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01_Dokumenty\01g_work\01_Manuscripty\05-2019-G4Archea\00-SM-Biomolecules\"/>
    </mc:Choice>
  </mc:AlternateContent>
  <xr:revisionPtr revIDLastSave="0" documentId="13_ncr:1_{2DC3B4C8-CF27-485B-8F34-C8FAAD7D8BAC}" xr6:coauthVersionLast="45" xr6:coauthVersionMax="45" xr10:uidLastSave="{00000000-0000-0000-0000-000000000000}"/>
  <bookViews>
    <workbookView xWindow="-110" yWindow="490" windowWidth="25820" windowHeight="14020" xr2:uid="{00000000-000D-0000-FFFF-FFFF00000000}"/>
  </bookViews>
  <sheets>
    <sheet name="g4hunter_results" sheetId="1" r:id="rId1"/>
  </sheets>
  <definedNames>
    <definedName name="_xlnm._FilterDatabase" localSheetId="0" hidden="1">g4hunter_results!$A$2:$AK$3400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J43" i="1" l="1"/>
  <c r="AI43" i="1"/>
  <c r="AH43" i="1"/>
  <c r="AG43" i="1"/>
  <c r="AF43" i="1"/>
  <c r="AE43" i="1"/>
  <c r="AK43" i="1" s="1"/>
  <c r="Y43" i="1"/>
  <c r="X43" i="1"/>
  <c r="W43" i="1"/>
  <c r="V43" i="1"/>
  <c r="U43" i="1"/>
  <c r="U1243" i="1" l="1"/>
  <c r="V1243" i="1"/>
  <c r="W1243" i="1"/>
  <c r="X1243" i="1"/>
  <c r="Y1243" i="1"/>
  <c r="AE1243" i="1"/>
  <c r="AF1243" i="1"/>
  <c r="AG1243" i="1"/>
  <c r="AH1243" i="1"/>
  <c r="AI1243" i="1"/>
  <c r="AJ1243" i="1"/>
  <c r="U1244" i="1"/>
  <c r="V1244" i="1"/>
  <c r="W1244" i="1"/>
  <c r="X1244" i="1"/>
  <c r="Y1244" i="1"/>
  <c r="AE1244" i="1"/>
  <c r="AF1244" i="1"/>
  <c r="AG1244" i="1"/>
  <c r="AH1244" i="1"/>
  <c r="AI1244" i="1"/>
  <c r="AJ1244" i="1"/>
  <c r="U1245" i="1"/>
  <c r="V1245" i="1"/>
  <c r="W1245" i="1"/>
  <c r="X1245" i="1"/>
  <c r="Y1245" i="1"/>
  <c r="AE1245" i="1"/>
  <c r="AF1245" i="1"/>
  <c r="AG1245" i="1"/>
  <c r="AH1245" i="1"/>
  <c r="AI1245" i="1"/>
  <c r="AJ1245" i="1"/>
  <c r="U1246" i="1"/>
  <c r="V1246" i="1"/>
  <c r="W1246" i="1"/>
  <c r="X1246" i="1"/>
  <c r="Y1246" i="1"/>
  <c r="AE1246" i="1"/>
  <c r="AF1246" i="1"/>
  <c r="AG1246" i="1"/>
  <c r="AH1246" i="1"/>
  <c r="AI1246" i="1"/>
  <c r="AJ1246" i="1"/>
  <c r="U1247" i="1"/>
  <c r="V1247" i="1"/>
  <c r="W1247" i="1"/>
  <c r="X1247" i="1"/>
  <c r="Y1247" i="1"/>
  <c r="AE1247" i="1"/>
  <c r="AF1247" i="1"/>
  <c r="AG1247" i="1"/>
  <c r="AH1247" i="1"/>
  <c r="AI1247" i="1"/>
  <c r="AJ1247" i="1"/>
  <c r="U1248" i="1"/>
  <c r="V1248" i="1"/>
  <c r="W1248" i="1"/>
  <c r="X1248" i="1"/>
  <c r="Y1248" i="1"/>
  <c r="AE1248" i="1"/>
  <c r="AF1248" i="1"/>
  <c r="AG1248" i="1"/>
  <c r="AH1248" i="1"/>
  <c r="AI1248" i="1"/>
  <c r="AJ1248" i="1"/>
  <c r="U1249" i="1"/>
  <c r="V1249" i="1"/>
  <c r="W1249" i="1"/>
  <c r="X1249" i="1"/>
  <c r="Y1249" i="1"/>
  <c r="AE1249" i="1"/>
  <c r="AF1249" i="1"/>
  <c r="AG1249" i="1"/>
  <c r="AH1249" i="1"/>
  <c r="AI1249" i="1"/>
  <c r="AJ1249" i="1"/>
  <c r="U1250" i="1"/>
  <c r="V1250" i="1"/>
  <c r="W1250" i="1"/>
  <c r="X1250" i="1"/>
  <c r="Y1250" i="1"/>
  <c r="AE1250" i="1"/>
  <c r="AF1250" i="1"/>
  <c r="AG1250" i="1"/>
  <c r="AH1250" i="1"/>
  <c r="AI1250" i="1"/>
  <c r="AJ1250" i="1"/>
  <c r="U1251" i="1"/>
  <c r="V1251" i="1"/>
  <c r="W1251" i="1"/>
  <c r="X1251" i="1"/>
  <c r="Y1251" i="1"/>
  <c r="AE1251" i="1"/>
  <c r="AF1251" i="1"/>
  <c r="AG1251" i="1"/>
  <c r="AH1251" i="1"/>
  <c r="AI1251" i="1"/>
  <c r="AJ1251" i="1"/>
  <c r="U1252" i="1"/>
  <c r="V1252" i="1"/>
  <c r="W1252" i="1"/>
  <c r="X1252" i="1"/>
  <c r="Y1252" i="1"/>
  <c r="AE1252" i="1"/>
  <c r="AF1252" i="1"/>
  <c r="AG1252" i="1"/>
  <c r="AH1252" i="1"/>
  <c r="AI1252" i="1"/>
  <c r="AJ1252" i="1"/>
  <c r="U1253" i="1"/>
  <c r="V1253" i="1"/>
  <c r="W1253" i="1"/>
  <c r="X1253" i="1"/>
  <c r="Y1253" i="1"/>
  <c r="AE1253" i="1"/>
  <c r="AF1253" i="1"/>
  <c r="AG1253" i="1"/>
  <c r="AH1253" i="1"/>
  <c r="AI1253" i="1"/>
  <c r="AJ1253" i="1"/>
  <c r="U1254" i="1"/>
  <c r="V1254" i="1"/>
  <c r="W1254" i="1"/>
  <c r="X1254" i="1"/>
  <c r="Y1254" i="1"/>
  <c r="AE1254" i="1"/>
  <c r="AF1254" i="1"/>
  <c r="AG1254" i="1"/>
  <c r="AH1254" i="1"/>
  <c r="AI1254" i="1"/>
  <c r="AJ1254" i="1"/>
  <c r="U1255" i="1"/>
  <c r="V1255" i="1"/>
  <c r="W1255" i="1"/>
  <c r="X1255" i="1"/>
  <c r="Y1255" i="1"/>
  <c r="AE1255" i="1"/>
  <c r="AF1255" i="1"/>
  <c r="AG1255" i="1"/>
  <c r="AH1255" i="1"/>
  <c r="AI1255" i="1"/>
  <c r="AJ1255" i="1"/>
  <c r="U1256" i="1"/>
  <c r="V1256" i="1"/>
  <c r="W1256" i="1"/>
  <c r="X1256" i="1"/>
  <c r="Y1256" i="1"/>
  <c r="AE1256" i="1"/>
  <c r="AF1256" i="1"/>
  <c r="AG1256" i="1"/>
  <c r="AH1256" i="1"/>
  <c r="AI1256" i="1"/>
  <c r="AJ1256" i="1"/>
  <c r="U1257" i="1"/>
  <c r="V1257" i="1"/>
  <c r="W1257" i="1"/>
  <c r="X1257" i="1"/>
  <c r="Y1257" i="1"/>
  <c r="AE1257" i="1"/>
  <c r="AF1257" i="1"/>
  <c r="AG1257" i="1"/>
  <c r="AH1257" i="1"/>
  <c r="AI1257" i="1"/>
  <c r="AJ1257" i="1"/>
  <c r="U1258" i="1"/>
  <c r="V1258" i="1"/>
  <c r="W1258" i="1"/>
  <c r="X1258" i="1"/>
  <c r="Y1258" i="1"/>
  <c r="AE1258" i="1"/>
  <c r="AF1258" i="1"/>
  <c r="AG1258" i="1"/>
  <c r="AH1258" i="1"/>
  <c r="AI1258" i="1"/>
  <c r="AJ1258" i="1"/>
  <c r="U1259" i="1"/>
  <c r="V1259" i="1"/>
  <c r="W1259" i="1"/>
  <c r="X1259" i="1"/>
  <c r="Y1259" i="1"/>
  <c r="AE1259" i="1"/>
  <c r="AF1259" i="1"/>
  <c r="AG1259" i="1"/>
  <c r="AH1259" i="1"/>
  <c r="AI1259" i="1"/>
  <c r="AJ1259" i="1"/>
  <c r="U1260" i="1"/>
  <c r="V1260" i="1"/>
  <c r="W1260" i="1"/>
  <c r="X1260" i="1"/>
  <c r="Y1260" i="1"/>
  <c r="AE1260" i="1"/>
  <c r="AF1260" i="1"/>
  <c r="AG1260" i="1"/>
  <c r="AH1260" i="1"/>
  <c r="AI1260" i="1"/>
  <c r="AJ1260" i="1"/>
  <c r="U1261" i="1"/>
  <c r="V1261" i="1"/>
  <c r="W1261" i="1"/>
  <c r="X1261" i="1"/>
  <c r="Y1261" i="1"/>
  <c r="AE1261" i="1"/>
  <c r="AF1261" i="1"/>
  <c r="AG1261" i="1"/>
  <c r="AH1261" i="1"/>
  <c r="AI1261" i="1"/>
  <c r="AJ1261" i="1"/>
  <c r="U1262" i="1"/>
  <c r="V1262" i="1"/>
  <c r="W1262" i="1"/>
  <c r="X1262" i="1"/>
  <c r="Y1262" i="1"/>
  <c r="AE1262" i="1"/>
  <c r="AF1262" i="1"/>
  <c r="AG1262" i="1"/>
  <c r="AH1262" i="1"/>
  <c r="AI1262" i="1"/>
  <c r="AJ1262" i="1"/>
  <c r="U1263" i="1"/>
  <c r="V1263" i="1"/>
  <c r="W1263" i="1"/>
  <c r="X1263" i="1"/>
  <c r="Y1263" i="1"/>
  <c r="AE1263" i="1"/>
  <c r="AF1263" i="1"/>
  <c r="AG1263" i="1"/>
  <c r="AH1263" i="1"/>
  <c r="AI1263" i="1"/>
  <c r="AJ1263" i="1"/>
  <c r="U1264" i="1"/>
  <c r="V1264" i="1"/>
  <c r="W1264" i="1"/>
  <c r="X1264" i="1"/>
  <c r="Y1264" i="1"/>
  <c r="AE1264" i="1"/>
  <c r="AF1264" i="1"/>
  <c r="AG1264" i="1"/>
  <c r="AH1264" i="1"/>
  <c r="AI1264" i="1"/>
  <c r="AJ1264" i="1"/>
  <c r="U1265" i="1"/>
  <c r="V1265" i="1"/>
  <c r="W1265" i="1"/>
  <c r="X1265" i="1"/>
  <c r="Y1265" i="1"/>
  <c r="AE1265" i="1"/>
  <c r="AF1265" i="1"/>
  <c r="AG1265" i="1"/>
  <c r="AH1265" i="1"/>
  <c r="AI1265" i="1"/>
  <c r="AJ1265" i="1"/>
  <c r="U1266" i="1"/>
  <c r="V1266" i="1"/>
  <c r="W1266" i="1"/>
  <c r="X1266" i="1"/>
  <c r="Y1266" i="1"/>
  <c r="AE1266" i="1"/>
  <c r="AF1266" i="1"/>
  <c r="AG1266" i="1"/>
  <c r="AH1266" i="1"/>
  <c r="AI1266" i="1"/>
  <c r="AJ1266" i="1"/>
  <c r="U1267" i="1"/>
  <c r="V1267" i="1"/>
  <c r="W1267" i="1"/>
  <c r="X1267" i="1"/>
  <c r="Y1267" i="1"/>
  <c r="AE1267" i="1"/>
  <c r="AF1267" i="1"/>
  <c r="AG1267" i="1"/>
  <c r="AH1267" i="1"/>
  <c r="AI1267" i="1"/>
  <c r="AJ1267" i="1"/>
  <c r="U1268" i="1"/>
  <c r="V1268" i="1"/>
  <c r="W1268" i="1"/>
  <c r="X1268" i="1"/>
  <c r="Y1268" i="1"/>
  <c r="AE1268" i="1"/>
  <c r="AF1268" i="1"/>
  <c r="AG1268" i="1"/>
  <c r="AH1268" i="1"/>
  <c r="AI1268" i="1"/>
  <c r="AJ1268" i="1"/>
  <c r="U1269" i="1"/>
  <c r="V1269" i="1"/>
  <c r="W1269" i="1"/>
  <c r="X1269" i="1"/>
  <c r="Y1269" i="1"/>
  <c r="AE1269" i="1"/>
  <c r="AF1269" i="1"/>
  <c r="AG1269" i="1"/>
  <c r="AH1269" i="1"/>
  <c r="AI1269" i="1"/>
  <c r="AJ1269" i="1"/>
  <c r="U1270" i="1"/>
  <c r="V1270" i="1"/>
  <c r="W1270" i="1"/>
  <c r="X1270" i="1"/>
  <c r="Y1270" i="1"/>
  <c r="AE1270" i="1"/>
  <c r="AF1270" i="1"/>
  <c r="AG1270" i="1"/>
  <c r="AH1270" i="1"/>
  <c r="AI1270" i="1"/>
  <c r="AJ1270" i="1"/>
  <c r="U1271" i="1"/>
  <c r="V1271" i="1"/>
  <c r="W1271" i="1"/>
  <c r="X1271" i="1"/>
  <c r="Y1271" i="1"/>
  <c r="AE1271" i="1"/>
  <c r="AF1271" i="1"/>
  <c r="AG1271" i="1"/>
  <c r="AH1271" i="1"/>
  <c r="AI1271" i="1"/>
  <c r="AJ1271" i="1"/>
  <c r="U1272" i="1"/>
  <c r="V1272" i="1"/>
  <c r="W1272" i="1"/>
  <c r="X1272" i="1"/>
  <c r="Y1272" i="1"/>
  <c r="AE1272" i="1"/>
  <c r="AF1272" i="1"/>
  <c r="AG1272" i="1"/>
  <c r="AH1272" i="1"/>
  <c r="AI1272" i="1"/>
  <c r="AJ1272" i="1"/>
  <c r="U1273" i="1"/>
  <c r="V1273" i="1"/>
  <c r="W1273" i="1"/>
  <c r="X1273" i="1"/>
  <c r="Y1273" i="1"/>
  <c r="AE1273" i="1"/>
  <c r="AF1273" i="1"/>
  <c r="AG1273" i="1"/>
  <c r="AH1273" i="1"/>
  <c r="AI1273" i="1"/>
  <c r="AJ1273" i="1"/>
  <c r="U1274" i="1"/>
  <c r="V1274" i="1"/>
  <c r="W1274" i="1"/>
  <c r="X1274" i="1"/>
  <c r="Y1274" i="1"/>
  <c r="AE1274" i="1"/>
  <c r="AF1274" i="1"/>
  <c r="AG1274" i="1"/>
  <c r="AH1274" i="1"/>
  <c r="AI1274" i="1"/>
  <c r="AJ1274" i="1"/>
  <c r="U1275" i="1"/>
  <c r="V1275" i="1"/>
  <c r="W1275" i="1"/>
  <c r="X1275" i="1"/>
  <c r="Y1275" i="1"/>
  <c r="AE1275" i="1"/>
  <c r="AF1275" i="1"/>
  <c r="AG1275" i="1"/>
  <c r="AH1275" i="1"/>
  <c r="AI1275" i="1"/>
  <c r="AJ1275" i="1"/>
  <c r="U1276" i="1"/>
  <c r="V1276" i="1"/>
  <c r="W1276" i="1"/>
  <c r="X1276" i="1"/>
  <c r="Y1276" i="1"/>
  <c r="AE1276" i="1"/>
  <c r="AF1276" i="1"/>
  <c r="AG1276" i="1"/>
  <c r="AH1276" i="1"/>
  <c r="AI1276" i="1"/>
  <c r="AJ1276" i="1"/>
  <c r="U1277" i="1"/>
  <c r="V1277" i="1"/>
  <c r="W1277" i="1"/>
  <c r="X1277" i="1"/>
  <c r="Y1277" i="1"/>
  <c r="AE1277" i="1"/>
  <c r="AF1277" i="1"/>
  <c r="AG1277" i="1"/>
  <c r="AH1277" i="1"/>
  <c r="AI1277" i="1"/>
  <c r="AJ1277" i="1"/>
  <c r="U1278" i="1"/>
  <c r="V1278" i="1"/>
  <c r="W1278" i="1"/>
  <c r="X1278" i="1"/>
  <c r="Y1278" i="1"/>
  <c r="AE1278" i="1"/>
  <c r="AF1278" i="1"/>
  <c r="AG1278" i="1"/>
  <c r="AH1278" i="1"/>
  <c r="AI1278" i="1"/>
  <c r="AJ1278" i="1"/>
  <c r="U1279" i="1"/>
  <c r="V1279" i="1"/>
  <c r="W1279" i="1"/>
  <c r="X1279" i="1"/>
  <c r="Y1279" i="1"/>
  <c r="AE1279" i="1"/>
  <c r="AF1279" i="1"/>
  <c r="AG1279" i="1"/>
  <c r="AH1279" i="1"/>
  <c r="AI1279" i="1"/>
  <c r="AJ1279" i="1"/>
  <c r="U1280" i="1"/>
  <c r="V1280" i="1"/>
  <c r="W1280" i="1"/>
  <c r="X1280" i="1"/>
  <c r="Y1280" i="1"/>
  <c r="AE1280" i="1"/>
  <c r="AF1280" i="1"/>
  <c r="AG1280" i="1"/>
  <c r="AH1280" i="1"/>
  <c r="AI1280" i="1"/>
  <c r="AJ1280" i="1"/>
  <c r="U1281" i="1"/>
  <c r="V1281" i="1"/>
  <c r="W1281" i="1"/>
  <c r="X1281" i="1"/>
  <c r="Y1281" i="1"/>
  <c r="AE1281" i="1"/>
  <c r="AF1281" i="1"/>
  <c r="AG1281" i="1"/>
  <c r="AH1281" i="1"/>
  <c r="AI1281" i="1"/>
  <c r="AJ1281" i="1"/>
  <c r="U1282" i="1"/>
  <c r="V1282" i="1"/>
  <c r="W1282" i="1"/>
  <c r="X1282" i="1"/>
  <c r="Y1282" i="1"/>
  <c r="AE1282" i="1"/>
  <c r="AF1282" i="1"/>
  <c r="AG1282" i="1"/>
  <c r="AH1282" i="1"/>
  <c r="AI1282" i="1"/>
  <c r="AJ1282" i="1"/>
  <c r="U1283" i="1"/>
  <c r="V1283" i="1"/>
  <c r="W1283" i="1"/>
  <c r="X1283" i="1"/>
  <c r="Y1283" i="1"/>
  <c r="AE1283" i="1"/>
  <c r="AF1283" i="1"/>
  <c r="AG1283" i="1"/>
  <c r="AH1283" i="1"/>
  <c r="AI1283" i="1"/>
  <c r="AJ1283" i="1"/>
  <c r="U1284" i="1"/>
  <c r="V1284" i="1"/>
  <c r="W1284" i="1"/>
  <c r="X1284" i="1"/>
  <c r="Y1284" i="1"/>
  <c r="AE1284" i="1"/>
  <c r="AF1284" i="1"/>
  <c r="AG1284" i="1"/>
  <c r="AH1284" i="1"/>
  <c r="AI1284" i="1"/>
  <c r="AJ1284" i="1"/>
  <c r="U1285" i="1"/>
  <c r="V1285" i="1"/>
  <c r="W1285" i="1"/>
  <c r="X1285" i="1"/>
  <c r="Y1285" i="1"/>
  <c r="AE1285" i="1"/>
  <c r="AF1285" i="1"/>
  <c r="AG1285" i="1"/>
  <c r="AH1285" i="1"/>
  <c r="AI1285" i="1"/>
  <c r="AJ1285" i="1"/>
  <c r="U1286" i="1"/>
  <c r="V1286" i="1"/>
  <c r="W1286" i="1"/>
  <c r="X1286" i="1"/>
  <c r="Y1286" i="1"/>
  <c r="AE1286" i="1"/>
  <c r="AF1286" i="1"/>
  <c r="AG1286" i="1"/>
  <c r="AH1286" i="1"/>
  <c r="AI1286" i="1"/>
  <c r="AJ1286" i="1"/>
  <c r="U1287" i="1"/>
  <c r="V1287" i="1"/>
  <c r="W1287" i="1"/>
  <c r="X1287" i="1"/>
  <c r="Y1287" i="1"/>
  <c r="AE1287" i="1"/>
  <c r="AF1287" i="1"/>
  <c r="AG1287" i="1"/>
  <c r="AH1287" i="1"/>
  <c r="AI1287" i="1"/>
  <c r="AJ1287" i="1"/>
  <c r="U1288" i="1"/>
  <c r="V1288" i="1"/>
  <c r="W1288" i="1"/>
  <c r="X1288" i="1"/>
  <c r="Y1288" i="1"/>
  <c r="AE1288" i="1"/>
  <c r="AF1288" i="1"/>
  <c r="AG1288" i="1"/>
  <c r="AH1288" i="1"/>
  <c r="AI1288" i="1"/>
  <c r="AJ1288" i="1"/>
  <c r="U1289" i="1"/>
  <c r="V1289" i="1"/>
  <c r="W1289" i="1"/>
  <c r="X1289" i="1"/>
  <c r="Y1289" i="1"/>
  <c r="AE1289" i="1"/>
  <c r="AF1289" i="1"/>
  <c r="AG1289" i="1"/>
  <c r="AH1289" i="1"/>
  <c r="AI1289" i="1"/>
  <c r="AJ1289" i="1"/>
  <c r="U1290" i="1"/>
  <c r="V1290" i="1"/>
  <c r="W1290" i="1"/>
  <c r="X1290" i="1"/>
  <c r="Y1290" i="1"/>
  <c r="AE1290" i="1"/>
  <c r="AF1290" i="1"/>
  <c r="AG1290" i="1"/>
  <c r="AH1290" i="1"/>
  <c r="AI1290" i="1"/>
  <c r="AJ1290" i="1"/>
  <c r="U1291" i="1"/>
  <c r="V1291" i="1"/>
  <c r="W1291" i="1"/>
  <c r="X1291" i="1"/>
  <c r="Y1291" i="1"/>
  <c r="AE1291" i="1"/>
  <c r="AF1291" i="1"/>
  <c r="AG1291" i="1"/>
  <c r="AH1291" i="1"/>
  <c r="AI1291" i="1"/>
  <c r="AJ1291" i="1"/>
  <c r="U1292" i="1"/>
  <c r="V1292" i="1"/>
  <c r="W1292" i="1"/>
  <c r="X1292" i="1"/>
  <c r="Y1292" i="1"/>
  <c r="AE1292" i="1"/>
  <c r="AF1292" i="1"/>
  <c r="AG1292" i="1"/>
  <c r="AH1292" i="1"/>
  <c r="AI1292" i="1"/>
  <c r="AJ1292" i="1"/>
  <c r="U1293" i="1"/>
  <c r="V1293" i="1"/>
  <c r="W1293" i="1"/>
  <c r="X1293" i="1"/>
  <c r="Y1293" i="1"/>
  <c r="AE1293" i="1"/>
  <c r="AF1293" i="1"/>
  <c r="AG1293" i="1"/>
  <c r="AH1293" i="1"/>
  <c r="AI1293" i="1"/>
  <c r="AJ1293" i="1"/>
  <c r="U1294" i="1"/>
  <c r="V1294" i="1"/>
  <c r="W1294" i="1"/>
  <c r="X1294" i="1"/>
  <c r="Y1294" i="1"/>
  <c r="AE1294" i="1"/>
  <c r="AF1294" i="1"/>
  <c r="AG1294" i="1"/>
  <c r="AH1294" i="1"/>
  <c r="AI1294" i="1"/>
  <c r="AJ1294" i="1"/>
  <c r="U1295" i="1"/>
  <c r="V1295" i="1"/>
  <c r="W1295" i="1"/>
  <c r="X1295" i="1"/>
  <c r="Y1295" i="1"/>
  <c r="AE1295" i="1"/>
  <c r="AF1295" i="1"/>
  <c r="AG1295" i="1"/>
  <c r="AH1295" i="1"/>
  <c r="AI1295" i="1"/>
  <c r="AJ1295" i="1"/>
  <c r="U1296" i="1"/>
  <c r="V1296" i="1"/>
  <c r="W1296" i="1"/>
  <c r="X1296" i="1"/>
  <c r="Y1296" i="1"/>
  <c r="AE1296" i="1"/>
  <c r="AF1296" i="1"/>
  <c r="AG1296" i="1"/>
  <c r="AH1296" i="1"/>
  <c r="AI1296" i="1"/>
  <c r="AJ1296" i="1"/>
  <c r="U1297" i="1"/>
  <c r="V1297" i="1"/>
  <c r="W1297" i="1"/>
  <c r="X1297" i="1"/>
  <c r="Y1297" i="1"/>
  <c r="AE1297" i="1"/>
  <c r="AF1297" i="1"/>
  <c r="AG1297" i="1"/>
  <c r="AH1297" i="1"/>
  <c r="AI1297" i="1"/>
  <c r="AJ1297" i="1"/>
  <c r="U1298" i="1"/>
  <c r="V1298" i="1"/>
  <c r="W1298" i="1"/>
  <c r="X1298" i="1"/>
  <c r="Y1298" i="1"/>
  <c r="AE1298" i="1"/>
  <c r="AF1298" i="1"/>
  <c r="AG1298" i="1"/>
  <c r="AH1298" i="1"/>
  <c r="AI1298" i="1"/>
  <c r="AJ1298" i="1"/>
  <c r="U1299" i="1"/>
  <c r="V1299" i="1"/>
  <c r="W1299" i="1"/>
  <c r="X1299" i="1"/>
  <c r="Y1299" i="1"/>
  <c r="AE1299" i="1"/>
  <c r="AF1299" i="1"/>
  <c r="AG1299" i="1"/>
  <c r="AH1299" i="1"/>
  <c r="AI1299" i="1"/>
  <c r="AJ1299" i="1"/>
  <c r="U1300" i="1"/>
  <c r="V1300" i="1"/>
  <c r="W1300" i="1"/>
  <c r="X1300" i="1"/>
  <c r="Y1300" i="1"/>
  <c r="AE1300" i="1"/>
  <c r="AF1300" i="1"/>
  <c r="AG1300" i="1"/>
  <c r="AH1300" i="1"/>
  <c r="AI1300" i="1"/>
  <c r="AJ1300" i="1"/>
  <c r="U1301" i="1"/>
  <c r="V1301" i="1"/>
  <c r="W1301" i="1"/>
  <c r="X1301" i="1"/>
  <c r="Y1301" i="1"/>
  <c r="AE1301" i="1"/>
  <c r="AF1301" i="1"/>
  <c r="AG1301" i="1"/>
  <c r="AH1301" i="1"/>
  <c r="AI1301" i="1"/>
  <c r="AJ1301" i="1"/>
  <c r="U1302" i="1"/>
  <c r="V1302" i="1"/>
  <c r="W1302" i="1"/>
  <c r="X1302" i="1"/>
  <c r="Y1302" i="1"/>
  <c r="AE1302" i="1"/>
  <c r="AF1302" i="1"/>
  <c r="AG1302" i="1"/>
  <c r="AH1302" i="1"/>
  <c r="AI1302" i="1"/>
  <c r="AJ1302" i="1"/>
  <c r="U1303" i="1"/>
  <c r="V1303" i="1"/>
  <c r="W1303" i="1"/>
  <c r="X1303" i="1"/>
  <c r="Y1303" i="1"/>
  <c r="AE1303" i="1"/>
  <c r="AF1303" i="1"/>
  <c r="AG1303" i="1"/>
  <c r="AH1303" i="1"/>
  <c r="AI1303" i="1"/>
  <c r="AJ1303" i="1"/>
  <c r="U1304" i="1"/>
  <c r="V1304" i="1"/>
  <c r="W1304" i="1"/>
  <c r="X1304" i="1"/>
  <c r="Y1304" i="1"/>
  <c r="AE1304" i="1"/>
  <c r="AF1304" i="1"/>
  <c r="AG1304" i="1"/>
  <c r="AH1304" i="1"/>
  <c r="AI1304" i="1"/>
  <c r="AJ1304" i="1"/>
  <c r="U1305" i="1"/>
  <c r="V1305" i="1"/>
  <c r="W1305" i="1"/>
  <c r="X1305" i="1"/>
  <c r="Y1305" i="1"/>
  <c r="AE1305" i="1"/>
  <c r="AF1305" i="1"/>
  <c r="AG1305" i="1"/>
  <c r="AH1305" i="1"/>
  <c r="AI1305" i="1"/>
  <c r="AJ1305" i="1"/>
  <c r="U1306" i="1"/>
  <c r="V1306" i="1"/>
  <c r="W1306" i="1"/>
  <c r="X1306" i="1"/>
  <c r="Y1306" i="1"/>
  <c r="AE1306" i="1"/>
  <c r="AF1306" i="1"/>
  <c r="AG1306" i="1"/>
  <c r="AH1306" i="1"/>
  <c r="AI1306" i="1"/>
  <c r="AJ1306" i="1"/>
  <c r="U1307" i="1"/>
  <c r="V1307" i="1"/>
  <c r="W1307" i="1"/>
  <c r="X1307" i="1"/>
  <c r="Y1307" i="1"/>
  <c r="AE1307" i="1"/>
  <c r="AF1307" i="1"/>
  <c r="AG1307" i="1"/>
  <c r="AH1307" i="1"/>
  <c r="AI1307" i="1"/>
  <c r="AJ1307" i="1"/>
  <c r="U1308" i="1"/>
  <c r="V1308" i="1"/>
  <c r="W1308" i="1"/>
  <c r="X1308" i="1"/>
  <c r="Y1308" i="1"/>
  <c r="AE1308" i="1"/>
  <c r="AF1308" i="1"/>
  <c r="AG1308" i="1"/>
  <c r="AH1308" i="1"/>
  <c r="AI1308" i="1"/>
  <c r="AJ1308" i="1"/>
  <c r="U1309" i="1"/>
  <c r="V1309" i="1"/>
  <c r="W1309" i="1"/>
  <c r="X1309" i="1"/>
  <c r="Y1309" i="1"/>
  <c r="AE1309" i="1"/>
  <c r="AF1309" i="1"/>
  <c r="AG1309" i="1"/>
  <c r="AH1309" i="1"/>
  <c r="AI1309" i="1"/>
  <c r="AJ1309" i="1"/>
  <c r="U1310" i="1"/>
  <c r="V1310" i="1"/>
  <c r="W1310" i="1"/>
  <c r="X1310" i="1"/>
  <c r="Y1310" i="1"/>
  <c r="AE1310" i="1"/>
  <c r="AF1310" i="1"/>
  <c r="AG1310" i="1"/>
  <c r="AH1310" i="1"/>
  <c r="AI1310" i="1"/>
  <c r="AJ1310" i="1"/>
  <c r="U1311" i="1"/>
  <c r="V1311" i="1"/>
  <c r="W1311" i="1"/>
  <c r="X1311" i="1"/>
  <c r="Y1311" i="1"/>
  <c r="AE1311" i="1"/>
  <c r="AF1311" i="1"/>
  <c r="AG1311" i="1"/>
  <c r="AH1311" i="1"/>
  <c r="AI1311" i="1"/>
  <c r="AJ1311" i="1"/>
  <c r="U1312" i="1"/>
  <c r="V1312" i="1"/>
  <c r="W1312" i="1"/>
  <c r="X1312" i="1"/>
  <c r="Y1312" i="1"/>
  <c r="AE1312" i="1"/>
  <c r="AF1312" i="1"/>
  <c r="AG1312" i="1"/>
  <c r="AH1312" i="1"/>
  <c r="AI1312" i="1"/>
  <c r="AJ1312" i="1"/>
  <c r="U1313" i="1"/>
  <c r="V1313" i="1"/>
  <c r="W1313" i="1"/>
  <c r="X1313" i="1"/>
  <c r="Y1313" i="1"/>
  <c r="AE1313" i="1"/>
  <c r="AF1313" i="1"/>
  <c r="AG1313" i="1"/>
  <c r="AH1313" i="1"/>
  <c r="AI1313" i="1"/>
  <c r="AJ1313" i="1"/>
  <c r="U1314" i="1"/>
  <c r="V1314" i="1"/>
  <c r="W1314" i="1"/>
  <c r="X1314" i="1"/>
  <c r="Y1314" i="1"/>
  <c r="AE1314" i="1"/>
  <c r="AF1314" i="1"/>
  <c r="AG1314" i="1"/>
  <c r="AH1314" i="1"/>
  <c r="AI1314" i="1"/>
  <c r="AJ1314" i="1"/>
  <c r="U1315" i="1"/>
  <c r="V1315" i="1"/>
  <c r="W1315" i="1"/>
  <c r="X1315" i="1"/>
  <c r="Y1315" i="1"/>
  <c r="AE1315" i="1"/>
  <c r="AF1315" i="1"/>
  <c r="AG1315" i="1"/>
  <c r="AH1315" i="1"/>
  <c r="AI1315" i="1"/>
  <c r="AJ1315" i="1"/>
  <c r="U1316" i="1"/>
  <c r="V1316" i="1"/>
  <c r="W1316" i="1"/>
  <c r="X1316" i="1"/>
  <c r="Y1316" i="1"/>
  <c r="AE1316" i="1"/>
  <c r="AF1316" i="1"/>
  <c r="AG1316" i="1"/>
  <c r="AH1316" i="1"/>
  <c r="AI1316" i="1"/>
  <c r="AJ1316" i="1"/>
  <c r="U1317" i="1"/>
  <c r="V1317" i="1"/>
  <c r="W1317" i="1"/>
  <c r="X1317" i="1"/>
  <c r="Y1317" i="1"/>
  <c r="AE1317" i="1"/>
  <c r="AF1317" i="1"/>
  <c r="AG1317" i="1"/>
  <c r="AH1317" i="1"/>
  <c r="AI1317" i="1"/>
  <c r="AJ1317" i="1"/>
  <c r="U1318" i="1"/>
  <c r="V1318" i="1"/>
  <c r="W1318" i="1"/>
  <c r="X1318" i="1"/>
  <c r="Y1318" i="1"/>
  <c r="AE1318" i="1"/>
  <c r="AF1318" i="1"/>
  <c r="AG1318" i="1"/>
  <c r="AH1318" i="1"/>
  <c r="AI1318" i="1"/>
  <c r="AJ1318" i="1"/>
  <c r="U1319" i="1"/>
  <c r="V1319" i="1"/>
  <c r="W1319" i="1"/>
  <c r="X1319" i="1"/>
  <c r="Y1319" i="1"/>
  <c r="AE1319" i="1"/>
  <c r="AF1319" i="1"/>
  <c r="AG1319" i="1"/>
  <c r="AH1319" i="1"/>
  <c r="AI1319" i="1"/>
  <c r="AJ1319" i="1"/>
  <c r="U1320" i="1"/>
  <c r="V1320" i="1"/>
  <c r="W1320" i="1"/>
  <c r="X1320" i="1"/>
  <c r="Y1320" i="1"/>
  <c r="AE1320" i="1"/>
  <c r="AF1320" i="1"/>
  <c r="AG1320" i="1"/>
  <c r="AH1320" i="1"/>
  <c r="AI1320" i="1"/>
  <c r="AJ1320" i="1"/>
  <c r="U1321" i="1"/>
  <c r="V1321" i="1"/>
  <c r="W1321" i="1"/>
  <c r="X1321" i="1"/>
  <c r="Y1321" i="1"/>
  <c r="AE1321" i="1"/>
  <c r="AF1321" i="1"/>
  <c r="AG1321" i="1"/>
  <c r="AH1321" i="1"/>
  <c r="AI1321" i="1"/>
  <c r="AJ1321" i="1"/>
  <c r="U1322" i="1"/>
  <c r="V1322" i="1"/>
  <c r="W1322" i="1"/>
  <c r="X1322" i="1"/>
  <c r="Y1322" i="1"/>
  <c r="AE1322" i="1"/>
  <c r="AF1322" i="1"/>
  <c r="AG1322" i="1"/>
  <c r="AH1322" i="1"/>
  <c r="AI1322" i="1"/>
  <c r="AJ1322" i="1"/>
  <c r="U1323" i="1"/>
  <c r="V1323" i="1"/>
  <c r="W1323" i="1"/>
  <c r="X1323" i="1"/>
  <c r="Y1323" i="1"/>
  <c r="AE1323" i="1"/>
  <c r="AF1323" i="1"/>
  <c r="AG1323" i="1"/>
  <c r="AH1323" i="1"/>
  <c r="AI1323" i="1"/>
  <c r="AJ1323" i="1"/>
  <c r="U1324" i="1"/>
  <c r="V1324" i="1"/>
  <c r="W1324" i="1"/>
  <c r="X1324" i="1"/>
  <c r="Y1324" i="1"/>
  <c r="AE1324" i="1"/>
  <c r="AF1324" i="1"/>
  <c r="AG1324" i="1"/>
  <c r="AH1324" i="1"/>
  <c r="AI1324" i="1"/>
  <c r="AJ1324" i="1"/>
  <c r="U1325" i="1"/>
  <c r="V1325" i="1"/>
  <c r="W1325" i="1"/>
  <c r="X1325" i="1"/>
  <c r="Y1325" i="1"/>
  <c r="AE1325" i="1"/>
  <c r="AF1325" i="1"/>
  <c r="AG1325" i="1"/>
  <c r="AH1325" i="1"/>
  <c r="AI1325" i="1"/>
  <c r="AJ1325" i="1"/>
  <c r="U1326" i="1"/>
  <c r="V1326" i="1"/>
  <c r="W1326" i="1"/>
  <c r="X1326" i="1"/>
  <c r="Y1326" i="1"/>
  <c r="AE1326" i="1"/>
  <c r="AF1326" i="1"/>
  <c r="AG1326" i="1"/>
  <c r="AH1326" i="1"/>
  <c r="AI1326" i="1"/>
  <c r="AJ1326" i="1"/>
  <c r="U1327" i="1"/>
  <c r="V1327" i="1"/>
  <c r="W1327" i="1"/>
  <c r="X1327" i="1"/>
  <c r="Y1327" i="1"/>
  <c r="AE1327" i="1"/>
  <c r="AF1327" i="1"/>
  <c r="AG1327" i="1"/>
  <c r="AH1327" i="1"/>
  <c r="AI1327" i="1"/>
  <c r="AJ1327" i="1"/>
  <c r="U1328" i="1"/>
  <c r="V1328" i="1"/>
  <c r="W1328" i="1"/>
  <c r="X1328" i="1"/>
  <c r="Y1328" i="1"/>
  <c r="AE1328" i="1"/>
  <c r="AF1328" i="1"/>
  <c r="AG1328" i="1"/>
  <c r="AH1328" i="1"/>
  <c r="AI1328" i="1"/>
  <c r="AJ1328" i="1"/>
  <c r="U1329" i="1"/>
  <c r="V1329" i="1"/>
  <c r="W1329" i="1"/>
  <c r="X1329" i="1"/>
  <c r="Y1329" i="1"/>
  <c r="AE1329" i="1"/>
  <c r="AF1329" i="1"/>
  <c r="AG1329" i="1"/>
  <c r="AH1329" i="1"/>
  <c r="AI1329" i="1"/>
  <c r="AJ1329" i="1"/>
  <c r="U1330" i="1"/>
  <c r="V1330" i="1"/>
  <c r="W1330" i="1"/>
  <c r="X1330" i="1"/>
  <c r="Y1330" i="1"/>
  <c r="AE1330" i="1"/>
  <c r="AF1330" i="1"/>
  <c r="AG1330" i="1"/>
  <c r="AH1330" i="1"/>
  <c r="AI1330" i="1"/>
  <c r="AJ1330" i="1"/>
  <c r="U1331" i="1"/>
  <c r="V1331" i="1"/>
  <c r="W1331" i="1"/>
  <c r="X1331" i="1"/>
  <c r="Y1331" i="1"/>
  <c r="AE1331" i="1"/>
  <c r="AF1331" i="1"/>
  <c r="AG1331" i="1"/>
  <c r="AH1331" i="1"/>
  <c r="AI1331" i="1"/>
  <c r="AJ1331" i="1"/>
  <c r="U1332" i="1"/>
  <c r="V1332" i="1"/>
  <c r="W1332" i="1"/>
  <c r="X1332" i="1"/>
  <c r="Y1332" i="1"/>
  <c r="AE1332" i="1"/>
  <c r="AF1332" i="1"/>
  <c r="AG1332" i="1"/>
  <c r="AH1332" i="1"/>
  <c r="AI1332" i="1"/>
  <c r="AJ1332" i="1"/>
  <c r="U1333" i="1"/>
  <c r="V1333" i="1"/>
  <c r="W1333" i="1"/>
  <c r="X1333" i="1"/>
  <c r="Y1333" i="1"/>
  <c r="AE1333" i="1"/>
  <c r="AF1333" i="1"/>
  <c r="AG1333" i="1"/>
  <c r="AH1333" i="1"/>
  <c r="AI1333" i="1"/>
  <c r="AJ1333" i="1"/>
  <c r="U1334" i="1"/>
  <c r="V1334" i="1"/>
  <c r="W1334" i="1"/>
  <c r="X1334" i="1"/>
  <c r="Y1334" i="1"/>
  <c r="AE1334" i="1"/>
  <c r="AF1334" i="1"/>
  <c r="AG1334" i="1"/>
  <c r="AH1334" i="1"/>
  <c r="AI1334" i="1"/>
  <c r="AJ1334" i="1"/>
  <c r="U1335" i="1"/>
  <c r="V1335" i="1"/>
  <c r="W1335" i="1"/>
  <c r="X1335" i="1"/>
  <c r="Y1335" i="1"/>
  <c r="AE1335" i="1"/>
  <c r="AF1335" i="1"/>
  <c r="AG1335" i="1"/>
  <c r="AH1335" i="1"/>
  <c r="AI1335" i="1"/>
  <c r="AJ1335" i="1"/>
  <c r="U1336" i="1"/>
  <c r="V1336" i="1"/>
  <c r="W1336" i="1"/>
  <c r="X1336" i="1"/>
  <c r="Y1336" i="1"/>
  <c r="AE1336" i="1"/>
  <c r="AF1336" i="1"/>
  <c r="AG1336" i="1"/>
  <c r="AH1336" i="1"/>
  <c r="AI1336" i="1"/>
  <c r="AJ1336" i="1"/>
  <c r="U1337" i="1"/>
  <c r="V1337" i="1"/>
  <c r="W1337" i="1"/>
  <c r="X1337" i="1"/>
  <c r="Y1337" i="1"/>
  <c r="AE1337" i="1"/>
  <c r="AF1337" i="1"/>
  <c r="AG1337" i="1"/>
  <c r="AH1337" i="1"/>
  <c r="AI1337" i="1"/>
  <c r="AJ1337" i="1"/>
  <c r="U1338" i="1"/>
  <c r="V1338" i="1"/>
  <c r="W1338" i="1"/>
  <c r="X1338" i="1"/>
  <c r="Y1338" i="1"/>
  <c r="AE1338" i="1"/>
  <c r="AF1338" i="1"/>
  <c r="AG1338" i="1"/>
  <c r="AH1338" i="1"/>
  <c r="AI1338" i="1"/>
  <c r="AJ1338" i="1"/>
  <c r="U1339" i="1"/>
  <c r="V1339" i="1"/>
  <c r="W1339" i="1"/>
  <c r="X1339" i="1"/>
  <c r="Y1339" i="1"/>
  <c r="AE1339" i="1"/>
  <c r="AF1339" i="1"/>
  <c r="AG1339" i="1"/>
  <c r="AH1339" i="1"/>
  <c r="AI1339" i="1"/>
  <c r="AJ1339" i="1"/>
  <c r="U1340" i="1"/>
  <c r="V1340" i="1"/>
  <c r="W1340" i="1"/>
  <c r="X1340" i="1"/>
  <c r="Y1340" i="1"/>
  <c r="AE1340" i="1"/>
  <c r="AF1340" i="1"/>
  <c r="AG1340" i="1"/>
  <c r="AH1340" i="1"/>
  <c r="AI1340" i="1"/>
  <c r="AJ1340" i="1"/>
  <c r="U1341" i="1"/>
  <c r="V1341" i="1"/>
  <c r="W1341" i="1"/>
  <c r="X1341" i="1"/>
  <c r="Y1341" i="1"/>
  <c r="AE1341" i="1"/>
  <c r="AF1341" i="1"/>
  <c r="AG1341" i="1"/>
  <c r="AH1341" i="1"/>
  <c r="AI1341" i="1"/>
  <c r="AJ1341" i="1"/>
  <c r="U1342" i="1"/>
  <c r="V1342" i="1"/>
  <c r="W1342" i="1"/>
  <c r="X1342" i="1"/>
  <c r="Y1342" i="1"/>
  <c r="AE1342" i="1"/>
  <c r="AF1342" i="1"/>
  <c r="AG1342" i="1"/>
  <c r="AH1342" i="1"/>
  <c r="AI1342" i="1"/>
  <c r="AJ1342" i="1"/>
  <c r="U1343" i="1"/>
  <c r="V1343" i="1"/>
  <c r="W1343" i="1"/>
  <c r="X1343" i="1"/>
  <c r="Y1343" i="1"/>
  <c r="AE1343" i="1"/>
  <c r="AF1343" i="1"/>
  <c r="AG1343" i="1"/>
  <c r="AH1343" i="1"/>
  <c r="AI1343" i="1"/>
  <c r="AJ1343" i="1"/>
  <c r="U1344" i="1"/>
  <c r="V1344" i="1"/>
  <c r="W1344" i="1"/>
  <c r="X1344" i="1"/>
  <c r="Y1344" i="1"/>
  <c r="AE1344" i="1"/>
  <c r="AF1344" i="1"/>
  <c r="AG1344" i="1"/>
  <c r="AH1344" i="1"/>
  <c r="AI1344" i="1"/>
  <c r="AJ1344" i="1"/>
  <c r="U1345" i="1"/>
  <c r="V1345" i="1"/>
  <c r="W1345" i="1"/>
  <c r="X1345" i="1"/>
  <c r="Y1345" i="1"/>
  <c r="AE1345" i="1"/>
  <c r="AF1345" i="1"/>
  <c r="AG1345" i="1"/>
  <c r="AH1345" i="1"/>
  <c r="AI1345" i="1"/>
  <c r="AJ1345" i="1"/>
  <c r="U1346" i="1"/>
  <c r="V1346" i="1"/>
  <c r="W1346" i="1"/>
  <c r="X1346" i="1"/>
  <c r="Y1346" i="1"/>
  <c r="AE1346" i="1"/>
  <c r="AF1346" i="1"/>
  <c r="AG1346" i="1"/>
  <c r="AH1346" i="1"/>
  <c r="AI1346" i="1"/>
  <c r="AJ1346" i="1"/>
  <c r="U1347" i="1"/>
  <c r="V1347" i="1"/>
  <c r="W1347" i="1"/>
  <c r="X1347" i="1"/>
  <c r="Y1347" i="1"/>
  <c r="AE1347" i="1"/>
  <c r="AF1347" i="1"/>
  <c r="AG1347" i="1"/>
  <c r="AH1347" i="1"/>
  <c r="AI1347" i="1"/>
  <c r="AJ1347" i="1"/>
  <c r="U1348" i="1"/>
  <c r="V1348" i="1"/>
  <c r="W1348" i="1"/>
  <c r="X1348" i="1"/>
  <c r="Y1348" i="1"/>
  <c r="AE1348" i="1"/>
  <c r="AF1348" i="1"/>
  <c r="AG1348" i="1"/>
  <c r="AH1348" i="1"/>
  <c r="AI1348" i="1"/>
  <c r="AJ1348" i="1"/>
  <c r="U1349" i="1"/>
  <c r="V1349" i="1"/>
  <c r="W1349" i="1"/>
  <c r="X1349" i="1"/>
  <c r="Y1349" i="1"/>
  <c r="AE1349" i="1"/>
  <c r="AF1349" i="1"/>
  <c r="AG1349" i="1"/>
  <c r="AH1349" i="1"/>
  <c r="AI1349" i="1"/>
  <c r="AJ1349" i="1"/>
  <c r="U1350" i="1"/>
  <c r="V1350" i="1"/>
  <c r="W1350" i="1"/>
  <c r="X1350" i="1"/>
  <c r="Y1350" i="1"/>
  <c r="AE1350" i="1"/>
  <c r="AF1350" i="1"/>
  <c r="AG1350" i="1"/>
  <c r="AH1350" i="1"/>
  <c r="AI1350" i="1"/>
  <c r="AJ1350" i="1"/>
  <c r="U1351" i="1"/>
  <c r="V1351" i="1"/>
  <c r="W1351" i="1"/>
  <c r="X1351" i="1"/>
  <c r="Y1351" i="1"/>
  <c r="AE1351" i="1"/>
  <c r="AF1351" i="1"/>
  <c r="AG1351" i="1"/>
  <c r="AH1351" i="1"/>
  <c r="AI1351" i="1"/>
  <c r="AJ1351" i="1"/>
  <c r="U1352" i="1"/>
  <c r="V1352" i="1"/>
  <c r="W1352" i="1"/>
  <c r="X1352" i="1"/>
  <c r="Y1352" i="1"/>
  <c r="AE1352" i="1"/>
  <c r="AF1352" i="1"/>
  <c r="AG1352" i="1"/>
  <c r="AH1352" i="1"/>
  <c r="AI1352" i="1"/>
  <c r="AJ1352" i="1"/>
  <c r="U1353" i="1"/>
  <c r="V1353" i="1"/>
  <c r="W1353" i="1"/>
  <c r="X1353" i="1"/>
  <c r="Y1353" i="1"/>
  <c r="AE1353" i="1"/>
  <c r="AF1353" i="1"/>
  <c r="AG1353" i="1"/>
  <c r="AH1353" i="1"/>
  <c r="AI1353" i="1"/>
  <c r="AJ1353" i="1"/>
  <c r="U1354" i="1"/>
  <c r="V1354" i="1"/>
  <c r="W1354" i="1"/>
  <c r="X1354" i="1"/>
  <c r="Y1354" i="1"/>
  <c r="AE1354" i="1"/>
  <c r="AF1354" i="1"/>
  <c r="AG1354" i="1"/>
  <c r="AH1354" i="1"/>
  <c r="AI1354" i="1"/>
  <c r="AJ1354" i="1"/>
  <c r="U1355" i="1"/>
  <c r="V1355" i="1"/>
  <c r="W1355" i="1"/>
  <c r="X1355" i="1"/>
  <c r="Y1355" i="1"/>
  <c r="AE1355" i="1"/>
  <c r="AF1355" i="1"/>
  <c r="AG1355" i="1"/>
  <c r="AH1355" i="1"/>
  <c r="AI1355" i="1"/>
  <c r="AJ1355" i="1"/>
  <c r="U1356" i="1"/>
  <c r="V1356" i="1"/>
  <c r="W1356" i="1"/>
  <c r="X1356" i="1"/>
  <c r="Y1356" i="1"/>
  <c r="AE1356" i="1"/>
  <c r="AF1356" i="1"/>
  <c r="AG1356" i="1"/>
  <c r="AH1356" i="1"/>
  <c r="AI1356" i="1"/>
  <c r="AJ1356" i="1"/>
  <c r="U1357" i="1"/>
  <c r="V1357" i="1"/>
  <c r="W1357" i="1"/>
  <c r="X1357" i="1"/>
  <c r="Y1357" i="1"/>
  <c r="AE1357" i="1"/>
  <c r="AF1357" i="1"/>
  <c r="AG1357" i="1"/>
  <c r="AH1357" i="1"/>
  <c r="AI1357" i="1"/>
  <c r="AJ1357" i="1"/>
  <c r="U1358" i="1"/>
  <c r="V1358" i="1"/>
  <c r="W1358" i="1"/>
  <c r="X1358" i="1"/>
  <c r="Y1358" i="1"/>
  <c r="AE1358" i="1"/>
  <c r="AF1358" i="1"/>
  <c r="AG1358" i="1"/>
  <c r="AH1358" i="1"/>
  <c r="AI1358" i="1"/>
  <c r="AJ1358" i="1"/>
  <c r="U1359" i="1"/>
  <c r="V1359" i="1"/>
  <c r="W1359" i="1"/>
  <c r="X1359" i="1"/>
  <c r="Y1359" i="1"/>
  <c r="AE1359" i="1"/>
  <c r="AF1359" i="1"/>
  <c r="AG1359" i="1"/>
  <c r="AH1359" i="1"/>
  <c r="AI1359" i="1"/>
  <c r="AJ1359" i="1"/>
  <c r="U1360" i="1"/>
  <c r="V1360" i="1"/>
  <c r="W1360" i="1"/>
  <c r="X1360" i="1"/>
  <c r="Y1360" i="1"/>
  <c r="AE1360" i="1"/>
  <c r="AF1360" i="1"/>
  <c r="AG1360" i="1"/>
  <c r="AH1360" i="1"/>
  <c r="AI1360" i="1"/>
  <c r="AJ1360" i="1"/>
  <c r="U1361" i="1"/>
  <c r="V1361" i="1"/>
  <c r="W1361" i="1"/>
  <c r="X1361" i="1"/>
  <c r="Y1361" i="1"/>
  <c r="AE1361" i="1"/>
  <c r="AF1361" i="1"/>
  <c r="AG1361" i="1"/>
  <c r="AH1361" i="1"/>
  <c r="AI1361" i="1"/>
  <c r="AJ1361" i="1"/>
  <c r="U1362" i="1"/>
  <c r="V1362" i="1"/>
  <c r="W1362" i="1"/>
  <c r="X1362" i="1"/>
  <c r="Y1362" i="1"/>
  <c r="AE1362" i="1"/>
  <c r="AF1362" i="1"/>
  <c r="AG1362" i="1"/>
  <c r="AH1362" i="1"/>
  <c r="AI1362" i="1"/>
  <c r="AJ1362" i="1"/>
  <c r="U1363" i="1"/>
  <c r="V1363" i="1"/>
  <c r="W1363" i="1"/>
  <c r="X1363" i="1"/>
  <c r="Y1363" i="1"/>
  <c r="AE1363" i="1"/>
  <c r="AF1363" i="1"/>
  <c r="AG1363" i="1"/>
  <c r="AH1363" i="1"/>
  <c r="AI1363" i="1"/>
  <c r="AJ1363" i="1"/>
  <c r="U1364" i="1"/>
  <c r="V1364" i="1"/>
  <c r="W1364" i="1"/>
  <c r="X1364" i="1"/>
  <c r="Y1364" i="1"/>
  <c r="AE1364" i="1"/>
  <c r="AF1364" i="1"/>
  <c r="AG1364" i="1"/>
  <c r="AH1364" i="1"/>
  <c r="AI1364" i="1"/>
  <c r="AJ1364" i="1"/>
  <c r="U1365" i="1"/>
  <c r="V1365" i="1"/>
  <c r="W1365" i="1"/>
  <c r="X1365" i="1"/>
  <c r="Y1365" i="1"/>
  <c r="AE1365" i="1"/>
  <c r="AF1365" i="1"/>
  <c r="AG1365" i="1"/>
  <c r="AH1365" i="1"/>
  <c r="AI1365" i="1"/>
  <c r="AJ1365" i="1"/>
  <c r="U1366" i="1"/>
  <c r="V1366" i="1"/>
  <c r="W1366" i="1"/>
  <c r="X1366" i="1"/>
  <c r="Y1366" i="1"/>
  <c r="AE1366" i="1"/>
  <c r="AF1366" i="1"/>
  <c r="AG1366" i="1"/>
  <c r="AH1366" i="1"/>
  <c r="AI1366" i="1"/>
  <c r="AJ1366" i="1"/>
  <c r="U1367" i="1"/>
  <c r="V1367" i="1"/>
  <c r="W1367" i="1"/>
  <c r="X1367" i="1"/>
  <c r="Y1367" i="1"/>
  <c r="AE1367" i="1"/>
  <c r="AF1367" i="1"/>
  <c r="AG1367" i="1"/>
  <c r="AH1367" i="1"/>
  <c r="AI1367" i="1"/>
  <c r="AJ1367" i="1"/>
  <c r="U1368" i="1"/>
  <c r="V1368" i="1"/>
  <c r="W1368" i="1"/>
  <c r="X1368" i="1"/>
  <c r="Y1368" i="1"/>
  <c r="AE1368" i="1"/>
  <c r="AF1368" i="1"/>
  <c r="AG1368" i="1"/>
  <c r="AH1368" i="1"/>
  <c r="AI1368" i="1"/>
  <c r="AJ1368" i="1"/>
  <c r="U1369" i="1"/>
  <c r="V1369" i="1"/>
  <c r="W1369" i="1"/>
  <c r="X1369" i="1"/>
  <c r="Y1369" i="1"/>
  <c r="AE1369" i="1"/>
  <c r="AF1369" i="1"/>
  <c r="AG1369" i="1"/>
  <c r="AH1369" i="1"/>
  <c r="AI1369" i="1"/>
  <c r="AJ1369" i="1"/>
  <c r="U1370" i="1"/>
  <c r="V1370" i="1"/>
  <c r="W1370" i="1"/>
  <c r="X1370" i="1"/>
  <c r="Y1370" i="1"/>
  <c r="AE1370" i="1"/>
  <c r="AF1370" i="1"/>
  <c r="AG1370" i="1"/>
  <c r="AH1370" i="1"/>
  <c r="AI1370" i="1"/>
  <c r="AJ1370" i="1"/>
  <c r="U1371" i="1"/>
  <c r="V1371" i="1"/>
  <c r="W1371" i="1"/>
  <c r="X1371" i="1"/>
  <c r="Y1371" i="1"/>
  <c r="AE1371" i="1"/>
  <c r="AF1371" i="1"/>
  <c r="AG1371" i="1"/>
  <c r="AH1371" i="1"/>
  <c r="AI1371" i="1"/>
  <c r="AJ1371" i="1"/>
  <c r="U1372" i="1"/>
  <c r="V1372" i="1"/>
  <c r="W1372" i="1"/>
  <c r="X1372" i="1"/>
  <c r="Y1372" i="1"/>
  <c r="AE1372" i="1"/>
  <c r="AF1372" i="1"/>
  <c r="AG1372" i="1"/>
  <c r="AH1372" i="1"/>
  <c r="AI1372" i="1"/>
  <c r="AJ1372" i="1"/>
  <c r="U1373" i="1"/>
  <c r="V1373" i="1"/>
  <c r="W1373" i="1"/>
  <c r="X1373" i="1"/>
  <c r="Y1373" i="1"/>
  <c r="AE1373" i="1"/>
  <c r="AF1373" i="1"/>
  <c r="AG1373" i="1"/>
  <c r="AH1373" i="1"/>
  <c r="AI1373" i="1"/>
  <c r="AJ1373" i="1"/>
  <c r="U1374" i="1"/>
  <c r="V1374" i="1"/>
  <c r="W1374" i="1"/>
  <c r="X1374" i="1"/>
  <c r="Y1374" i="1"/>
  <c r="AE1374" i="1"/>
  <c r="AF1374" i="1"/>
  <c r="AG1374" i="1"/>
  <c r="AH1374" i="1"/>
  <c r="AI1374" i="1"/>
  <c r="AJ1374" i="1"/>
  <c r="U1375" i="1"/>
  <c r="V1375" i="1"/>
  <c r="W1375" i="1"/>
  <c r="X1375" i="1"/>
  <c r="Y1375" i="1"/>
  <c r="AE1375" i="1"/>
  <c r="AF1375" i="1"/>
  <c r="AG1375" i="1"/>
  <c r="AH1375" i="1"/>
  <c r="AI1375" i="1"/>
  <c r="AJ1375" i="1"/>
  <c r="U1376" i="1"/>
  <c r="V1376" i="1"/>
  <c r="W1376" i="1"/>
  <c r="X1376" i="1"/>
  <c r="Y1376" i="1"/>
  <c r="AE1376" i="1"/>
  <c r="AF1376" i="1"/>
  <c r="AG1376" i="1"/>
  <c r="AH1376" i="1"/>
  <c r="AI1376" i="1"/>
  <c r="AJ1376" i="1"/>
  <c r="U1377" i="1"/>
  <c r="V1377" i="1"/>
  <c r="W1377" i="1"/>
  <c r="X1377" i="1"/>
  <c r="Y1377" i="1"/>
  <c r="AE1377" i="1"/>
  <c r="AF1377" i="1"/>
  <c r="AG1377" i="1"/>
  <c r="AH1377" i="1"/>
  <c r="AI1377" i="1"/>
  <c r="AJ1377" i="1"/>
  <c r="U1378" i="1"/>
  <c r="V1378" i="1"/>
  <c r="W1378" i="1"/>
  <c r="X1378" i="1"/>
  <c r="Y1378" i="1"/>
  <c r="AE1378" i="1"/>
  <c r="AF1378" i="1"/>
  <c r="AG1378" i="1"/>
  <c r="AH1378" i="1"/>
  <c r="AI1378" i="1"/>
  <c r="AJ1378" i="1"/>
  <c r="U1379" i="1"/>
  <c r="V1379" i="1"/>
  <c r="W1379" i="1"/>
  <c r="X1379" i="1"/>
  <c r="Y1379" i="1"/>
  <c r="AE1379" i="1"/>
  <c r="AF1379" i="1"/>
  <c r="AG1379" i="1"/>
  <c r="AH1379" i="1"/>
  <c r="AI1379" i="1"/>
  <c r="AJ1379" i="1"/>
  <c r="U1380" i="1"/>
  <c r="V1380" i="1"/>
  <c r="W1380" i="1"/>
  <c r="X1380" i="1"/>
  <c r="Y1380" i="1"/>
  <c r="AE1380" i="1"/>
  <c r="AF1380" i="1"/>
  <c r="AG1380" i="1"/>
  <c r="AH1380" i="1"/>
  <c r="AI1380" i="1"/>
  <c r="AJ1380" i="1"/>
  <c r="U1381" i="1"/>
  <c r="V1381" i="1"/>
  <c r="W1381" i="1"/>
  <c r="X1381" i="1"/>
  <c r="Y1381" i="1"/>
  <c r="AE1381" i="1"/>
  <c r="AF1381" i="1"/>
  <c r="AG1381" i="1"/>
  <c r="AH1381" i="1"/>
  <c r="AI1381" i="1"/>
  <c r="AJ1381" i="1"/>
  <c r="U1382" i="1"/>
  <c r="V1382" i="1"/>
  <c r="W1382" i="1"/>
  <c r="X1382" i="1"/>
  <c r="Y1382" i="1"/>
  <c r="AE1382" i="1"/>
  <c r="AF1382" i="1"/>
  <c r="AG1382" i="1"/>
  <c r="AH1382" i="1"/>
  <c r="AI1382" i="1"/>
  <c r="AJ1382" i="1"/>
  <c r="U1383" i="1"/>
  <c r="V1383" i="1"/>
  <c r="W1383" i="1"/>
  <c r="X1383" i="1"/>
  <c r="Y1383" i="1"/>
  <c r="AE1383" i="1"/>
  <c r="AF1383" i="1"/>
  <c r="AG1383" i="1"/>
  <c r="AH1383" i="1"/>
  <c r="AI1383" i="1"/>
  <c r="AJ1383" i="1"/>
  <c r="U1384" i="1"/>
  <c r="V1384" i="1"/>
  <c r="W1384" i="1"/>
  <c r="X1384" i="1"/>
  <c r="Y1384" i="1"/>
  <c r="AE1384" i="1"/>
  <c r="AF1384" i="1"/>
  <c r="AG1384" i="1"/>
  <c r="AH1384" i="1"/>
  <c r="AI1384" i="1"/>
  <c r="AJ1384" i="1"/>
  <c r="U1385" i="1"/>
  <c r="V1385" i="1"/>
  <c r="W1385" i="1"/>
  <c r="X1385" i="1"/>
  <c r="Y1385" i="1"/>
  <c r="AE1385" i="1"/>
  <c r="AF1385" i="1"/>
  <c r="AG1385" i="1"/>
  <c r="AH1385" i="1"/>
  <c r="AI1385" i="1"/>
  <c r="AJ1385" i="1"/>
  <c r="U1386" i="1"/>
  <c r="V1386" i="1"/>
  <c r="W1386" i="1"/>
  <c r="X1386" i="1"/>
  <c r="Y1386" i="1"/>
  <c r="AE1386" i="1"/>
  <c r="AF1386" i="1"/>
  <c r="AG1386" i="1"/>
  <c r="AH1386" i="1"/>
  <c r="AI1386" i="1"/>
  <c r="AJ1386" i="1"/>
  <c r="U1387" i="1"/>
  <c r="V1387" i="1"/>
  <c r="W1387" i="1"/>
  <c r="X1387" i="1"/>
  <c r="Y1387" i="1"/>
  <c r="AE1387" i="1"/>
  <c r="AF1387" i="1"/>
  <c r="AG1387" i="1"/>
  <c r="AH1387" i="1"/>
  <c r="AI1387" i="1"/>
  <c r="AJ1387" i="1"/>
  <c r="U1388" i="1"/>
  <c r="V1388" i="1"/>
  <c r="W1388" i="1"/>
  <c r="X1388" i="1"/>
  <c r="Y1388" i="1"/>
  <c r="AE1388" i="1"/>
  <c r="AF1388" i="1"/>
  <c r="AG1388" i="1"/>
  <c r="AH1388" i="1"/>
  <c r="AI1388" i="1"/>
  <c r="AJ1388" i="1"/>
  <c r="AJ3317" i="1" l="1"/>
  <c r="AI3317" i="1"/>
  <c r="AH3317" i="1"/>
  <c r="AG3317" i="1"/>
  <c r="AF3317" i="1"/>
  <c r="AE3317" i="1"/>
  <c r="AK3317" i="1" s="1"/>
  <c r="Y3317" i="1"/>
  <c r="X3317" i="1"/>
  <c r="W3317" i="1"/>
  <c r="V3317" i="1"/>
  <c r="U3317" i="1"/>
  <c r="AJ3316" i="1"/>
  <c r="AI3316" i="1"/>
  <c r="AH3316" i="1"/>
  <c r="AG3316" i="1"/>
  <c r="AF3316" i="1"/>
  <c r="AE3316" i="1"/>
  <c r="AK3316" i="1" s="1"/>
  <c r="Y3316" i="1"/>
  <c r="X3316" i="1"/>
  <c r="W3316" i="1"/>
  <c r="V3316" i="1"/>
  <c r="U3316" i="1"/>
  <c r="AJ3315" i="1"/>
  <c r="AI3315" i="1"/>
  <c r="AH3315" i="1"/>
  <c r="AG3315" i="1"/>
  <c r="AF3315" i="1"/>
  <c r="AE3315" i="1"/>
  <c r="AK3315" i="1" s="1"/>
  <c r="Y3315" i="1"/>
  <c r="X3315" i="1"/>
  <c r="W3315" i="1"/>
  <c r="V3315" i="1"/>
  <c r="U3315" i="1"/>
  <c r="AJ3314" i="1"/>
  <c r="AI3314" i="1"/>
  <c r="AH3314" i="1"/>
  <c r="AG3314" i="1"/>
  <c r="AF3314" i="1"/>
  <c r="AE3314" i="1"/>
  <c r="AK3314" i="1" s="1"/>
  <c r="Y3314" i="1"/>
  <c r="X3314" i="1"/>
  <c r="W3314" i="1"/>
  <c r="V3314" i="1"/>
  <c r="U3314" i="1"/>
  <c r="AJ3313" i="1"/>
  <c r="AI3313" i="1"/>
  <c r="AH3313" i="1"/>
  <c r="AG3313" i="1"/>
  <c r="AF3313" i="1"/>
  <c r="AE3313" i="1"/>
  <c r="AK3313" i="1" s="1"/>
  <c r="Y3313" i="1"/>
  <c r="X3313" i="1"/>
  <c r="W3313" i="1"/>
  <c r="V3313" i="1"/>
  <c r="U3313" i="1"/>
  <c r="AJ3312" i="1"/>
  <c r="AI3312" i="1"/>
  <c r="AH3312" i="1"/>
  <c r="AG3312" i="1"/>
  <c r="AF3312" i="1"/>
  <c r="AE3312" i="1"/>
  <c r="AK3312" i="1" s="1"/>
  <c r="Y3312" i="1"/>
  <c r="X3312" i="1"/>
  <c r="W3312" i="1"/>
  <c r="V3312" i="1"/>
  <c r="U3312" i="1"/>
  <c r="AJ3311" i="1"/>
  <c r="AI3311" i="1"/>
  <c r="AH3311" i="1"/>
  <c r="AG3311" i="1"/>
  <c r="AF3311" i="1"/>
  <c r="AE3311" i="1"/>
  <c r="AK3311" i="1" s="1"/>
  <c r="Y3311" i="1"/>
  <c r="X3311" i="1"/>
  <c r="W3311" i="1"/>
  <c r="V3311" i="1"/>
  <c r="U3311" i="1"/>
  <c r="AJ3310" i="1"/>
  <c r="AI3310" i="1"/>
  <c r="AH3310" i="1"/>
  <c r="AG3310" i="1"/>
  <c r="AF3310" i="1"/>
  <c r="AE3310" i="1"/>
  <c r="AK3310" i="1" s="1"/>
  <c r="Y3310" i="1"/>
  <c r="X3310" i="1"/>
  <c r="W3310" i="1"/>
  <c r="V3310" i="1"/>
  <c r="U3310" i="1"/>
  <c r="AJ3309" i="1"/>
  <c r="AI3309" i="1"/>
  <c r="AH3309" i="1"/>
  <c r="AG3309" i="1"/>
  <c r="AF3309" i="1"/>
  <c r="AE3309" i="1"/>
  <c r="AK3309" i="1" s="1"/>
  <c r="Y3309" i="1"/>
  <c r="X3309" i="1"/>
  <c r="W3309" i="1"/>
  <c r="V3309" i="1"/>
  <c r="U3309" i="1"/>
  <c r="AJ3308" i="1"/>
  <c r="AI3308" i="1"/>
  <c r="AH3308" i="1"/>
  <c r="AG3308" i="1"/>
  <c r="AF3308" i="1"/>
  <c r="AE3308" i="1"/>
  <c r="AK3308" i="1" s="1"/>
  <c r="Y3308" i="1"/>
  <c r="X3308" i="1"/>
  <c r="W3308" i="1"/>
  <c r="V3308" i="1"/>
  <c r="U3308" i="1"/>
  <c r="AJ3307" i="1"/>
  <c r="AI3307" i="1"/>
  <c r="AH3307" i="1"/>
  <c r="AG3307" i="1"/>
  <c r="AF3307" i="1"/>
  <c r="AE3307" i="1"/>
  <c r="AK3307" i="1" s="1"/>
  <c r="Y3307" i="1"/>
  <c r="X3307" i="1"/>
  <c r="W3307" i="1"/>
  <c r="V3307" i="1"/>
  <c r="U3307" i="1"/>
  <c r="AJ3306" i="1"/>
  <c r="AI3306" i="1"/>
  <c r="AH3306" i="1"/>
  <c r="AG3306" i="1"/>
  <c r="AF3306" i="1"/>
  <c r="AE3306" i="1"/>
  <c r="AK3306" i="1" s="1"/>
  <c r="Y3306" i="1"/>
  <c r="X3306" i="1"/>
  <c r="W3306" i="1"/>
  <c r="V3306" i="1"/>
  <c r="U3306" i="1"/>
  <c r="AJ3305" i="1"/>
  <c r="AI3305" i="1"/>
  <c r="AH3305" i="1"/>
  <c r="AG3305" i="1"/>
  <c r="AF3305" i="1"/>
  <c r="AE3305" i="1"/>
  <c r="AK3305" i="1" s="1"/>
  <c r="Y3305" i="1"/>
  <c r="X3305" i="1"/>
  <c r="W3305" i="1"/>
  <c r="V3305" i="1"/>
  <c r="U3305" i="1"/>
  <c r="AJ3304" i="1"/>
  <c r="AI3304" i="1"/>
  <c r="AH3304" i="1"/>
  <c r="AG3304" i="1"/>
  <c r="AF3304" i="1"/>
  <c r="AE3304" i="1"/>
  <c r="AK3304" i="1" s="1"/>
  <c r="Y3304" i="1"/>
  <c r="X3304" i="1"/>
  <c r="W3304" i="1"/>
  <c r="V3304" i="1"/>
  <c r="U3304" i="1"/>
  <c r="AJ3303" i="1"/>
  <c r="AI3303" i="1"/>
  <c r="AH3303" i="1"/>
  <c r="AG3303" i="1"/>
  <c r="AF3303" i="1"/>
  <c r="AE3303" i="1"/>
  <c r="AK3303" i="1" s="1"/>
  <c r="Y3303" i="1"/>
  <c r="X3303" i="1"/>
  <c r="W3303" i="1"/>
  <c r="V3303" i="1"/>
  <c r="U3303" i="1"/>
  <c r="AJ3302" i="1"/>
  <c r="AI3302" i="1"/>
  <c r="AH3302" i="1"/>
  <c r="AG3302" i="1"/>
  <c r="AF3302" i="1"/>
  <c r="AE3302" i="1"/>
  <c r="AK3302" i="1" s="1"/>
  <c r="Y3302" i="1"/>
  <c r="X3302" i="1"/>
  <c r="W3302" i="1"/>
  <c r="V3302" i="1"/>
  <c r="U3302" i="1"/>
  <c r="AJ3301" i="1"/>
  <c r="AI3301" i="1"/>
  <c r="AH3301" i="1"/>
  <c r="AG3301" i="1"/>
  <c r="AF3301" i="1"/>
  <c r="AE3301" i="1"/>
  <c r="AK3301" i="1" s="1"/>
  <c r="Y3301" i="1"/>
  <c r="X3301" i="1"/>
  <c r="W3301" i="1"/>
  <c r="V3301" i="1"/>
  <c r="U3301" i="1"/>
  <c r="AJ3300" i="1"/>
  <c r="AI3300" i="1"/>
  <c r="AH3300" i="1"/>
  <c r="AG3300" i="1"/>
  <c r="AF3300" i="1"/>
  <c r="AE3300" i="1"/>
  <c r="AK3300" i="1" s="1"/>
  <c r="Y3300" i="1"/>
  <c r="X3300" i="1"/>
  <c r="W3300" i="1"/>
  <c r="V3300" i="1"/>
  <c r="U3300" i="1"/>
  <c r="AJ258" i="1"/>
  <c r="AI258" i="1"/>
  <c r="AH258" i="1"/>
  <c r="AG258" i="1"/>
  <c r="AF258" i="1"/>
  <c r="AE258" i="1"/>
  <c r="AK258" i="1" s="1"/>
  <c r="Y258" i="1"/>
  <c r="X258" i="1"/>
  <c r="W258" i="1"/>
  <c r="V258" i="1"/>
  <c r="U258" i="1"/>
  <c r="AJ257" i="1"/>
  <c r="AI257" i="1"/>
  <c r="AH257" i="1"/>
  <c r="AG257" i="1"/>
  <c r="AF257" i="1"/>
  <c r="AE257" i="1"/>
  <c r="AK257" i="1" s="1"/>
  <c r="Y257" i="1"/>
  <c r="X257" i="1"/>
  <c r="W257" i="1"/>
  <c r="V257" i="1"/>
  <c r="U257" i="1"/>
  <c r="AJ256" i="1"/>
  <c r="AI256" i="1"/>
  <c r="AH256" i="1"/>
  <c r="AG256" i="1"/>
  <c r="AF256" i="1"/>
  <c r="AE256" i="1"/>
  <c r="AK256" i="1" s="1"/>
  <c r="Y256" i="1"/>
  <c r="X256" i="1"/>
  <c r="W256" i="1"/>
  <c r="V256" i="1"/>
  <c r="U256" i="1"/>
  <c r="AJ255" i="1"/>
  <c r="AI255" i="1"/>
  <c r="AH255" i="1"/>
  <c r="AG255" i="1"/>
  <c r="AF255" i="1"/>
  <c r="AE255" i="1"/>
  <c r="AK255" i="1" s="1"/>
  <c r="Y255" i="1"/>
  <c r="X255" i="1"/>
  <c r="W255" i="1"/>
  <c r="V255" i="1"/>
  <c r="U255" i="1"/>
  <c r="AJ254" i="1"/>
  <c r="AI254" i="1"/>
  <c r="AH254" i="1"/>
  <c r="AG254" i="1"/>
  <c r="AF254" i="1"/>
  <c r="AE254" i="1"/>
  <c r="AK254" i="1" s="1"/>
  <c r="Y254" i="1"/>
  <c r="X254" i="1"/>
  <c r="W254" i="1"/>
  <c r="V254" i="1"/>
  <c r="U254" i="1"/>
  <c r="AJ253" i="1"/>
  <c r="AI253" i="1"/>
  <c r="AH253" i="1"/>
  <c r="AG253" i="1"/>
  <c r="AF253" i="1"/>
  <c r="AE253" i="1"/>
  <c r="AK253" i="1" s="1"/>
  <c r="Y253" i="1"/>
  <c r="X253" i="1"/>
  <c r="W253" i="1"/>
  <c r="V253" i="1"/>
  <c r="U253" i="1"/>
  <c r="AJ252" i="1"/>
  <c r="AI252" i="1"/>
  <c r="AH252" i="1"/>
  <c r="AG252" i="1"/>
  <c r="AF252" i="1"/>
  <c r="AE252" i="1"/>
  <c r="AK252" i="1" s="1"/>
  <c r="Y252" i="1"/>
  <c r="X252" i="1"/>
  <c r="W252" i="1"/>
  <c r="V252" i="1"/>
  <c r="U252" i="1"/>
  <c r="AJ251" i="1"/>
  <c r="AI251" i="1"/>
  <c r="AH251" i="1"/>
  <c r="AG251" i="1"/>
  <c r="AF251" i="1"/>
  <c r="AE251" i="1"/>
  <c r="AK251" i="1" s="1"/>
  <c r="Y251" i="1"/>
  <c r="X251" i="1"/>
  <c r="W251" i="1"/>
  <c r="V251" i="1"/>
  <c r="U251" i="1"/>
  <c r="AJ250" i="1"/>
  <c r="AI250" i="1"/>
  <c r="AH250" i="1"/>
  <c r="AG250" i="1"/>
  <c r="AF250" i="1"/>
  <c r="AE250" i="1"/>
  <c r="AK250" i="1" s="1"/>
  <c r="Y250" i="1"/>
  <c r="X250" i="1"/>
  <c r="W250" i="1"/>
  <c r="V250" i="1"/>
  <c r="U250" i="1"/>
  <c r="AJ249" i="1"/>
  <c r="AI249" i="1"/>
  <c r="AH249" i="1"/>
  <c r="AG249" i="1"/>
  <c r="AF249" i="1"/>
  <c r="AE249" i="1"/>
  <c r="AK249" i="1" s="1"/>
  <c r="Y249" i="1"/>
  <c r="X249" i="1"/>
  <c r="W249" i="1"/>
  <c r="V249" i="1"/>
  <c r="U249" i="1"/>
  <c r="AJ248" i="1"/>
  <c r="AI248" i="1"/>
  <c r="AH248" i="1"/>
  <c r="AG248" i="1"/>
  <c r="AF248" i="1"/>
  <c r="AE248" i="1"/>
  <c r="AK248" i="1" s="1"/>
  <c r="Y248" i="1"/>
  <c r="X248" i="1"/>
  <c r="W248" i="1"/>
  <c r="V248" i="1"/>
  <c r="U248" i="1"/>
  <c r="AJ247" i="1"/>
  <c r="AI247" i="1"/>
  <c r="AH247" i="1"/>
  <c r="AG247" i="1"/>
  <c r="AF247" i="1"/>
  <c r="AE247" i="1"/>
  <c r="AK247" i="1" s="1"/>
  <c r="Y247" i="1"/>
  <c r="X247" i="1"/>
  <c r="W247" i="1"/>
  <c r="V247" i="1"/>
  <c r="U247" i="1"/>
  <c r="AJ246" i="1"/>
  <c r="AI246" i="1"/>
  <c r="AH246" i="1"/>
  <c r="AG246" i="1"/>
  <c r="AF246" i="1"/>
  <c r="AE246" i="1"/>
  <c r="AK246" i="1" s="1"/>
  <c r="Y246" i="1"/>
  <c r="X246" i="1"/>
  <c r="W246" i="1"/>
  <c r="V246" i="1"/>
  <c r="U246" i="1"/>
  <c r="AJ245" i="1"/>
  <c r="AI245" i="1"/>
  <c r="AH245" i="1"/>
  <c r="AG245" i="1"/>
  <c r="AF245" i="1"/>
  <c r="AE245" i="1"/>
  <c r="AK245" i="1" s="1"/>
  <c r="Y245" i="1"/>
  <c r="X245" i="1"/>
  <c r="W245" i="1"/>
  <c r="V245" i="1"/>
  <c r="U245" i="1"/>
  <c r="AJ244" i="1"/>
  <c r="AI244" i="1"/>
  <c r="AH244" i="1"/>
  <c r="AG244" i="1"/>
  <c r="AF244" i="1"/>
  <c r="AE244" i="1"/>
  <c r="AK244" i="1" s="1"/>
  <c r="Y244" i="1"/>
  <c r="X244" i="1"/>
  <c r="W244" i="1"/>
  <c r="V244" i="1"/>
  <c r="U244" i="1"/>
  <c r="AJ243" i="1"/>
  <c r="AI243" i="1"/>
  <c r="AH243" i="1"/>
  <c r="AG243" i="1"/>
  <c r="AF243" i="1"/>
  <c r="AE243" i="1"/>
  <c r="AK243" i="1" s="1"/>
  <c r="Y243" i="1"/>
  <c r="X243" i="1"/>
  <c r="W243" i="1"/>
  <c r="V243" i="1"/>
  <c r="U243" i="1"/>
  <c r="AJ242" i="1"/>
  <c r="AI242" i="1"/>
  <c r="AH242" i="1"/>
  <c r="AG242" i="1"/>
  <c r="AF242" i="1"/>
  <c r="AE242" i="1"/>
  <c r="AK242" i="1" s="1"/>
  <c r="Y242" i="1"/>
  <c r="X242" i="1"/>
  <c r="W242" i="1"/>
  <c r="V242" i="1"/>
  <c r="U242" i="1"/>
  <c r="AJ241" i="1"/>
  <c r="AI241" i="1"/>
  <c r="AH241" i="1"/>
  <c r="AG241" i="1"/>
  <c r="AF241" i="1"/>
  <c r="AE241" i="1"/>
  <c r="AK241" i="1" s="1"/>
  <c r="Y241" i="1"/>
  <c r="X241" i="1"/>
  <c r="W241" i="1"/>
  <c r="V241" i="1"/>
  <c r="U241" i="1"/>
  <c r="AJ240" i="1"/>
  <c r="AI240" i="1"/>
  <c r="AH240" i="1"/>
  <c r="AG240" i="1"/>
  <c r="AF240" i="1"/>
  <c r="AE240" i="1"/>
  <c r="AK240" i="1" s="1"/>
  <c r="Y240" i="1"/>
  <c r="X240" i="1"/>
  <c r="W240" i="1"/>
  <c r="V240" i="1"/>
  <c r="U240" i="1"/>
  <c r="AJ239" i="1"/>
  <c r="AI239" i="1"/>
  <c r="AH239" i="1"/>
  <c r="AG239" i="1"/>
  <c r="AF239" i="1"/>
  <c r="AE239" i="1"/>
  <c r="AK239" i="1" s="1"/>
  <c r="Y239" i="1"/>
  <c r="X239" i="1"/>
  <c r="W239" i="1"/>
  <c r="V239" i="1"/>
  <c r="U239" i="1"/>
  <c r="AJ238" i="1"/>
  <c r="AI238" i="1"/>
  <c r="AH238" i="1"/>
  <c r="AG238" i="1"/>
  <c r="AF238" i="1"/>
  <c r="AE238" i="1"/>
  <c r="AK238" i="1" s="1"/>
  <c r="Y238" i="1"/>
  <c r="X238" i="1"/>
  <c r="W238" i="1"/>
  <c r="V238" i="1"/>
  <c r="U238" i="1"/>
  <c r="AJ237" i="1"/>
  <c r="AI237" i="1"/>
  <c r="AH237" i="1"/>
  <c r="AG237" i="1"/>
  <c r="AF237" i="1"/>
  <c r="AE237" i="1"/>
  <c r="AK237" i="1" s="1"/>
  <c r="Y237" i="1"/>
  <c r="X237" i="1"/>
  <c r="W237" i="1"/>
  <c r="V237" i="1"/>
  <c r="U237" i="1"/>
  <c r="AJ236" i="1"/>
  <c r="AI236" i="1"/>
  <c r="AH236" i="1"/>
  <c r="AG236" i="1"/>
  <c r="AF236" i="1"/>
  <c r="AE236" i="1"/>
  <c r="AK236" i="1" s="1"/>
  <c r="Y236" i="1"/>
  <c r="X236" i="1"/>
  <c r="W236" i="1"/>
  <c r="V236" i="1"/>
  <c r="U236" i="1"/>
  <c r="AJ235" i="1"/>
  <c r="AI235" i="1"/>
  <c r="AH235" i="1"/>
  <c r="AG235" i="1"/>
  <c r="AF235" i="1"/>
  <c r="AE235" i="1"/>
  <c r="AK235" i="1" s="1"/>
  <c r="Y235" i="1"/>
  <c r="X235" i="1"/>
  <c r="W235" i="1"/>
  <c r="V235" i="1"/>
  <c r="U235" i="1"/>
  <c r="AJ234" i="1"/>
  <c r="AI234" i="1"/>
  <c r="AH234" i="1"/>
  <c r="AG234" i="1"/>
  <c r="AF234" i="1"/>
  <c r="AE234" i="1"/>
  <c r="AK234" i="1" s="1"/>
  <c r="Y234" i="1"/>
  <c r="X234" i="1"/>
  <c r="W234" i="1"/>
  <c r="V234" i="1"/>
  <c r="U234" i="1"/>
  <c r="AJ233" i="1"/>
  <c r="AI233" i="1"/>
  <c r="AH233" i="1"/>
  <c r="AG233" i="1"/>
  <c r="AF233" i="1"/>
  <c r="AE233" i="1"/>
  <c r="AK233" i="1" s="1"/>
  <c r="Y233" i="1"/>
  <c r="X233" i="1"/>
  <c r="W233" i="1"/>
  <c r="V233" i="1"/>
  <c r="U233" i="1"/>
  <c r="AJ232" i="1"/>
  <c r="AI232" i="1"/>
  <c r="AH232" i="1"/>
  <c r="AG232" i="1"/>
  <c r="AF232" i="1"/>
  <c r="AE232" i="1"/>
  <c r="AK232" i="1" s="1"/>
  <c r="Y232" i="1"/>
  <c r="X232" i="1"/>
  <c r="W232" i="1"/>
  <c r="V232" i="1"/>
  <c r="U232" i="1"/>
  <c r="AJ231" i="1"/>
  <c r="AI231" i="1"/>
  <c r="AH231" i="1"/>
  <c r="AG231" i="1"/>
  <c r="AF231" i="1"/>
  <c r="AE231" i="1"/>
  <c r="AK231" i="1" s="1"/>
  <c r="Y231" i="1"/>
  <c r="X231" i="1"/>
  <c r="W231" i="1"/>
  <c r="V231" i="1"/>
  <c r="U231" i="1"/>
  <c r="AJ230" i="1"/>
  <c r="AI230" i="1"/>
  <c r="AH230" i="1"/>
  <c r="AG230" i="1"/>
  <c r="AF230" i="1"/>
  <c r="AE230" i="1"/>
  <c r="AK230" i="1" s="1"/>
  <c r="Y230" i="1"/>
  <c r="X230" i="1"/>
  <c r="W230" i="1"/>
  <c r="V230" i="1"/>
  <c r="U230" i="1"/>
  <c r="AJ229" i="1"/>
  <c r="AI229" i="1"/>
  <c r="AH229" i="1"/>
  <c r="AG229" i="1"/>
  <c r="AF229" i="1"/>
  <c r="AE229" i="1"/>
  <c r="AK229" i="1" s="1"/>
  <c r="Y229" i="1"/>
  <c r="X229" i="1"/>
  <c r="W229" i="1"/>
  <c r="V229" i="1"/>
  <c r="U229" i="1"/>
  <c r="AJ228" i="1"/>
  <c r="AI228" i="1"/>
  <c r="AH228" i="1"/>
  <c r="AG228" i="1"/>
  <c r="AF228" i="1"/>
  <c r="AE228" i="1"/>
  <c r="AK228" i="1" s="1"/>
  <c r="Y228" i="1"/>
  <c r="X228" i="1"/>
  <c r="W228" i="1"/>
  <c r="V228" i="1"/>
  <c r="U228" i="1"/>
  <c r="AJ227" i="1"/>
  <c r="AI227" i="1"/>
  <c r="AH227" i="1"/>
  <c r="AG227" i="1"/>
  <c r="AF227" i="1"/>
  <c r="AE227" i="1"/>
  <c r="AK227" i="1" s="1"/>
  <c r="Y227" i="1"/>
  <c r="X227" i="1"/>
  <c r="W227" i="1"/>
  <c r="V227" i="1"/>
  <c r="U227" i="1"/>
  <c r="AJ226" i="1"/>
  <c r="AI226" i="1"/>
  <c r="AH226" i="1"/>
  <c r="AG226" i="1"/>
  <c r="AF226" i="1"/>
  <c r="AE226" i="1"/>
  <c r="AK226" i="1" s="1"/>
  <c r="Y226" i="1"/>
  <c r="X226" i="1"/>
  <c r="W226" i="1"/>
  <c r="V226" i="1"/>
  <c r="U226" i="1"/>
  <c r="AJ225" i="1"/>
  <c r="AI225" i="1"/>
  <c r="AH225" i="1"/>
  <c r="AG225" i="1"/>
  <c r="AF225" i="1"/>
  <c r="AE225" i="1"/>
  <c r="AK225" i="1" s="1"/>
  <c r="Y225" i="1"/>
  <c r="X225" i="1"/>
  <c r="W225" i="1"/>
  <c r="V225" i="1"/>
  <c r="U225" i="1"/>
  <c r="AJ224" i="1"/>
  <c r="AI224" i="1"/>
  <c r="AH224" i="1"/>
  <c r="AG224" i="1"/>
  <c r="AF224" i="1"/>
  <c r="AE224" i="1"/>
  <c r="AK224" i="1" s="1"/>
  <c r="Y224" i="1"/>
  <c r="X224" i="1"/>
  <c r="W224" i="1"/>
  <c r="V224" i="1"/>
  <c r="U224" i="1"/>
  <c r="AJ223" i="1"/>
  <c r="AI223" i="1"/>
  <c r="AH223" i="1"/>
  <c r="AG223" i="1"/>
  <c r="AF223" i="1"/>
  <c r="AE223" i="1"/>
  <c r="AK223" i="1" s="1"/>
  <c r="Y223" i="1"/>
  <c r="X223" i="1"/>
  <c r="W223" i="1"/>
  <c r="V223" i="1"/>
  <c r="U223" i="1"/>
  <c r="AJ222" i="1"/>
  <c r="AI222" i="1"/>
  <c r="AH222" i="1"/>
  <c r="AG222" i="1"/>
  <c r="AF222" i="1"/>
  <c r="AE222" i="1"/>
  <c r="AK222" i="1" s="1"/>
  <c r="Y222" i="1"/>
  <c r="X222" i="1"/>
  <c r="W222" i="1"/>
  <c r="V222" i="1"/>
  <c r="U222" i="1"/>
  <c r="AJ221" i="1"/>
  <c r="AI221" i="1"/>
  <c r="AH221" i="1"/>
  <c r="AG221" i="1"/>
  <c r="AF221" i="1"/>
  <c r="AE221" i="1"/>
  <c r="AK221" i="1" s="1"/>
  <c r="Y221" i="1"/>
  <c r="X221" i="1"/>
  <c r="W221" i="1"/>
  <c r="V221" i="1"/>
  <c r="U221" i="1"/>
  <c r="AJ220" i="1"/>
  <c r="AI220" i="1"/>
  <c r="AH220" i="1"/>
  <c r="AG220" i="1"/>
  <c r="AF220" i="1"/>
  <c r="AE220" i="1"/>
  <c r="AK220" i="1" s="1"/>
  <c r="Y220" i="1"/>
  <c r="X220" i="1"/>
  <c r="W220" i="1"/>
  <c r="V220" i="1"/>
  <c r="U220" i="1"/>
  <c r="AJ219" i="1"/>
  <c r="AI219" i="1"/>
  <c r="AH219" i="1"/>
  <c r="AG219" i="1"/>
  <c r="AF219" i="1"/>
  <c r="AE219" i="1"/>
  <c r="AK219" i="1" s="1"/>
  <c r="Y219" i="1"/>
  <c r="X219" i="1"/>
  <c r="W219" i="1"/>
  <c r="V219" i="1"/>
  <c r="U219" i="1"/>
  <c r="AJ218" i="1"/>
  <c r="AI218" i="1"/>
  <c r="AH218" i="1"/>
  <c r="AG218" i="1"/>
  <c r="AF218" i="1"/>
  <c r="AE218" i="1"/>
  <c r="AK218" i="1" s="1"/>
  <c r="Y218" i="1"/>
  <c r="X218" i="1"/>
  <c r="W218" i="1"/>
  <c r="V218" i="1"/>
  <c r="U218" i="1"/>
  <c r="AJ217" i="1"/>
  <c r="AI217" i="1"/>
  <c r="AH217" i="1"/>
  <c r="AG217" i="1"/>
  <c r="AF217" i="1"/>
  <c r="AE217" i="1"/>
  <c r="AK217" i="1" s="1"/>
  <c r="Y217" i="1"/>
  <c r="X217" i="1"/>
  <c r="W217" i="1"/>
  <c r="V217" i="1"/>
  <c r="U217" i="1"/>
  <c r="AJ216" i="1"/>
  <c r="AI216" i="1"/>
  <c r="AH216" i="1"/>
  <c r="AG216" i="1"/>
  <c r="AF216" i="1"/>
  <c r="AE216" i="1"/>
  <c r="AK216" i="1" s="1"/>
  <c r="Y216" i="1"/>
  <c r="X216" i="1"/>
  <c r="W216" i="1"/>
  <c r="V216" i="1"/>
  <c r="U216" i="1"/>
  <c r="AJ215" i="1"/>
  <c r="AI215" i="1"/>
  <c r="AH215" i="1"/>
  <c r="AG215" i="1"/>
  <c r="AF215" i="1"/>
  <c r="AE215" i="1"/>
  <c r="AK215" i="1" s="1"/>
  <c r="Y215" i="1"/>
  <c r="X215" i="1"/>
  <c r="W215" i="1"/>
  <c r="V215" i="1"/>
  <c r="U215" i="1"/>
  <c r="AJ214" i="1"/>
  <c r="AI214" i="1"/>
  <c r="AH214" i="1"/>
  <c r="AG214" i="1"/>
  <c r="AF214" i="1"/>
  <c r="AE214" i="1"/>
  <c r="AK214" i="1" s="1"/>
  <c r="Y214" i="1"/>
  <c r="X214" i="1"/>
  <c r="W214" i="1"/>
  <c r="V214" i="1"/>
  <c r="U214" i="1"/>
  <c r="AJ213" i="1"/>
  <c r="AI213" i="1"/>
  <c r="AH213" i="1"/>
  <c r="AG213" i="1"/>
  <c r="AF213" i="1"/>
  <c r="AE213" i="1"/>
  <c r="AK213" i="1" s="1"/>
  <c r="Y213" i="1"/>
  <c r="X213" i="1"/>
  <c r="W213" i="1"/>
  <c r="V213" i="1"/>
  <c r="U213" i="1"/>
  <c r="AJ212" i="1"/>
  <c r="AI212" i="1"/>
  <c r="AH212" i="1"/>
  <c r="AG212" i="1"/>
  <c r="AF212" i="1"/>
  <c r="AE212" i="1"/>
  <c r="AK212" i="1" s="1"/>
  <c r="Y212" i="1"/>
  <c r="X212" i="1"/>
  <c r="W212" i="1"/>
  <c r="V212" i="1"/>
  <c r="U212" i="1"/>
  <c r="AJ211" i="1"/>
  <c r="AI211" i="1"/>
  <c r="AH211" i="1"/>
  <c r="AG211" i="1"/>
  <c r="AF211" i="1"/>
  <c r="AE211" i="1"/>
  <c r="AK211" i="1" s="1"/>
  <c r="Y211" i="1"/>
  <c r="X211" i="1"/>
  <c r="W211" i="1"/>
  <c r="V211" i="1"/>
  <c r="U211" i="1"/>
  <c r="AJ210" i="1"/>
  <c r="AI210" i="1"/>
  <c r="AH210" i="1"/>
  <c r="AG210" i="1"/>
  <c r="AF210" i="1"/>
  <c r="AE210" i="1"/>
  <c r="AK210" i="1" s="1"/>
  <c r="Y210" i="1"/>
  <c r="X210" i="1"/>
  <c r="W210" i="1"/>
  <c r="V210" i="1"/>
  <c r="U210" i="1"/>
  <c r="AJ209" i="1"/>
  <c r="AI209" i="1"/>
  <c r="AH209" i="1"/>
  <c r="AG209" i="1"/>
  <c r="AF209" i="1"/>
  <c r="AE209" i="1"/>
  <c r="AK209" i="1" s="1"/>
  <c r="Y209" i="1"/>
  <c r="X209" i="1"/>
  <c r="W209" i="1"/>
  <c r="V209" i="1"/>
  <c r="U209" i="1"/>
  <c r="AJ208" i="1"/>
  <c r="AI208" i="1"/>
  <c r="AH208" i="1"/>
  <c r="AG208" i="1"/>
  <c r="AF208" i="1"/>
  <c r="AE208" i="1"/>
  <c r="AK208" i="1" s="1"/>
  <c r="Y208" i="1"/>
  <c r="X208" i="1"/>
  <c r="W208" i="1"/>
  <c r="V208" i="1"/>
  <c r="U208" i="1"/>
  <c r="AJ207" i="1"/>
  <c r="AI207" i="1"/>
  <c r="AH207" i="1"/>
  <c r="AG207" i="1"/>
  <c r="AF207" i="1"/>
  <c r="AE207" i="1"/>
  <c r="AK207" i="1" s="1"/>
  <c r="Y207" i="1"/>
  <c r="X207" i="1"/>
  <c r="W207" i="1"/>
  <c r="V207" i="1"/>
  <c r="U207" i="1"/>
  <c r="AJ206" i="1"/>
  <c r="AI206" i="1"/>
  <c r="AH206" i="1"/>
  <c r="AG206" i="1"/>
  <c r="AF206" i="1"/>
  <c r="AE206" i="1"/>
  <c r="AK206" i="1" s="1"/>
  <c r="Y206" i="1"/>
  <c r="X206" i="1"/>
  <c r="W206" i="1"/>
  <c r="V206" i="1"/>
  <c r="U206" i="1"/>
  <c r="AJ205" i="1"/>
  <c r="AI205" i="1"/>
  <c r="AH205" i="1"/>
  <c r="AG205" i="1"/>
  <c r="AF205" i="1"/>
  <c r="AE205" i="1"/>
  <c r="AK205" i="1" s="1"/>
  <c r="Y205" i="1"/>
  <c r="X205" i="1"/>
  <c r="W205" i="1"/>
  <c r="V205" i="1"/>
  <c r="U205" i="1"/>
  <c r="AJ204" i="1"/>
  <c r="AI204" i="1"/>
  <c r="AH204" i="1"/>
  <c r="AG204" i="1"/>
  <c r="AF204" i="1"/>
  <c r="AE204" i="1"/>
  <c r="AK204" i="1" s="1"/>
  <c r="Y204" i="1"/>
  <c r="X204" i="1"/>
  <c r="W204" i="1"/>
  <c r="V204" i="1"/>
  <c r="U204" i="1"/>
  <c r="AJ203" i="1"/>
  <c r="AI203" i="1"/>
  <c r="AH203" i="1"/>
  <c r="AG203" i="1"/>
  <c r="AF203" i="1"/>
  <c r="AE203" i="1"/>
  <c r="AK203" i="1" s="1"/>
  <c r="Y203" i="1"/>
  <c r="X203" i="1"/>
  <c r="W203" i="1"/>
  <c r="V203" i="1"/>
  <c r="U203" i="1"/>
  <c r="AJ202" i="1"/>
  <c r="AI202" i="1"/>
  <c r="AH202" i="1"/>
  <c r="AG202" i="1"/>
  <c r="AF202" i="1"/>
  <c r="AE202" i="1"/>
  <c r="AK202" i="1" s="1"/>
  <c r="Y202" i="1"/>
  <c r="X202" i="1"/>
  <c r="W202" i="1"/>
  <c r="V202" i="1"/>
  <c r="U202" i="1"/>
  <c r="AJ201" i="1"/>
  <c r="AI201" i="1"/>
  <c r="AH201" i="1"/>
  <c r="AG201" i="1"/>
  <c r="AF201" i="1"/>
  <c r="AE201" i="1"/>
  <c r="AK201" i="1" s="1"/>
  <c r="Y201" i="1"/>
  <c r="X201" i="1"/>
  <c r="W201" i="1"/>
  <c r="V201" i="1"/>
  <c r="U201" i="1"/>
  <c r="AJ200" i="1"/>
  <c r="AI200" i="1"/>
  <c r="AH200" i="1"/>
  <c r="AG200" i="1"/>
  <c r="AF200" i="1"/>
  <c r="AE200" i="1"/>
  <c r="AK200" i="1" s="1"/>
  <c r="Y200" i="1"/>
  <c r="X200" i="1"/>
  <c r="W200" i="1"/>
  <c r="V200" i="1"/>
  <c r="U200" i="1"/>
  <c r="AJ199" i="1"/>
  <c r="AI199" i="1"/>
  <c r="AH199" i="1"/>
  <c r="AG199" i="1"/>
  <c r="AF199" i="1"/>
  <c r="AE199" i="1"/>
  <c r="AK199" i="1" s="1"/>
  <c r="Y199" i="1"/>
  <c r="X199" i="1"/>
  <c r="W199" i="1"/>
  <c r="V199" i="1"/>
  <c r="U199" i="1"/>
  <c r="AJ198" i="1"/>
  <c r="AI198" i="1"/>
  <c r="AH198" i="1"/>
  <c r="AG198" i="1"/>
  <c r="AF198" i="1"/>
  <c r="AE198" i="1"/>
  <c r="AK198" i="1" s="1"/>
  <c r="Y198" i="1"/>
  <c r="X198" i="1"/>
  <c r="W198" i="1"/>
  <c r="V198" i="1"/>
  <c r="U198" i="1"/>
  <c r="AJ197" i="1"/>
  <c r="AI197" i="1"/>
  <c r="AH197" i="1"/>
  <c r="AG197" i="1"/>
  <c r="AF197" i="1"/>
  <c r="AE197" i="1"/>
  <c r="AK197" i="1" s="1"/>
  <c r="Y197" i="1"/>
  <c r="X197" i="1"/>
  <c r="W197" i="1"/>
  <c r="V197" i="1"/>
  <c r="U197" i="1"/>
  <c r="AJ196" i="1"/>
  <c r="AI196" i="1"/>
  <c r="AH196" i="1"/>
  <c r="AG196" i="1"/>
  <c r="AF196" i="1"/>
  <c r="AE196" i="1"/>
  <c r="AK196" i="1" s="1"/>
  <c r="Y196" i="1"/>
  <c r="X196" i="1"/>
  <c r="W196" i="1"/>
  <c r="V196" i="1"/>
  <c r="U196" i="1"/>
  <c r="AJ195" i="1"/>
  <c r="AI195" i="1"/>
  <c r="AH195" i="1"/>
  <c r="AG195" i="1"/>
  <c r="AF195" i="1"/>
  <c r="AE195" i="1"/>
  <c r="AK195" i="1" s="1"/>
  <c r="Y195" i="1"/>
  <c r="X195" i="1"/>
  <c r="W195" i="1"/>
  <c r="V195" i="1"/>
  <c r="U195" i="1"/>
  <c r="AJ194" i="1"/>
  <c r="AI194" i="1"/>
  <c r="AH194" i="1"/>
  <c r="AG194" i="1"/>
  <c r="AF194" i="1"/>
  <c r="AE194" i="1"/>
  <c r="AK194" i="1" s="1"/>
  <c r="Y194" i="1"/>
  <c r="X194" i="1"/>
  <c r="W194" i="1"/>
  <c r="V194" i="1"/>
  <c r="U194" i="1"/>
  <c r="AJ193" i="1"/>
  <c r="AI193" i="1"/>
  <c r="AH193" i="1"/>
  <c r="AG193" i="1"/>
  <c r="AF193" i="1"/>
  <c r="AE193" i="1"/>
  <c r="AK193" i="1" s="1"/>
  <c r="Y193" i="1"/>
  <c r="X193" i="1"/>
  <c r="W193" i="1"/>
  <c r="V193" i="1"/>
  <c r="U193" i="1"/>
  <c r="AJ192" i="1"/>
  <c r="AI192" i="1"/>
  <c r="AH192" i="1"/>
  <c r="AG192" i="1"/>
  <c r="AF192" i="1"/>
  <c r="AE192" i="1"/>
  <c r="AK192" i="1" s="1"/>
  <c r="Y192" i="1"/>
  <c r="X192" i="1"/>
  <c r="W192" i="1"/>
  <c r="V192" i="1"/>
  <c r="U192" i="1"/>
  <c r="AJ191" i="1"/>
  <c r="AI191" i="1"/>
  <c r="AH191" i="1"/>
  <c r="AG191" i="1"/>
  <c r="AF191" i="1"/>
  <c r="AE191" i="1"/>
  <c r="AK191" i="1" s="1"/>
  <c r="Y191" i="1"/>
  <c r="X191" i="1"/>
  <c r="W191" i="1"/>
  <c r="V191" i="1"/>
  <c r="U191" i="1"/>
  <c r="AJ190" i="1"/>
  <c r="AI190" i="1"/>
  <c r="AH190" i="1"/>
  <c r="AG190" i="1"/>
  <c r="AF190" i="1"/>
  <c r="AE190" i="1"/>
  <c r="AK190" i="1" s="1"/>
  <c r="Y190" i="1"/>
  <c r="X190" i="1"/>
  <c r="W190" i="1"/>
  <c r="V190" i="1"/>
  <c r="U190" i="1"/>
  <c r="AJ189" i="1"/>
  <c r="AI189" i="1"/>
  <c r="AH189" i="1"/>
  <c r="AG189" i="1"/>
  <c r="AF189" i="1"/>
  <c r="AE189" i="1"/>
  <c r="AK189" i="1" s="1"/>
  <c r="Y189" i="1"/>
  <c r="X189" i="1"/>
  <c r="W189" i="1"/>
  <c r="V189" i="1"/>
  <c r="U189" i="1"/>
  <c r="AJ188" i="1"/>
  <c r="AI188" i="1"/>
  <c r="AH188" i="1"/>
  <c r="AG188" i="1"/>
  <c r="AF188" i="1"/>
  <c r="AE188" i="1"/>
  <c r="AK188" i="1" s="1"/>
  <c r="Y188" i="1"/>
  <c r="X188" i="1"/>
  <c r="W188" i="1"/>
  <c r="V188" i="1"/>
  <c r="U188" i="1"/>
  <c r="AJ187" i="1"/>
  <c r="AI187" i="1"/>
  <c r="AH187" i="1"/>
  <c r="AG187" i="1"/>
  <c r="AF187" i="1"/>
  <c r="AE187" i="1"/>
  <c r="AK187" i="1" s="1"/>
  <c r="Y187" i="1"/>
  <c r="X187" i="1"/>
  <c r="W187" i="1"/>
  <c r="V187" i="1"/>
  <c r="U187" i="1"/>
  <c r="AJ186" i="1"/>
  <c r="AI186" i="1"/>
  <c r="AH186" i="1"/>
  <c r="AG186" i="1"/>
  <c r="AF186" i="1"/>
  <c r="AE186" i="1"/>
  <c r="AK186" i="1" s="1"/>
  <c r="Y186" i="1"/>
  <c r="X186" i="1"/>
  <c r="W186" i="1"/>
  <c r="V186" i="1"/>
  <c r="U186" i="1"/>
  <c r="AJ185" i="1"/>
  <c r="AI185" i="1"/>
  <c r="AH185" i="1"/>
  <c r="AG185" i="1"/>
  <c r="AF185" i="1"/>
  <c r="AE185" i="1"/>
  <c r="AK185" i="1" s="1"/>
  <c r="Y185" i="1"/>
  <c r="X185" i="1"/>
  <c r="W185" i="1"/>
  <c r="V185" i="1"/>
  <c r="U185" i="1"/>
  <c r="AJ184" i="1"/>
  <c r="AI184" i="1"/>
  <c r="AH184" i="1"/>
  <c r="AG184" i="1"/>
  <c r="AF184" i="1"/>
  <c r="AE184" i="1"/>
  <c r="AK184" i="1" s="1"/>
  <c r="Y184" i="1"/>
  <c r="X184" i="1"/>
  <c r="W184" i="1"/>
  <c r="V184" i="1"/>
  <c r="U184" i="1"/>
  <c r="AJ183" i="1"/>
  <c r="AI183" i="1"/>
  <c r="AH183" i="1"/>
  <c r="AG183" i="1"/>
  <c r="AF183" i="1"/>
  <c r="AE183" i="1"/>
  <c r="AK183" i="1" s="1"/>
  <c r="Y183" i="1"/>
  <c r="X183" i="1"/>
  <c r="W183" i="1"/>
  <c r="V183" i="1"/>
  <c r="U183" i="1"/>
  <c r="AJ182" i="1"/>
  <c r="AI182" i="1"/>
  <c r="AH182" i="1"/>
  <c r="AG182" i="1"/>
  <c r="AF182" i="1"/>
  <c r="AE182" i="1"/>
  <c r="AK182" i="1" s="1"/>
  <c r="Y182" i="1"/>
  <c r="X182" i="1"/>
  <c r="W182" i="1"/>
  <c r="V182" i="1"/>
  <c r="U182" i="1"/>
  <c r="AJ181" i="1"/>
  <c r="AI181" i="1"/>
  <c r="AH181" i="1"/>
  <c r="AG181" i="1"/>
  <c r="AF181" i="1"/>
  <c r="AE181" i="1"/>
  <c r="AK181" i="1" s="1"/>
  <c r="Y181" i="1"/>
  <c r="X181" i="1"/>
  <c r="W181" i="1"/>
  <c r="V181" i="1"/>
  <c r="U181" i="1"/>
  <c r="AJ180" i="1"/>
  <c r="AI180" i="1"/>
  <c r="AH180" i="1"/>
  <c r="AG180" i="1"/>
  <c r="AF180" i="1"/>
  <c r="AE180" i="1"/>
  <c r="AK180" i="1" s="1"/>
  <c r="Y180" i="1"/>
  <c r="X180" i="1"/>
  <c r="W180" i="1"/>
  <c r="V180" i="1"/>
  <c r="U180" i="1"/>
  <c r="AJ179" i="1"/>
  <c r="AI179" i="1"/>
  <c r="AH179" i="1"/>
  <c r="AG179" i="1"/>
  <c r="AF179" i="1"/>
  <c r="AE179" i="1"/>
  <c r="AK179" i="1" s="1"/>
  <c r="Y179" i="1"/>
  <c r="X179" i="1"/>
  <c r="W179" i="1"/>
  <c r="V179" i="1"/>
  <c r="U179" i="1"/>
  <c r="AJ178" i="1"/>
  <c r="AI178" i="1"/>
  <c r="AH178" i="1"/>
  <c r="AG178" i="1"/>
  <c r="AF178" i="1"/>
  <c r="AE178" i="1"/>
  <c r="AK178" i="1" s="1"/>
  <c r="Y178" i="1"/>
  <c r="X178" i="1"/>
  <c r="W178" i="1"/>
  <c r="V178" i="1"/>
  <c r="U178" i="1"/>
  <c r="AJ177" i="1"/>
  <c r="AI177" i="1"/>
  <c r="AH177" i="1"/>
  <c r="AG177" i="1"/>
  <c r="AF177" i="1"/>
  <c r="AE177" i="1"/>
  <c r="AK177" i="1" s="1"/>
  <c r="Y177" i="1"/>
  <c r="X177" i="1"/>
  <c r="W177" i="1"/>
  <c r="V177" i="1"/>
  <c r="U177" i="1"/>
  <c r="AJ176" i="1"/>
  <c r="AI176" i="1"/>
  <c r="AH176" i="1"/>
  <c r="AG176" i="1"/>
  <c r="AF176" i="1"/>
  <c r="AE176" i="1"/>
  <c r="AK176" i="1" s="1"/>
  <c r="Y176" i="1"/>
  <c r="X176" i="1"/>
  <c r="W176" i="1"/>
  <c r="V176" i="1"/>
  <c r="U176" i="1"/>
  <c r="AJ175" i="1"/>
  <c r="AI175" i="1"/>
  <c r="AH175" i="1"/>
  <c r="AG175" i="1"/>
  <c r="AF175" i="1"/>
  <c r="AE175" i="1"/>
  <c r="AK175" i="1" s="1"/>
  <c r="Y175" i="1"/>
  <c r="X175" i="1"/>
  <c r="W175" i="1"/>
  <c r="V175" i="1"/>
  <c r="U175" i="1"/>
  <c r="AJ174" i="1"/>
  <c r="AI174" i="1"/>
  <c r="AH174" i="1"/>
  <c r="AG174" i="1"/>
  <c r="AF174" i="1"/>
  <c r="AE174" i="1"/>
  <c r="AK174" i="1" s="1"/>
  <c r="Y174" i="1"/>
  <c r="X174" i="1"/>
  <c r="W174" i="1"/>
  <c r="V174" i="1"/>
  <c r="U174" i="1"/>
  <c r="AJ173" i="1"/>
  <c r="AI173" i="1"/>
  <c r="AH173" i="1"/>
  <c r="AG173" i="1"/>
  <c r="AF173" i="1"/>
  <c r="AE173" i="1"/>
  <c r="AK173" i="1" s="1"/>
  <c r="Y173" i="1"/>
  <c r="X173" i="1"/>
  <c r="W173" i="1"/>
  <c r="V173" i="1"/>
  <c r="U173" i="1"/>
  <c r="AJ172" i="1"/>
  <c r="AI172" i="1"/>
  <c r="AH172" i="1"/>
  <c r="AG172" i="1"/>
  <c r="AF172" i="1"/>
  <c r="AE172" i="1"/>
  <c r="AK172" i="1" s="1"/>
  <c r="Y172" i="1"/>
  <c r="X172" i="1"/>
  <c r="W172" i="1"/>
  <c r="V172" i="1"/>
  <c r="U172" i="1"/>
  <c r="AJ171" i="1"/>
  <c r="AI171" i="1"/>
  <c r="AH171" i="1"/>
  <c r="AG171" i="1"/>
  <c r="AF171" i="1"/>
  <c r="AE171" i="1"/>
  <c r="AK171" i="1" s="1"/>
  <c r="Y171" i="1"/>
  <c r="X171" i="1"/>
  <c r="W171" i="1"/>
  <c r="V171" i="1"/>
  <c r="U171" i="1"/>
  <c r="AJ170" i="1"/>
  <c r="AI170" i="1"/>
  <c r="AH170" i="1"/>
  <c r="AG170" i="1"/>
  <c r="AF170" i="1"/>
  <c r="AE170" i="1"/>
  <c r="AK170" i="1" s="1"/>
  <c r="Y170" i="1"/>
  <c r="X170" i="1"/>
  <c r="W170" i="1"/>
  <c r="V170" i="1"/>
  <c r="U170" i="1"/>
  <c r="AJ169" i="1"/>
  <c r="AI169" i="1"/>
  <c r="AH169" i="1"/>
  <c r="AG169" i="1"/>
  <c r="AF169" i="1"/>
  <c r="AE169" i="1"/>
  <c r="AK169" i="1" s="1"/>
  <c r="Y169" i="1"/>
  <c r="X169" i="1"/>
  <c r="W169" i="1"/>
  <c r="V169" i="1"/>
  <c r="U169" i="1"/>
  <c r="AJ168" i="1"/>
  <c r="AI168" i="1"/>
  <c r="AH168" i="1"/>
  <c r="AG168" i="1"/>
  <c r="AF168" i="1"/>
  <c r="AE168" i="1"/>
  <c r="AK168" i="1" s="1"/>
  <c r="Y168" i="1"/>
  <c r="X168" i="1"/>
  <c r="W168" i="1"/>
  <c r="V168" i="1"/>
  <c r="U168" i="1"/>
  <c r="AJ167" i="1"/>
  <c r="AI167" i="1"/>
  <c r="AH167" i="1"/>
  <c r="AG167" i="1"/>
  <c r="AF167" i="1"/>
  <c r="AE167" i="1"/>
  <c r="AK167" i="1" s="1"/>
  <c r="Y167" i="1"/>
  <c r="X167" i="1"/>
  <c r="W167" i="1"/>
  <c r="V167" i="1"/>
  <c r="U167" i="1"/>
  <c r="AJ166" i="1"/>
  <c r="AI166" i="1"/>
  <c r="AH166" i="1"/>
  <c r="AG166" i="1"/>
  <c r="AF166" i="1"/>
  <c r="AE166" i="1"/>
  <c r="AK166" i="1" s="1"/>
  <c r="Y166" i="1"/>
  <c r="X166" i="1"/>
  <c r="W166" i="1"/>
  <c r="V166" i="1"/>
  <c r="U166" i="1"/>
  <c r="AJ165" i="1"/>
  <c r="AI165" i="1"/>
  <c r="AH165" i="1"/>
  <c r="AG165" i="1"/>
  <c r="AF165" i="1"/>
  <c r="AE165" i="1"/>
  <c r="AK165" i="1" s="1"/>
  <c r="Y165" i="1"/>
  <c r="X165" i="1"/>
  <c r="W165" i="1"/>
  <c r="V165" i="1"/>
  <c r="U165" i="1"/>
  <c r="AJ164" i="1"/>
  <c r="AI164" i="1"/>
  <c r="AH164" i="1"/>
  <c r="AG164" i="1"/>
  <c r="AF164" i="1"/>
  <c r="AE164" i="1"/>
  <c r="AK164" i="1" s="1"/>
  <c r="Y164" i="1"/>
  <c r="X164" i="1"/>
  <c r="W164" i="1"/>
  <c r="V164" i="1"/>
  <c r="U164" i="1"/>
  <c r="AJ163" i="1"/>
  <c r="AI163" i="1"/>
  <c r="AH163" i="1"/>
  <c r="AG163" i="1"/>
  <c r="AF163" i="1"/>
  <c r="AE163" i="1"/>
  <c r="AK163" i="1" s="1"/>
  <c r="Y163" i="1"/>
  <c r="X163" i="1"/>
  <c r="W163" i="1"/>
  <c r="V163" i="1"/>
  <c r="U163" i="1"/>
  <c r="AJ162" i="1"/>
  <c r="AI162" i="1"/>
  <c r="AH162" i="1"/>
  <c r="AG162" i="1"/>
  <c r="AF162" i="1"/>
  <c r="AE162" i="1"/>
  <c r="AK162" i="1" s="1"/>
  <c r="Y162" i="1"/>
  <c r="X162" i="1"/>
  <c r="W162" i="1"/>
  <c r="V162" i="1"/>
  <c r="U162" i="1"/>
  <c r="AJ161" i="1"/>
  <c r="AI161" i="1"/>
  <c r="AH161" i="1"/>
  <c r="AG161" i="1"/>
  <c r="AF161" i="1"/>
  <c r="AE161" i="1"/>
  <c r="AK161" i="1" s="1"/>
  <c r="Y161" i="1"/>
  <c r="X161" i="1"/>
  <c r="W161" i="1"/>
  <c r="V161" i="1"/>
  <c r="U161" i="1"/>
  <c r="AJ160" i="1"/>
  <c r="AI160" i="1"/>
  <c r="AH160" i="1"/>
  <c r="AG160" i="1"/>
  <c r="AF160" i="1"/>
  <c r="AE160" i="1"/>
  <c r="AK160" i="1" s="1"/>
  <c r="Y160" i="1"/>
  <c r="X160" i="1"/>
  <c r="W160" i="1"/>
  <c r="V160" i="1"/>
  <c r="U160" i="1"/>
  <c r="AJ159" i="1"/>
  <c r="AI159" i="1"/>
  <c r="AH159" i="1"/>
  <c r="AG159" i="1"/>
  <c r="AF159" i="1"/>
  <c r="AE159" i="1"/>
  <c r="AK159" i="1" s="1"/>
  <c r="Y159" i="1"/>
  <c r="X159" i="1"/>
  <c r="W159" i="1"/>
  <c r="V159" i="1"/>
  <c r="U159" i="1"/>
  <c r="AJ158" i="1"/>
  <c r="AI158" i="1"/>
  <c r="AH158" i="1"/>
  <c r="AG158" i="1"/>
  <c r="AF158" i="1"/>
  <c r="AE158" i="1"/>
  <c r="AK158" i="1" s="1"/>
  <c r="Y158" i="1"/>
  <c r="X158" i="1"/>
  <c r="W158" i="1"/>
  <c r="V158" i="1"/>
  <c r="U158" i="1"/>
  <c r="AJ157" i="1"/>
  <c r="AI157" i="1"/>
  <c r="AH157" i="1"/>
  <c r="AG157" i="1"/>
  <c r="AF157" i="1"/>
  <c r="AE157" i="1"/>
  <c r="AK157" i="1" s="1"/>
  <c r="Y157" i="1"/>
  <c r="X157" i="1"/>
  <c r="W157" i="1"/>
  <c r="V157" i="1"/>
  <c r="U157" i="1"/>
  <c r="AJ156" i="1"/>
  <c r="AI156" i="1"/>
  <c r="AH156" i="1"/>
  <c r="AG156" i="1"/>
  <c r="AF156" i="1"/>
  <c r="AE156" i="1"/>
  <c r="AK156" i="1" s="1"/>
  <c r="Y156" i="1"/>
  <c r="X156" i="1"/>
  <c r="W156" i="1"/>
  <c r="V156" i="1"/>
  <c r="U156" i="1"/>
  <c r="AJ155" i="1"/>
  <c r="AI155" i="1"/>
  <c r="AH155" i="1"/>
  <c r="AG155" i="1"/>
  <c r="AF155" i="1"/>
  <c r="AE155" i="1"/>
  <c r="AK155" i="1" s="1"/>
  <c r="Y155" i="1"/>
  <c r="X155" i="1"/>
  <c r="W155" i="1"/>
  <c r="V155" i="1"/>
  <c r="U155" i="1"/>
  <c r="AJ154" i="1"/>
  <c r="AI154" i="1"/>
  <c r="AH154" i="1"/>
  <c r="AG154" i="1"/>
  <c r="AF154" i="1"/>
  <c r="AE154" i="1"/>
  <c r="AK154" i="1" s="1"/>
  <c r="Y154" i="1"/>
  <c r="X154" i="1"/>
  <c r="W154" i="1"/>
  <c r="V154" i="1"/>
  <c r="U154" i="1"/>
  <c r="AJ153" i="1"/>
  <c r="AI153" i="1"/>
  <c r="AH153" i="1"/>
  <c r="AG153" i="1"/>
  <c r="AF153" i="1"/>
  <c r="AE153" i="1"/>
  <c r="AK153" i="1" s="1"/>
  <c r="Y153" i="1"/>
  <c r="X153" i="1"/>
  <c r="W153" i="1"/>
  <c r="V153" i="1"/>
  <c r="U153" i="1"/>
  <c r="AJ152" i="1"/>
  <c r="AI152" i="1"/>
  <c r="AH152" i="1"/>
  <c r="AG152" i="1"/>
  <c r="AF152" i="1"/>
  <c r="AE152" i="1"/>
  <c r="AK152" i="1" s="1"/>
  <c r="Y152" i="1"/>
  <c r="X152" i="1"/>
  <c r="W152" i="1"/>
  <c r="V152" i="1"/>
  <c r="U152" i="1"/>
  <c r="AJ151" i="1"/>
  <c r="AI151" i="1"/>
  <c r="AH151" i="1"/>
  <c r="AG151" i="1"/>
  <c r="AF151" i="1"/>
  <c r="AE151" i="1"/>
  <c r="AK151" i="1" s="1"/>
  <c r="Y151" i="1"/>
  <c r="X151" i="1"/>
  <c r="W151" i="1"/>
  <c r="V151" i="1"/>
  <c r="U151" i="1"/>
  <c r="AJ150" i="1"/>
  <c r="AI150" i="1"/>
  <c r="AH150" i="1"/>
  <c r="AG150" i="1"/>
  <c r="AF150" i="1"/>
  <c r="AE150" i="1"/>
  <c r="AK150" i="1" s="1"/>
  <c r="Y150" i="1"/>
  <c r="X150" i="1"/>
  <c r="W150" i="1"/>
  <c r="V150" i="1"/>
  <c r="U150" i="1"/>
  <c r="AJ149" i="1"/>
  <c r="AI149" i="1"/>
  <c r="AH149" i="1"/>
  <c r="AG149" i="1"/>
  <c r="AF149" i="1"/>
  <c r="AE149" i="1"/>
  <c r="AK149" i="1" s="1"/>
  <c r="Y149" i="1"/>
  <c r="X149" i="1"/>
  <c r="W149" i="1"/>
  <c r="V149" i="1"/>
  <c r="U149" i="1"/>
  <c r="AJ148" i="1"/>
  <c r="AI148" i="1"/>
  <c r="AH148" i="1"/>
  <c r="AG148" i="1"/>
  <c r="AF148" i="1"/>
  <c r="AE148" i="1"/>
  <c r="AK148" i="1" s="1"/>
  <c r="Y148" i="1"/>
  <c r="X148" i="1"/>
  <c r="W148" i="1"/>
  <c r="V148" i="1"/>
  <c r="U148" i="1"/>
  <c r="AJ147" i="1"/>
  <c r="AI147" i="1"/>
  <c r="AH147" i="1"/>
  <c r="AG147" i="1"/>
  <c r="AF147" i="1"/>
  <c r="AE147" i="1"/>
  <c r="AK147" i="1" s="1"/>
  <c r="Y147" i="1"/>
  <c r="X147" i="1"/>
  <c r="W147" i="1"/>
  <c r="V147" i="1"/>
  <c r="U147" i="1"/>
  <c r="AJ146" i="1"/>
  <c r="AI146" i="1"/>
  <c r="AH146" i="1"/>
  <c r="AG146" i="1"/>
  <c r="AF146" i="1"/>
  <c r="AE146" i="1"/>
  <c r="AK146" i="1" s="1"/>
  <c r="Y146" i="1"/>
  <c r="X146" i="1"/>
  <c r="W146" i="1"/>
  <c r="V146" i="1"/>
  <c r="U146" i="1"/>
  <c r="AJ145" i="1"/>
  <c r="AI145" i="1"/>
  <c r="AH145" i="1"/>
  <c r="AG145" i="1"/>
  <c r="AF145" i="1"/>
  <c r="AE145" i="1"/>
  <c r="AK145" i="1" s="1"/>
  <c r="Y145" i="1"/>
  <c r="X145" i="1"/>
  <c r="W145" i="1"/>
  <c r="V145" i="1"/>
  <c r="U145" i="1"/>
  <c r="AJ144" i="1"/>
  <c r="AI144" i="1"/>
  <c r="AH144" i="1"/>
  <c r="AG144" i="1"/>
  <c r="AF144" i="1"/>
  <c r="AE144" i="1"/>
  <c r="AK144" i="1" s="1"/>
  <c r="Y144" i="1"/>
  <c r="X144" i="1"/>
  <c r="W144" i="1"/>
  <c r="V144" i="1"/>
  <c r="U144" i="1"/>
  <c r="AJ143" i="1"/>
  <c r="AI143" i="1"/>
  <c r="AH143" i="1"/>
  <c r="AG143" i="1"/>
  <c r="AF143" i="1"/>
  <c r="AE143" i="1"/>
  <c r="AK143" i="1" s="1"/>
  <c r="Y143" i="1"/>
  <c r="X143" i="1"/>
  <c r="W143" i="1"/>
  <c r="V143" i="1"/>
  <c r="U143" i="1"/>
  <c r="AJ142" i="1"/>
  <c r="AI142" i="1"/>
  <c r="AH142" i="1"/>
  <c r="AG142" i="1"/>
  <c r="AF142" i="1"/>
  <c r="AE142" i="1"/>
  <c r="AK142" i="1" s="1"/>
  <c r="Y142" i="1"/>
  <c r="X142" i="1"/>
  <c r="W142" i="1"/>
  <c r="V142" i="1"/>
  <c r="U142" i="1"/>
  <c r="AJ141" i="1"/>
  <c r="AI141" i="1"/>
  <c r="AH141" i="1"/>
  <c r="AG141" i="1"/>
  <c r="AF141" i="1"/>
  <c r="AE141" i="1"/>
  <c r="AK141" i="1" s="1"/>
  <c r="Y141" i="1"/>
  <c r="X141" i="1"/>
  <c r="W141" i="1"/>
  <c r="V141" i="1"/>
  <c r="U141" i="1"/>
  <c r="AJ140" i="1"/>
  <c r="AI140" i="1"/>
  <c r="AH140" i="1"/>
  <c r="AG140" i="1"/>
  <c r="AF140" i="1"/>
  <c r="AE140" i="1"/>
  <c r="AK140" i="1" s="1"/>
  <c r="Y140" i="1"/>
  <c r="X140" i="1"/>
  <c r="W140" i="1"/>
  <c r="V140" i="1"/>
  <c r="U140" i="1"/>
  <c r="AJ139" i="1"/>
  <c r="AI139" i="1"/>
  <c r="AH139" i="1"/>
  <c r="AG139" i="1"/>
  <c r="AF139" i="1"/>
  <c r="AE139" i="1"/>
  <c r="AK139" i="1" s="1"/>
  <c r="Y139" i="1"/>
  <c r="X139" i="1"/>
  <c r="W139" i="1"/>
  <c r="V139" i="1"/>
  <c r="U139" i="1"/>
  <c r="AJ138" i="1"/>
  <c r="AI138" i="1"/>
  <c r="AH138" i="1"/>
  <c r="AG138" i="1"/>
  <c r="AF138" i="1"/>
  <c r="AE138" i="1"/>
  <c r="AK138" i="1" s="1"/>
  <c r="Y138" i="1"/>
  <c r="X138" i="1"/>
  <c r="W138" i="1"/>
  <c r="V138" i="1"/>
  <c r="U138" i="1"/>
  <c r="AJ137" i="1"/>
  <c r="AI137" i="1"/>
  <c r="AH137" i="1"/>
  <c r="AG137" i="1"/>
  <c r="AF137" i="1"/>
  <c r="AE137" i="1"/>
  <c r="AK137" i="1" s="1"/>
  <c r="Y137" i="1"/>
  <c r="X137" i="1"/>
  <c r="W137" i="1"/>
  <c r="V137" i="1"/>
  <c r="U137" i="1"/>
  <c r="AJ136" i="1"/>
  <c r="AI136" i="1"/>
  <c r="AH136" i="1"/>
  <c r="AG136" i="1"/>
  <c r="AF136" i="1"/>
  <c r="AE136" i="1"/>
  <c r="AK136" i="1" s="1"/>
  <c r="Y136" i="1"/>
  <c r="X136" i="1"/>
  <c r="W136" i="1"/>
  <c r="V136" i="1"/>
  <c r="U136" i="1"/>
  <c r="AJ135" i="1"/>
  <c r="AI135" i="1"/>
  <c r="AH135" i="1"/>
  <c r="AG135" i="1"/>
  <c r="AF135" i="1"/>
  <c r="AE135" i="1"/>
  <c r="AK135" i="1" s="1"/>
  <c r="Y135" i="1"/>
  <c r="X135" i="1"/>
  <c r="W135" i="1"/>
  <c r="V135" i="1"/>
  <c r="U135" i="1"/>
  <c r="AJ134" i="1"/>
  <c r="AI134" i="1"/>
  <c r="AH134" i="1"/>
  <c r="AG134" i="1"/>
  <c r="AF134" i="1"/>
  <c r="AE134" i="1"/>
  <c r="AK134" i="1" s="1"/>
  <c r="Y134" i="1"/>
  <c r="X134" i="1"/>
  <c r="W134" i="1"/>
  <c r="V134" i="1"/>
  <c r="U134" i="1"/>
  <c r="AJ133" i="1"/>
  <c r="AI133" i="1"/>
  <c r="AH133" i="1"/>
  <c r="AG133" i="1"/>
  <c r="AF133" i="1"/>
  <c r="AE133" i="1"/>
  <c r="AK133" i="1" s="1"/>
  <c r="Y133" i="1"/>
  <c r="X133" i="1"/>
  <c r="W133" i="1"/>
  <c r="V133" i="1"/>
  <c r="U133" i="1"/>
  <c r="AJ132" i="1"/>
  <c r="AI132" i="1"/>
  <c r="AH132" i="1"/>
  <c r="AG132" i="1"/>
  <c r="AF132" i="1"/>
  <c r="AE132" i="1"/>
  <c r="AK132" i="1" s="1"/>
  <c r="Y132" i="1"/>
  <c r="X132" i="1"/>
  <c r="W132" i="1"/>
  <c r="V132" i="1"/>
  <c r="U132" i="1"/>
  <c r="AJ131" i="1"/>
  <c r="AI131" i="1"/>
  <c r="AH131" i="1"/>
  <c r="AG131" i="1"/>
  <c r="AF131" i="1"/>
  <c r="AE131" i="1"/>
  <c r="AK131" i="1" s="1"/>
  <c r="Y131" i="1"/>
  <c r="X131" i="1"/>
  <c r="W131" i="1"/>
  <c r="V131" i="1"/>
  <c r="U131" i="1"/>
  <c r="AJ2512" i="1"/>
  <c r="AI2512" i="1"/>
  <c r="AH2512" i="1"/>
  <c r="AG2512" i="1"/>
  <c r="AF2512" i="1"/>
  <c r="AE2512" i="1"/>
  <c r="AK2512" i="1" s="1"/>
  <c r="Y2512" i="1"/>
  <c r="X2512" i="1"/>
  <c r="W2512" i="1"/>
  <c r="V2512" i="1"/>
  <c r="U2512" i="1"/>
  <c r="AJ2151" i="1"/>
  <c r="AI2151" i="1"/>
  <c r="AH2151" i="1"/>
  <c r="AG2151" i="1"/>
  <c r="AF2151" i="1"/>
  <c r="AE2151" i="1"/>
  <c r="AK2151" i="1" s="1"/>
  <c r="Y2151" i="1"/>
  <c r="X2151" i="1"/>
  <c r="W2151" i="1"/>
  <c r="V2151" i="1"/>
  <c r="U2151" i="1"/>
  <c r="AJ2178" i="1"/>
  <c r="AI2178" i="1"/>
  <c r="AH2178" i="1"/>
  <c r="AG2178" i="1"/>
  <c r="AF2178" i="1"/>
  <c r="AE2178" i="1"/>
  <c r="AK2178" i="1" s="1"/>
  <c r="Y2178" i="1"/>
  <c r="X2178" i="1"/>
  <c r="W2178" i="1"/>
  <c r="V2178" i="1"/>
  <c r="U2178" i="1"/>
  <c r="AJ2514" i="1"/>
  <c r="AI2514" i="1"/>
  <c r="AH2514" i="1"/>
  <c r="AG2514" i="1"/>
  <c r="AF2514" i="1"/>
  <c r="AE2514" i="1"/>
  <c r="AK2514" i="1" s="1"/>
  <c r="Y2514" i="1"/>
  <c r="X2514" i="1"/>
  <c r="W2514" i="1"/>
  <c r="V2514" i="1"/>
  <c r="U2514" i="1"/>
  <c r="AJ2150" i="1"/>
  <c r="AI2150" i="1"/>
  <c r="AH2150" i="1"/>
  <c r="AG2150" i="1"/>
  <c r="AF2150" i="1"/>
  <c r="AE2150" i="1"/>
  <c r="AK2150" i="1" s="1"/>
  <c r="Y2150" i="1"/>
  <c r="X2150" i="1"/>
  <c r="W2150" i="1"/>
  <c r="V2150" i="1"/>
  <c r="U2150" i="1"/>
  <c r="AJ2513" i="1"/>
  <c r="AI2513" i="1"/>
  <c r="AH2513" i="1"/>
  <c r="AG2513" i="1"/>
  <c r="AF2513" i="1"/>
  <c r="AE2513" i="1"/>
  <c r="AK2513" i="1" s="1"/>
  <c r="Y2513" i="1"/>
  <c r="X2513" i="1"/>
  <c r="W2513" i="1"/>
  <c r="V2513" i="1"/>
  <c r="U2513" i="1"/>
  <c r="AJ2930" i="1"/>
  <c r="AI2930" i="1"/>
  <c r="AH2930" i="1"/>
  <c r="AG2930" i="1"/>
  <c r="AF2930" i="1"/>
  <c r="AE2930" i="1"/>
  <c r="AK2930" i="1" s="1"/>
  <c r="Y2930" i="1"/>
  <c r="X2930" i="1"/>
  <c r="W2930" i="1"/>
  <c r="V2930" i="1"/>
  <c r="U2930" i="1"/>
  <c r="AJ2929" i="1"/>
  <c r="AI2929" i="1"/>
  <c r="AH2929" i="1"/>
  <c r="AG2929" i="1"/>
  <c r="AF2929" i="1"/>
  <c r="AE2929" i="1"/>
  <c r="AK2929" i="1" s="1"/>
  <c r="Y2929" i="1"/>
  <c r="X2929" i="1"/>
  <c r="W2929" i="1"/>
  <c r="V2929" i="1"/>
  <c r="U2929" i="1"/>
  <c r="AJ2928" i="1"/>
  <c r="AI2928" i="1"/>
  <c r="AH2928" i="1"/>
  <c r="AG2928" i="1"/>
  <c r="AF2928" i="1"/>
  <c r="AE2928" i="1"/>
  <c r="AK2928" i="1" s="1"/>
  <c r="Y2928" i="1"/>
  <c r="X2928" i="1"/>
  <c r="W2928" i="1"/>
  <c r="V2928" i="1"/>
  <c r="U2928" i="1"/>
  <c r="AJ2927" i="1"/>
  <c r="AI2927" i="1"/>
  <c r="AH2927" i="1"/>
  <c r="AG2927" i="1"/>
  <c r="AF2927" i="1"/>
  <c r="AE2927" i="1"/>
  <c r="AK2927" i="1" s="1"/>
  <c r="Y2927" i="1"/>
  <c r="X2927" i="1"/>
  <c r="W2927" i="1"/>
  <c r="V2927" i="1"/>
  <c r="U2927" i="1"/>
  <c r="AJ2926" i="1"/>
  <c r="AI2926" i="1"/>
  <c r="AH2926" i="1"/>
  <c r="AG2926" i="1"/>
  <c r="AF2926" i="1"/>
  <c r="AE2926" i="1"/>
  <c r="AK2926" i="1" s="1"/>
  <c r="Y2926" i="1"/>
  <c r="X2926" i="1"/>
  <c r="W2926" i="1"/>
  <c r="V2926" i="1"/>
  <c r="U2926" i="1"/>
  <c r="AJ2925" i="1"/>
  <c r="AI2925" i="1"/>
  <c r="AH2925" i="1"/>
  <c r="AG2925" i="1"/>
  <c r="AF2925" i="1"/>
  <c r="AE2925" i="1"/>
  <c r="AK2925" i="1" s="1"/>
  <c r="Y2925" i="1"/>
  <c r="X2925" i="1"/>
  <c r="W2925" i="1"/>
  <c r="V2925" i="1"/>
  <c r="U2925" i="1"/>
  <c r="AJ2924" i="1"/>
  <c r="AI2924" i="1"/>
  <c r="AH2924" i="1"/>
  <c r="AG2924" i="1"/>
  <c r="AF2924" i="1"/>
  <c r="AE2924" i="1"/>
  <c r="AK2924" i="1" s="1"/>
  <c r="Y2924" i="1"/>
  <c r="X2924" i="1"/>
  <c r="W2924" i="1"/>
  <c r="V2924" i="1"/>
  <c r="U2924" i="1"/>
  <c r="AJ2923" i="1"/>
  <c r="AI2923" i="1"/>
  <c r="AH2923" i="1"/>
  <c r="AG2923" i="1"/>
  <c r="AF2923" i="1"/>
  <c r="AE2923" i="1"/>
  <c r="AK2923" i="1" s="1"/>
  <c r="Y2923" i="1"/>
  <c r="X2923" i="1"/>
  <c r="W2923" i="1"/>
  <c r="V2923" i="1"/>
  <c r="U2923" i="1"/>
  <c r="AJ2922" i="1"/>
  <c r="AI2922" i="1"/>
  <c r="AH2922" i="1"/>
  <c r="AG2922" i="1"/>
  <c r="AF2922" i="1"/>
  <c r="AE2922" i="1"/>
  <c r="AK2922" i="1" s="1"/>
  <c r="Y2922" i="1"/>
  <c r="X2922" i="1"/>
  <c r="W2922" i="1"/>
  <c r="V2922" i="1"/>
  <c r="U2922" i="1"/>
  <c r="AJ2921" i="1"/>
  <c r="AI2921" i="1"/>
  <c r="AH2921" i="1"/>
  <c r="AG2921" i="1"/>
  <c r="AF2921" i="1"/>
  <c r="AE2921" i="1"/>
  <c r="AK2921" i="1" s="1"/>
  <c r="Y2921" i="1"/>
  <c r="X2921" i="1"/>
  <c r="W2921" i="1"/>
  <c r="V2921" i="1"/>
  <c r="U2921" i="1"/>
  <c r="AJ2920" i="1"/>
  <c r="AI2920" i="1"/>
  <c r="AH2920" i="1"/>
  <c r="AG2920" i="1"/>
  <c r="AF2920" i="1"/>
  <c r="AE2920" i="1"/>
  <c r="AK2920" i="1" s="1"/>
  <c r="Y2920" i="1"/>
  <c r="X2920" i="1"/>
  <c r="W2920" i="1"/>
  <c r="V2920" i="1"/>
  <c r="U2920" i="1"/>
  <c r="AJ2919" i="1"/>
  <c r="AI2919" i="1"/>
  <c r="AH2919" i="1"/>
  <c r="AG2919" i="1"/>
  <c r="AF2919" i="1"/>
  <c r="AE2919" i="1"/>
  <c r="AK2919" i="1" s="1"/>
  <c r="Y2919" i="1"/>
  <c r="X2919" i="1"/>
  <c r="W2919" i="1"/>
  <c r="V2919" i="1"/>
  <c r="U2919" i="1"/>
  <c r="AJ2918" i="1"/>
  <c r="AI2918" i="1"/>
  <c r="AH2918" i="1"/>
  <c r="AG2918" i="1"/>
  <c r="AF2918" i="1"/>
  <c r="AE2918" i="1"/>
  <c r="AK2918" i="1" s="1"/>
  <c r="Y2918" i="1"/>
  <c r="X2918" i="1"/>
  <c r="W2918" i="1"/>
  <c r="V2918" i="1"/>
  <c r="U2918" i="1"/>
  <c r="AJ2917" i="1"/>
  <c r="AI2917" i="1"/>
  <c r="AH2917" i="1"/>
  <c r="AG2917" i="1"/>
  <c r="AF2917" i="1"/>
  <c r="AE2917" i="1"/>
  <c r="AK2917" i="1" s="1"/>
  <c r="Y2917" i="1"/>
  <c r="X2917" i="1"/>
  <c r="W2917" i="1"/>
  <c r="V2917" i="1"/>
  <c r="U2917" i="1"/>
  <c r="AJ2916" i="1"/>
  <c r="AI2916" i="1"/>
  <c r="AH2916" i="1"/>
  <c r="AG2916" i="1"/>
  <c r="AF2916" i="1"/>
  <c r="AE2916" i="1"/>
  <c r="AK2916" i="1" s="1"/>
  <c r="Y2916" i="1"/>
  <c r="X2916" i="1"/>
  <c r="W2916" i="1"/>
  <c r="V2916" i="1"/>
  <c r="U2916" i="1"/>
  <c r="AJ2915" i="1"/>
  <c r="AI2915" i="1"/>
  <c r="AH2915" i="1"/>
  <c r="AG2915" i="1"/>
  <c r="AF2915" i="1"/>
  <c r="AE2915" i="1"/>
  <c r="AK2915" i="1" s="1"/>
  <c r="Y2915" i="1"/>
  <c r="X2915" i="1"/>
  <c r="W2915" i="1"/>
  <c r="V2915" i="1"/>
  <c r="U2915" i="1"/>
  <c r="AJ2914" i="1"/>
  <c r="AI2914" i="1"/>
  <c r="AH2914" i="1"/>
  <c r="AG2914" i="1"/>
  <c r="AF2914" i="1"/>
  <c r="AE2914" i="1"/>
  <c r="AK2914" i="1" s="1"/>
  <c r="Y2914" i="1"/>
  <c r="X2914" i="1"/>
  <c r="W2914" i="1"/>
  <c r="V2914" i="1"/>
  <c r="U2914" i="1"/>
  <c r="AJ2913" i="1"/>
  <c r="AI2913" i="1"/>
  <c r="AH2913" i="1"/>
  <c r="AG2913" i="1"/>
  <c r="AF2913" i="1"/>
  <c r="AE2913" i="1"/>
  <c r="AK2913" i="1" s="1"/>
  <c r="Y2913" i="1"/>
  <c r="X2913" i="1"/>
  <c r="W2913" i="1"/>
  <c r="V2913" i="1"/>
  <c r="U2913" i="1"/>
  <c r="AJ2912" i="1"/>
  <c r="AI2912" i="1"/>
  <c r="AH2912" i="1"/>
  <c r="AG2912" i="1"/>
  <c r="AF2912" i="1"/>
  <c r="AE2912" i="1"/>
  <c r="AK2912" i="1" s="1"/>
  <c r="Y2912" i="1"/>
  <c r="X2912" i="1"/>
  <c r="W2912" i="1"/>
  <c r="V2912" i="1"/>
  <c r="U2912" i="1"/>
  <c r="AJ2911" i="1"/>
  <c r="AI2911" i="1"/>
  <c r="AH2911" i="1"/>
  <c r="AG2911" i="1"/>
  <c r="AF2911" i="1"/>
  <c r="AE2911" i="1"/>
  <c r="AK2911" i="1" s="1"/>
  <c r="Y2911" i="1"/>
  <c r="X2911" i="1"/>
  <c r="W2911" i="1"/>
  <c r="V2911" i="1"/>
  <c r="U2911" i="1"/>
  <c r="AJ2910" i="1"/>
  <c r="AI2910" i="1"/>
  <c r="AH2910" i="1"/>
  <c r="AG2910" i="1"/>
  <c r="AF2910" i="1"/>
  <c r="AE2910" i="1"/>
  <c r="AK2910" i="1" s="1"/>
  <c r="Y2910" i="1"/>
  <c r="X2910" i="1"/>
  <c r="W2910" i="1"/>
  <c r="V2910" i="1"/>
  <c r="U2910" i="1"/>
  <c r="AJ2909" i="1"/>
  <c r="AI2909" i="1"/>
  <c r="AH2909" i="1"/>
  <c r="AG2909" i="1"/>
  <c r="AF2909" i="1"/>
  <c r="AE2909" i="1"/>
  <c r="AK2909" i="1" s="1"/>
  <c r="Y2909" i="1"/>
  <c r="X2909" i="1"/>
  <c r="W2909" i="1"/>
  <c r="V2909" i="1"/>
  <c r="U2909" i="1"/>
  <c r="AJ2908" i="1"/>
  <c r="AI2908" i="1"/>
  <c r="AH2908" i="1"/>
  <c r="AG2908" i="1"/>
  <c r="AF2908" i="1"/>
  <c r="AE2908" i="1"/>
  <c r="AK2908" i="1" s="1"/>
  <c r="Y2908" i="1"/>
  <c r="X2908" i="1"/>
  <c r="W2908" i="1"/>
  <c r="V2908" i="1"/>
  <c r="U2908" i="1"/>
  <c r="AJ2907" i="1"/>
  <c r="AI2907" i="1"/>
  <c r="AH2907" i="1"/>
  <c r="AG2907" i="1"/>
  <c r="AF2907" i="1"/>
  <c r="AE2907" i="1"/>
  <c r="AK2907" i="1" s="1"/>
  <c r="Y2907" i="1"/>
  <c r="X2907" i="1"/>
  <c r="W2907" i="1"/>
  <c r="V2907" i="1"/>
  <c r="U2907" i="1"/>
  <c r="AJ3149" i="1"/>
  <c r="AI3149" i="1"/>
  <c r="AH3149" i="1"/>
  <c r="AG3149" i="1"/>
  <c r="AF3149" i="1"/>
  <c r="AE3149" i="1"/>
  <c r="AK3149" i="1" s="1"/>
  <c r="Y3149" i="1"/>
  <c r="X3149" i="1"/>
  <c r="W3149" i="1"/>
  <c r="V3149" i="1"/>
  <c r="U3149" i="1"/>
  <c r="AJ2906" i="1"/>
  <c r="AI2906" i="1"/>
  <c r="AH2906" i="1"/>
  <c r="AG2906" i="1"/>
  <c r="AF2906" i="1"/>
  <c r="AE2906" i="1"/>
  <c r="AK2906" i="1" s="1"/>
  <c r="Y2906" i="1"/>
  <c r="X2906" i="1"/>
  <c r="W2906" i="1"/>
  <c r="V2906" i="1"/>
  <c r="U2906" i="1"/>
  <c r="AJ2905" i="1"/>
  <c r="AI2905" i="1"/>
  <c r="AH2905" i="1"/>
  <c r="AG2905" i="1"/>
  <c r="AF2905" i="1"/>
  <c r="AE2905" i="1"/>
  <c r="AK2905" i="1" s="1"/>
  <c r="Y2905" i="1"/>
  <c r="X2905" i="1"/>
  <c r="W2905" i="1"/>
  <c r="V2905" i="1"/>
  <c r="U2905" i="1"/>
  <c r="AJ3145" i="1"/>
  <c r="AI3145" i="1"/>
  <c r="AH3145" i="1"/>
  <c r="AG3145" i="1"/>
  <c r="AF3145" i="1"/>
  <c r="AE3145" i="1"/>
  <c r="AK3145" i="1" s="1"/>
  <c r="Y3145" i="1"/>
  <c r="X3145" i="1"/>
  <c r="W3145" i="1"/>
  <c r="V3145" i="1"/>
  <c r="U3145" i="1"/>
  <c r="AJ3144" i="1"/>
  <c r="AI3144" i="1"/>
  <c r="AH3144" i="1"/>
  <c r="AG3144" i="1"/>
  <c r="AF3144" i="1"/>
  <c r="AE3144" i="1"/>
  <c r="AK3144" i="1" s="1"/>
  <c r="Y3144" i="1"/>
  <c r="X3144" i="1"/>
  <c r="W3144" i="1"/>
  <c r="V3144" i="1"/>
  <c r="U3144" i="1"/>
  <c r="AJ2904" i="1"/>
  <c r="AI2904" i="1"/>
  <c r="AH2904" i="1"/>
  <c r="AG2904" i="1"/>
  <c r="AF2904" i="1"/>
  <c r="AE2904" i="1"/>
  <c r="AK2904" i="1" s="1"/>
  <c r="Y2904" i="1"/>
  <c r="X2904" i="1"/>
  <c r="W2904" i="1"/>
  <c r="V2904" i="1"/>
  <c r="U2904" i="1"/>
  <c r="AJ2903" i="1"/>
  <c r="AI2903" i="1"/>
  <c r="AH2903" i="1"/>
  <c r="AG2903" i="1"/>
  <c r="AF2903" i="1"/>
  <c r="AE2903" i="1"/>
  <c r="AK2903" i="1" s="1"/>
  <c r="Y2903" i="1"/>
  <c r="X2903" i="1"/>
  <c r="W2903" i="1"/>
  <c r="V2903" i="1"/>
  <c r="U2903" i="1"/>
  <c r="AJ2902" i="1"/>
  <c r="AI2902" i="1"/>
  <c r="AH2902" i="1"/>
  <c r="AG2902" i="1"/>
  <c r="AF2902" i="1"/>
  <c r="AE2902" i="1"/>
  <c r="AK2902" i="1" s="1"/>
  <c r="Y2902" i="1"/>
  <c r="X2902" i="1"/>
  <c r="W2902" i="1"/>
  <c r="V2902" i="1"/>
  <c r="U2902" i="1"/>
  <c r="AJ2901" i="1"/>
  <c r="AI2901" i="1"/>
  <c r="AH2901" i="1"/>
  <c r="AG2901" i="1"/>
  <c r="AF2901" i="1"/>
  <c r="AE2901" i="1"/>
  <c r="AK2901" i="1" s="1"/>
  <c r="Y2901" i="1"/>
  <c r="X2901" i="1"/>
  <c r="W2901" i="1"/>
  <c r="V2901" i="1"/>
  <c r="U2901" i="1"/>
  <c r="AJ2900" i="1"/>
  <c r="AI2900" i="1"/>
  <c r="AH2900" i="1"/>
  <c r="AG2900" i="1"/>
  <c r="AF2900" i="1"/>
  <c r="AE2900" i="1"/>
  <c r="AK2900" i="1" s="1"/>
  <c r="Y2900" i="1"/>
  <c r="X2900" i="1"/>
  <c r="W2900" i="1"/>
  <c r="V2900" i="1"/>
  <c r="U2900" i="1"/>
  <c r="AJ2899" i="1"/>
  <c r="AI2899" i="1"/>
  <c r="AH2899" i="1"/>
  <c r="AG2899" i="1"/>
  <c r="AF2899" i="1"/>
  <c r="AE2899" i="1"/>
  <c r="AK2899" i="1" s="1"/>
  <c r="Y2899" i="1"/>
  <c r="X2899" i="1"/>
  <c r="W2899" i="1"/>
  <c r="V2899" i="1"/>
  <c r="U2899" i="1"/>
  <c r="AJ2898" i="1"/>
  <c r="AI2898" i="1"/>
  <c r="AH2898" i="1"/>
  <c r="AG2898" i="1"/>
  <c r="AF2898" i="1"/>
  <c r="AE2898" i="1"/>
  <c r="AK2898" i="1" s="1"/>
  <c r="Y2898" i="1"/>
  <c r="X2898" i="1"/>
  <c r="W2898" i="1"/>
  <c r="V2898" i="1"/>
  <c r="U2898" i="1"/>
  <c r="AJ2897" i="1"/>
  <c r="AI2897" i="1"/>
  <c r="AH2897" i="1"/>
  <c r="AG2897" i="1"/>
  <c r="AF2897" i="1"/>
  <c r="AE2897" i="1"/>
  <c r="AK2897" i="1" s="1"/>
  <c r="Y2897" i="1"/>
  <c r="X2897" i="1"/>
  <c r="W2897" i="1"/>
  <c r="V2897" i="1"/>
  <c r="U2897" i="1"/>
  <c r="AJ2896" i="1"/>
  <c r="AI2896" i="1"/>
  <c r="AH2896" i="1"/>
  <c r="AG2896" i="1"/>
  <c r="AF2896" i="1"/>
  <c r="AE2896" i="1"/>
  <c r="AK2896" i="1" s="1"/>
  <c r="Y2896" i="1"/>
  <c r="X2896" i="1"/>
  <c r="W2896" i="1"/>
  <c r="V2896" i="1"/>
  <c r="U2896" i="1"/>
  <c r="AJ2895" i="1"/>
  <c r="AI2895" i="1"/>
  <c r="AH2895" i="1"/>
  <c r="AG2895" i="1"/>
  <c r="AF2895" i="1"/>
  <c r="AE2895" i="1"/>
  <c r="AK2895" i="1" s="1"/>
  <c r="Y2895" i="1"/>
  <c r="X2895" i="1"/>
  <c r="W2895" i="1"/>
  <c r="V2895" i="1"/>
  <c r="U2895" i="1"/>
  <c r="AJ2894" i="1"/>
  <c r="AI2894" i="1"/>
  <c r="AH2894" i="1"/>
  <c r="AG2894" i="1"/>
  <c r="AF2894" i="1"/>
  <c r="AE2894" i="1"/>
  <c r="AK2894" i="1" s="1"/>
  <c r="Y2894" i="1"/>
  <c r="X2894" i="1"/>
  <c r="W2894" i="1"/>
  <c r="V2894" i="1"/>
  <c r="U2894" i="1"/>
  <c r="AJ2893" i="1"/>
  <c r="AI2893" i="1"/>
  <c r="AH2893" i="1"/>
  <c r="AG2893" i="1"/>
  <c r="AF2893" i="1"/>
  <c r="AE2893" i="1"/>
  <c r="AK2893" i="1" s="1"/>
  <c r="Y2893" i="1"/>
  <c r="X2893" i="1"/>
  <c r="W2893" i="1"/>
  <c r="V2893" i="1"/>
  <c r="U2893" i="1"/>
  <c r="AJ2892" i="1"/>
  <c r="AI2892" i="1"/>
  <c r="AH2892" i="1"/>
  <c r="AG2892" i="1"/>
  <c r="AF2892" i="1"/>
  <c r="AE2892" i="1"/>
  <c r="AK2892" i="1" s="1"/>
  <c r="Y2892" i="1"/>
  <c r="X2892" i="1"/>
  <c r="W2892" i="1"/>
  <c r="V2892" i="1"/>
  <c r="U2892" i="1"/>
  <c r="AJ2891" i="1"/>
  <c r="AI2891" i="1"/>
  <c r="AH2891" i="1"/>
  <c r="AG2891" i="1"/>
  <c r="AF2891" i="1"/>
  <c r="AE2891" i="1"/>
  <c r="AK2891" i="1" s="1"/>
  <c r="Y2891" i="1"/>
  <c r="X2891" i="1"/>
  <c r="W2891" i="1"/>
  <c r="V2891" i="1"/>
  <c r="U2891" i="1"/>
  <c r="AJ2890" i="1"/>
  <c r="AI2890" i="1"/>
  <c r="AH2890" i="1"/>
  <c r="AG2890" i="1"/>
  <c r="AF2890" i="1"/>
  <c r="AE2890" i="1"/>
  <c r="AK2890" i="1" s="1"/>
  <c r="Y2890" i="1"/>
  <c r="X2890" i="1"/>
  <c r="W2890" i="1"/>
  <c r="V2890" i="1"/>
  <c r="U2890" i="1"/>
  <c r="AJ2889" i="1"/>
  <c r="AI2889" i="1"/>
  <c r="AH2889" i="1"/>
  <c r="AG2889" i="1"/>
  <c r="AF2889" i="1"/>
  <c r="AE2889" i="1"/>
  <c r="AK2889" i="1" s="1"/>
  <c r="Y2889" i="1"/>
  <c r="X2889" i="1"/>
  <c r="W2889" i="1"/>
  <c r="V2889" i="1"/>
  <c r="U2889" i="1"/>
  <c r="AJ2888" i="1"/>
  <c r="AI2888" i="1"/>
  <c r="AH2888" i="1"/>
  <c r="AG2888" i="1"/>
  <c r="AF2888" i="1"/>
  <c r="AE2888" i="1"/>
  <c r="AK2888" i="1" s="1"/>
  <c r="Y2888" i="1"/>
  <c r="X2888" i="1"/>
  <c r="W2888" i="1"/>
  <c r="V2888" i="1"/>
  <c r="U2888" i="1"/>
  <c r="AJ2887" i="1"/>
  <c r="AI2887" i="1"/>
  <c r="AH2887" i="1"/>
  <c r="AG2887" i="1"/>
  <c r="AF2887" i="1"/>
  <c r="AE2887" i="1"/>
  <c r="AK2887" i="1" s="1"/>
  <c r="Y2887" i="1"/>
  <c r="X2887" i="1"/>
  <c r="W2887" i="1"/>
  <c r="V2887" i="1"/>
  <c r="U2887" i="1"/>
  <c r="AJ2886" i="1"/>
  <c r="AI2886" i="1"/>
  <c r="AH2886" i="1"/>
  <c r="AG2886" i="1"/>
  <c r="AF2886" i="1"/>
  <c r="AE2886" i="1"/>
  <c r="AK2886" i="1" s="1"/>
  <c r="Y2886" i="1"/>
  <c r="X2886" i="1"/>
  <c r="W2886" i="1"/>
  <c r="V2886" i="1"/>
  <c r="U2886" i="1"/>
  <c r="AJ2885" i="1"/>
  <c r="AI2885" i="1"/>
  <c r="AH2885" i="1"/>
  <c r="AG2885" i="1"/>
  <c r="AF2885" i="1"/>
  <c r="AE2885" i="1"/>
  <c r="AK2885" i="1" s="1"/>
  <c r="Y2885" i="1"/>
  <c r="X2885" i="1"/>
  <c r="W2885" i="1"/>
  <c r="V2885" i="1"/>
  <c r="U2885" i="1"/>
  <c r="AJ2884" i="1"/>
  <c r="AI2884" i="1"/>
  <c r="AH2884" i="1"/>
  <c r="AG2884" i="1"/>
  <c r="AF2884" i="1"/>
  <c r="AE2884" i="1"/>
  <c r="AK2884" i="1" s="1"/>
  <c r="Y2884" i="1"/>
  <c r="X2884" i="1"/>
  <c r="W2884" i="1"/>
  <c r="V2884" i="1"/>
  <c r="U2884" i="1"/>
  <c r="AJ2883" i="1"/>
  <c r="AI2883" i="1"/>
  <c r="AH2883" i="1"/>
  <c r="AG2883" i="1"/>
  <c r="AF2883" i="1"/>
  <c r="AE2883" i="1"/>
  <c r="AK2883" i="1" s="1"/>
  <c r="Y2883" i="1"/>
  <c r="X2883" i="1"/>
  <c r="W2883" i="1"/>
  <c r="V2883" i="1"/>
  <c r="U2883" i="1"/>
  <c r="AJ2882" i="1"/>
  <c r="AI2882" i="1"/>
  <c r="AH2882" i="1"/>
  <c r="AG2882" i="1"/>
  <c r="AF2882" i="1"/>
  <c r="AE2882" i="1"/>
  <c r="AK2882" i="1" s="1"/>
  <c r="Y2882" i="1"/>
  <c r="X2882" i="1"/>
  <c r="W2882" i="1"/>
  <c r="V2882" i="1"/>
  <c r="U2882" i="1"/>
  <c r="AJ2881" i="1"/>
  <c r="AI2881" i="1"/>
  <c r="AH2881" i="1"/>
  <c r="AG2881" i="1"/>
  <c r="AF2881" i="1"/>
  <c r="AE2881" i="1"/>
  <c r="AK2881" i="1" s="1"/>
  <c r="Y2881" i="1"/>
  <c r="X2881" i="1"/>
  <c r="W2881" i="1"/>
  <c r="V2881" i="1"/>
  <c r="U2881" i="1"/>
  <c r="AJ2880" i="1"/>
  <c r="AI2880" i="1"/>
  <c r="AH2880" i="1"/>
  <c r="AG2880" i="1"/>
  <c r="AF2880" i="1"/>
  <c r="AE2880" i="1"/>
  <c r="AK2880" i="1" s="1"/>
  <c r="Y2880" i="1"/>
  <c r="X2880" i="1"/>
  <c r="W2880" i="1"/>
  <c r="V2880" i="1"/>
  <c r="U2880" i="1"/>
  <c r="AJ2879" i="1"/>
  <c r="AI2879" i="1"/>
  <c r="AH2879" i="1"/>
  <c r="AG2879" i="1"/>
  <c r="AF2879" i="1"/>
  <c r="AE2879" i="1"/>
  <c r="AK2879" i="1" s="1"/>
  <c r="Y2879" i="1"/>
  <c r="X2879" i="1"/>
  <c r="W2879" i="1"/>
  <c r="V2879" i="1"/>
  <c r="U2879" i="1"/>
  <c r="AJ2878" i="1"/>
  <c r="AI2878" i="1"/>
  <c r="AH2878" i="1"/>
  <c r="AG2878" i="1"/>
  <c r="AF2878" i="1"/>
  <c r="AE2878" i="1"/>
  <c r="AK2878" i="1" s="1"/>
  <c r="Y2878" i="1"/>
  <c r="X2878" i="1"/>
  <c r="W2878" i="1"/>
  <c r="V2878" i="1"/>
  <c r="U2878" i="1"/>
  <c r="AJ2877" i="1"/>
  <c r="AI2877" i="1"/>
  <c r="AH2877" i="1"/>
  <c r="AG2877" i="1"/>
  <c r="AF2877" i="1"/>
  <c r="AE2877" i="1"/>
  <c r="AK2877" i="1" s="1"/>
  <c r="Y2877" i="1"/>
  <c r="X2877" i="1"/>
  <c r="W2877" i="1"/>
  <c r="V2877" i="1"/>
  <c r="U2877" i="1"/>
  <c r="AJ2876" i="1"/>
  <c r="AI2876" i="1"/>
  <c r="AH2876" i="1"/>
  <c r="AG2876" i="1"/>
  <c r="AF2876" i="1"/>
  <c r="AE2876" i="1"/>
  <c r="AK2876" i="1" s="1"/>
  <c r="Y2876" i="1"/>
  <c r="X2876" i="1"/>
  <c r="W2876" i="1"/>
  <c r="V2876" i="1"/>
  <c r="U2876" i="1"/>
  <c r="AJ2875" i="1"/>
  <c r="AI2875" i="1"/>
  <c r="AH2875" i="1"/>
  <c r="AG2875" i="1"/>
  <c r="AF2875" i="1"/>
  <c r="AE2875" i="1"/>
  <c r="AK2875" i="1" s="1"/>
  <c r="Y2875" i="1"/>
  <c r="X2875" i="1"/>
  <c r="W2875" i="1"/>
  <c r="V2875" i="1"/>
  <c r="U2875" i="1"/>
  <c r="AJ2874" i="1"/>
  <c r="AI2874" i="1"/>
  <c r="AH2874" i="1"/>
  <c r="AG2874" i="1"/>
  <c r="AF2874" i="1"/>
  <c r="AE2874" i="1"/>
  <c r="AK2874" i="1" s="1"/>
  <c r="Y2874" i="1"/>
  <c r="X2874" i="1"/>
  <c r="W2874" i="1"/>
  <c r="V2874" i="1"/>
  <c r="U2874" i="1"/>
  <c r="AJ2873" i="1"/>
  <c r="AI2873" i="1"/>
  <c r="AH2873" i="1"/>
  <c r="AG2873" i="1"/>
  <c r="AF2873" i="1"/>
  <c r="AE2873" i="1"/>
  <c r="AK2873" i="1" s="1"/>
  <c r="Y2873" i="1"/>
  <c r="X2873" i="1"/>
  <c r="W2873" i="1"/>
  <c r="V2873" i="1"/>
  <c r="U2873" i="1"/>
  <c r="AJ2872" i="1"/>
  <c r="AI2872" i="1"/>
  <c r="AH2872" i="1"/>
  <c r="AG2872" i="1"/>
  <c r="AF2872" i="1"/>
  <c r="AE2872" i="1"/>
  <c r="AK2872" i="1" s="1"/>
  <c r="Y2872" i="1"/>
  <c r="X2872" i="1"/>
  <c r="W2872" i="1"/>
  <c r="V2872" i="1"/>
  <c r="U2872" i="1"/>
  <c r="AJ2871" i="1"/>
  <c r="AI2871" i="1"/>
  <c r="AH2871" i="1"/>
  <c r="AG2871" i="1"/>
  <c r="AF2871" i="1"/>
  <c r="AE2871" i="1"/>
  <c r="AK2871" i="1" s="1"/>
  <c r="Y2871" i="1"/>
  <c r="X2871" i="1"/>
  <c r="W2871" i="1"/>
  <c r="V2871" i="1"/>
  <c r="U2871" i="1"/>
  <c r="AJ2870" i="1"/>
  <c r="AI2870" i="1"/>
  <c r="AH2870" i="1"/>
  <c r="AG2870" i="1"/>
  <c r="AF2870" i="1"/>
  <c r="AE2870" i="1"/>
  <c r="AK2870" i="1" s="1"/>
  <c r="Y2870" i="1"/>
  <c r="X2870" i="1"/>
  <c r="W2870" i="1"/>
  <c r="V2870" i="1"/>
  <c r="U2870" i="1"/>
  <c r="AJ2869" i="1"/>
  <c r="AI2869" i="1"/>
  <c r="AH2869" i="1"/>
  <c r="AG2869" i="1"/>
  <c r="AF2869" i="1"/>
  <c r="AE2869" i="1"/>
  <c r="AK2869" i="1" s="1"/>
  <c r="Y2869" i="1"/>
  <c r="X2869" i="1"/>
  <c r="W2869" i="1"/>
  <c r="V2869" i="1"/>
  <c r="U2869" i="1"/>
  <c r="AJ2868" i="1"/>
  <c r="AI2868" i="1"/>
  <c r="AH2868" i="1"/>
  <c r="AG2868" i="1"/>
  <c r="AF2868" i="1"/>
  <c r="AE2868" i="1"/>
  <c r="AK2868" i="1" s="1"/>
  <c r="Y2868" i="1"/>
  <c r="X2868" i="1"/>
  <c r="W2868" i="1"/>
  <c r="V2868" i="1"/>
  <c r="U2868" i="1"/>
  <c r="AJ2867" i="1"/>
  <c r="AI2867" i="1"/>
  <c r="AH2867" i="1"/>
  <c r="AG2867" i="1"/>
  <c r="AF2867" i="1"/>
  <c r="AE2867" i="1"/>
  <c r="AK2867" i="1" s="1"/>
  <c r="Y2867" i="1"/>
  <c r="X2867" i="1"/>
  <c r="W2867" i="1"/>
  <c r="V2867" i="1"/>
  <c r="U2867" i="1"/>
  <c r="AJ2866" i="1"/>
  <c r="AI2866" i="1"/>
  <c r="AH2866" i="1"/>
  <c r="AG2866" i="1"/>
  <c r="AF2866" i="1"/>
  <c r="AE2866" i="1"/>
  <c r="AK2866" i="1" s="1"/>
  <c r="Y2866" i="1"/>
  <c r="X2866" i="1"/>
  <c r="W2866" i="1"/>
  <c r="V2866" i="1"/>
  <c r="U2866" i="1"/>
  <c r="AJ2865" i="1"/>
  <c r="AI2865" i="1"/>
  <c r="AH2865" i="1"/>
  <c r="AG2865" i="1"/>
  <c r="AF2865" i="1"/>
  <c r="AE2865" i="1"/>
  <c r="AK2865" i="1" s="1"/>
  <c r="Y2865" i="1"/>
  <c r="X2865" i="1"/>
  <c r="W2865" i="1"/>
  <c r="V2865" i="1"/>
  <c r="U2865" i="1"/>
  <c r="AJ2864" i="1"/>
  <c r="AI2864" i="1"/>
  <c r="AH2864" i="1"/>
  <c r="AG2864" i="1"/>
  <c r="AF2864" i="1"/>
  <c r="AE2864" i="1"/>
  <c r="AK2864" i="1" s="1"/>
  <c r="Y2864" i="1"/>
  <c r="X2864" i="1"/>
  <c r="W2864" i="1"/>
  <c r="V2864" i="1"/>
  <c r="U2864" i="1"/>
  <c r="AJ2863" i="1"/>
  <c r="AI2863" i="1"/>
  <c r="AH2863" i="1"/>
  <c r="AG2863" i="1"/>
  <c r="AF2863" i="1"/>
  <c r="AE2863" i="1"/>
  <c r="AK2863" i="1" s="1"/>
  <c r="Y2863" i="1"/>
  <c r="X2863" i="1"/>
  <c r="W2863" i="1"/>
  <c r="V2863" i="1"/>
  <c r="U2863" i="1"/>
  <c r="AJ2862" i="1"/>
  <c r="AI2862" i="1"/>
  <c r="AH2862" i="1"/>
  <c r="AG2862" i="1"/>
  <c r="AF2862" i="1"/>
  <c r="AE2862" i="1"/>
  <c r="AK2862" i="1" s="1"/>
  <c r="Y2862" i="1"/>
  <c r="X2862" i="1"/>
  <c r="W2862" i="1"/>
  <c r="V2862" i="1"/>
  <c r="U2862" i="1"/>
  <c r="AJ2861" i="1"/>
  <c r="AI2861" i="1"/>
  <c r="AH2861" i="1"/>
  <c r="AG2861" i="1"/>
  <c r="AF2861" i="1"/>
  <c r="AE2861" i="1"/>
  <c r="AK2861" i="1" s="1"/>
  <c r="Y2861" i="1"/>
  <c r="X2861" i="1"/>
  <c r="W2861" i="1"/>
  <c r="V2861" i="1"/>
  <c r="U2861" i="1"/>
  <c r="AJ2860" i="1"/>
  <c r="AI2860" i="1"/>
  <c r="AH2860" i="1"/>
  <c r="AG2860" i="1"/>
  <c r="AF2860" i="1"/>
  <c r="AE2860" i="1"/>
  <c r="AK2860" i="1" s="1"/>
  <c r="Y2860" i="1"/>
  <c r="X2860" i="1"/>
  <c r="W2860" i="1"/>
  <c r="V2860" i="1"/>
  <c r="U2860" i="1"/>
  <c r="AJ2859" i="1"/>
  <c r="AI2859" i="1"/>
  <c r="AH2859" i="1"/>
  <c r="AG2859" i="1"/>
  <c r="AF2859" i="1"/>
  <c r="AE2859" i="1"/>
  <c r="AK2859" i="1" s="1"/>
  <c r="Y2859" i="1"/>
  <c r="X2859" i="1"/>
  <c r="W2859" i="1"/>
  <c r="V2859" i="1"/>
  <c r="U2859" i="1"/>
  <c r="AJ2858" i="1"/>
  <c r="AI2858" i="1"/>
  <c r="AH2858" i="1"/>
  <c r="AG2858" i="1"/>
  <c r="AF2858" i="1"/>
  <c r="AE2858" i="1"/>
  <c r="AK2858" i="1" s="1"/>
  <c r="Y2858" i="1"/>
  <c r="X2858" i="1"/>
  <c r="W2858" i="1"/>
  <c r="V2858" i="1"/>
  <c r="U2858" i="1"/>
  <c r="AJ2857" i="1"/>
  <c r="AI2857" i="1"/>
  <c r="AH2857" i="1"/>
  <c r="AG2857" i="1"/>
  <c r="AF2857" i="1"/>
  <c r="AE2857" i="1"/>
  <c r="AK2857" i="1" s="1"/>
  <c r="Y2857" i="1"/>
  <c r="X2857" i="1"/>
  <c r="W2857" i="1"/>
  <c r="V2857" i="1"/>
  <c r="U2857" i="1"/>
  <c r="AJ2856" i="1"/>
  <c r="AI2856" i="1"/>
  <c r="AH2856" i="1"/>
  <c r="AG2856" i="1"/>
  <c r="AF2856" i="1"/>
  <c r="AE2856" i="1"/>
  <c r="AK2856" i="1" s="1"/>
  <c r="Y2856" i="1"/>
  <c r="X2856" i="1"/>
  <c r="W2856" i="1"/>
  <c r="V2856" i="1"/>
  <c r="U2856" i="1"/>
  <c r="AJ2855" i="1"/>
  <c r="AI2855" i="1"/>
  <c r="AH2855" i="1"/>
  <c r="AG2855" i="1"/>
  <c r="AF2855" i="1"/>
  <c r="AE2855" i="1"/>
  <c r="AK2855" i="1" s="1"/>
  <c r="Y2855" i="1"/>
  <c r="X2855" i="1"/>
  <c r="W2855" i="1"/>
  <c r="V2855" i="1"/>
  <c r="U2855" i="1"/>
  <c r="AJ2854" i="1"/>
  <c r="AI2854" i="1"/>
  <c r="AH2854" i="1"/>
  <c r="AG2854" i="1"/>
  <c r="AF2854" i="1"/>
  <c r="AE2854" i="1"/>
  <c r="AK2854" i="1" s="1"/>
  <c r="Y2854" i="1"/>
  <c r="X2854" i="1"/>
  <c r="W2854" i="1"/>
  <c r="V2854" i="1"/>
  <c r="U2854" i="1"/>
  <c r="AJ2853" i="1"/>
  <c r="AI2853" i="1"/>
  <c r="AH2853" i="1"/>
  <c r="AG2853" i="1"/>
  <c r="AF2853" i="1"/>
  <c r="AE2853" i="1"/>
  <c r="AK2853" i="1" s="1"/>
  <c r="Y2853" i="1"/>
  <c r="X2853" i="1"/>
  <c r="W2853" i="1"/>
  <c r="V2853" i="1"/>
  <c r="U2853" i="1"/>
  <c r="AJ2852" i="1"/>
  <c r="AI2852" i="1"/>
  <c r="AH2852" i="1"/>
  <c r="AG2852" i="1"/>
  <c r="AF2852" i="1"/>
  <c r="AE2852" i="1"/>
  <c r="AK2852" i="1" s="1"/>
  <c r="Y2852" i="1"/>
  <c r="X2852" i="1"/>
  <c r="W2852" i="1"/>
  <c r="V2852" i="1"/>
  <c r="U2852" i="1"/>
  <c r="AJ2851" i="1"/>
  <c r="AI2851" i="1"/>
  <c r="AH2851" i="1"/>
  <c r="AG2851" i="1"/>
  <c r="AF2851" i="1"/>
  <c r="AE2851" i="1"/>
  <c r="AK2851" i="1" s="1"/>
  <c r="Y2851" i="1"/>
  <c r="X2851" i="1"/>
  <c r="W2851" i="1"/>
  <c r="V2851" i="1"/>
  <c r="U2851" i="1"/>
  <c r="AJ2850" i="1"/>
  <c r="AI2850" i="1"/>
  <c r="AH2850" i="1"/>
  <c r="AG2850" i="1"/>
  <c r="AF2850" i="1"/>
  <c r="AE2850" i="1"/>
  <c r="AK2850" i="1" s="1"/>
  <c r="Y2850" i="1"/>
  <c r="X2850" i="1"/>
  <c r="W2850" i="1"/>
  <c r="V2850" i="1"/>
  <c r="U2850" i="1"/>
  <c r="AJ2849" i="1"/>
  <c r="AI2849" i="1"/>
  <c r="AH2849" i="1"/>
  <c r="AG2849" i="1"/>
  <c r="AF2849" i="1"/>
  <c r="AE2849" i="1"/>
  <c r="AK2849" i="1" s="1"/>
  <c r="Y2849" i="1"/>
  <c r="X2849" i="1"/>
  <c r="W2849" i="1"/>
  <c r="V2849" i="1"/>
  <c r="U2849" i="1"/>
  <c r="AJ2848" i="1"/>
  <c r="AI2848" i="1"/>
  <c r="AH2848" i="1"/>
  <c r="AG2848" i="1"/>
  <c r="AF2848" i="1"/>
  <c r="AE2848" i="1"/>
  <c r="AK2848" i="1" s="1"/>
  <c r="Y2848" i="1"/>
  <c r="X2848" i="1"/>
  <c r="W2848" i="1"/>
  <c r="V2848" i="1"/>
  <c r="U2848" i="1"/>
  <c r="AJ2847" i="1"/>
  <c r="AI2847" i="1"/>
  <c r="AH2847" i="1"/>
  <c r="AG2847" i="1"/>
  <c r="AF2847" i="1"/>
  <c r="AE2847" i="1"/>
  <c r="AK2847" i="1" s="1"/>
  <c r="Y2847" i="1"/>
  <c r="X2847" i="1"/>
  <c r="W2847" i="1"/>
  <c r="V2847" i="1"/>
  <c r="U2847" i="1"/>
  <c r="AJ2846" i="1"/>
  <c r="AI2846" i="1"/>
  <c r="AH2846" i="1"/>
  <c r="AG2846" i="1"/>
  <c r="AF2846" i="1"/>
  <c r="AE2846" i="1"/>
  <c r="AK2846" i="1" s="1"/>
  <c r="Y2846" i="1"/>
  <c r="X2846" i="1"/>
  <c r="W2846" i="1"/>
  <c r="V2846" i="1"/>
  <c r="U2846" i="1"/>
  <c r="AJ2845" i="1"/>
  <c r="AI2845" i="1"/>
  <c r="AH2845" i="1"/>
  <c r="AG2845" i="1"/>
  <c r="AF2845" i="1"/>
  <c r="AE2845" i="1"/>
  <c r="AK2845" i="1" s="1"/>
  <c r="Y2845" i="1"/>
  <c r="X2845" i="1"/>
  <c r="W2845" i="1"/>
  <c r="V2845" i="1"/>
  <c r="U2845" i="1"/>
  <c r="AJ2844" i="1"/>
  <c r="AI2844" i="1"/>
  <c r="AH2844" i="1"/>
  <c r="AG2844" i="1"/>
  <c r="AF2844" i="1"/>
  <c r="AE2844" i="1"/>
  <c r="AK2844" i="1" s="1"/>
  <c r="Y2844" i="1"/>
  <c r="X2844" i="1"/>
  <c r="W2844" i="1"/>
  <c r="V2844" i="1"/>
  <c r="U2844" i="1"/>
  <c r="AJ2843" i="1"/>
  <c r="AI2843" i="1"/>
  <c r="AH2843" i="1"/>
  <c r="AG2843" i="1"/>
  <c r="AF2843" i="1"/>
  <c r="AE2843" i="1"/>
  <c r="AK2843" i="1" s="1"/>
  <c r="Y2843" i="1"/>
  <c r="X2843" i="1"/>
  <c r="W2843" i="1"/>
  <c r="V2843" i="1"/>
  <c r="U2843" i="1"/>
  <c r="AJ2842" i="1"/>
  <c r="AI2842" i="1"/>
  <c r="AH2842" i="1"/>
  <c r="AG2842" i="1"/>
  <c r="AF2842" i="1"/>
  <c r="AE2842" i="1"/>
  <c r="AK2842" i="1" s="1"/>
  <c r="Y2842" i="1"/>
  <c r="X2842" i="1"/>
  <c r="W2842" i="1"/>
  <c r="V2842" i="1"/>
  <c r="U2842" i="1"/>
  <c r="AJ2841" i="1"/>
  <c r="AI2841" i="1"/>
  <c r="AH2841" i="1"/>
  <c r="AG2841" i="1"/>
  <c r="AF2841" i="1"/>
  <c r="AE2841" i="1"/>
  <c r="AK2841" i="1" s="1"/>
  <c r="Y2841" i="1"/>
  <c r="X2841" i="1"/>
  <c r="W2841" i="1"/>
  <c r="V2841" i="1"/>
  <c r="U2841" i="1"/>
  <c r="AJ2840" i="1"/>
  <c r="AI2840" i="1"/>
  <c r="AH2840" i="1"/>
  <c r="AG2840" i="1"/>
  <c r="AF2840" i="1"/>
  <c r="AE2840" i="1"/>
  <c r="AK2840" i="1" s="1"/>
  <c r="Y2840" i="1"/>
  <c r="X2840" i="1"/>
  <c r="W2840" i="1"/>
  <c r="V2840" i="1"/>
  <c r="U2840" i="1"/>
  <c r="AJ2839" i="1"/>
  <c r="AI2839" i="1"/>
  <c r="AH2839" i="1"/>
  <c r="AG2839" i="1"/>
  <c r="AF2839" i="1"/>
  <c r="AE2839" i="1"/>
  <c r="AK2839" i="1" s="1"/>
  <c r="Y2839" i="1"/>
  <c r="X2839" i="1"/>
  <c r="W2839" i="1"/>
  <c r="V2839" i="1"/>
  <c r="U2839" i="1"/>
  <c r="AJ2838" i="1"/>
  <c r="AI2838" i="1"/>
  <c r="AH2838" i="1"/>
  <c r="AG2838" i="1"/>
  <c r="AF2838" i="1"/>
  <c r="AE2838" i="1"/>
  <c r="AK2838" i="1" s="1"/>
  <c r="Y2838" i="1"/>
  <c r="X2838" i="1"/>
  <c r="W2838" i="1"/>
  <c r="V2838" i="1"/>
  <c r="U2838" i="1"/>
  <c r="AJ2837" i="1"/>
  <c r="AI2837" i="1"/>
  <c r="AH2837" i="1"/>
  <c r="AG2837" i="1"/>
  <c r="AF2837" i="1"/>
  <c r="AE2837" i="1"/>
  <c r="AK2837" i="1" s="1"/>
  <c r="Y2837" i="1"/>
  <c r="X2837" i="1"/>
  <c r="W2837" i="1"/>
  <c r="V2837" i="1"/>
  <c r="U2837" i="1"/>
  <c r="AJ2836" i="1"/>
  <c r="AI2836" i="1"/>
  <c r="AH2836" i="1"/>
  <c r="AG2836" i="1"/>
  <c r="AF2836" i="1"/>
  <c r="AE2836" i="1"/>
  <c r="AK2836" i="1" s="1"/>
  <c r="Y2836" i="1"/>
  <c r="X2836" i="1"/>
  <c r="W2836" i="1"/>
  <c r="V2836" i="1"/>
  <c r="U2836" i="1"/>
  <c r="AJ2835" i="1"/>
  <c r="AI2835" i="1"/>
  <c r="AH2835" i="1"/>
  <c r="AG2835" i="1"/>
  <c r="AF2835" i="1"/>
  <c r="AE2835" i="1"/>
  <c r="AK2835" i="1" s="1"/>
  <c r="Y2835" i="1"/>
  <c r="X2835" i="1"/>
  <c r="W2835" i="1"/>
  <c r="V2835" i="1"/>
  <c r="U2835" i="1"/>
  <c r="AJ2834" i="1"/>
  <c r="AI2834" i="1"/>
  <c r="AH2834" i="1"/>
  <c r="AG2834" i="1"/>
  <c r="AF2834" i="1"/>
  <c r="AE2834" i="1"/>
  <c r="AK2834" i="1" s="1"/>
  <c r="Y2834" i="1"/>
  <c r="X2834" i="1"/>
  <c r="W2834" i="1"/>
  <c r="V2834" i="1"/>
  <c r="U2834" i="1"/>
  <c r="AJ2833" i="1"/>
  <c r="AI2833" i="1"/>
  <c r="AH2833" i="1"/>
  <c r="AG2833" i="1"/>
  <c r="AF2833" i="1"/>
  <c r="AE2833" i="1"/>
  <c r="AK2833" i="1" s="1"/>
  <c r="Y2833" i="1"/>
  <c r="X2833" i="1"/>
  <c r="W2833" i="1"/>
  <c r="V2833" i="1"/>
  <c r="U2833" i="1"/>
  <c r="AJ2832" i="1"/>
  <c r="AI2832" i="1"/>
  <c r="AH2832" i="1"/>
  <c r="AG2832" i="1"/>
  <c r="AF2832" i="1"/>
  <c r="AE2832" i="1"/>
  <c r="AK2832" i="1" s="1"/>
  <c r="Y2832" i="1"/>
  <c r="X2832" i="1"/>
  <c r="W2832" i="1"/>
  <c r="V2832" i="1"/>
  <c r="U2832" i="1"/>
  <c r="AJ2831" i="1"/>
  <c r="AI2831" i="1"/>
  <c r="AH2831" i="1"/>
  <c r="AG2831" i="1"/>
  <c r="AF2831" i="1"/>
  <c r="AE2831" i="1"/>
  <c r="AK2831" i="1" s="1"/>
  <c r="Y2831" i="1"/>
  <c r="X2831" i="1"/>
  <c r="W2831" i="1"/>
  <c r="V2831" i="1"/>
  <c r="U2831" i="1"/>
  <c r="AJ2830" i="1"/>
  <c r="AI2830" i="1"/>
  <c r="AH2830" i="1"/>
  <c r="AG2830" i="1"/>
  <c r="AF2830" i="1"/>
  <c r="AE2830" i="1"/>
  <c r="AK2830" i="1" s="1"/>
  <c r="Y2830" i="1"/>
  <c r="X2830" i="1"/>
  <c r="W2830" i="1"/>
  <c r="V2830" i="1"/>
  <c r="U2830" i="1"/>
  <c r="AJ2829" i="1"/>
  <c r="AI2829" i="1"/>
  <c r="AH2829" i="1"/>
  <c r="AG2829" i="1"/>
  <c r="AF2829" i="1"/>
  <c r="AE2829" i="1"/>
  <c r="AK2829" i="1" s="1"/>
  <c r="Y2829" i="1"/>
  <c r="X2829" i="1"/>
  <c r="W2829" i="1"/>
  <c r="V2829" i="1"/>
  <c r="U2829" i="1"/>
  <c r="AJ2828" i="1"/>
  <c r="AI2828" i="1"/>
  <c r="AH2828" i="1"/>
  <c r="AG2828" i="1"/>
  <c r="AF2828" i="1"/>
  <c r="AE2828" i="1"/>
  <c r="AK2828" i="1" s="1"/>
  <c r="Y2828" i="1"/>
  <c r="X2828" i="1"/>
  <c r="W2828" i="1"/>
  <c r="V2828" i="1"/>
  <c r="U2828" i="1"/>
  <c r="AJ2827" i="1"/>
  <c r="AI2827" i="1"/>
  <c r="AH2827" i="1"/>
  <c r="AG2827" i="1"/>
  <c r="AF2827" i="1"/>
  <c r="AE2827" i="1"/>
  <c r="AK2827" i="1" s="1"/>
  <c r="Y2827" i="1"/>
  <c r="X2827" i="1"/>
  <c r="W2827" i="1"/>
  <c r="V2827" i="1"/>
  <c r="U2827" i="1"/>
  <c r="AJ2826" i="1"/>
  <c r="AI2826" i="1"/>
  <c r="AH2826" i="1"/>
  <c r="AG2826" i="1"/>
  <c r="AF2826" i="1"/>
  <c r="AE2826" i="1"/>
  <c r="AK2826" i="1" s="1"/>
  <c r="Y2826" i="1"/>
  <c r="X2826" i="1"/>
  <c r="W2826" i="1"/>
  <c r="V2826" i="1"/>
  <c r="U2826" i="1"/>
  <c r="AJ2825" i="1"/>
  <c r="AI2825" i="1"/>
  <c r="AH2825" i="1"/>
  <c r="AG2825" i="1"/>
  <c r="AF2825" i="1"/>
  <c r="AE2825" i="1"/>
  <c r="AK2825" i="1" s="1"/>
  <c r="Y2825" i="1"/>
  <c r="X2825" i="1"/>
  <c r="W2825" i="1"/>
  <c r="V2825" i="1"/>
  <c r="U2825" i="1"/>
  <c r="AJ2824" i="1"/>
  <c r="AI2824" i="1"/>
  <c r="AH2824" i="1"/>
  <c r="AG2824" i="1"/>
  <c r="AF2824" i="1"/>
  <c r="AE2824" i="1"/>
  <c r="AK2824" i="1" s="1"/>
  <c r="Y2824" i="1"/>
  <c r="X2824" i="1"/>
  <c r="W2824" i="1"/>
  <c r="V2824" i="1"/>
  <c r="U2824" i="1"/>
  <c r="AJ2823" i="1"/>
  <c r="AI2823" i="1"/>
  <c r="AH2823" i="1"/>
  <c r="AG2823" i="1"/>
  <c r="AF2823" i="1"/>
  <c r="AE2823" i="1"/>
  <c r="AK2823" i="1" s="1"/>
  <c r="Y2823" i="1"/>
  <c r="X2823" i="1"/>
  <c r="W2823" i="1"/>
  <c r="V2823" i="1"/>
  <c r="U2823" i="1"/>
  <c r="AJ2822" i="1"/>
  <c r="AI2822" i="1"/>
  <c r="AH2822" i="1"/>
  <c r="AG2822" i="1"/>
  <c r="AF2822" i="1"/>
  <c r="AE2822" i="1"/>
  <c r="AK2822" i="1" s="1"/>
  <c r="Y2822" i="1"/>
  <c r="X2822" i="1"/>
  <c r="W2822" i="1"/>
  <c r="V2822" i="1"/>
  <c r="U2822" i="1"/>
  <c r="AJ2821" i="1"/>
  <c r="AI2821" i="1"/>
  <c r="AH2821" i="1"/>
  <c r="AG2821" i="1"/>
  <c r="AF2821" i="1"/>
  <c r="AE2821" i="1"/>
  <c r="AK2821" i="1" s="1"/>
  <c r="Y2821" i="1"/>
  <c r="X2821" i="1"/>
  <c r="W2821" i="1"/>
  <c r="V2821" i="1"/>
  <c r="U2821" i="1"/>
  <c r="AJ2820" i="1"/>
  <c r="AI2820" i="1"/>
  <c r="AH2820" i="1"/>
  <c r="AG2820" i="1"/>
  <c r="AF2820" i="1"/>
  <c r="AE2820" i="1"/>
  <c r="AK2820" i="1" s="1"/>
  <c r="Y2820" i="1"/>
  <c r="X2820" i="1"/>
  <c r="W2820" i="1"/>
  <c r="V2820" i="1"/>
  <c r="U2820" i="1"/>
  <c r="AJ2819" i="1"/>
  <c r="AI2819" i="1"/>
  <c r="AH2819" i="1"/>
  <c r="AG2819" i="1"/>
  <c r="AF2819" i="1"/>
  <c r="AE2819" i="1"/>
  <c r="AK2819" i="1" s="1"/>
  <c r="Y2819" i="1"/>
  <c r="X2819" i="1"/>
  <c r="W2819" i="1"/>
  <c r="V2819" i="1"/>
  <c r="U2819" i="1"/>
  <c r="AJ2818" i="1"/>
  <c r="AI2818" i="1"/>
  <c r="AH2818" i="1"/>
  <c r="AG2818" i="1"/>
  <c r="AF2818" i="1"/>
  <c r="AE2818" i="1"/>
  <c r="AK2818" i="1" s="1"/>
  <c r="Y2818" i="1"/>
  <c r="X2818" i="1"/>
  <c r="W2818" i="1"/>
  <c r="V2818" i="1"/>
  <c r="U2818" i="1"/>
  <c r="AJ2817" i="1"/>
  <c r="AI2817" i="1"/>
  <c r="AH2817" i="1"/>
  <c r="AG2817" i="1"/>
  <c r="AF2817" i="1"/>
  <c r="AE2817" i="1"/>
  <c r="AK2817" i="1" s="1"/>
  <c r="Y2817" i="1"/>
  <c r="X2817" i="1"/>
  <c r="W2817" i="1"/>
  <c r="V2817" i="1"/>
  <c r="U2817" i="1"/>
  <c r="AJ2816" i="1"/>
  <c r="AI2816" i="1"/>
  <c r="AH2816" i="1"/>
  <c r="AG2816" i="1"/>
  <c r="AF2816" i="1"/>
  <c r="AE2816" i="1"/>
  <c r="AK2816" i="1" s="1"/>
  <c r="Y2816" i="1"/>
  <c r="X2816" i="1"/>
  <c r="W2816" i="1"/>
  <c r="V2816" i="1"/>
  <c r="U2816" i="1"/>
  <c r="AJ2815" i="1"/>
  <c r="AI2815" i="1"/>
  <c r="AH2815" i="1"/>
  <c r="AG2815" i="1"/>
  <c r="AF2815" i="1"/>
  <c r="AE2815" i="1"/>
  <c r="AK2815" i="1" s="1"/>
  <c r="Y2815" i="1"/>
  <c r="X2815" i="1"/>
  <c r="W2815" i="1"/>
  <c r="V2815" i="1"/>
  <c r="U2815" i="1"/>
  <c r="AJ2814" i="1"/>
  <c r="AI2814" i="1"/>
  <c r="AH2814" i="1"/>
  <c r="AG2814" i="1"/>
  <c r="AF2814" i="1"/>
  <c r="AE2814" i="1"/>
  <c r="AK2814" i="1" s="1"/>
  <c r="Y2814" i="1"/>
  <c r="X2814" i="1"/>
  <c r="W2814" i="1"/>
  <c r="V2814" i="1"/>
  <c r="U2814" i="1"/>
  <c r="AJ2813" i="1"/>
  <c r="AI2813" i="1"/>
  <c r="AH2813" i="1"/>
  <c r="AG2813" i="1"/>
  <c r="AF2813" i="1"/>
  <c r="AE2813" i="1"/>
  <c r="AK2813" i="1" s="1"/>
  <c r="Y2813" i="1"/>
  <c r="X2813" i="1"/>
  <c r="W2813" i="1"/>
  <c r="V2813" i="1"/>
  <c r="U2813" i="1"/>
  <c r="AJ2812" i="1"/>
  <c r="AI2812" i="1"/>
  <c r="AH2812" i="1"/>
  <c r="AG2812" i="1"/>
  <c r="AF2812" i="1"/>
  <c r="AE2812" i="1"/>
  <c r="AK2812" i="1" s="1"/>
  <c r="Y2812" i="1"/>
  <c r="X2812" i="1"/>
  <c r="W2812" i="1"/>
  <c r="V2812" i="1"/>
  <c r="U2812" i="1"/>
  <c r="AJ2811" i="1"/>
  <c r="AI2811" i="1"/>
  <c r="AH2811" i="1"/>
  <c r="AG2811" i="1"/>
  <c r="AF2811" i="1"/>
  <c r="AE2811" i="1"/>
  <c r="AK2811" i="1" s="1"/>
  <c r="Y2811" i="1"/>
  <c r="X2811" i="1"/>
  <c r="W2811" i="1"/>
  <c r="V2811" i="1"/>
  <c r="U2811" i="1"/>
  <c r="AJ2810" i="1"/>
  <c r="AI2810" i="1"/>
  <c r="AH2810" i="1"/>
  <c r="AG2810" i="1"/>
  <c r="AF2810" i="1"/>
  <c r="AE2810" i="1"/>
  <c r="AK2810" i="1" s="1"/>
  <c r="Y2810" i="1"/>
  <c r="X2810" i="1"/>
  <c r="W2810" i="1"/>
  <c r="V2810" i="1"/>
  <c r="U2810" i="1"/>
  <c r="AJ2809" i="1"/>
  <c r="AI2809" i="1"/>
  <c r="AH2809" i="1"/>
  <c r="AG2809" i="1"/>
  <c r="AF2809" i="1"/>
  <c r="AE2809" i="1"/>
  <c r="AK2809" i="1" s="1"/>
  <c r="Y2809" i="1"/>
  <c r="X2809" i="1"/>
  <c r="W2809" i="1"/>
  <c r="V2809" i="1"/>
  <c r="U2809" i="1"/>
  <c r="AJ2808" i="1"/>
  <c r="AI2808" i="1"/>
  <c r="AH2808" i="1"/>
  <c r="AG2808" i="1"/>
  <c r="AF2808" i="1"/>
  <c r="AE2808" i="1"/>
  <c r="AK2808" i="1" s="1"/>
  <c r="Y2808" i="1"/>
  <c r="X2808" i="1"/>
  <c r="W2808" i="1"/>
  <c r="V2808" i="1"/>
  <c r="U2808" i="1"/>
  <c r="AJ2807" i="1"/>
  <c r="AI2807" i="1"/>
  <c r="AH2807" i="1"/>
  <c r="AG2807" i="1"/>
  <c r="AF2807" i="1"/>
  <c r="AE2807" i="1"/>
  <c r="AK2807" i="1" s="1"/>
  <c r="Y2807" i="1"/>
  <c r="X2807" i="1"/>
  <c r="W2807" i="1"/>
  <c r="V2807" i="1"/>
  <c r="U2807" i="1"/>
  <c r="AJ2806" i="1"/>
  <c r="AI2806" i="1"/>
  <c r="AH2806" i="1"/>
  <c r="AG2806" i="1"/>
  <c r="AF2806" i="1"/>
  <c r="AE2806" i="1"/>
  <c r="AK2806" i="1" s="1"/>
  <c r="Y2806" i="1"/>
  <c r="X2806" i="1"/>
  <c r="W2806" i="1"/>
  <c r="V2806" i="1"/>
  <c r="U2806" i="1"/>
  <c r="AJ2805" i="1"/>
  <c r="AI2805" i="1"/>
  <c r="AH2805" i="1"/>
  <c r="AG2805" i="1"/>
  <c r="AF2805" i="1"/>
  <c r="AE2805" i="1"/>
  <c r="AK2805" i="1" s="1"/>
  <c r="Y2805" i="1"/>
  <c r="X2805" i="1"/>
  <c r="W2805" i="1"/>
  <c r="V2805" i="1"/>
  <c r="U2805" i="1"/>
  <c r="AJ2804" i="1"/>
  <c r="AI2804" i="1"/>
  <c r="AH2804" i="1"/>
  <c r="AG2804" i="1"/>
  <c r="AF2804" i="1"/>
  <c r="AE2804" i="1"/>
  <c r="AK2804" i="1" s="1"/>
  <c r="Y2804" i="1"/>
  <c r="X2804" i="1"/>
  <c r="W2804" i="1"/>
  <c r="V2804" i="1"/>
  <c r="U2804" i="1"/>
  <c r="AJ2803" i="1"/>
  <c r="AI2803" i="1"/>
  <c r="AH2803" i="1"/>
  <c r="AG2803" i="1"/>
  <c r="AF2803" i="1"/>
  <c r="AE2803" i="1"/>
  <c r="AK2803" i="1" s="1"/>
  <c r="Y2803" i="1"/>
  <c r="X2803" i="1"/>
  <c r="W2803" i="1"/>
  <c r="V2803" i="1"/>
  <c r="U2803" i="1"/>
  <c r="AJ2802" i="1"/>
  <c r="AI2802" i="1"/>
  <c r="AH2802" i="1"/>
  <c r="AG2802" i="1"/>
  <c r="AF2802" i="1"/>
  <c r="AE2802" i="1"/>
  <c r="AK2802" i="1" s="1"/>
  <c r="Y2802" i="1"/>
  <c r="X2802" i="1"/>
  <c r="W2802" i="1"/>
  <c r="V2802" i="1"/>
  <c r="U2802" i="1"/>
  <c r="AJ2801" i="1"/>
  <c r="AI2801" i="1"/>
  <c r="AH2801" i="1"/>
  <c r="AG2801" i="1"/>
  <c r="AF2801" i="1"/>
  <c r="AE2801" i="1"/>
  <c r="AK2801" i="1" s="1"/>
  <c r="Y2801" i="1"/>
  <c r="X2801" i="1"/>
  <c r="W2801" i="1"/>
  <c r="V2801" i="1"/>
  <c r="U2801" i="1"/>
  <c r="AJ2800" i="1"/>
  <c r="AI2800" i="1"/>
  <c r="AH2800" i="1"/>
  <c r="AG2800" i="1"/>
  <c r="AF2800" i="1"/>
  <c r="AE2800" i="1"/>
  <c r="AK2800" i="1" s="1"/>
  <c r="Y2800" i="1"/>
  <c r="X2800" i="1"/>
  <c r="W2800" i="1"/>
  <c r="V2800" i="1"/>
  <c r="U2800" i="1"/>
  <c r="AJ2799" i="1"/>
  <c r="AI2799" i="1"/>
  <c r="AH2799" i="1"/>
  <c r="AG2799" i="1"/>
  <c r="AF2799" i="1"/>
  <c r="AE2799" i="1"/>
  <c r="AK2799" i="1" s="1"/>
  <c r="Y2799" i="1"/>
  <c r="X2799" i="1"/>
  <c r="W2799" i="1"/>
  <c r="V2799" i="1"/>
  <c r="U2799" i="1"/>
  <c r="AJ2798" i="1"/>
  <c r="AI2798" i="1"/>
  <c r="AH2798" i="1"/>
  <c r="AG2798" i="1"/>
  <c r="AF2798" i="1"/>
  <c r="AE2798" i="1"/>
  <c r="AK2798" i="1" s="1"/>
  <c r="Y2798" i="1"/>
  <c r="X2798" i="1"/>
  <c r="W2798" i="1"/>
  <c r="V2798" i="1"/>
  <c r="U2798" i="1"/>
  <c r="AJ2797" i="1"/>
  <c r="AI2797" i="1"/>
  <c r="AH2797" i="1"/>
  <c r="AG2797" i="1"/>
  <c r="AF2797" i="1"/>
  <c r="AE2797" i="1"/>
  <c r="AK2797" i="1" s="1"/>
  <c r="Y2797" i="1"/>
  <c r="X2797" i="1"/>
  <c r="W2797" i="1"/>
  <c r="V2797" i="1"/>
  <c r="U2797" i="1"/>
  <c r="AJ2796" i="1"/>
  <c r="AI2796" i="1"/>
  <c r="AH2796" i="1"/>
  <c r="AG2796" i="1"/>
  <c r="AF2796" i="1"/>
  <c r="AE2796" i="1"/>
  <c r="AK2796" i="1" s="1"/>
  <c r="Y2796" i="1"/>
  <c r="X2796" i="1"/>
  <c r="W2796" i="1"/>
  <c r="V2796" i="1"/>
  <c r="U2796" i="1"/>
  <c r="AJ2795" i="1"/>
  <c r="AI2795" i="1"/>
  <c r="AH2795" i="1"/>
  <c r="AG2795" i="1"/>
  <c r="AF2795" i="1"/>
  <c r="AE2795" i="1"/>
  <c r="AK2795" i="1" s="1"/>
  <c r="Y2795" i="1"/>
  <c r="X2795" i="1"/>
  <c r="W2795" i="1"/>
  <c r="V2795" i="1"/>
  <c r="U2795" i="1"/>
  <c r="AJ2794" i="1"/>
  <c r="AI2794" i="1"/>
  <c r="AH2794" i="1"/>
  <c r="AG2794" i="1"/>
  <c r="AF2794" i="1"/>
  <c r="AE2794" i="1"/>
  <c r="AK2794" i="1" s="1"/>
  <c r="Y2794" i="1"/>
  <c r="X2794" i="1"/>
  <c r="W2794" i="1"/>
  <c r="V2794" i="1"/>
  <c r="U2794" i="1"/>
  <c r="AJ2793" i="1"/>
  <c r="AI2793" i="1"/>
  <c r="AH2793" i="1"/>
  <c r="AG2793" i="1"/>
  <c r="AF2793" i="1"/>
  <c r="AE2793" i="1"/>
  <c r="AK2793" i="1" s="1"/>
  <c r="Y2793" i="1"/>
  <c r="X2793" i="1"/>
  <c r="W2793" i="1"/>
  <c r="V2793" i="1"/>
  <c r="U2793" i="1"/>
  <c r="AJ2792" i="1"/>
  <c r="AI2792" i="1"/>
  <c r="AH2792" i="1"/>
  <c r="AG2792" i="1"/>
  <c r="AF2792" i="1"/>
  <c r="AE2792" i="1"/>
  <c r="AK2792" i="1" s="1"/>
  <c r="Y2792" i="1"/>
  <c r="X2792" i="1"/>
  <c r="W2792" i="1"/>
  <c r="V2792" i="1"/>
  <c r="U2792" i="1"/>
  <c r="AJ2791" i="1"/>
  <c r="AI2791" i="1"/>
  <c r="AH2791" i="1"/>
  <c r="AG2791" i="1"/>
  <c r="AF2791" i="1"/>
  <c r="AE2791" i="1"/>
  <c r="AK2791" i="1" s="1"/>
  <c r="Y2791" i="1"/>
  <c r="X2791" i="1"/>
  <c r="W2791" i="1"/>
  <c r="V2791" i="1"/>
  <c r="U2791" i="1"/>
  <c r="AJ2790" i="1"/>
  <c r="AI2790" i="1"/>
  <c r="AH2790" i="1"/>
  <c r="AG2790" i="1"/>
  <c r="AF2790" i="1"/>
  <c r="AE2790" i="1"/>
  <c r="AK2790" i="1" s="1"/>
  <c r="Y2790" i="1"/>
  <c r="X2790" i="1"/>
  <c r="W2790" i="1"/>
  <c r="V2790" i="1"/>
  <c r="U2790" i="1"/>
  <c r="AJ2789" i="1"/>
  <c r="AI2789" i="1"/>
  <c r="AH2789" i="1"/>
  <c r="AG2789" i="1"/>
  <c r="AF2789" i="1"/>
  <c r="AE2789" i="1"/>
  <c r="AK2789" i="1" s="1"/>
  <c r="Y2789" i="1"/>
  <c r="X2789" i="1"/>
  <c r="W2789" i="1"/>
  <c r="V2789" i="1"/>
  <c r="U2789" i="1"/>
  <c r="AJ2788" i="1"/>
  <c r="AI2788" i="1"/>
  <c r="AH2788" i="1"/>
  <c r="AG2788" i="1"/>
  <c r="AF2788" i="1"/>
  <c r="AE2788" i="1"/>
  <c r="AK2788" i="1" s="1"/>
  <c r="Y2788" i="1"/>
  <c r="X2788" i="1"/>
  <c r="W2788" i="1"/>
  <c r="V2788" i="1"/>
  <c r="U2788" i="1"/>
  <c r="AJ2787" i="1"/>
  <c r="AI2787" i="1"/>
  <c r="AH2787" i="1"/>
  <c r="AG2787" i="1"/>
  <c r="AF2787" i="1"/>
  <c r="AE2787" i="1"/>
  <c r="AK2787" i="1" s="1"/>
  <c r="Y2787" i="1"/>
  <c r="X2787" i="1"/>
  <c r="W2787" i="1"/>
  <c r="V2787" i="1"/>
  <c r="U2787" i="1"/>
  <c r="AJ2786" i="1"/>
  <c r="AI2786" i="1"/>
  <c r="AH2786" i="1"/>
  <c r="AG2786" i="1"/>
  <c r="AF2786" i="1"/>
  <c r="AE2786" i="1"/>
  <c r="AK2786" i="1" s="1"/>
  <c r="Y2786" i="1"/>
  <c r="X2786" i="1"/>
  <c r="W2786" i="1"/>
  <c r="V2786" i="1"/>
  <c r="U2786" i="1"/>
  <c r="AJ2785" i="1"/>
  <c r="AI2785" i="1"/>
  <c r="AH2785" i="1"/>
  <c r="AG2785" i="1"/>
  <c r="AF2785" i="1"/>
  <c r="AE2785" i="1"/>
  <c r="AK2785" i="1" s="1"/>
  <c r="Y2785" i="1"/>
  <c r="X2785" i="1"/>
  <c r="W2785" i="1"/>
  <c r="V2785" i="1"/>
  <c r="U2785" i="1"/>
  <c r="AJ2784" i="1"/>
  <c r="AI2784" i="1"/>
  <c r="AH2784" i="1"/>
  <c r="AG2784" i="1"/>
  <c r="AF2784" i="1"/>
  <c r="AE2784" i="1"/>
  <c r="AK2784" i="1" s="1"/>
  <c r="Y2784" i="1"/>
  <c r="X2784" i="1"/>
  <c r="W2784" i="1"/>
  <c r="V2784" i="1"/>
  <c r="U2784" i="1"/>
  <c r="AJ2783" i="1"/>
  <c r="AI2783" i="1"/>
  <c r="AH2783" i="1"/>
  <c r="AG2783" i="1"/>
  <c r="AF2783" i="1"/>
  <c r="AE2783" i="1"/>
  <c r="AK2783" i="1" s="1"/>
  <c r="Y2783" i="1"/>
  <c r="X2783" i="1"/>
  <c r="W2783" i="1"/>
  <c r="V2783" i="1"/>
  <c r="U2783" i="1"/>
  <c r="AJ2782" i="1"/>
  <c r="AI2782" i="1"/>
  <c r="AH2782" i="1"/>
  <c r="AG2782" i="1"/>
  <c r="AF2782" i="1"/>
  <c r="AE2782" i="1"/>
  <c r="AK2782" i="1" s="1"/>
  <c r="Y2782" i="1"/>
  <c r="X2782" i="1"/>
  <c r="W2782" i="1"/>
  <c r="V2782" i="1"/>
  <c r="U2782" i="1"/>
  <c r="AJ2781" i="1"/>
  <c r="AI2781" i="1"/>
  <c r="AH2781" i="1"/>
  <c r="AG2781" i="1"/>
  <c r="AF2781" i="1"/>
  <c r="AE2781" i="1"/>
  <c r="AK2781" i="1" s="1"/>
  <c r="Y2781" i="1"/>
  <c r="X2781" i="1"/>
  <c r="W2781" i="1"/>
  <c r="V2781" i="1"/>
  <c r="U2781" i="1"/>
  <c r="AJ2780" i="1"/>
  <c r="AI2780" i="1"/>
  <c r="AH2780" i="1"/>
  <c r="AG2780" i="1"/>
  <c r="AF2780" i="1"/>
  <c r="AE2780" i="1"/>
  <c r="AK2780" i="1" s="1"/>
  <c r="Y2780" i="1"/>
  <c r="X2780" i="1"/>
  <c r="W2780" i="1"/>
  <c r="V2780" i="1"/>
  <c r="U2780" i="1"/>
  <c r="AJ2779" i="1"/>
  <c r="AI2779" i="1"/>
  <c r="AH2779" i="1"/>
  <c r="AG2779" i="1"/>
  <c r="AF2779" i="1"/>
  <c r="AE2779" i="1"/>
  <c r="AK2779" i="1" s="1"/>
  <c r="Y2779" i="1"/>
  <c r="X2779" i="1"/>
  <c r="W2779" i="1"/>
  <c r="V2779" i="1"/>
  <c r="U2779" i="1"/>
  <c r="AJ2778" i="1"/>
  <c r="AI2778" i="1"/>
  <c r="AH2778" i="1"/>
  <c r="AG2778" i="1"/>
  <c r="AF2778" i="1"/>
  <c r="AE2778" i="1"/>
  <c r="AK2778" i="1" s="1"/>
  <c r="Y2778" i="1"/>
  <c r="X2778" i="1"/>
  <c r="W2778" i="1"/>
  <c r="V2778" i="1"/>
  <c r="U2778" i="1"/>
  <c r="AJ2777" i="1"/>
  <c r="AI2777" i="1"/>
  <c r="AH2777" i="1"/>
  <c r="AG2777" i="1"/>
  <c r="AF2777" i="1"/>
  <c r="AE2777" i="1"/>
  <c r="AK2777" i="1" s="1"/>
  <c r="Y2777" i="1"/>
  <c r="X2777" i="1"/>
  <c r="W2777" i="1"/>
  <c r="V2777" i="1"/>
  <c r="U2777" i="1"/>
  <c r="AJ2776" i="1"/>
  <c r="AI2776" i="1"/>
  <c r="AH2776" i="1"/>
  <c r="AG2776" i="1"/>
  <c r="AF2776" i="1"/>
  <c r="AE2776" i="1"/>
  <c r="AK2776" i="1" s="1"/>
  <c r="Y2776" i="1"/>
  <c r="X2776" i="1"/>
  <c r="W2776" i="1"/>
  <c r="V2776" i="1"/>
  <c r="U2776" i="1"/>
  <c r="AJ2775" i="1"/>
  <c r="AI2775" i="1"/>
  <c r="AH2775" i="1"/>
  <c r="AG2775" i="1"/>
  <c r="AF2775" i="1"/>
  <c r="AE2775" i="1"/>
  <c r="AK2775" i="1" s="1"/>
  <c r="Y2775" i="1"/>
  <c r="X2775" i="1"/>
  <c r="W2775" i="1"/>
  <c r="V2775" i="1"/>
  <c r="U2775" i="1"/>
  <c r="AJ2774" i="1"/>
  <c r="AI2774" i="1"/>
  <c r="AH2774" i="1"/>
  <c r="AG2774" i="1"/>
  <c r="AF2774" i="1"/>
  <c r="AE2774" i="1"/>
  <c r="AK2774" i="1" s="1"/>
  <c r="Y2774" i="1"/>
  <c r="X2774" i="1"/>
  <c r="W2774" i="1"/>
  <c r="V2774" i="1"/>
  <c r="U2774" i="1"/>
  <c r="AJ2773" i="1"/>
  <c r="AI2773" i="1"/>
  <c r="AH2773" i="1"/>
  <c r="AG2773" i="1"/>
  <c r="AF2773" i="1"/>
  <c r="AE2773" i="1"/>
  <c r="AK2773" i="1" s="1"/>
  <c r="Y2773" i="1"/>
  <c r="X2773" i="1"/>
  <c r="W2773" i="1"/>
  <c r="V2773" i="1"/>
  <c r="U2773" i="1"/>
  <c r="AJ2772" i="1"/>
  <c r="AI2772" i="1"/>
  <c r="AH2772" i="1"/>
  <c r="AG2772" i="1"/>
  <c r="AF2772" i="1"/>
  <c r="AE2772" i="1"/>
  <c r="AK2772" i="1" s="1"/>
  <c r="Y2772" i="1"/>
  <c r="X2772" i="1"/>
  <c r="W2772" i="1"/>
  <c r="V2772" i="1"/>
  <c r="U2772" i="1"/>
  <c r="AJ2771" i="1"/>
  <c r="AI2771" i="1"/>
  <c r="AH2771" i="1"/>
  <c r="AG2771" i="1"/>
  <c r="AF2771" i="1"/>
  <c r="AE2771" i="1"/>
  <c r="AK2771" i="1" s="1"/>
  <c r="Y2771" i="1"/>
  <c r="X2771" i="1"/>
  <c r="W2771" i="1"/>
  <c r="V2771" i="1"/>
  <c r="U2771" i="1"/>
  <c r="AJ2770" i="1"/>
  <c r="AI2770" i="1"/>
  <c r="AH2770" i="1"/>
  <c r="AG2770" i="1"/>
  <c r="AF2770" i="1"/>
  <c r="AE2770" i="1"/>
  <c r="AK2770" i="1" s="1"/>
  <c r="Y2770" i="1"/>
  <c r="X2770" i="1"/>
  <c r="W2770" i="1"/>
  <c r="V2770" i="1"/>
  <c r="U2770" i="1"/>
  <c r="AJ2769" i="1"/>
  <c r="AI2769" i="1"/>
  <c r="AH2769" i="1"/>
  <c r="AG2769" i="1"/>
  <c r="AF2769" i="1"/>
  <c r="AE2769" i="1"/>
  <c r="AK2769" i="1" s="1"/>
  <c r="Y2769" i="1"/>
  <c r="X2769" i="1"/>
  <c r="W2769" i="1"/>
  <c r="V2769" i="1"/>
  <c r="U2769" i="1"/>
  <c r="AJ2768" i="1"/>
  <c r="AI2768" i="1"/>
  <c r="AH2768" i="1"/>
  <c r="AG2768" i="1"/>
  <c r="AF2768" i="1"/>
  <c r="AE2768" i="1"/>
  <c r="AK2768" i="1" s="1"/>
  <c r="Y2768" i="1"/>
  <c r="X2768" i="1"/>
  <c r="W2768" i="1"/>
  <c r="V2768" i="1"/>
  <c r="U2768" i="1"/>
  <c r="AJ2767" i="1"/>
  <c r="AI2767" i="1"/>
  <c r="AH2767" i="1"/>
  <c r="AG2767" i="1"/>
  <c r="AF2767" i="1"/>
  <c r="AE2767" i="1"/>
  <c r="AK2767" i="1" s="1"/>
  <c r="Y2767" i="1"/>
  <c r="X2767" i="1"/>
  <c r="W2767" i="1"/>
  <c r="V2767" i="1"/>
  <c r="U2767" i="1"/>
  <c r="AJ2766" i="1"/>
  <c r="AI2766" i="1"/>
  <c r="AH2766" i="1"/>
  <c r="AG2766" i="1"/>
  <c r="AF2766" i="1"/>
  <c r="AE2766" i="1"/>
  <c r="AK2766" i="1" s="1"/>
  <c r="Y2766" i="1"/>
  <c r="X2766" i="1"/>
  <c r="W2766" i="1"/>
  <c r="V2766" i="1"/>
  <c r="U2766" i="1"/>
  <c r="AJ2765" i="1"/>
  <c r="AI2765" i="1"/>
  <c r="AH2765" i="1"/>
  <c r="AG2765" i="1"/>
  <c r="AF2765" i="1"/>
  <c r="AE2765" i="1"/>
  <c r="AK2765" i="1" s="1"/>
  <c r="Y2765" i="1"/>
  <c r="X2765" i="1"/>
  <c r="W2765" i="1"/>
  <c r="V2765" i="1"/>
  <c r="U2765" i="1"/>
  <c r="AJ2764" i="1"/>
  <c r="AI2764" i="1"/>
  <c r="AH2764" i="1"/>
  <c r="AG2764" i="1"/>
  <c r="AF2764" i="1"/>
  <c r="AE2764" i="1"/>
  <c r="AK2764" i="1" s="1"/>
  <c r="Y2764" i="1"/>
  <c r="X2764" i="1"/>
  <c r="W2764" i="1"/>
  <c r="V2764" i="1"/>
  <c r="U2764" i="1"/>
  <c r="AJ2763" i="1"/>
  <c r="AI2763" i="1"/>
  <c r="AH2763" i="1"/>
  <c r="AG2763" i="1"/>
  <c r="AF2763" i="1"/>
  <c r="AE2763" i="1"/>
  <c r="AK2763" i="1" s="1"/>
  <c r="Y2763" i="1"/>
  <c r="X2763" i="1"/>
  <c r="W2763" i="1"/>
  <c r="V2763" i="1"/>
  <c r="U2763" i="1"/>
  <c r="AJ2762" i="1"/>
  <c r="AI2762" i="1"/>
  <c r="AH2762" i="1"/>
  <c r="AG2762" i="1"/>
  <c r="AF2762" i="1"/>
  <c r="AE2762" i="1"/>
  <c r="AK2762" i="1" s="1"/>
  <c r="Y2762" i="1"/>
  <c r="X2762" i="1"/>
  <c r="W2762" i="1"/>
  <c r="V2762" i="1"/>
  <c r="U2762" i="1"/>
  <c r="AJ2761" i="1"/>
  <c r="AI2761" i="1"/>
  <c r="AH2761" i="1"/>
  <c r="AG2761" i="1"/>
  <c r="AF2761" i="1"/>
  <c r="AE2761" i="1"/>
  <c r="AK2761" i="1" s="1"/>
  <c r="Y2761" i="1"/>
  <c r="X2761" i="1"/>
  <c r="W2761" i="1"/>
  <c r="V2761" i="1"/>
  <c r="U2761" i="1"/>
  <c r="AJ2760" i="1"/>
  <c r="AI2760" i="1"/>
  <c r="AH2760" i="1"/>
  <c r="AG2760" i="1"/>
  <c r="AF2760" i="1"/>
  <c r="AE2760" i="1"/>
  <c r="AK2760" i="1" s="1"/>
  <c r="Y2760" i="1"/>
  <c r="X2760" i="1"/>
  <c r="W2760" i="1"/>
  <c r="V2760" i="1"/>
  <c r="U2760" i="1"/>
  <c r="AJ2759" i="1"/>
  <c r="AI2759" i="1"/>
  <c r="AH2759" i="1"/>
  <c r="AG2759" i="1"/>
  <c r="AF2759" i="1"/>
  <c r="AE2759" i="1"/>
  <c r="AK2759" i="1" s="1"/>
  <c r="Y2759" i="1"/>
  <c r="X2759" i="1"/>
  <c r="W2759" i="1"/>
  <c r="V2759" i="1"/>
  <c r="U2759" i="1"/>
  <c r="AJ2758" i="1"/>
  <c r="AI2758" i="1"/>
  <c r="AH2758" i="1"/>
  <c r="AG2758" i="1"/>
  <c r="AF2758" i="1"/>
  <c r="AE2758" i="1"/>
  <c r="AK2758" i="1" s="1"/>
  <c r="Y2758" i="1"/>
  <c r="X2758" i="1"/>
  <c r="W2758" i="1"/>
  <c r="V2758" i="1"/>
  <c r="U2758" i="1"/>
  <c r="AJ2757" i="1"/>
  <c r="AI2757" i="1"/>
  <c r="AH2757" i="1"/>
  <c r="AG2757" i="1"/>
  <c r="AF2757" i="1"/>
  <c r="AE2757" i="1"/>
  <c r="AK2757" i="1" s="1"/>
  <c r="Y2757" i="1"/>
  <c r="X2757" i="1"/>
  <c r="W2757" i="1"/>
  <c r="V2757" i="1"/>
  <c r="U2757" i="1"/>
  <c r="AJ2756" i="1"/>
  <c r="AI2756" i="1"/>
  <c r="AH2756" i="1"/>
  <c r="AG2756" i="1"/>
  <c r="AF2756" i="1"/>
  <c r="AE2756" i="1"/>
  <c r="AK2756" i="1" s="1"/>
  <c r="Y2756" i="1"/>
  <c r="X2756" i="1"/>
  <c r="W2756" i="1"/>
  <c r="V2756" i="1"/>
  <c r="U2756" i="1"/>
  <c r="AJ2755" i="1"/>
  <c r="AI2755" i="1"/>
  <c r="AH2755" i="1"/>
  <c r="AG2755" i="1"/>
  <c r="AF2755" i="1"/>
  <c r="AE2755" i="1"/>
  <c r="AK2755" i="1" s="1"/>
  <c r="Y2755" i="1"/>
  <c r="X2755" i="1"/>
  <c r="W2755" i="1"/>
  <c r="V2755" i="1"/>
  <c r="U2755" i="1"/>
  <c r="AJ2754" i="1"/>
  <c r="AI2754" i="1"/>
  <c r="AH2754" i="1"/>
  <c r="AG2754" i="1"/>
  <c r="AF2754" i="1"/>
  <c r="AE2754" i="1"/>
  <c r="AK2754" i="1" s="1"/>
  <c r="Y2754" i="1"/>
  <c r="X2754" i="1"/>
  <c r="W2754" i="1"/>
  <c r="V2754" i="1"/>
  <c r="U2754" i="1"/>
  <c r="AJ2753" i="1"/>
  <c r="AI2753" i="1"/>
  <c r="AH2753" i="1"/>
  <c r="AG2753" i="1"/>
  <c r="AF2753" i="1"/>
  <c r="AE2753" i="1"/>
  <c r="AK2753" i="1" s="1"/>
  <c r="Y2753" i="1"/>
  <c r="X2753" i="1"/>
  <c r="W2753" i="1"/>
  <c r="V2753" i="1"/>
  <c r="U2753" i="1"/>
  <c r="AJ2752" i="1"/>
  <c r="AI2752" i="1"/>
  <c r="AH2752" i="1"/>
  <c r="AG2752" i="1"/>
  <c r="AF2752" i="1"/>
  <c r="AE2752" i="1"/>
  <c r="AK2752" i="1" s="1"/>
  <c r="Y2752" i="1"/>
  <c r="X2752" i="1"/>
  <c r="W2752" i="1"/>
  <c r="V2752" i="1"/>
  <c r="U2752" i="1"/>
  <c r="AJ2751" i="1"/>
  <c r="AI2751" i="1"/>
  <c r="AH2751" i="1"/>
  <c r="AG2751" i="1"/>
  <c r="AF2751" i="1"/>
  <c r="AE2751" i="1"/>
  <c r="AK2751" i="1" s="1"/>
  <c r="Y2751" i="1"/>
  <c r="X2751" i="1"/>
  <c r="W2751" i="1"/>
  <c r="V2751" i="1"/>
  <c r="U2751" i="1"/>
  <c r="AJ2750" i="1"/>
  <c r="AI2750" i="1"/>
  <c r="AH2750" i="1"/>
  <c r="AG2750" i="1"/>
  <c r="AF2750" i="1"/>
  <c r="AE2750" i="1"/>
  <c r="AK2750" i="1" s="1"/>
  <c r="Y2750" i="1"/>
  <c r="X2750" i="1"/>
  <c r="W2750" i="1"/>
  <c r="V2750" i="1"/>
  <c r="U2750" i="1"/>
  <c r="AJ2749" i="1"/>
  <c r="AI2749" i="1"/>
  <c r="AH2749" i="1"/>
  <c r="AG2749" i="1"/>
  <c r="AF2749" i="1"/>
  <c r="AE2749" i="1"/>
  <c r="AK2749" i="1" s="1"/>
  <c r="Y2749" i="1"/>
  <c r="X2749" i="1"/>
  <c r="W2749" i="1"/>
  <c r="V2749" i="1"/>
  <c r="U2749" i="1"/>
  <c r="AJ2748" i="1"/>
  <c r="AI2748" i="1"/>
  <c r="AH2748" i="1"/>
  <c r="AG2748" i="1"/>
  <c r="AF2748" i="1"/>
  <c r="AE2748" i="1"/>
  <c r="AK2748" i="1" s="1"/>
  <c r="Y2748" i="1"/>
  <c r="X2748" i="1"/>
  <c r="W2748" i="1"/>
  <c r="V2748" i="1"/>
  <c r="U2748" i="1"/>
  <c r="AJ2747" i="1"/>
  <c r="AI2747" i="1"/>
  <c r="AH2747" i="1"/>
  <c r="AG2747" i="1"/>
  <c r="AF2747" i="1"/>
  <c r="AE2747" i="1"/>
  <c r="AK2747" i="1" s="1"/>
  <c r="Y2747" i="1"/>
  <c r="X2747" i="1"/>
  <c r="W2747" i="1"/>
  <c r="V2747" i="1"/>
  <c r="U2747" i="1"/>
  <c r="AJ2746" i="1"/>
  <c r="AI2746" i="1"/>
  <c r="AH2746" i="1"/>
  <c r="AG2746" i="1"/>
  <c r="AF2746" i="1"/>
  <c r="AE2746" i="1"/>
  <c r="AK2746" i="1" s="1"/>
  <c r="Y2746" i="1"/>
  <c r="X2746" i="1"/>
  <c r="W2746" i="1"/>
  <c r="V2746" i="1"/>
  <c r="U2746" i="1"/>
  <c r="AJ2745" i="1"/>
  <c r="AI2745" i="1"/>
  <c r="AH2745" i="1"/>
  <c r="AG2745" i="1"/>
  <c r="AF2745" i="1"/>
  <c r="AE2745" i="1"/>
  <c r="AK2745" i="1" s="1"/>
  <c r="Y2745" i="1"/>
  <c r="X2745" i="1"/>
  <c r="W2745" i="1"/>
  <c r="V2745" i="1"/>
  <c r="U2745" i="1"/>
  <c r="AJ2744" i="1"/>
  <c r="AI2744" i="1"/>
  <c r="AH2744" i="1"/>
  <c r="AG2744" i="1"/>
  <c r="AF2744" i="1"/>
  <c r="AE2744" i="1"/>
  <c r="AK2744" i="1" s="1"/>
  <c r="Y2744" i="1"/>
  <c r="X2744" i="1"/>
  <c r="W2744" i="1"/>
  <c r="V2744" i="1"/>
  <c r="U2744" i="1"/>
  <c r="AJ2743" i="1"/>
  <c r="AI2743" i="1"/>
  <c r="AH2743" i="1"/>
  <c r="AG2743" i="1"/>
  <c r="AF2743" i="1"/>
  <c r="AE2743" i="1"/>
  <c r="AK2743" i="1" s="1"/>
  <c r="Y2743" i="1"/>
  <c r="X2743" i="1"/>
  <c r="W2743" i="1"/>
  <c r="V2743" i="1"/>
  <c r="U2743" i="1"/>
  <c r="AJ2742" i="1"/>
  <c r="AI2742" i="1"/>
  <c r="AH2742" i="1"/>
  <c r="AG2742" i="1"/>
  <c r="AF2742" i="1"/>
  <c r="AE2742" i="1"/>
  <c r="AK2742" i="1" s="1"/>
  <c r="Y2742" i="1"/>
  <c r="X2742" i="1"/>
  <c r="W2742" i="1"/>
  <c r="V2742" i="1"/>
  <c r="U2742" i="1"/>
  <c r="AJ2741" i="1"/>
  <c r="AI2741" i="1"/>
  <c r="AH2741" i="1"/>
  <c r="AG2741" i="1"/>
  <c r="AF2741" i="1"/>
  <c r="AE2741" i="1"/>
  <c r="AK2741" i="1" s="1"/>
  <c r="Y2741" i="1"/>
  <c r="X2741" i="1"/>
  <c r="W2741" i="1"/>
  <c r="V2741" i="1"/>
  <c r="U2741" i="1"/>
  <c r="AJ2740" i="1"/>
  <c r="AI2740" i="1"/>
  <c r="AH2740" i="1"/>
  <c r="AG2740" i="1"/>
  <c r="AF2740" i="1"/>
  <c r="AE2740" i="1"/>
  <c r="AK2740" i="1" s="1"/>
  <c r="Y2740" i="1"/>
  <c r="X2740" i="1"/>
  <c r="W2740" i="1"/>
  <c r="V2740" i="1"/>
  <c r="U2740" i="1"/>
  <c r="AJ2739" i="1"/>
  <c r="AI2739" i="1"/>
  <c r="AH2739" i="1"/>
  <c r="AG2739" i="1"/>
  <c r="AF2739" i="1"/>
  <c r="AE2739" i="1"/>
  <c r="AK2739" i="1" s="1"/>
  <c r="Y2739" i="1"/>
  <c r="X2739" i="1"/>
  <c r="W2739" i="1"/>
  <c r="V2739" i="1"/>
  <c r="U2739" i="1"/>
  <c r="AJ803" i="1"/>
  <c r="AI803" i="1"/>
  <c r="AH803" i="1"/>
  <c r="AG803" i="1"/>
  <c r="AF803" i="1"/>
  <c r="AE803" i="1"/>
  <c r="AK803" i="1" s="1"/>
  <c r="Y803" i="1"/>
  <c r="X803" i="1"/>
  <c r="W803" i="1"/>
  <c r="V803" i="1"/>
  <c r="U803" i="1"/>
  <c r="AJ802" i="1"/>
  <c r="AI802" i="1"/>
  <c r="AH802" i="1"/>
  <c r="AG802" i="1"/>
  <c r="AF802" i="1"/>
  <c r="AE802" i="1"/>
  <c r="AK802" i="1" s="1"/>
  <c r="Y802" i="1"/>
  <c r="X802" i="1"/>
  <c r="W802" i="1"/>
  <c r="V802" i="1"/>
  <c r="U802" i="1"/>
  <c r="AJ801" i="1"/>
  <c r="AI801" i="1"/>
  <c r="AH801" i="1"/>
  <c r="AG801" i="1"/>
  <c r="AF801" i="1"/>
  <c r="AE801" i="1"/>
  <c r="AK801" i="1" s="1"/>
  <c r="Y801" i="1"/>
  <c r="X801" i="1"/>
  <c r="W801" i="1"/>
  <c r="V801" i="1"/>
  <c r="U801" i="1"/>
  <c r="AJ800" i="1"/>
  <c r="AI800" i="1"/>
  <c r="AH800" i="1"/>
  <c r="AG800" i="1"/>
  <c r="AF800" i="1"/>
  <c r="AE800" i="1"/>
  <c r="AK800" i="1" s="1"/>
  <c r="Y800" i="1"/>
  <c r="X800" i="1"/>
  <c r="W800" i="1"/>
  <c r="V800" i="1"/>
  <c r="U800" i="1"/>
  <c r="AJ799" i="1"/>
  <c r="AI799" i="1"/>
  <c r="AH799" i="1"/>
  <c r="AG799" i="1"/>
  <c r="AF799" i="1"/>
  <c r="AE799" i="1"/>
  <c r="AK799" i="1" s="1"/>
  <c r="Y799" i="1"/>
  <c r="X799" i="1"/>
  <c r="W799" i="1"/>
  <c r="V799" i="1"/>
  <c r="U799" i="1"/>
  <c r="AJ798" i="1"/>
  <c r="AI798" i="1"/>
  <c r="AH798" i="1"/>
  <c r="AG798" i="1"/>
  <c r="AF798" i="1"/>
  <c r="AE798" i="1"/>
  <c r="AK798" i="1" s="1"/>
  <c r="Y798" i="1"/>
  <c r="X798" i="1"/>
  <c r="W798" i="1"/>
  <c r="V798" i="1"/>
  <c r="U798" i="1"/>
  <c r="AJ797" i="1"/>
  <c r="AI797" i="1"/>
  <c r="AH797" i="1"/>
  <c r="AG797" i="1"/>
  <c r="AF797" i="1"/>
  <c r="AE797" i="1"/>
  <c r="AK797" i="1" s="1"/>
  <c r="Y797" i="1"/>
  <c r="X797" i="1"/>
  <c r="W797" i="1"/>
  <c r="V797" i="1"/>
  <c r="U797" i="1"/>
  <c r="AJ796" i="1"/>
  <c r="AI796" i="1"/>
  <c r="AH796" i="1"/>
  <c r="AG796" i="1"/>
  <c r="AF796" i="1"/>
  <c r="AE796" i="1"/>
  <c r="AK796" i="1" s="1"/>
  <c r="Y796" i="1"/>
  <c r="X796" i="1"/>
  <c r="W796" i="1"/>
  <c r="V796" i="1"/>
  <c r="U796" i="1"/>
  <c r="AJ795" i="1"/>
  <c r="AI795" i="1"/>
  <c r="AH795" i="1"/>
  <c r="AG795" i="1"/>
  <c r="AF795" i="1"/>
  <c r="AE795" i="1"/>
  <c r="AK795" i="1" s="1"/>
  <c r="Y795" i="1"/>
  <c r="X795" i="1"/>
  <c r="W795" i="1"/>
  <c r="V795" i="1"/>
  <c r="U795" i="1"/>
  <c r="AJ794" i="1"/>
  <c r="AI794" i="1"/>
  <c r="AH794" i="1"/>
  <c r="AG794" i="1"/>
  <c r="AF794" i="1"/>
  <c r="AE794" i="1"/>
  <c r="AK794" i="1" s="1"/>
  <c r="Y794" i="1"/>
  <c r="X794" i="1"/>
  <c r="W794" i="1"/>
  <c r="V794" i="1"/>
  <c r="U794" i="1"/>
  <c r="AJ793" i="1"/>
  <c r="AI793" i="1"/>
  <c r="AH793" i="1"/>
  <c r="AG793" i="1"/>
  <c r="AF793" i="1"/>
  <c r="AE793" i="1"/>
  <c r="AK793" i="1" s="1"/>
  <c r="Y793" i="1"/>
  <c r="X793" i="1"/>
  <c r="W793" i="1"/>
  <c r="V793" i="1"/>
  <c r="U793" i="1"/>
  <c r="AJ792" i="1"/>
  <c r="AI792" i="1"/>
  <c r="AH792" i="1"/>
  <c r="AG792" i="1"/>
  <c r="AF792" i="1"/>
  <c r="AE792" i="1"/>
  <c r="AK792" i="1" s="1"/>
  <c r="Y792" i="1"/>
  <c r="X792" i="1"/>
  <c r="W792" i="1"/>
  <c r="V792" i="1"/>
  <c r="U792" i="1"/>
  <c r="AJ791" i="1"/>
  <c r="AI791" i="1"/>
  <c r="AH791" i="1"/>
  <c r="AG791" i="1"/>
  <c r="AF791" i="1"/>
  <c r="AE791" i="1"/>
  <c r="AK791" i="1" s="1"/>
  <c r="Y791" i="1"/>
  <c r="X791" i="1"/>
  <c r="W791" i="1"/>
  <c r="V791" i="1"/>
  <c r="U791" i="1"/>
  <c r="AJ790" i="1"/>
  <c r="AI790" i="1"/>
  <c r="AH790" i="1"/>
  <c r="AG790" i="1"/>
  <c r="AF790" i="1"/>
  <c r="AE790" i="1"/>
  <c r="AK790" i="1" s="1"/>
  <c r="Y790" i="1"/>
  <c r="X790" i="1"/>
  <c r="W790" i="1"/>
  <c r="V790" i="1"/>
  <c r="U790" i="1"/>
  <c r="AJ789" i="1"/>
  <c r="AI789" i="1"/>
  <c r="AH789" i="1"/>
  <c r="AG789" i="1"/>
  <c r="AF789" i="1"/>
  <c r="AE789" i="1"/>
  <c r="AK789" i="1" s="1"/>
  <c r="Y789" i="1"/>
  <c r="X789" i="1"/>
  <c r="W789" i="1"/>
  <c r="V789" i="1"/>
  <c r="U789" i="1"/>
  <c r="AJ2525" i="1"/>
  <c r="AI2525" i="1"/>
  <c r="AH2525" i="1"/>
  <c r="AG2525" i="1"/>
  <c r="AF2525" i="1"/>
  <c r="AE2525" i="1"/>
  <c r="AK2525" i="1" s="1"/>
  <c r="Y2525" i="1"/>
  <c r="X2525" i="1"/>
  <c r="W2525" i="1"/>
  <c r="V2525" i="1"/>
  <c r="U2525" i="1"/>
  <c r="AJ2524" i="1"/>
  <c r="AI2524" i="1"/>
  <c r="AH2524" i="1"/>
  <c r="AG2524" i="1"/>
  <c r="AF2524" i="1"/>
  <c r="AE2524" i="1"/>
  <c r="AK2524" i="1" s="1"/>
  <c r="Y2524" i="1"/>
  <c r="X2524" i="1"/>
  <c r="W2524" i="1"/>
  <c r="V2524" i="1"/>
  <c r="U2524" i="1"/>
  <c r="AJ1774" i="1"/>
  <c r="AI1774" i="1"/>
  <c r="AH1774" i="1"/>
  <c r="AG1774" i="1"/>
  <c r="AF1774" i="1"/>
  <c r="AE1774" i="1"/>
  <c r="AK1774" i="1" s="1"/>
  <c r="Y1774" i="1"/>
  <c r="X1774" i="1"/>
  <c r="W1774" i="1"/>
  <c r="V1774" i="1"/>
  <c r="U1774" i="1"/>
  <c r="AJ3269" i="1"/>
  <c r="AI3269" i="1"/>
  <c r="AH3269" i="1"/>
  <c r="AG3269" i="1"/>
  <c r="AF3269" i="1"/>
  <c r="AE3269" i="1"/>
  <c r="AK3269" i="1" s="1"/>
  <c r="Y3269" i="1"/>
  <c r="X3269" i="1"/>
  <c r="W3269" i="1"/>
  <c r="V3269" i="1"/>
  <c r="U3269" i="1"/>
  <c r="AJ3268" i="1"/>
  <c r="AI3268" i="1"/>
  <c r="AH3268" i="1"/>
  <c r="AG3268" i="1"/>
  <c r="AF3268" i="1"/>
  <c r="AE3268" i="1"/>
  <c r="AK3268" i="1" s="1"/>
  <c r="Y3268" i="1"/>
  <c r="X3268" i="1"/>
  <c r="W3268" i="1"/>
  <c r="V3268" i="1"/>
  <c r="U3268" i="1"/>
  <c r="AJ2736" i="1"/>
  <c r="AI2736" i="1"/>
  <c r="AH2736" i="1"/>
  <c r="AG2736" i="1"/>
  <c r="AF2736" i="1"/>
  <c r="AE2736" i="1"/>
  <c r="AK2736" i="1" s="1"/>
  <c r="Y2736" i="1"/>
  <c r="X2736" i="1"/>
  <c r="W2736" i="1"/>
  <c r="V2736" i="1"/>
  <c r="U2736" i="1"/>
  <c r="AJ3267" i="1"/>
  <c r="AI3267" i="1"/>
  <c r="AH3267" i="1"/>
  <c r="AG3267" i="1"/>
  <c r="AF3267" i="1"/>
  <c r="AE3267" i="1"/>
  <c r="AK3267" i="1" s="1"/>
  <c r="Y3267" i="1"/>
  <c r="X3267" i="1"/>
  <c r="W3267" i="1"/>
  <c r="V3267" i="1"/>
  <c r="U3267" i="1"/>
  <c r="AJ3162" i="1"/>
  <c r="AI3162" i="1"/>
  <c r="AH3162" i="1"/>
  <c r="AG3162" i="1"/>
  <c r="AF3162" i="1"/>
  <c r="AE3162" i="1"/>
  <c r="AK3162" i="1" s="1"/>
  <c r="Y3162" i="1"/>
  <c r="X3162" i="1"/>
  <c r="W3162" i="1"/>
  <c r="V3162" i="1"/>
  <c r="U3162" i="1"/>
  <c r="AJ2735" i="1"/>
  <c r="AI2735" i="1"/>
  <c r="AH2735" i="1"/>
  <c r="AG2735" i="1"/>
  <c r="AF2735" i="1"/>
  <c r="AE2735" i="1"/>
  <c r="AK2735" i="1" s="1"/>
  <c r="Y2735" i="1"/>
  <c r="X2735" i="1"/>
  <c r="W2735" i="1"/>
  <c r="V2735" i="1"/>
  <c r="U2735" i="1"/>
  <c r="AJ287" i="1"/>
  <c r="AI287" i="1"/>
  <c r="AH287" i="1"/>
  <c r="AG287" i="1"/>
  <c r="AF287" i="1"/>
  <c r="AE287" i="1"/>
  <c r="AK287" i="1" s="1"/>
  <c r="Y287" i="1"/>
  <c r="X287" i="1"/>
  <c r="W287" i="1"/>
  <c r="V287" i="1"/>
  <c r="U287" i="1"/>
  <c r="AJ2139" i="1"/>
  <c r="AI2139" i="1"/>
  <c r="AH2139" i="1"/>
  <c r="AG2139" i="1"/>
  <c r="AF2139" i="1"/>
  <c r="AE2139" i="1"/>
  <c r="AK2139" i="1" s="1"/>
  <c r="Y2139" i="1"/>
  <c r="X2139" i="1"/>
  <c r="W2139" i="1"/>
  <c r="V2139" i="1"/>
  <c r="U2139" i="1"/>
  <c r="AJ3266" i="1"/>
  <c r="AI3266" i="1"/>
  <c r="AH3266" i="1"/>
  <c r="AG3266" i="1"/>
  <c r="AF3266" i="1"/>
  <c r="AE3266" i="1"/>
  <c r="AK3266" i="1" s="1"/>
  <c r="Y3266" i="1"/>
  <c r="X3266" i="1"/>
  <c r="W3266" i="1"/>
  <c r="V3266" i="1"/>
  <c r="U3266" i="1"/>
  <c r="AJ2734" i="1"/>
  <c r="AI2734" i="1"/>
  <c r="AH2734" i="1"/>
  <c r="AG2734" i="1"/>
  <c r="AF2734" i="1"/>
  <c r="AE2734" i="1"/>
  <c r="AK2734" i="1" s="1"/>
  <c r="Y2734" i="1"/>
  <c r="X2734" i="1"/>
  <c r="W2734" i="1"/>
  <c r="V2734" i="1"/>
  <c r="U2734" i="1"/>
  <c r="AJ2733" i="1"/>
  <c r="AI2733" i="1"/>
  <c r="AH2733" i="1"/>
  <c r="AG2733" i="1"/>
  <c r="AF2733" i="1"/>
  <c r="AE2733" i="1"/>
  <c r="AK2733" i="1" s="1"/>
  <c r="Y2733" i="1"/>
  <c r="X2733" i="1"/>
  <c r="W2733" i="1"/>
  <c r="V2733" i="1"/>
  <c r="U2733" i="1"/>
  <c r="AJ2144" i="1"/>
  <c r="AI2144" i="1"/>
  <c r="AH2144" i="1"/>
  <c r="AG2144" i="1"/>
  <c r="AF2144" i="1"/>
  <c r="AE2144" i="1"/>
  <c r="AK2144" i="1" s="1"/>
  <c r="Y2144" i="1"/>
  <c r="X2144" i="1"/>
  <c r="W2144" i="1"/>
  <c r="V2144" i="1"/>
  <c r="U2144" i="1"/>
  <c r="AJ3265" i="1"/>
  <c r="AI3265" i="1"/>
  <c r="AH3265" i="1"/>
  <c r="AG3265" i="1"/>
  <c r="AF3265" i="1"/>
  <c r="AE3265" i="1"/>
  <c r="AK3265" i="1" s="1"/>
  <c r="Y3265" i="1"/>
  <c r="X3265" i="1"/>
  <c r="W3265" i="1"/>
  <c r="V3265" i="1"/>
  <c r="U3265" i="1"/>
  <c r="AJ3264" i="1"/>
  <c r="AI3264" i="1"/>
  <c r="AH3264" i="1"/>
  <c r="AG3264" i="1"/>
  <c r="AF3264" i="1"/>
  <c r="AE3264" i="1"/>
  <c r="AK3264" i="1" s="1"/>
  <c r="Y3264" i="1"/>
  <c r="X3264" i="1"/>
  <c r="W3264" i="1"/>
  <c r="V3264" i="1"/>
  <c r="U3264" i="1"/>
  <c r="AJ2732" i="1"/>
  <c r="AI2732" i="1"/>
  <c r="AH2732" i="1"/>
  <c r="AG2732" i="1"/>
  <c r="AF2732" i="1"/>
  <c r="AE2732" i="1"/>
  <c r="AK2732" i="1" s="1"/>
  <c r="Y2732" i="1"/>
  <c r="X2732" i="1"/>
  <c r="W2732" i="1"/>
  <c r="V2732" i="1"/>
  <c r="U2732" i="1"/>
  <c r="AJ2731" i="1"/>
  <c r="AI2731" i="1"/>
  <c r="AH2731" i="1"/>
  <c r="AG2731" i="1"/>
  <c r="AF2731" i="1"/>
  <c r="AE2731" i="1"/>
  <c r="AK2731" i="1" s="1"/>
  <c r="Y2731" i="1"/>
  <c r="X2731" i="1"/>
  <c r="W2731" i="1"/>
  <c r="V2731" i="1"/>
  <c r="U2731" i="1"/>
  <c r="AJ1752" i="1"/>
  <c r="AI1752" i="1"/>
  <c r="AH1752" i="1"/>
  <c r="AG1752" i="1"/>
  <c r="AF1752" i="1"/>
  <c r="AE1752" i="1"/>
  <c r="AK1752" i="1" s="1"/>
  <c r="Y1752" i="1"/>
  <c r="X1752" i="1"/>
  <c r="W1752" i="1"/>
  <c r="V1752" i="1"/>
  <c r="U1752" i="1"/>
  <c r="AJ2548" i="1"/>
  <c r="AI2548" i="1"/>
  <c r="AH2548" i="1"/>
  <c r="AG2548" i="1"/>
  <c r="AF2548" i="1"/>
  <c r="AE2548" i="1"/>
  <c r="AK2548" i="1" s="1"/>
  <c r="Y2548" i="1"/>
  <c r="X2548" i="1"/>
  <c r="W2548" i="1"/>
  <c r="V2548" i="1"/>
  <c r="U2548" i="1"/>
  <c r="AJ2730" i="1"/>
  <c r="AI2730" i="1"/>
  <c r="AH2730" i="1"/>
  <c r="AG2730" i="1"/>
  <c r="AF2730" i="1"/>
  <c r="AE2730" i="1"/>
  <c r="AK2730" i="1" s="1"/>
  <c r="Y2730" i="1"/>
  <c r="X2730" i="1"/>
  <c r="W2730" i="1"/>
  <c r="V2730" i="1"/>
  <c r="U2730" i="1"/>
  <c r="AJ3263" i="1"/>
  <c r="AI3263" i="1"/>
  <c r="AH3263" i="1"/>
  <c r="AG3263" i="1"/>
  <c r="AF3263" i="1"/>
  <c r="AE3263" i="1"/>
  <c r="AK3263" i="1" s="1"/>
  <c r="Y3263" i="1"/>
  <c r="X3263" i="1"/>
  <c r="W3263" i="1"/>
  <c r="V3263" i="1"/>
  <c r="U3263" i="1"/>
  <c r="AJ3262" i="1"/>
  <c r="AI3262" i="1"/>
  <c r="AH3262" i="1"/>
  <c r="AG3262" i="1"/>
  <c r="AF3262" i="1"/>
  <c r="AE3262" i="1"/>
  <c r="AK3262" i="1" s="1"/>
  <c r="Y3262" i="1"/>
  <c r="X3262" i="1"/>
  <c r="W3262" i="1"/>
  <c r="V3262" i="1"/>
  <c r="U3262" i="1"/>
  <c r="AJ2729" i="1"/>
  <c r="AI2729" i="1"/>
  <c r="AH2729" i="1"/>
  <c r="AG2729" i="1"/>
  <c r="AF2729" i="1"/>
  <c r="AE2729" i="1"/>
  <c r="AK2729" i="1" s="1"/>
  <c r="Y2729" i="1"/>
  <c r="X2729" i="1"/>
  <c r="W2729" i="1"/>
  <c r="V2729" i="1"/>
  <c r="U2729" i="1"/>
  <c r="AJ3261" i="1"/>
  <c r="AI3261" i="1"/>
  <c r="AH3261" i="1"/>
  <c r="AG3261" i="1"/>
  <c r="AF3261" i="1"/>
  <c r="AE3261" i="1"/>
  <c r="AK3261" i="1" s="1"/>
  <c r="Y3261" i="1"/>
  <c r="X3261" i="1"/>
  <c r="W3261" i="1"/>
  <c r="V3261" i="1"/>
  <c r="U3261" i="1"/>
  <c r="AJ3260" i="1"/>
  <c r="AI3260" i="1"/>
  <c r="AH3260" i="1"/>
  <c r="AG3260" i="1"/>
  <c r="AF3260" i="1"/>
  <c r="AE3260" i="1"/>
  <c r="AK3260" i="1" s="1"/>
  <c r="Y3260" i="1"/>
  <c r="X3260" i="1"/>
  <c r="W3260" i="1"/>
  <c r="V3260" i="1"/>
  <c r="U3260" i="1"/>
  <c r="AJ3259" i="1"/>
  <c r="AI3259" i="1"/>
  <c r="AH3259" i="1"/>
  <c r="AG3259" i="1"/>
  <c r="AF3259" i="1"/>
  <c r="AE3259" i="1"/>
  <c r="AK3259" i="1" s="1"/>
  <c r="Y3259" i="1"/>
  <c r="X3259" i="1"/>
  <c r="W3259" i="1"/>
  <c r="V3259" i="1"/>
  <c r="U3259" i="1"/>
  <c r="AJ2728" i="1"/>
  <c r="AI2728" i="1"/>
  <c r="AH2728" i="1"/>
  <c r="AG2728" i="1"/>
  <c r="AF2728" i="1"/>
  <c r="AE2728" i="1"/>
  <c r="AK2728" i="1" s="1"/>
  <c r="Y2728" i="1"/>
  <c r="X2728" i="1"/>
  <c r="W2728" i="1"/>
  <c r="V2728" i="1"/>
  <c r="U2728" i="1"/>
  <c r="AJ3258" i="1"/>
  <c r="AI3258" i="1"/>
  <c r="AH3258" i="1"/>
  <c r="AG3258" i="1"/>
  <c r="AF3258" i="1"/>
  <c r="AE3258" i="1"/>
  <c r="AK3258" i="1" s="1"/>
  <c r="Y3258" i="1"/>
  <c r="X3258" i="1"/>
  <c r="W3258" i="1"/>
  <c r="V3258" i="1"/>
  <c r="U3258" i="1"/>
  <c r="AJ1772" i="1"/>
  <c r="AI1772" i="1"/>
  <c r="AH1772" i="1"/>
  <c r="AG1772" i="1"/>
  <c r="AF1772" i="1"/>
  <c r="AE1772" i="1"/>
  <c r="AK1772" i="1" s="1"/>
  <c r="Y1772" i="1"/>
  <c r="X1772" i="1"/>
  <c r="W1772" i="1"/>
  <c r="V1772" i="1"/>
  <c r="U1772" i="1"/>
  <c r="AJ3257" i="1"/>
  <c r="AI3257" i="1"/>
  <c r="AH3257" i="1"/>
  <c r="AG3257" i="1"/>
  <c r="AF3257" i="1"/>
  <c r="AE3257" i="1"/>
  <c r="AK3257" i="1" s="1"/>
  <c r="Y3257" i="1"/>
  <c r="X3257" i="1"/>
  <c r="W3257" i="1"/>
  <c r="V3257" i="1"/>
  <c r="U3257" i="1"/>
  <c r="AJ3256" i="1"/>
  <c r="AI3256" i="1"/>
  <c r="AH3256" i="1"/>
  <c r="AG3256" i="1"/>
  <c r="AF3256" i="1"/>
  <c r="AE3256" i="1"/>
  <c r="AK3256" i="1" s="1"/>
  <c r="Y3256" i="1"/>
  <c r="X3256" i="1"/>
  <c r="W3256" i="1"/>
  <c r="V3256" i="1"/>
  <c r="U3256" i="1"/>
  <c r="AJ3255" i="1"/>
  <c r="AI3255" i="1"/>
  <c r="AH3255" i="1"/>
  <c r="AG3255" i="1"/>
  <c r="AF3255" i="1"/>
  <c r="AE3255" i="1"/>
  <c r="AK3255" i="1" s="1"/>
  <c r="Y3255" i="1"/>
  <c r="X3255" i="1"/>
  <c r="W3255" i="1"/>
  <c r="V3255" i="1"/>
  <c r="U3255" i="1"/>
  <c r="AJ2727" i="1"/>
  <c r="AI2727" i="1"/>
  <c r="AH2727" i="1"/>
  <c r="AG2727" i="1"/>
  <c r="AF2727" i="1"/>
  <c r="AE2727" i="1"/>
  <c r="AK2727" i="1" s="1"/>
  <c r="Y2727" i="1"/>
  <c r="X2727" i="1"/>
  <c r="W2727" i="1"/>
  <c r="V2727" i="1"/>
  <c r="U2727" i="1"/>
  <c r="AJ2726" i="1"/>
  <c r="AI2726" i="1"/>
  <c r="AH2726" i="1"/>
  <c r="AG2726" i="1"/>
  <c r="AF2726" i="1"/>
  <c r="AE2726" i="1"/>
  <c r="AK2726" i="1" s="1"/>
  <c r="Y2726" i="1"/>
  <c r="X2726" i="1"/>
  <c r="W2726" i="1"/>
  <c r="V2726" i="1"/>
  <c r="U2726" i="1"/>
  <c r="AJ2725" i="1"/>
  <c r="AI2725" i="1"/>
  <c r="AH2725" i="1"/>
  <c r="AG2725" i="1"/>
  <c r="AF2725" i="1"/>
  <c r="AE2725" i="1"/>
  <c r="AK2725" i="1" s="1"/>
  <c r="Y2725" i="1"/>
  <c r="X2725" i="1"/>
  <c r="W2725" i="1"/>
  <c r="V2725" i="1"/>
  <c r="U2725" i="1"/>
  <c r="AJ2724" i="1"/>
  <c r="AI2724" i="1"/>
  <c r="AH2724" i="1"/>
  <c r="AG2724" i="1"/>
  <c r="AF2724" i="1"/>
  <c r="AE2724" i="1"/>
  <c r="AK2724" i="1" s="1"/>
  <c r="Y2724" i="1"/>
  <c r="X2724" i="1"/>
  <c r="W2724" i="1"/>
  <c r="V2724" i="1"/>
  <c r="U2724" i="1"/>
  <c r="AJ286" i="1"/>
  <c r="AI286" i="1"/>
  <c r="AH286" i="1"/>
  <c r="AG286" i="1"/>
  <c r="AF286" i="1"/>
  <c r="AE286" i="1"/>
  <c r="AK286" i="1" s="1"/>
  <c r="Y286" i="1"/>
  <c r="X286" i="1"/>
  <c r="W286" i="1"/>
  <c r="V286" i="1"/>
  <c r="U286" i="1"/>
  <c r="AJ2723" i="1"/>
  <c r="AI2723" i="1"/>
  <c r="AH2723" i="1"/>
  <c r="AG2723" i="1"/>
  <c r="AF2723" i="1"/>
  <c r="AE2723" i="1"/>
  <c r="AK2723" i="1" s="1"/>
  <c r="Y2723" i="1"/>
  <c r="X2723" i="1"/>
  <c r="W2723" i="1"/>
  <c r="V2723" i="1"/>
  <c r="U2723" i="1"/>
  <c r="AJ3254" i="1"/>
  <c r="AI3254" i="1"/>
  <c r="AH3254" i="1"/>
  <c r="AG3254" i="1"/>
  <c r="AF3254" i="1"/>
  <c r="AE3254" i="1"/>
  <c r="AK3254" i="1" s="1"/>
  <c r="Y3254" i="1"/>
  <c r="X3254" i="1"/>
  <c r="W3254" i="1"/>
  <c r="V3254" i="1"/>
  <c r="U3254" i="1"/>
  <c r="AJ285" i="1"/>
  <c r="AI285" i="1"/>
  <c r="AH285" i="1"/>
  <c r="AG285" i="1"/>
  <c r="AF285" i="1"/>
  <c r="AE285" i="1"/>
  <c r="AK285" i="1" s="1"/>
  <c r="Y285" i="1"/>
  <c r="X285" i="1"/>
  <c r="W285" i="1"/>
  <c r="V285" i="1"/>
  <c r="U285" i="1"/>
  <c r="AJ3253" i="1"/>
  <c r="AI3253" i="1"/>
  <c r="AH3253" i="1"/>
  <c r="AG3253" i="1"/>
  <c r="AF3253" i="1"/>
  <c r="AE3253" i="1"/>
  <c r="AK3253" i="1" s="1"/>
  <c r="Y3253" i="1"/>
  <c r="X3253" i="1"/>
  <c r="W3253" i="1"/>
  <c r="V3253" i="1"/>
  <c r="U3253" i="1"/>
  <c r="AJ3159" i="1"/>
  <c r="AI3159" i="1"/>
  <c r="AH3159" i="1"/>
  <c r="AG3159" i="1"/>
  <c r="AF3159" i="1"/>
  <c r="AE3159" i="1"/>
  <c r="AK3159" i="1" s="1"/>
  <c r="Y3159" i="1"/>
  <c r="X3159" i="1"/>
  <c r="W3159" i="1"/>
  <c r="V3159" i="1"/>
  <c r="U3159" i="1"/>
  <c r="AJ284" i="1"/>
  <c r="AI284" i="1"/>
  <c r="AH284" i="1"/>
  <c r="AG284" i="1"/>
  <c r="AF284" i="1"/>
  <c r="AE284" i="1"/>
  <c r="AK284" i="1" s="1"/>
  <c r="Y284" i="1"/>
  <c r="X284" i="1"/>
  <c r="W284" i="1"/>
  <c r="V284" i="1"/>
  <c r="U284" i="1"/>
  <c r="AJ2722" i="1"/>
  <c r="AI2722" i="1"/>
  <c r="AH2722" i="1"/>
  <c r="AG2722" i="1"/>
  <c r="AF2722" i="1"/>
  <c r="AE2722" i="1"/>
  <c r="AK2722" i="1" s="1"/>
  <c r="Y2722" i="1"/>
  <c r="X2722" i="1"/>
  <c r="W2722" i="1"/>
  <c r="V2722" i="1"/>
  <c r="U2722" i="1"/>
  <c r="AJ3252" i="1"/>
  <c r="AI3252" i="1"/>
  <c r="AH3252" i="1"/>
  <c r="AG3252" i="1"/>
  <c r="AF3252" i="1"/>
  <c r="AE3252" i="1"/>
  <c r="AK3252" i="1" s="1"/>
  <c r="Y3252" i="1"/>
  <c r="X3252" i="1"/>
  <c r="W3252" i="1"/>
  <c r="V3252" i="1"/>
  <c r="U3252" i="1"/>
  <c r="AJ2721" i="1"/>
  <c r="AI2721" i="1"/>
  <c r="AH2721" i="1"/>
  <c r="AG2721" i="1"/>
  <c r="AF2721" i="1"/>
  <c r="AE2721" i="1"/>
  <c r="AK2721" i="1" s="1"/>
  <c r="Y2721" i="1"/>
  <c r="X2721" i="1"/>
  <c r="W2721" i="1"/>
  <c r="V2721" i="1"/>
  <c r="U2721" i="1"/>
  <c r="AJ2720" i="1"/>
  <c r="AI2720" i="1"/>
  <c r="AH2720" i="1"/>
  <c r="AG2720" i="1"/>
  <c r="AF2720" i="1"/>
  <c r="AE2720" i="1"/>
  <c r="AK2720" i="1" s="1"/>
  <c r="Y2720" i="1"/>
  <c r="X2720" i="1"/>
  <c r="W2720" i="1"/>
  <c r="V2720" i="1"/>
  <c r="U2720" i="1"/>
  <c r="AJ2719" i="1"/>
  <c r="AI2719" i="1"/>
  <c r="AH2719" i="1"/>
  <c r="AG2719" i="1"/>
  <c r="AF2719" i="1"/>
  <c r="AE2719" i="1"/>
  <c r="AK2719" i="1" s="1"/>
  <c r="Y2719" i="1"/>
  <c r="X2719" i="1"/>
  <c r="W2719" i="1"/>
  <c r="V2719" i="1"/>
  <c r="U2719" i="1"/>
  <c r="AJ2718" i="1"/>
  <c r="AI2718" i="1"/>
  <c r="AH2718" i="1"/>
  <c r="AG2718" i="1"/>
  <c r="AF2718" i="1"/>
  <c r="AE2718" i="1"/>
  <c r="AK2718" i="1" s="1"/>
  <c r="Y2718" i="1"/>
  <c r="X2718" i="1"/>
  <c r="W2718" i="1"/>
  <c r="V2718" i="1"/>
  <c r="U2718" i="1"/>
  <c r="AJ3156" i="1"/>
  <c r="AI3156" i="1"/>
  <c r="AH3156" i="1"/>
  <c r="AG3156" i="1"/>
  <c r="AF3156" i="1"/>
  <c r="AE3156" i="1"/>
  <c r="AK3156" i="1" s="1"/>
  <c r="Y3156" i="1"/>
  <c r="X3156" i="1"/>
  <c r="W3156" i="1"/>
  <c r="V3156" i="1"/>
  <c r="U3156" i="1"/>
  <c r="AJ2717" i="1"/>
  <c r="AI2717" i="1"/>
  <c r="AH2717" i="1"/>
  <c r="AG2717" i="1"/>
  <c r="AF2717" i="1"/>
  <c r="AE2717" i="1"/>
  <c r="AK2717" i="1" s="1"/>
  <c r="Y2717" i="1"/>
  <c r="X2717" i="1"/>
  <c r="W2717" i="1"/>
  <c r="V2717" i="1"/>
  <c r="U2717" i="1"/>
  <c r="AJ2137" i="1"/>
  <c r="AI2137" i="1"/>
  <c r="AH2137" i="1"/>
  <c r="AG2137" i="1"/>
  <c r="AF2137" i="1"/>
  <c r="AE2137" i="1"/>
  <c r="AK2137" i="1" s="1"/>
  <c r="Y2137" i="1"/>
  <c r="X2137" i="1"/>
  <c r="W2137" i="1"/>
  <c r="V2137" i="1"/>
  <c r="U2137" i="1"/>
  <c r="AJ1759" i="1"/>
  <c r="AI1759" i="1"/>
  <c r="AH1759" i="1"/>
  <c r="AG1759" i="1"/>
  <c r="AF1759" i="1"/>
  <c r="AE1759" i="1"/>
  <c r="AK1759" i="1" s="1"/>
  <c r="Y1759" i="1"/>
  <c r="X1759" i="1"/>
  <c r="W1759" i="1"/>
  <c r="V1759" i="1"/>
  <c r="U1759" i="1"/>
  <c r="AJ3251" i="1"/>
  <c r="AI3251" i="1"/>
  <c r="AH3251" i="1"/>
  <c r="AG3251" i="1"/>
  <c r="AF3251" i="1"/>
  <c r="AE3251" i="1"/>
  <c r="AK3251" i="1" s="1"/>
  <c r="Y3251" i="1"/>
  <c r="X3251" i="1"/>
  <c r="W3251" i="1"/>
  <c r="V3251" i="1"/>
  <c r="U3251" i="1"/>
  <c r="AJ283" i="1"/>
  <c r="AI283" i="1"/>
  <c r="AH283" i="1"/>
  <c r="AG283" i="1"/>
  <c r="AF283" i="1"/>
  <c r="AE283" i="1"/>
  <c r="AK283" i="1" s="1"/>
  <c r="Y283" i="1"/>
  <c r="X283" i="1"/>
  <c r="W283" i="1"/>
  <c r="V283" i="1"/>
  <c r="U283" i="1"/>
  <c r="AJ3250" i="1"/>
  <c r="AI3250" i="1"/>
  <c r="AH3250" i="1"/>
  <c r="AG3250" i="1"/>
  <c r="AF3250" i="1"/>
  <c r="AE3250" i="1"/>
  <c r="AK3250" i="1" s="1"/>
  <c r="Y3250" i="1"/>
  <c r="X3250" i="1"/>
  <c r="W3250" i="1"/>
  <c r="V3250" i="1"/>
  <c r="U3250" i="1"/>
  <c r="AJ2716" i="1"/>
  <c r="AI2716" i="1"/>
  <c r="AH2716" i="1"/>
  <c r="AG2716" i="1"/>
  <c r="AF2716" i="1"/>
  <c r="AE2716" i="1"/>
  <c r="AK2716" i="1" s="1"/>
  <c r="Y2716" i="1"/>
  <c r="X2716" i="1"/>
  <c r="W2716" i="1"/>
  <c r="V2716" i="1"/>
  <c r="U2716" i="1"/>
  <c r="AJ3249" i="1"/>
  <c r="AI3249" i="1"/>
  <c r="AH3249" i="1"/>
  <c r="AG3249" i="1"/>
  <c r="AF3249" i="1"/>
  <c r="AE3249" i="1"/>
  <c r="AK3249" i="1" s="1"/>
  <c r="Y3249" i="1"/>
  <c r="X3249" i="1"/>
  <c r="W3249" i="1"/>
  <c r="V3249" i="1"/>
  <c r="U3249" i="1"/>
  <c r="AJ282" i="1"/>
  <c r="AI282" i="1"/>
  <c r="AH282" i="1"/>
  <c r="AG282" i="1"/>
  <c r="AF282" i="1"/>
  <c r="AE282" i="1"/>
  <c r="AK282" i="1" s="1"/>
  <c r="Y282" i="1"/>
  <c r="X282" i="1"/>
  <c r="W282" i="1"/>
  <c r="V282" i="1"/>
  <c r="U282" i="1"/>
  <c r="AJ2140" i="1"/>
  <c r="AI2140" i="1"/>
  <c r="AH2140" i="1"/>
  <c r="AG2140" i="1"/>
  <c r="AF2140" i="1"/>
  <c r="AE2140" i="1"/>
  <c r="AK2140" i="1" s="1"/>
  <c r="Y2140" i="1"/>
  <c r="X2140" i="1"/>
  <c r="W2140" i="1"/>
  <c r="V2140" i="1"/>
  <c r="U2140" i="1"/>
  <c r="AJ281" i="1"/>
  <c r="AI281" i="1"/>
  <c r="AH281" i="1"/>
  <c r="AG281" i="1"/>
  <c r="AF281" i="1"/>
  <c r="AE281" i="1"/>
  <c r="AK281" i="1" s="1"/>
  <c r="Y281" i="1"/>
  <c r="X281" i="1"/>
  <c r="W281" i="1"/>
  <c r="V281" i="1"/>
  <c r="U281" i="1"/>
  <c r="AJ2715" i="1"/>
  <c r="AI2715" i="1"/>
  <c r="AH2715" i="1"/>
  <c r="AG2715" i="1"/>
  <c r="AF2715" i="1"/>
  <c r="AE2715" i="1"/>
  <c r="AK2715" i="1" s="1"/>
  <c r="Y2715" i="1"/>
  <c r="X2715" i="1"/>
  <c r="W2715" i="1"/>
  <c r="V2715" i="1"/>
  <c r="U2715" i="1"/>
  <c r="AJ280" i="1"/>
  <c r="AI280" i="1"/>
  <c r="AH280" i="1"/>
  <c r="AG280" i="1"/>
  <c r="AF280" i="1"/>
  <c r="AE280" i="1"/>
  <c r="AK280" i="1" s="1"/>
  <c r="Y280" i="1"/>
  <c r="X280" i="1"/>
  <c r="W280" i="1"/>
  <c r="V280" i="1"/>
  <c r="U280" i="1"/>
  <c r="AJ3248" i="1"/>
  <c r="AI3248" i="1"/>
  <c r="AH3248" i="1"/>
  <c r="AG3248" i="1"/>
  <c r="AF3248" i="1"/>
  <c r="AE3248" i="1"/>
  <c r="AK3248" i="1" s="1"/>
  <c r="Y3248" i="1"/>
  <c r="X3248" i="1"/>
  <c r="W3248" i="1"/>
  <c r="V3248" i="1"/>
  <c r="U3248" i="1"/>
  <c r="AJ1761" i="1"/>
  <c r="AI1761" i="1"/>
  <c r="AH1761" i="1"/>
  <c r="AG1761" i="1"/>
  <c r="AF1761" i="1"/>
  <c r="AE1761" i="1"/>
  <c r="AK1761" i="1" s="1"/>
  <c r="Y1761" i="1"/>
  <c r="X1761" i="1"/>
  <c r="W1761" i="1"/>
  <c r="V1761" i="1"/>
  <c r="U1761" i="1"/>
  <c r="AJ3247" i="1"/>
  <c r="AI3247" i="1"/>
  <c r="AH3247" i="1"/>
  <c r="AG3247" i="1"/>
  <c r="AF3247" i="1"/>
  <c r="AE3247" i="1"/>
  <c r="AK3247" i="1" s="1"/>
  <c r="Y3247" i="1"/>
  <c r="X3247" i="1"/>
  <c r="W3247" i="1"/>
  <c r="V3247" i="1"/>
  <c r="U3247" i="1"/>
  <c r="AJ2549" i="1"/>
  <c r="AI2549" i="1"/>
  <c r="AH2549" i="1"/>
  <c r="AG2549" i="1"/>
  <c r="AF2549" i="1"/>
  <c r="AE2549" i="1"/>
  <c r="AK2549" i="1" s="1"/>
  <c r="Y2549" i="1"/>
  <c r="X2549" i="1"/>
  <c r="W2549" i="1"/>
  <c r="V2549" i="1"/>
  <c r="U2549" i="1"/>
  <c r="AJ3246" i="1"/>
  <c r="AI3246" i="1"/>
  <c r="AH3246" i="1"/>
  <c r="AG3246" i="1"/>
  <c r="AF3246" i="1"/>
  <c r="AE3246" i="1"/>
  <c r="AK3246" i="1" s="1"/>
  <c r="Y3246" i="1"/>
  <c r="X3246" i="1"/>
  <c r="W3246" i="1"/>
  <c r="V3246" i="1"/>
  <c r="U3246" i="1"/>
  <c r="AJ3245" i="1"/>
  <c r="AI3245" i="1"/>
  <c r="AH3245" i="1"/>
  <c r="AG3245" i="1"/>
  <c r="AF3245" i="1"/>
  <c r="AE3245" i="1"/>
  <c r="AK3245" i="1" s="1"/>
  <c r="Y3245" i="1"/>
  <c r="X3245" i="1"/>
  <c r="W3245" i="1"/>
  <c r="V3245" i="1"/>
  <c r="U3245" i="1"/>
  <c r="AJ3244" i="1"/>
  <c r="AI3244" i="1"/>
  <c r="AH3244" i="1"/>
  <c r="AG3244" i="1"/>
  <c r="AF3244" i="1"/>
  <c r="AE3244" i="1"/>
  <c r="AK3244" i="1" s="1"/>
  <c r="Y3244" i="1"/>
  <c r="X3244" i="1"/>
  <c r="W3244" i="1"/>
  <c r="V3244" i="1"/>
  <c r="U3244" i="1"/>
  <c r="AJ3243" i="1"/>
  <c r="AI3243" i="1"/>
  <c r="AH3243" i="1"/>
  <c r="AG3243" i="1"/>
  <c r="AF3243" i="1"/>
  <c r="AE3243" i="1"/>
  <c r="AK3243" i="1" s="1"/>
  <c r="Y3243" i="1"/>
  <c r="X3243" i="1"/>
  <c r="W3243" i="1"/>
  <c r="V3243" i="1"/>
  <c r="U3243" i="1"/>
  <c r="AJ2714" i="1"/>
  <c r="AI2714" i="1"/>
  <c r="AH2714" i="1"/>
  <c r="AG2714" i="1"/>
  <c r="AF2714" i="1"/>
  <c r="AE2714" i="1"/>
  <c r="AK2714" i="1" s="1"/>
  <c r="Y2714" i="1"/>
  <c r="X2714" i="1"/>
  <c r="W2714" i="1"/>
  <c r="V2714" i="1"/>
  <c r="U2714" i="1"/>
  <c r="AJ3153" i="1"/>
  <c r="AI3153" i="1"/>
  <c r="AH3153" i="1"/>
  <c r="AG3153" i="1"/>
  <c r="AF3153" i="1"/>
  <c r="AE3153" i="1"/>
  <c r="AK3153" i="1" s="1"/>
  <c r="Y3153" i="1"/>
  <c r="X3153" i="1"/>
  <c r="W3153" i="1"/>
  <c r="V3153" i="1"/>
  <c r="U3153" i="1"/>
  <c r="AJ2713" i="1"/>
  <c r="AI2713" i="1"/>
  <c r="AH2713" i="1"/>
  <c r="AG2713" i="1"/>
  <c r="AF2713" i="1"/>
  <c r="AE2713" i="1"/>
  <c r="AK2713" i="1" s="1"/>
  <c r="Y2713" i="1"/>
  <c r="X2713" i="1"/>
  <c r="W2713" i="1"/>
  <c r="V2713" i="1"/>
  <c r="U2713" i="1"/>
  <c r="AJ3242" i="1"/>
  <c r="AI3242" i="1"/>
  <c r="AH3242" i="1"/>
  <c r="AG3242" i="1"/>
  <c r="AF3242" i="1"/>
  <c r="AE3242" i="1"/>
  <c r="AK3242" i="1" s="1"/>
  <c r="Y3242" i="1"/>
  <c r="X3242" i="1"/>
  <c r="W3242" i="1"/>
  <c r="V3242" i="1"/>
  <c r="U3242" i="1"/>
  <c r="AJ2712" i="1"/>
  <c r="AI2712" i="1"/>
  <c r="AH2712" i="1"/>
  <c r="AG2712" i="1"/>
  <c r="AF2712" i="1"/>
  <c r="AE2712" i="1"/>
  <c r="AK2712" i="1" s="1"/>
  <c r="Y2712" i="1"/>
  <c r="X2712" i="1"/>
  <c r="W2712" i="1"/>
  <c r="V2712" i="1"/>
  <c r="U2712" i="1"/>
  <c r="AJ3150" i="1"/>
  <c r="AI3150" i="1"/>
  <c r="AH3150" i="1"/>
  <c r="AG3150" i="1"/>
  <c r="AF3150" i="1"/>
  <c r="AE3150" i="1"/>
  <c r="AK3150" i="1" s="1"/>
  <c r="Y3150" i="1"/>
  <c r="X3150" i="1"/>
  <c r="W3150" i="1"/>
  <c r="V3150" i="1"/>
  <c r="U3150" i="1"/>
  <c r="AJ3241" i="1"/>
  <c r="AI3241" i="1"/>
  <c r="AH3241" i="1"/>
  <c r="AG3241" i="1"/>
  <c r="AF3241" i="1"/>
  <c r="AE3241" i="1"/>
  <c r="AK3241" i="1" s="1"/>
  <c r="Y3241" i="1"/>
  <c r="X3241" i="1"/>
  <c r="W3241" i="1"/>
  <c r="V3241" i="1"/>
  <c r="U3241" i="1"/>
  <c r="AJ279" i="1"/>
  <c r="AI279" i="1"/>
  <c r="AH279" i="1"/>
  <c r="AG279" i="1"/>
  <c r="AF279" i="1"/>
  <c r="AE279" i="1"/>
  <c r="AK279" i="1" s="1"/>
  <c r="Y279" i="1"/>
  <c r="X279" i="1"/>
  <c r="W279" i="1"/>
  <c r="V279" i="1"/>
  <c r="U279" i="1"/>
  <c r="AJ3240" i="1"/>
  <c r="AI3240" i="1"/>
  <c r="AH3240" i="1"/>
  <c r="AG3240" i="1"/>
  <c r="AF3240" i="1"/>
  <c r="AE3240" i="1"/>
  <c r="AK3240" i="1" s="1"/>
  <c r="Y3240" i="1"/>
  <c r="X3240" i="1"/>
  <c r="W3240" i="1"/>
  <c r="V3240" i="1"/>
  <c r="U3240" i="1"/>
  <c r="AJ2711" i="1"/>
  <c r="AI2711" i="1"/>
  <c r="AH2711" i="1"/>
  <c r="AG2711" i="1"/>
  <c r="AF2711" i="1"/>
  <c r="AE2711" i="1"/>
  <c r="AK2711" i="1" s="1"/>
  <c r="Y2711" i="1"/>
  <c r="X2711" i="1"/>
  <c r="W2711" i="1"/>
  <c r="V2711" i="1"/>
  <c r="U2711" i="1"/>
  <c r="AJ2710" i="1"/>
  <c r="AI2710" i="1"/>
  <c r="AH2710" i="1"/>
  <c r="AG2710" i="1"/>
  <c r="AF2710" i="1"/>
  <c r="AE2710" i="1"/>
  <c r="AK2710" i="1" s="1"/>
  <c r="Y2710" i="1"/>
  <c r="X2710" i="1"/>
  <c r="W2710" i="1"/>
  <c r="V2710" i="1"/>
  <c r="U2710" i="1"/>
  <c r="AJ3239" i="1"/>
  <c r="AI3239" i="1"/>
  <c r="AH3239" i="1"/>
  <c r="AG3239" i="1"/>
  <c r="AF3239" i="1"/>
  <c r="AE3239" i="1"/>
  <c r="AK3239" i="1" s="1"/>
  <c r="Y3239" i="1"/>
  <c r="X3239" i="1"/>
  <c r="W3239" i="1"/>
  <c r="V3239" i="1"/>
  <c r="U3239" i="1"/>
  <c r="AJ2709" i="1"/>
  <c r="AI2709" i="1"/>
  <c r="AH2709" i="1"/>
  <c r="AG2709" i="1"/>
  <c r="AF2709" i="1"/>
  <c r="AE2709" i="1"/>
  <c r="AK2709" i="1" s="1"/>
  <c r="Y2709" i="1"/>
  <c r="X2709" i="1"/>
  <c r="W2709" i="1"/>
  <c r="V2709" i="1"/>
  <c r="U2709" i="1"/>
  <c r="AJ3238" i="1"/>
  <c r="AI3238" i="1"/>
  <c r="AH3238" i="1"/>
  <c r="AG3238" i="1"/>
  <c r="AF3238" i="1"/>
  <c r="AE3238" i="1"/>
  <c r="AK3238" i="1" s="1"/>
  <c r="Y3238" i="1"/>
  <c r="X3238" i="1"/>
  <c r="W3238" i="1"/>
  <c r="V3238" i="1"/>
  <c r="U3238" i="1"/>
  <c r="AJ3237" i="1"/>
  <c r="AI3237" i="1"/>
  <c r="AH3237" i="1"/>
  <c r="AG3237" i="1"/>
  <c r="AF3237" i="1"/>
  <c r="AE3237" i="1"/>
  <c r="AK3237" i="1" s="1"/>
  <c r="Y3237" i="1"/>
  <c r="X3237" i="1"/>
  <c r="W3237" i="1"/>
  <c r="V3237" i="1"/>
  <c r="U3237" i="1"/>
  <c r="AJ2708" i="1"/>
  <c r="AI2708" i="1"/>
  <c r="AH2708" i="1"/>
  <c r="AG2708" i="1"/>
  <c r="AF2708" i="1"/>
  <c r="AE2708" i="1"/>
  <c r="AK2708" i="1" s="1"/>
  <c r="Y2708" i="1"/>
  <c r="X2708" i="1"/>
  <c r="W2708" i="1"/>
  <c r="V2708" i="1"/>
  <c r="U2708" i="1"/>
  <c r="AJ3236" i="1"/>
  <c r="AI3236" i="1"/>
  <c r="AH3236" i="1"/>
  <c r="AG3236" i="1"/>
  <c r="AF3236" i="1"/>
  <c r="AE3236" i="1"/>
  <c r="AK3236" i="1" s="1"/>
  <c r="Y3236" i="1"/>
  <c r="X3236" i="1"/>
  <c r="W3236" i="1"/>
  <c r="V3236" i="1"/>
  <c r="U3236" i="1"/>
  <c r="AJ3235" i="1"/>
  <c r="AI3235" i="1"/>
  <c r="AH3235" i="1"/>
  <c r="AG3235" i="1"/>
  <c r="AF3235" i="1"/>
  <c r="AE3235" i="1"/>
  <c r="AK3235" i="1" s="1"/>
  <c r="Y3235" i="1"/>
  <c r="X3235" i="1"/>
  <c r="W3235" i="1"/>
  <c r="V3235" i="1"/>
  <c r="U3235" i="1"/>
  <c r="AJ2707" i="1"/>
  <c r="AI2707" i="1"/>
  <c r="AH2707" i="1"/>
  <c r="AG2707" i="1"/>
  <c r="AF2707" i="1"/>
  <c r="AE2707" i="1"/>
  <c r="AK2707" i="1" s="1"/>
  <c r="Y2707" i="1"/>
  <c r="X2707" i="1"/>
  <c r="W2707" i="1"/>
  <c r="V2707" i="1"/>
  <c r="U2707" i="1"/>
  <c r="AJ1760" i="1"/>
  <c r="AI1760" i="1"/>
  <c r="AH1760" i="1"/>
  <c r="AG1760" i="1"/>
  <c r="AF1760" i="1"/>
  <c r="AE1760" i="1"/>
  <c r="AK1760" i="1" s="1"/>
  <c r="Y1760" i="1"/>
  <c r="X1760" i="1"/>
  <c r="W1760" i="1"/>
  <c r="V1760" i="1"/>
  <c r="U1760" i="1"/>
  <c r="AJ278" i="1"/>
  <c r="AI278" i="1"/>
  <c r="AH278" i="1"/>
  <c r="AG278" i="1"/>
  <c r="AF278" i="1"/>
  <c r="AE278" i="1"/>
  <c r="AK278" i="1" s="1"/>
  <c r="Y278" i="1"/>
  <c r="X278" i="1"/>
  <c r="W278" i="1"/>
  <c r="V278" i="1"/>
  <c r="U278" i="1"/>
  <c r="AJ3234" i="1"/>
  <c r="AI3234" i="1"/>
  <c r="AH3234" i="1"/>
  <c r="AG3234" i="1"/>
  <c r="AF3234" i="1"/>
  <c r="AE3234" i="1"/>
  <c r="AK3234" i="1" s="1"/>
  <c r="Y3234" i="1"/>
  <c r="X3234" i="1"/>
  <c r="W3234" i="1"/>
  <c r="V3234" i="1"/>
  <c r="U3234" i="1"/>
  <c r="AJ277" i="1"/>
  <c r="AI277" i="1"/>
  <c r="AH277" i="1"/>
  <c r="AG277" i="1"/>
  <c r="AF277" i="1"/>
  <c r="AE277" i="1"/>
  <c r="AK277" i="1" s="1"/>
  <c r="Y277" i="1"/>
  <c r="X277" i="1"/>
  <c r="W277" i="1"/>
  <c r="V277" i="1"/>
  <c r="U277" i="1"/>
  <c r="AJ3233" i="1"/>
  <c r="AI3233" i="1"/>
  <c r="AH3233" i="1"/>
  <c r="AG3233" i="1"/>
  <c r="AF3233" i="1"/>
  <c r="AE3233" i="1"/>
  <c r="AK3233" i="1" s="1"/>
  <c r="Y3233" i="1"/>
  <c r="X3233" i="1"/>
  <c r="W3233" i="1"/>
  <c r="V3233" i="1"/>
  <c r="U3233" i="1"/>
  <c r="AJ276" i="1"/>
  <c r="AI276" i="1"/>
  <c r="AH276" i="1"/>
  <c r="AG276" i="1"/>
  <c r="AF276" i="1"/>
  <c r="AE276" i="1"/>
  <c r="AK276" i="1" s="1"/>
  <c r="Y276" i="1"/>
  <c r="X276" i="1"/>
  <c r="W276" i="1"/>
  <c r="V276" i="1"/>
  <c r="U276" i="1"/>
  <c r="AJ2706" i="1"/>
  <c r="AI2706" i="1"/>
  <c r="AH2706" i="1"/>
  <c r="AG2706" i="1"/>
  <c r="AF2706" i="1"/>
  <c r="AE2706" i="1"/>
  <c r="AK2706" i="1" s="1"/>
  <c r="Y2706" i="1"/>
  <c r="X2706" i="1"/>
  <c r="W2706" i="1"/>
  <c r="V2706" i="1"/>
  <c r="U2706" i="1"/>
  <c r="AJ2705" i="1"/>
  <c r="AI2705" i="1"/>
  <c r="AH2705" i="1"/>
  <c r="AG2705" i="1"/>
  <c r="AF2705" i="1"/>
  <c r="AE2705" i="1"/>
  <c r="AK2705" i="1" s="1"/>
  <c r="Y2705" i="1"/>
  <c r="X2705" i="1"/>
  <c r="W2705" i="1"/>
  <c r="V2705" i="1"/>
  <c r="U2705" i="1"/>
  <c r="AJ2704" i="1"/>
  <c r="AI2704" i="1"/>
  <c r="AH2704" i="1"/>
  <c r="AG2704" i="1"/>
  <c r="AF2704" i="1"/>
  <c r="AE2704" i="1"/>
  <c r="AK2704" i="1" s="1"/>
  <c r="Y2704" i="1"/>
  <c r="X2704" i="1"/>
  <c r="W2704" i="1"/>
  <c r="V2704" i="1"/>
  <c r="U2704" i="1"/>
  <c r="AJ3232" i="1"/>
  <c r="AI3232" i="1"/>
  <c r="AH3232" i="1"/>
  <c r="AG3232" i="1"/>
  <c r="AF3232" i="1"/>
  <c r="AE3232" i="1"/>
  <c r="AK3232" i="1" s="1"/>
  <c r="Y3232" i="1"/>
  <c r="X3232" i="1"/>
  <c r="W3232" i="1"/>
  <c r="V3232" i="1"/>
  <c r="U3232" i="1"/>
  <c r="AJ2703" i="1"/>
  <c r="AI2703" i="1"/>
  <c r="AH2703" i="1"/>
  <c r="AG2703" i="1"/>
  <c r="AF2703" i="1"/>
  <c r="AE2703" i="1"/>
  <c r="AK2703" i="1" s="1"/>
  <c r="Y2703" i="1"/>
  <c r="X2703" i="1"/>
  <c r="W2703" i="1"/>
  <c r="V2703" i="1"/>
  <c r="U2703" i="1"/>
  <c r="AJ2702" i="1"/>
  <c r="AI2702" i="1"/>
  <c r="AH2702" i="1"/>
  <c r="AG2702" i="1"/>
  <c r="AF2702" i="1"/>
  <c r="AE2702" i="1"/>
  <c r="AK2702" i="1" s="1"/>
  <c r="Y2702" i="1"/>
  <c r="X2702" i="1"/>
  <c r="W2702" i="1"/>
  <c r="V2702" i="1"/>
  <c r="U2702" i="1"/>
  <c r="AJ1773" i="1"/>
  <c r="AI1773" i="1"/>
  <c r="AH1773" i="1"/>
  <c r="AG1773" i="1"/>
  <c r="AF1773" i="1"/>
  <c r="AE1773" i="1"/>
  <c r="AK1773" i="1" s="1"/>
  <c r="Y1773" i="1"/>
  <c r="X1773" i="1"/>
  <c r="W1773" i="1"/>
  <c r="V1773" i="1"/>
  <c r="U1773" i="1"/>
  <c r="AJ3231" i="1"/>
  <c r="AI3231" i="1"/>
  <c r="AH3231" i="1"/>
  <c r="AG3231" i="1"/>
  <c r="AF3231" i="1"/>
  <c r="AE3231" i="1"/>
  <c r="AK3231" i="1" s="1"/>
  <c r="Y3231" i="1"/>
  <c r="X3231" i="1"/>
  <c r="W3231" i="1"/>
  <c r="V3231" i="1"/>
  <c r="U3231" i="1"/>
  <c r="AJ2701" i="1"/>
  <c r="AI2701" i="1"/>
  <c r="AH2701" i="1"/>
  <c r="AG2701" i="1"/>
  <c r="AF2701" i="1"/>
  <c r="AE2701" i="1"/>
  <c r="AK2701" i="1" s="1"/>
  <c r="Y2701" i="1"/>
  <c r="X2701" i="1"/>
  <c r="W2701" i="1"/>
  <c r="V2701" i="1"/>
  <c r="U2701" i="1"/>
  <c r="AJ2700" i="1"/>
  <c r="AI2700" i="1"/>
  <c r="AH2700" i="1"/>
  <c r="AG2700" i="1"/>
  <c r="AF2700" i="1"/>
  <c r="AE2700" i="1"/>
  <c r="AK2700" i="1" s="1"/>
  <c r="Y2700" i="1"/>
  <c r="X2700" i="1"/>
  <c r="W2700" i="1"/>
  <c r="V2700" i="1"/>
  <c r="U2700" i="1"/>
  <c r="AJ3230" i="1"/>
  <c r="AI3230" i="1"/>
  <c r="AH3230" i="1"/>
  <c r="AG3230" i="1"/>
  <c r="AF3230" i="1"/>
  <c r="AE3230" i="1"/>
  <c r="AK3230" i="1" s="1"/>
  <c r="Y3230" i="1"/>
  <c r="X3230" i="1"/>
  <c r="W3230" i="1"/>
  <c r="V3230" i="1"/>
  <c r="U3230" i="1"/>
  <c r="AJ3229" i="1"/>
  <c r="AI3229" i="1"/>
  <c r="AH3229" i="1"/>
  <c r="AG3229" i="1"/>
  <c r="AF3229" i="1"/>
  <c r="AE3229" i="1"/>
  <c r="AK3229" i="1" s="1"/>
  <c r="Y3229" i="1"/>
  <c r="X3229" i="1"/>
  <c r="W3229" i="1"/>
  <c r="V3229" i="1"/>
  <c r="U3229" i="1"/>
  <c r="AJ3228" i="1"/>
  <c r="AI3228" i="1"/>
  <c r="AH3228" i="1"/>
  <c r="AG3228" i="1"/>
  <c r="AF3228" i="1"/>
  <c r="AE3228" i="1"/>
  <c r="AK3228" i="1" s="1"/>
  <c r="Y3228" i="1"/>
  <c r="X3228" i="1"/>
  <c r="W3228" i="1"/>
  <c r="V3228" i="1"/>
  <c r="U3228" i="1"/>
  <c r="AJ2066" i="1"/>
  <c r="AI2066" i="1"/>
  <c r="AH2066" i="1"/>
  <c r="AG2066" i="1"/>
  <c r="AF2066" i="1"/>
  <c r="AE2066" i="1"/>
  <c r="AK2066" i="1" s="1"/>
  <c r="Y2066" i="1"/>
  <c r="X2066" i="1"/>
  <c r="W2066" i="1"/>
  <c r="V2066" i="1"/>
  <c r="U2066" i="1"/>
  <c r="AJ3227" i="1"/>
  <c r="AI3227" i="1"/>
  <c r="AH3227" i="1"/>
  <c r="AG3227" i="1"/>
  <c r="AF3227" i="1"/>
  <c r="AE3227" i="1"/>
  <c r="AK3227" i="1" s="1"/>
  <c r="Y3227" i="1"/>
  <c r="X3227" i="1"/>
  <c r="W3227" i="1"/>
  <c r="V3227" i="1"/>
  <c r="U3227" i="1"/>
  <c r="AJ2699" i="1"/>
  <c r="AI2699" i="1"/>
  <c r="AH2699" i="1"/>
  <c r="AG2699" i="1"/>
  <c r="AF2699" i="1"/>
  <c r="AE2699" i="1"/>
  <c r="AK2699" i="1" s="1"/>
  <c r="Y2699" i="1"/>
  <c r="X2699" i="1"/>
  <c r="W2699" i="1"/>
  <c r="V2699" i="1"/>
  <c r="U2699" i="1"/>
  <c r="AJ2698" i="1"/>
  <c r="AI2698" i="1"/>
  <c r="AH2698" i="1"/>
  <c r="AG2698" i="1"/>
  <c r="AF2698" i="1"/>
  <c r="AE2698" i="1"/>
  <c r="AK2698" i="1" s="1"/>
  <c r="Y2698" i="1"/>
  <c r="X2698" i="1"/>
  <c r="W2698" i="1"/>
  <c r="V2698" i="1"/>
  <c r="U2698" i="1"/>
  <c r="AJ3226" i="1"/>
  <c r="AI3226" i="1"/>
  <c r="AH3226" i="1"/>
  <c r="AG3226" i="1"/>
  <c r="AF3226" i="1"/>
  <c r="AE3226" i="1"/>
  <c r="AK3226" i="1" s="1"/>
  <c r="Y3226" i="1"/>
  <c r="X3226" i="1"/>
  <c r="W3226" i="1"/>
  <c r="V3226" i="1"/>
  <c r="U3226" i="1"/>
  <c r="AJ2697" i="1"/>
  <c r="AI2697" i="1"/>
  <c r="AH2697" i="1"/>
  <c r="AG2697" i="1"/>
  <c r="AF2697" i="1"/>
  <c r="AE2697" i="1"/>
  <c r="AK2697" i="1" s="1"/>
  <c r="Y2697" i="1"/>
  <c r="X2697" i="1"/>
  <c r="W2697" i="1"/>
  <c r="V2697" i="1"/>
  <c r="U2697" i="1"/>
  <c r="AJ2696" i="1"/>
  <c r="AI2696" i="1"/>
  <c r="AH2696" i="1"/>
  <c r="AG2696" i="1"/>
  <c r="AF2696" i="1"/>
  <c r="AE2696" i="1"/>
  <c r="AK2696" i="1" s="1"/>
  <c r="Y2696" i="1"/>
  <c r="X2696" i="1"/>
  <c r="W2696" i="1"/>
  <c r="V2696" i="1"/>
  <c r="U2696" i="1"/>
  <c r="AJ3148" i="1"/>
  <c r="AI3148" i="1"/>
  <c r="AH3148" i="1"/>
  <c r="AG3148" i="1"/>
  <c r="AF3148" i="1"/>
  <c r="AE3148" i="1"/>
  <c r="AK3148" i="1" s="1"/>
  <c r="Y3148" i="1"/>
  <c r="X3148" i="1"/>
  <c r="W3148" i="1"/>
  <c r="V3148" i="1"/>
  <c r="U3148" i="1"/>
  <c r="AJ3147" i="1"/>
  <c r="AI3147" i="1"/>
  <c r="AH3147" i="1"/>
  <c r="AG3147" i="1"/>
  <c r="AF3147" i="1"/>
  <c r="AE3147" i="1"/>
  <c r="AK3147" i="1" s="1"/>
  <c r="Y3147" i="1"/>
  <c r="X3147" i="1"/>
  <c r="W3147" i="1"/>
  <c r="V3147" i="1"/>
  <c r="U3147" i="1"/>
  <c r="AJ3146" i="1"/>
  <c r="AI3146" i="1"/>
  <c r="AH3146" i="1"/>
  <c r="AG3146" i="1"/>
  <c r="AF3146" i="1"/>
  <c r="AE3146" i="1"/>
  <c r="AK3146" i="1" s="1"/>
  <c r="Y3146" i="1"/>
  <c r="X3146" i="1"/>
  <c r="W3146" i="1"/>
  <c r="V3146" i="1"/>
  <c r="U3146" i="1"/>
  <c r="AJ2695" i="1"/>
  <c r="AI2695" i="1"/>
  <c r="AH2695" i="1"/>
  <c r="AG2695" i="1"/>
  <c r="AF2695" i="1"/>
  <c r="AE2695" i="1"/>
  <c r="AK2695" i="1" s="1"/>
  <c r="Y2695" i="1"/>
  <c r="X2695" i="1"/>
  <c r="W2695" i="1"/>
  <c r="V2695" i="1"/>
  <c r="U2695" i="1"/>
  <c r="AJ2694" i="1"/>
  <c r="AI2694" i="1"/>
  <c r="AH2694" i="1"/>
  <c r="AG2694" i="1"/>
  <c r="AF2694" i="1"/>
  <c r="AE2694" i="1"/>
  <c r="AK2694" i="1" s="1"/>
  <c r="Y2694" i="1"/>
  <c r="X2694" i="1"/>
  <c r="W2694" i="1"/>
  <c r="V2694" i="1"/>
  <c r="U2694" i="1"/>
  <c r="AJ3225" i="1"/>
  <c r="AI3225" i="1"/>
  <c r="AH3225" i="1"/>
  <c r="AG3225" i="1"/>
  <c r="AF3225" i="1"/>
  <c r="AE3225" i="1"/>
  <c r="AK3225" i="1" s="1"/>
  <c r="Y3225" i="1"/>
  <c r="X3225" i="1"/>
  <c r="W3225" i="1"/>
  <c r="V3225" i="1"/>
  <c r="U3225" i="1"/>
  <c r="AJ2693" i="1"/>
  <c r="AI2693" i="1"/>
  <c r="AH2693" i="1"/>
  <c r="AG2693" i="1"/>
  <c r="AF2693" i="1"/>
  <c r="AE2693" i="1"/>
  <c r="AK2693" i="1" s="1"/>
  <c r="Y2693" i="1"/>
  <c r="X2693" i="1"/>
  <c r="W2693" i="1"/>
  <c r="V2693" i="1"/>
  <c r="U2693" i="1"/>
  <c r="AJ3143" i="1"/>
  <c r="AI3143" i="1"/>
  <c r="AH3143" i="1"/>
  <c r="AG3143" i="1"/>
  <c r="AF3143" i="1"/>
  <c r="AE3143" i="1"/>
  <c r="AK3143" i="1" s="1"/>
  <c r="Y3143" i="1"/>
  <c r="X3143" i="1"/>
  <c r="W3143" i="1"/>
  <c r="V3143" i="1"/>
  <c r="U3143" i="1"/>
  <c r="AJ2692" i="1"/>
  <c r="AI2692" i="1"/>
  <c r="AH2692" i="1"/>
  <c r="AG2692" i="1"/>
  <c r="AF2692" i="1"/>
  <c r="AE2692" i="1"/>
  <c r="AK2692" i="1" s="1"/>
  <c r="Y2692" i="1"/>
  <c r="X2692" i="1"/>
  <c r="W2692" i="1"/>
  <c r="V2692" i="1"/>
  <c r="U2692" i="1"/>
  <c r="AJ2691" i="1"/>
  <c r="AI2691" i="1"/>
  <c r="AH2691" i="1"/>
  <c r="AG2691" i="1"/>
  <c r="AF2691" i="1"/>
  <c r="AE2691" i="1"/>
  <c r="AK2691" i="1" s="1"/>
  <c r="Y2691" i="1"/>
  <c r="X2691" i="1"/>
  <c r="W2691" i="1"/>
  <c r="V2691" i="1"/>
  <c r="U2691" i="1"/>
  <c r="AJ1755" i="1"/>
  <c r="AI1755" i="1"/>
  <c r="AH1755" i="1"/>
  <c r="AG1755" i="1"/>
  <c r="AF1755" i="1"/>
  <c r="AE1755" i="1"/>
  <c r="AK1755" i="1" s="1"/>
  <c r="Y1755" i="1"/>
  <c r="X1755" i="1"/>
  <c r="W1755" i="1"/>
  <c r="V1755" i="1"/>
  <c r="U1755" i="1"/>
  <c r="AJ2690" i="1"/>
  <c r="AI2690" i="1"/>
  <c r="AH2690" i="1"/>
  <c r="AG2690" i="1"/>
  <c r="AF2690" i="1"/>
  <c r="AE2690" i="1"/>
  <c r="AK2690" i="1" s="1"/>
  <c r="Y2690" i="1"/>
  <c r="X2690" i="1"/>
  <c r="W2690" i="1"/>
  <c r="V2690" i="1"/>
  <c r="U2690" i="1"/>
  <c r="AJ3224" i="1"/>
  <c r="AI3224" i="1"/>
  <c r="AH3224" i="1"/>
  <c r="AG3224" i="1"/>
  <c r="AF3224" i="1"/>
  <c r="AE3224" i="1"/>
  <c r="AK3224" i="1" s="1"/>
  <c r="Y3224" i="1"/>
  <c r="X3224" i="1"/>
  <c r="W3224" i="1"/>
  <c r="V3224" i="1"/>
  <c r="U3224" i="1"/>
  <c r="AJ3223" i="1"/>
  <c r="AI3223" i="1"/>
  <c r="AH3223" i="1"/>
  <c r="AG3223" i="1"/>
  <c r="AF3223" i="1"/>
  <c r="AE3223" i="1"/>
  <c r="AK3223" i="1" s="1"/>
  <c r="Y3223" i="1"/>
  <c r="X3223" i="1"/>
  <c r="W3223" i="1"/>
  <c r="V3223" i="1"/>
  <c r="U3223" i="1"/>
  <c r="AJ2136" i="1"/>
  <c r="AI2136" i="1"/>
  <c r="AH2136" i="1"/>
  <c r="AG2136" i="1"/>
  <c r="AF2136" i="1"/>
  <c r="AE2136" i="1"/>
  <c r="AK2136" i="1" s="1"/>
  <c r="Y2136" i="1"/>
  <c r="X2136" i="1"/>
  <c r="W2136" i="1"/>
  <c r="V2136" i="1"/>
  <c r="U2136" i="1"/>
  <c r="AJ2689" i="1"/>
  <c r="AI2689" i="1"/>
  <c r="AH2689" i="1"/>
  <c r="AG2689" i="1"/>
  <c r="AF2689" i="1"/>
  <c r="AE2689" i="1"/>
  <c r="AK2689" i="1" s="1"/>
  <c r="Y2689" i="1"/>
  <c r="X2689" i="1"/>
  <c r="W2689" i="1"/>
  <c r="V2689" i="1"/>
  <c r="U2689" i="1"/>
  <c r="AJ3222" i="1"/>
  <c r="AI3222" i="1"/>
  <c r="AH3222" i="1"/>
  <c r="AG3222" i="1"/>
  <c r="AF3222" i="1"/>
  <c r="AE3222" i="1"/>
  <c r="AK3222" i="1" s="1"/>
  <c r="Y3222" i="1"/>
  <c r="X3222" i="1"/>
  <c r="W3222" i="1"/>
  <c r="V3222" i="1"/>
  <c r="U3222" i="1"/>
  <c r="AJ3221" i="1"/>
  <c r="AI3221" i="1"/>
  <c r="AH3221" i="1"/>
  <c r="AG3221" i="1"/>
  <c r="AF3221" i="1"/>
  <c r="AE3221" i="1"/>
  <c r="AK3221" i="1" s="1"/>
  <c r="Y3221" i="1"/>
  <c r="X3221" i="1"/>
  <c r="W3221" i="1"/>
  <c r="V3221" i="1"/>
  <c r="U3221" i="1"/>
  <c r="AJ1758" i="1"/>
  <c r="AI1758" i="1"/>
  <c r="AH1758" i="1"/>
  <c r="AG1758" i="1"/>
  <c r="AF1758" i="1"/>
  <c r="AE1758" i="1"/>
  <c r="AK1758" i="1" s="1"/>
  <c r="Y1758" i="1"/>
  <c r="X1758" i="1"/>
  <c r="W1758" i="1"/>
  <c r="V1758" i="1"/>
  <c r="U1758" i="1"/>
  <c r="AJ275" i="1"/>
  <c r="AI275" i="1"/>
  <c r="AH275" i="1"/>
  <c r="AG275" i="1"/>
  <c r="AF275" i="1"/>
  <c r="AE275" i="1"/>
  <c r="AK275" i="1" s="1"/>
  <c r="Y275" i="1"/>
  <c r="X275" i="1"/>
  <c r="W275" i="1"/>
  <c r="V275" i="1"/>
  <c r="U275" i="1"/>
  <c r="AJ2688" i="1"/>
  <c r="AI2688" i="1"/>
  <c r="AH2688" i="1"/>
  <c r="AG2688" i="1"/>
  <c r="AF2688" i="1"/>
  <c r="AE2688" i="1"/>
  <c r="AK2688" i="1" s="1"/>
  <c r="Y2688" i="1"/>
  <c r="X2688" i="1"/>
  <c r="W2688" i="1"/>
  <c r="V2688" i="1"/>
  <c r="U2688" i="1"/>
  <c r="AJ274" i="1"/>
  <c r="AI274" i="1"/>
  <c r="AH274" i="1"/>
  <c r="AG274" i="1"/>
  <c r="AF274" i="1"/>
  <c r="AE274" i="1"/>
  <c r="AK274" i="1" s="1"/>
  <c r="Y274" i="1"/>
  <c r="X274" i="1"/>
  <c r="W274" i="1"/>
  <c r="V274" i="1"/>
  <c r="U274" i="1"/>
  <c r="AJ3220" i="1"/>
  <c r="AI3220" i="1"/>
  <c r="AH3220" i="1"/>
  <c r="AG3220" i="1"/>
  <c r="AF3220" i="1"/>
  <c r="AE3220" i="1"/>
  <c r="AK3220" i="1" s="1"/>
  <c r="Y3220" i="1"/>
  <c r="X3220" i="1"/>
  <c r="W3220" i="1"/>
  <c r="V3220" i="1"/>
  <c r="U3220" i="1"/>
  <c r="AJ3219" i="1"/>
  <c r="AI3219" i="1"/>
  <c r="AH3219" i="1"/>
  <c r="AG3219" i="1"/>
  <c r="AF3219" i="1"/>
  <c r="AE3219" i="1"/>
  <c r="AK3219" i="1" s="1"/>
  <c r="Y3219" i="1"/>
  <c r="X3219" i="1"/>
  <c r="W3219" i="1"/>
  <c r="V3219" i="1"/>
  <c r="U3219" i="1"/>
  <c r="AJ2687" i="1"/>
  <c r="AI2687" i="1"/>
  <c r="AH2687" i="1"/>
  <c r="AG2687" i="1"/>
  <c r="AF2687" i="1"/>
  <c r="AE2687" i="1"/>
  <c r="AK2687" i="1" s="1"/>
  <c r="Y2687" i="1"/>
  <c r="X2687" i="1"/>
  <c r="W2687" i="1"/>
  <c r="V2687" i="1"/>
  <c r="U2687" i="1"/>
  <c r="AJ2686" i="1"/>
  <c r="AI2686" i="1"/>
  <c r="AH2686" i="1"/>
  <c r="AG2686" i="1"/>
  <c r="AF2686" i="1"/>
  <c r="AE2686" i="1"/>
  <c r="AK2686" i="1" s="1"/>
  <c r="Y2686" i="1"/>
  <c r="X2686" i="1"/>
  <c r="W2686" i="1"/>
  <c r="V2686" i="1"/>
  <c r="U2686" i="1"/>
  <c r="AJ2685" i="1"/>
  <c r="AI2685" i="1"/>
  <c r="AH2685" i="1"/>
  <c r="AG2685" i="1"/>
  <c r="AF2685" i="1"/>
  <c r="AE2685" i="1"/>
  <c r="AK2685" i="1" s="1"/>
  <c r="Y2685" i="1"/>
  <c r="X2685" i="1"/>
  <c r="W2685" i="1"/>
  <c r="V2685" i="1"/>
  <c r="U2685" i="1"/>
  <c r="AJ3218" i="1"/>
  <c r="AI3218" i="1"/>
  <c r="AH3218" i="1"/>
  <c r="AG3218" i="1"/>
  <c r="AF3218" i="1"/>
  <c r="AE3218" i="1"/>
  <c r="AK3218" i="1" s="1"/>
  <c r="Y3218" i="1"/>
  <c r="X3218" i="1"/>
  <c r="W3218" i="1"/>
  <c r="V3218" i="1"/>
  <c r="U3218" i="1"/>
  <c r="AJ2684" i="1"/>
  <c r="AI2684" i="1"/>
  <c r="AH2684" i="1"/>
  <c r="AG2684" i="1"/>
  <c r="AF2684" i="1"/>
  <c r="AE2684" i="1"/>
  <c r="AK2684" i="1" s="1"/>
  <c r="Y2684" i="1"/>
  <c r="X2684" i="1"/>
  <c r="W2684" i="1"/>
  <c r="V2684" i="1"/>
  <c r="U2684" i="1"/>
  <c r="AJ3217" i="1"/>
  <c r="AI3217" i="1"/>
  <c r="AH3217" i="1"/>
  <c r="AG3217" i="1"/>
  <c r="AF3217" i="1"/>
  <c r="AE3217" i="1"/>
  <c r="AK3217" i="1" s="1"/>
  <c r="Y3217" i="1"/>
  <c r="X3217" i="1"/>
  <c r="W3217" i="1"/>
  <c r="V3217" i="1"/>
  <c r="U3217" i="1"/>
  <c r="AJ3142" i="1"/>
  <c r="AI3142" i="1"/>
  <c r="AH3142" i="1"/>
  <c r="AG3142" i="1"/>
  <c r="AF3142" i="1"/>
  <c r="AE3142" i="1"/>
  <c r="AK3142" i="1" s="1"/>
  <c r="Y3142" i="1"/>
  <c r="X3142" i="1"/>
  <c r="W3142" i="1"/>
  <c r="V3142" i="1"/>
  <c r="U3142" i="1"/>
  <c r="AJ2683" i="1"/>
  <c r="AI2683" i="1"/>
  <c r="AH2683" i="1"/>
  <c r="AG2683" i="1"/>
  <c r="AF2683" i="1"/>
  <c r="AE2683" i="1"/>
  <c r="AK2683" i="1" s="1"/>
  <c r="Y2683" i="1"/>
  <c r="X2683" i="1"/>
  <c r="W2683" i="1"/>
  <c r="V2683" i="1"/>
  <c r="U2683" i="1"/>
  <c r="AJ2138" i="1"/>
  <c r="AI2138" i="1"/>
  <c r="AH2138" i="1"/>
  <c r="AG2138" i="1"/>
  <c r="AF2138" i="1"/>
  <c r="AE2138" i="1"/>
  <c r="AK2138" i="1" s="1"/>
  <c r="Y2138" i="1"/>
  <c r="X2138" i="1"/>
  <c r="W2138" i="1"/>
  <c r="V2138" i="1"/>
  <c r="U2138" i="1"/>
  <c r="AJ2682" i="1"/>
  <c r="AI2682" i="1"/>
  <c r="AH2682" i="1"/>
  <c r="AG2682" i="1"/>
  <c r="AF2682" i="1"/>
  <c r="AE2682" i="1"/>
  <c r="AK2682" i="1" s="1"/>
  <c r="Y2682" i="1"/>
  <c r="X2682" i="1"/>
  <c r="W2682" i="1"/>
  <c r="V2682" i="1"/>
  <c r="U2682" i="1"/>
  <c r="AJ2681" i="1"/>
  <c r="AI2681" i="1"/>
  <c r="AH2681" i="1"/>
  <c r="AG2681" i="1"/>
  <c r="AF2681" i="1"/>
  <c r="AE2681" i="1"/>
  <c r="AK2681" i="1" s="1"/>
  <c r="Y2681" i="1"/>
  <c r="X2681" i="1"/>
  <c r="W2681" i="1"/>
  <c r="V2681" i="1"/>
  <c r="U2681" i="1"/>
  <c r="AJ3141" i="1"/>
  <c r="AI3141" i="1"/>
  <c r="AH3141" i="1"/>
  <c r="AG3141" i="1"/>
  <c r="AF3141" i="1"/>
  <c r="AE3141" i="1"/>
  <c r="AK3141" i="1" s="1"/>
  <c r="Y3141" i="1"/>
  <c r="X3141" i="1"/>
  <c r="W3141" i="1"/>
  <c r="V3141" i="1"/>
  <c r="U3141" i="1"/>
  <c r="AJ3216" i="1"/>
  <c r="AI3216" i="1"/>
  <c r="AH3216" i="1"/>
  <c r="AG3216" i="1"/>
  <c r="AF3216" i="1"/>
  <c r="AE3216" i="1"/>
  <c r="AK3216" i="1" s="1"/>
  <c r="Y3216" i="1"/>
  <c r="X3216" i="1"/>
  <c r="W3216" i="1"/>
  <c r="V3216" i="1"/>
  <c r="U3216" i="1"/>
  <c r="AJ2680" i="1"/>
  <c r="AI2680" i="1"/>
  <c r="AH2680" i="1"/>
  <c r="AG2680" i="1"/>
  <c r="AF2680" i="1"/>
  <c r="AE2680" i="1"/>
  <c r="AK2680" i="1" s="1"/>
  <c r="Y2680" i="1"/>
  <c r="X2680" i="1"/>
  <c r="W2680" i="1"/>
  <c r="V2680" i="1"/>
  <c r="U2680" i="1"/>
  <c r="AJ3215" i="1"/>
  <c r="AI3215" i="1"/>
  <c r="AH3215" i="1"/>
  <c r="AG3215" i="1"/>
  <c r="AF3215" i="1"/>
  <c r="AE3215" i="1"/>
  <c r="AK3215" i="1" s="1"/>
  <c r="Y3215" i="1"/>
  <c r="X3215" i="1"/>
  <c r="W3215" i="1"/>
  <c r="V3215" i="1"/>
  <c r="U3215" i="1"/>
  <c r="AJ3214" i="1"/>
  <c r="AI3214" i="1"/>
  <c r="AH3214" i="1"/>
  <c r="AG3214" i="1"/>
  <c r="AF3214" i="1"/>
  <c r="AE3214" i="1"/>
  <c r="AK3214" i="1" s="1"/>
  <c r="Y3214" i="1"/>
  <c r="X3214" i="1"/>
  <c r="W3214" i="1"/>
  <c r="V3214" i="1"/>
  <c r="U3214" i="1"/>
  <c r="AJ3140" i="1"/>
  <c r="AI3140" i="1"/>
  <c r="AH3140" i="1"/>
  <c r="AG3140" i="1"/>
  <c r="AF3140" i="1"/>
  <c r="AE3140" i="1"/>
  <c r="AK3140" i="1" s="1"/>
  <c r="Y3140" i="1"/>
  <c r="X3140" i="1"/>
  <c r="W3140" i="1"/>
  <c r="V3140" i="1"/>
  <c r="U3140" i="1"/>
  <c r="AJ3213" i="1"/>
  <c r="AI3213" i="1"/>
  <c r="AH3213" i="1"/>
  <c r="AG3213" i="1"/>
  <c r="AF3213" i="1"/>
  <c r="AE3213" i="1"/>
  <c r="AK3213" i="1" s="1"/>
  <c r="Y3213" i="1"/>
  <c r="X3213" i="1"/>
  <c r="W3213" i="1"/>
  <c r="V3213" i="1"/>
  <c r="U3213" i="1"/>
  <c r="AJ3212" i="1"/>
  <c r="AI3212" i="1"/>
  <c r="AH3212" i="1"/>
  <c r="AG3212" i="1"/>
  <c r="AF3212" i="1"/>
  <c r="AE3212" i="1"/>
  <c r="AK3212" i="1" s="1"/>
  <c r="Y3212" i="1"/>
  <c r="X3212" i="1"/>
  <c r="W3212" i="1"/>
  <c r="V3212" i="1"/>
  <c r="U3212" i="1"/>
  <c r="AJ3211" i="1"/>
  <c r="AI3211" i="1"/>
  <c r="AH3211" i="1"/>
  <c r="AG3211" i="1"/>
  <c r="AF3211" i="1"/>
  <c r="AE3211" i="1"/>
  <c r="AK3211" i="1" s="1"/>
  <c r="Y3211" i="1"/>
  <c r="X3211" i="1"/>
  <c r="W3211" i="1"/>
  <c r="V3211" i="1"/>
  <c r="U3211" i="1"/>
  <c r="AJ3210" i="1"/>
  <c r="AI3210" i="1"/>
  <c r="AH3210" i="1"/>
  <c r="AG3210" i="1"/>
  <c r="AF3210" i="1"/>
  <c r="AE3210" i="1"/>
  <c r="AK3210" i="1" s="1"/>
  <c r="Y3210" i="1"/>
  <c r="X3210" i="1"/>
  <c r="W3210" i="1"/>
  <c r="V3210" i="1"/>
  <c r="U3210" i="1"/>
  <c r="AJ3209" i="1"/>
  <c r="AI3209" i="1"/>
  <c r="AH3209" i="1"/>
  <c r="AG3209" i="1"/>
  <c r="AF3209" i="1"/>
  <c r="AE3209" i="1"/>
  <c r="AK3209" i="1" s="1"/>
  <c r="Y3209" i="1"/>
  <c r="X3209" i="1"/>
  <c r="W3209" i="1"/>
  <c r="V3209" i="1"/>
  <c r="U3209" i="1"/>
  <c r="AJ2679" i="1"/>
  <c r="AI2679" i="1"/>
  <c r="AH2679" i="1"/>
  <c r="AG2679" i="1"/>
  <c r="AF2679" i="1"/>
  <c r="AE2679" i="1"/>
  <c r="AK2679" i="1" s="1"/>
  <c r="Y2679" i="1"/>
  <c r="X2679" i="1"/>
  <c r="W2679" i="1"/>
  <c r="V2679" i="1"/>
  <c r="U2679" i="1"/>
  <c r="AJ2678" i="1"/>
  <c r="AI2678" i="1"/>
  <c r="AH2678" i="1"/>
  <c r="AG2678" i="1"/>
  <c r="AF2678" i="1"/>
  <c r="AE2678" i="1"/>
  <c r="AK2678" i="1" s="1"/>
  <c r="Y2678" i="1"/>
  <c r="X2678" i="1"/>
  <c r="W2678" i="1"/>
  <c r="V2678" i="1"/>
  <c r="U2678" i="1"/>
  <c r="AJ3208" i="1"/>
  <c r="AI3208" i="1"/>
  <c r="AH3208" i="1"/>
  <c r="AG3208" i="1"/>
  <c r="AF3208" i="1"/>
  <c r="AE3208" i="1"/>
  <c r="AK3208" i="1" s="1"/>
  <c r="Y3208" i="1"/>
  <c r="X3208" i="1"/>
  <c r="W3208" i="1"/>
  <c r="V3208" i="1"/>
  <c r="U3208" i="1"/>
  <c r="AJ3207" i="1"/>
  <c r="AI3207" i="1"/>
  <c r="AH3207" i="1"/>
  <c r="AG3207" i="1"/>
  <c r="AF3207" i="1"/>
  <c r="AE3207" i="1"/>
  <c r="AK3207" i="1" s="1"/>
  <c r="Y3207" i="1"/>
  <c r="X3207" i="1"/>
  <c r="W3207" i="1"/>
  <c r="V3207" i="1"/>
  <c r="U3207" i="1"/>
  <c r="AJ2677" i="1"/>
  <c r="AI2677" i="1"/>
  <c r="AH2677" i="1"/>
  <c r="AG2677" i="1"/>
  <c r="AF2677" i="1"/>
  <c r="AE2677" i="1"/>
  <c r="AK2677" i="1" s="1"/>
  <c r="Y2677" i="1"/>
  <c r="X2677" i="1"/>
  <c r="W2677" i="1"/>
  <c r="V2677" i="1"/>
  <c r="U2677" i="1"/>
  <c r="AJ3139" i="1"/>
  <c r="AI3139" i="1"/>
  <c r="AH3139" i="1"/>
  <c r="AG3139" i="1"/>
  <c r="AF3139" i="1"/>
  <c r="AE3139" i="1"/>
  <c r="AK3139" i="1" s="1"/>
  <c r="Y3139" i="1"/>
  <c r="X3139" i="1"/>
  <c r="W3139" i="1"/>
  <c r="V3139" i="1"/>
  <c r="U3139" i="1"/>
  <c r="AJ3206" i="1"/>
  <c r="AI3206" i="1"/>
  <c r="AH3206" i="1"/>
  <c r="AG3206" i="1"/>
  <c r="AF3206" i="1"/>
  <c r="AE3206" i="1"/>
  <c r="AK3206" i="1" s="1"/>
  <c r="Y3206" i="1"/>
  <c r="X3206" i="1"/>
  <c r="W3206" i="1"/>
  <c r="V3206" i="1"/>
  <c r="U3206" i="1"/>
  <c r="AJ2676" i="1"/>
  <c r="AI2676" i="1"/>
  <c r="AH2676" i="1"/>
  <c r="AG2676" i="1"/>
  <c r="AF2676" i="1"/>
  <c r="AE2676" i="1"/>
  <c r="AK2676" i="1" s="1"/>
  <c r="Y2676" i="1"/>
  <c r="X2676" i="1"/>
  <c r="W2676" i="1"/>
  <c r="V2676" i="1"/>
  <c r="U2676" i="1"/>
  <c r="AJ3138" i="1"/>
  <c r="AI3138" i="1"/>
  <c r="AH3138" i="1"/>
  <c r="AG3138" i="1"/>
  <c r="AF3138" i="1"/>
  <c r="AE3138" i="1"/>
  <c r="AK3138" i="1" s="1"/>
  <c r="Y3138" i="1"/>
  <c r="X3138" i="1"/>
  <c r="W3138" i="1"/>
  <c r="V3138" i="1"/>
  <c r="U3138" i="1"/>
  <c r="AJ2675" i="1"/>
  <c r="AI2675" i="1"/>
  <c r="AH2675" i="1"/>
  <c r="AG2675" i="1"/>
  <c r="AF2675" i="1"/>
  <c r="AE2675" i="1"/>
  <c r="AK2675" i="1" s="1"/>
  <c r="Y2675" i="1"/>
  <c r="X2675" i="1"/>
  <c r="W2675" i="1"/>
  <c r="V2675" i="1"/>
  <c r="U2675" i="1"/>
  <c r="AJ2674" i="1"/>
  <c r="AI2674" i="1"/>
  <c r="AH2674" i="1"/>
  <c r="AG2674" i="1"/>
  <c r="AF2674" i="1"/>
  <c r="AE2674" i="1"/>
  <c r="AK2674" i="1" s="1"/>
  <c r="Y2674" i="1"/>
  <c r="X2674" i="1"/>
  <c r="W2674" i="1"/>
  <c r="V2674" i="1"/>
  <c r="U2674" i="1"/>
  <c r="AJ3205" i="1"/>
  <c r="AI3205" i="1"/>
  <c r="AH3205" i="1"/>
  <c r="AG3205" i="1"/>
  <c r="AF3205" i="1"/>
  <c r="AE3205" i="1"/>
  <c r="AK3205" i="1" s="1"/>
  <c r="Y3205" i="1"/>
  <c r="X3205" i="1"/>
  <c r="W3205" i="1"/>
  <c r="V3205" i="1"/>
  <c r="U3205" i="1"/>
  <c r="AJ2673" i="1"/>
  <c r="AI2673" i="1"/>
  <c r="AH2673" i="1"/>
  <c r="AG2673" i="1"/>
  <c r="AF2673" i="1"/>
  <c r="AE2673" i="1"/>
  <c r="AK2673" i="1" s="1"/>
  <c r="Y2673" i="1"/>
  <c r="X2673" i="1"/>
  <c r="W2673" i="1"/>
  <c r="V2673" i="1"/>
  <c r="U2673" i="1"/>
  <c r="AJ2672" i="1"/>
  <c r="AI2672" i="1"/>
  <c r="AH2672" i="1"/>
  <c r="AG2672" i="1"/>
  <c r="AF2672" i="1"/>
  <c r="AE2672" i="1"/>
  <c r="AK2672" i="1" s="1"/>
  <c r="Y2672" i="1"/>
  <c r="X2672" i="1"/>
  <c r="W2672" i="1"/>
  <c r="V2672" i="1"/>
  <c r="U2672" i="1"/>
  <c r="AJ2671" i="1"/>
  <c r="AI2671" i="1"/>
  <c r="AH2671" i="1"/>
  <c r="AG2671" i="1"/>
  <c r="AF2671" i="1"/>
  <c r="AE2671" i="1"/>
  <c r="AK2671" i="1" s="1"/>
  <c r="Y2671" i="1"/>
  <c r="X2671" i="1"/>
  <c r="W2671" i="1"/>
  <c r="V2671" i="1"/>
  <c r="U2671" i="1"/>
  <c r="AJ2670" i="1"/>
  <c r="AI2670" i="1"/>
  <c r="AH2670" i="1"/>
  <c r="AG2670" i="1"/>
  <c r="AF2670" i="1"/>
  <c r="AE2670" i="1"/>
  <c r="AK2670" i="1" s="1"/>
  <c r="Y2670" i="1"/>
  <c r="X2670" i="1"/>
  <c r="W2670" i="1"/>
  <c r="V2670" i="1"/>
  <c r="U2670" i="1"/>
  <c r="AJ2149" i="1"/>
  <c r="AI2149" i="1"/>
  <c r="AH2149" i="1"/>
  <c r="AG2149" i="1"/>
  <c r="AF2149" i="1"/>
  <c r="AE2149" i="1"/>
  <c r="AK2149" i="1" s="1"/>
  <c r="Y2149" i="1"/>
  <c r="X2149" i="1"/>
  <c r="W2149" i="1"/>
  <c r="V2149" i="1"/>
  <c r="U2149" i="1"/>
  <c r="AJ273" i="1"/>
  <c r="AI273" i="1"/>
  <c r="AH273" i="1"/>
  <c r="AG273" i="1"/>
  <c r="AF273" i="1"/>
  <c r="AE273" i="1"/>
  <c r="AK273" i="1" s="1"/>
  <c r="Y273" i="1"/>
  <c r="X273" i="1"/>
  <c r="W273" i="1"/>
  <c r="V273" i="1"/>
  <c r="U273" i="1"/>
  <c r="AJ2669" i="1"/>
  <c r="AI2669" i="1"/>
  <c r="AH2669" i="1"/>
  <c r="AG2669" i="1"/>
  <c r="AF2669" i="1"/>
  <c r="AE2669" i="1"/>
  <c r="AK2669" i="1" s="1"/>
  <c r="Y2669" i="1"/>
  <c r="X2669" i="1"/>
  <c r="W2669" i="1"/>
  <c r="V2669" i="1"/>
  <c r="U2669" i="1"/>
  <c r="AJ3137" i="1"/>
  <c r="AI3137" i="1"/>
  <c r="AH3137" i="1"/>
  <c r="AG3137" i="1"/>
  <c r="AF3137" i="1"/>
  <c r="AE3137" i="1"/>
  <c r="AK3137" i="1" s="1"/>
  <c r="Y3137" i="1"/>
  <c r="X3137" i="1"/>
  <c r="W3137" i="1"/>
  <c r="V3137" i="1"/>
  <c r="U3137" i="1"/>
  <c r="AJ1767" i="1"/>
  <c r="AI1767" i="1"/>
  <c r="AH1767" i="1"/>
  <c r="AG1767" i="1"/>
  <c r="AF1767" i="1"/>
  <c r="AE1767" i="1"/>
  <c r="AK1767" i="1" s="1"/>
  <c r="Y1767" i="1"/>
  <c r="X1767" i="1"/>
  <c r="W1767" i="1"/>
  <c r="V1767" i="1"/>
  <c r="U1767" i="1"/>
  <c r="AJ3204" i="1"/>
  <c r="AI3204" i="1"/>
  <c r="AH3204" i="1"/>
  <c r="AG3204" i="1"/>
  <c r="AF3204" i="1"/>
  <c r="AE3204" i="1"/>
  <c r="AK3204" i="1" s="1"/>
  <c r="Y3204" i="1"/>
  <c r="X3204" i="1"/>
  <c r="W3204" i="1"/>
  <c r="V3204" i="1"/>
  <c r="U3204" i="1"/>
  <c r="AJ3203" i="1"/>
  <c r="AI3203" i="1"/>
  <c r="AH3203" i="1"/>
  <c r="AG3203" i="1"/>
  <c r="AF3203" i="1"/>
  <c r="AE3203" i="1"/>
  <c r="AK3203" i="1" s="1"/>
  <c r="Y3203" i="1"/>
  <c r="X3203" i="1"/>
  <c r="W3203" i="1"/>
  <c r="V3203" i="1"/>
  <c r="U3203" i="1"/>
  <c r="AJ2668" i="1"/>
  <c r="AI2668" i="1"/>
  <c r="AH2668" i="1"/>
  <c r="AG2668" i="1"/>
  <c r="AF2668" i="1"/>
  <c r="AE2668" i="1"/>
  <c r="AK2668" i="1" s="1"/>
  <c r="Y2668" i="1"/>
  <c r="X2668" i="1"/>
  <c r="W2668" i="1"/>
  <c r="V2668" i="1"/>
  <c r="U2668" i="1"/>
  <c r="AJ3136" i="1"/>
  <c r="AI3136" i="1"/>
  <c r="AH3136" i="1"/>
  <c r="AG3136" i="1"/>
  <c r="AF3136" i="1"/>
  <c r="AE3136" i="1"/>
  <c r="AK3136" i="1" s="1"/>
  <c r="Y3136" i="1"/>
  <c r="X3136" i="1"/>
  <c r="W3136" i="1"/>
  <c r="V3136" i="1"/>
  <c r="U3136" i="1"/>
  <c r="AJ2550" i="1"/>
  <c r="AI2550" i="1"/>
  <c r="AH2550" i="1"/>
  <c r="AG2550" i="1"/>
  <c r="AF2550" i="1"/>
  <c r="AE2550" i="1"/>
  <c r="AK2550" i="1" s="1"/>
  <c r="Y2550" i="1"/>
  <c r="X2550" i="1"/>
  <c r="W2550" i="1"/>
  <c r="V2550" i="1"/>
  <c r="U2550" i="1"/>
  <c r="AJ3202" i="1"/>
  <c r="AI3202" i="1"/>
  <c r="AH3202" i="1"/>
  <c r="AG3202" i="1"/>
  <c r="AF3202" i="1"/>
  <c r="AE3202" i="1"/>
  <c r="AK3202" i="1" s="1"/>
  <c r="Y3202" i="1"/>
  <c r="X3202" i="1"/>
  <c r="W3202" i="1"/>
  <c r="V3202" i="1"/>
  <c r="U3202" i="1"/>
  <c r="AJ2667" i="1"/>
  <c r="AI2667" i="1"/>
  <c r="AH2667" i="1"/>
  <c r="AG2667" i="1"/>
  <c r="AF2667" i="1"/>
  <c r="AE2667" i="1"/>
  <c r="AK2667" i="1" s="1"/>
  <c r="Y2667" i="1"/>
  <c r="X2667" i="1"/>
  <c r="W2667" i="1"/>
  <c r="V2667" i="1"/>
  <c r="U2667" i="1"/>
  <c r="AJ2666" i="1"/>
  <c r="AI2666" i="1"/>
  <c r="AH2666" i="1"/>
  <c r="AG2666" i="1"/>
  <c r="AF2666" i="1"/>
  <c r="AE2666" i="1"/>
  <c r="AK2666" i="1" s="1"/>
  <c r="Y2666" i="1"/>
  <c r="X2666" i="1"/>
  <c r="W2666" i="1"/>
  <c r="V2666" i="1"/>
  <c r="U2666" i="1"/>
  <c r="AJ2665" i="1"/>
  <c r="AI2665" i="1"/>
  <c r="AH2665" i="1"/>
  <c r="AG2665" i="1"/>
  <c r="AF2665" i="1"/>
  <c r="AE2665" i="1"/>
  <c r="AK2665" i="1" s="1"/>
  <c r="Y2665" i="1"/>
  <c r="X2665" i="1"/>
  <c r="W2665" i="1"/>
  <c r="V2665" i="1"/>
  <c r="U2665" i="1"/>
  <c r="AJ3201" i="1"/>
  <c r="AI3201" i="1"/>
  <c r="AH3201" i="1"/>
  <c r="AG3201" i="1"/>
  <c r="AF3201" i="1"/>
  <c r="AE3201" i="1"/>
  <c r="AK3201" i="1" s="1"/>
  <c r="Y3201" i="1"/>
  <c r="X3201" i="1"/>
  <c r="W3201" i="1"/>
  <c r="V3201" i="1"/>
  <c r="U3201" i="1"/>
  <c r="AJ2664" i="1"/>
  <c r="AI2664" i="1"/>
  <c r="AH2664" i="1"/>
  <c r="AG2664" i="1"/>
  <c r="AF2664" i="1"/>
  <c r="AE2664" i="1"/>
  <c r="AK2664" i="1" s="1"/>
  <c r="Y2664" i="1"/>
  <c r="X2664" i="1"/>
  <c r="W2664" i="1"/>
  <c r="V2664" i="1"/>
  <c r="U2664" i="1"/>
  <c r="AJ3200" i="1"/>
  <c r="AI3200" i="1"/>
  <c r="AH3200" i="1"/>
  <c r="AG3200" i="1"/>
  <c r="AF3200" i="1"/>
  <c r="AE3200" i="1"/>
  <c r="AK3200" i="1" s="1"/>
  <c r="Y3200" i="1"/>
  <c r="X3200" i="1"/>
  <c r="W3200" i="1"/>
  <c r="V3200" i="1"/>
  <c r="U3200" i="1"/>
  <c r="AJ2663" i="1"/>
  <c r="AI2663" i="1"/>
  <c r="AH2663" i="1"/>
  <c r="AG2663" i="1"/>
  <c r="AF2663" i="1"/>
  <c r="AE2663" i="1"/>
  <c r="AK2663" i="1" s="1"/>
  <c r="Y2663" i="1"/>
  <c r="X2663" i="1"/>
  <c r="W2663" i="1"/>
  <c r="V2663" i="1"/>
  <c r="U2663" i="1"/>
  <c r="AJ3199" i="1"/>
  <c r="AI3199" i="1"/>
  <c r="AH3199" i="1"/>
  <c r="AG3199" i="1"/>
  <c r="AF3199" i="1"/>
  <c r="AE3199" i="1"/>
  <c r="AK3199" i="1" s="1"/>
  <c r="Y3199" i="1"/>
  <c r="X3199" i="1"/>
  <c r="W3199" i="1"/>
  <c r="V3199" i="1"/>
  <c r="U3199" i="1"/>
  <c r="AJ3198" i="1"/>
  <c r="AI3198" i="1"/>
  <c r="AH3198" i="1"/>
  <c r="AG3198" i="1"/>
  <c r="AF3198" i="1"/>
  <c r="AE3198" i="1"/>
  <c r="AK3198" i="1" s="1"/>
  <c r="Y3198" i="1"/>
  <c r="X3198" i="1"/>
  <c r="W3198" i="1"/>
  <c r="V3198" i="1"/>
  <c r="U3198" i="1"/>
  <c r="AJ272" i="1"/>
  <c r="AI272" i="1"/>
  <c r="AH272" i="1"/>
  <c r="AG272" i="1"/>
  <c r="AF272" i="1"/>
  <c r="AE272" i="1"/>
  <c r="AK272" i="1" s="1"/>
  <c r="Y272" i="1"/>
  <c r="X272" i="1"/>
  <c r="W272" i="1"/>
  <c r="V272" i="1"/>
  <c r="U272" i="1"/>
  <c r="AJ2662" i="1"/>
  <c r="AI2662" i="1"/>
  <c r="AH2662" i="1"/>
  <c r="AG2662" i="1"/>
  <c r="AF2662" i="1"/>
  <c r="AE2662" i="1"/>
  <c r="AK2662" i="1" s="1"/>
  <c r="Y2662" i="1"/>
  <c r="X2662" i="1"/>
  <c r="W2662" i="1"/>
  <c r="V2662" i="1"/>
  <c r="U2662" i="1"/>
  <c r="AJ2661" i="1"/>
  <c r="AI2661" i="1"/>
  <c r="AH2661" i="1"/>
  <c r="AG2661" i="1"/>
  <c r="AF2661" i="1"/>
  <c r="AE2661" i="1"/>
  <c r="AK2661" i="1" s="1"/>
  <c r="Y2661" i="1"/>
  <c r="X2661" i="1"/>
  <c r="W2661" i="1"/>
  <c r="V2661" i="1"/>
  <c r="U2661" i="1"/>
  <c r="AJ3197" i="1"/>
  <c r="AI3197" i="1"/>
  <c r="AH3197" i="1"/>
  <c r="AG3197" i="1"/>
  <c r="AF3197" i="1"/>
  <c r="AE3197" i="1"/>
  <c r="AK3197" i="1" s="1"/>
  <c r="Y3197" i="1"/>
  <c r="X3197" i="1"/>
  <c r="W3197" i="1"/>
  <c r="V3197" i="1"/>
  <c r="U3197" i="1"/>
  <c r="AJ3135" i="1"/>
  <c r="AI3135" i="1"/>
  <c r="AH3135" i="1"/>
  <c r="AG3135" i="1"/>
  <c r="AF3135" i="1"/>
  <c r="AE3135" i="1"/>
  <c r="AK3135" i="1" s="1"/>
  <c r="Y3135" i="1"/>
  <c r="X3135" i="1"/>
  <c r="W3135" i="1"/>
  <c r="V3135" i="1"/>
  <c r="U3135" i="1"/>
  <c r="AJ3196" i="1"/>
  <c r="AI3196" i="1"/>
  <c r="AH3196" i="1"/>
  <c r="AG3196" i="1"/>
  <c r="AF3196" i="1"/>
  <c r="AE3196" i="1"/>
  <c r="AK3196" i="1" s="1"/>
  <c r="Y3196" i="1"/>
  <c r="X3196" i="1"/>
  <c r="W3196" i="1"/>
  <c r="V3196" i="1"/>
  <c r="U3196" i="1"/>
  <c r="AJ271" i="1"/>
  <c r="AI271" i="1"/>
  <c r="AH271" i="1"/>
  <c r="AG271" i="1"/>
  <c r="AF271" i="1"/>
  <c r="AE271" i="1"/>
  <c r="AK271" i="1" s="1"/>
  <c r="Y271" i="1"/>
  <c r="X271" i="1"/>
  <c r="W271" i="1"/>
  <c r="V271" i="1"/>
  <c r="U271" i="1"/>
  <c r="AJ3195" i="1"/>
  <c r="AI3195" i="1"/>
  <c r="AH3195" i="1"/>
  <c r="AG3195" i="1"/>
  <c r="AF3195" i="1"/>
  <c r="AE3195" i="1"/>
  <c r="AK3195" i="1" s="1"/>
  <c r="Y3195" i="1"/>
  <c r="X3195" i="1"/>
  <c r="W3195" i="1"/>
  <c r="V3195" i="1"/>
  <c r="U3195" i="1"/>
  <c r="AJ3134" i="1"/>
  <c r="AI3134" i="1"/>
  <c r="AH3134" i="1"/>
  <c r="AG3134" i="1"/>
  <c r="AF3134" i="1"/>
  <c r="AE3134" i="1"/>
  <c r="AK3134" i="1" s="1"/>
  <c r="Y3134" i="1"/>
  <c r="X3134" i="1"/>
  <c r="W3134" i="1"/>
  <c r="V3134" i="1"/>
  <c r="U3134" i="1"/>
  <c r="AJ2660" i="1"/>
  <c r="AI2660" i="1"/>
  <c r="AH2660" i="1"/>
  <c r="AG2660" i="1"/>
  <c r="AF2660" i="1"/>
  <c r="AE2660" i="1"/>
  <c r="AK2660" i="1" s="1"/>
  <c r="Y2660" i="1"/>
  <c r="X2660" i="1"/>
  <c r="W2660" i="1"/>
  <c r="V2660" i="1"/>
  <c r="U2660" i="1"/>
  <c r="AJ3133" i="1"/>
  <c r="AI3133" i="1"/>
  <c r="AH3133" i="1"/>
  <c r="AG3133" i="1"/>
  <c r="AF3133" i="1"/>
  <c r="AE3133" i="1"/>
  <c r="AK3133" i="1" s="1"/>
  <c r="Y3133" i="1"/>
  <c r="X3133" i="1"/>
  <c r="W3133" i="1"/>
  <c r="V3133" i="1"/>
  <c r="U3133" i="1"/>
  <c r="AJ3194" i="1"/>
  <c r="AI3194" i="1"/>
  <c r="AH3194" i="1"/>
  <c r="AG3194" i="1"/>
  <c r="AF3194" i="1"/>
  <c r="AE3194" i="1"/>
  <c r="AK3194" i="1" s="1"/>
  <c r="Y3194" i="1"/>
  <c r="X3194" i="1"/>
  <c r="W3194" i="1"/>
  <c r="V3194" i="1"/>
  <c r="U3194" i="1"/>
  <c r="AJ270" i="1"/>
  <c r="AI270" i="1"/>
  <c r="AH270" i="1"/>
  <c r="AG270" i="1"/>
  <c r="AF270" i="1"/>
  <c r="AE270" i="1"/>
  <c r="AK270" i="1" s="1"/>
  <c r="Y270" i="1"/>
  <c r="X270" i="1"/>
  <c r="W270" i="1"/>
  <c r="V270" i="1"/>
  <c r="U270" i="1"/>
  <c r="AJ3193" i="1"/>
  <c r="AI3193" i="1"/>
  <c r="AH3193" i="1"/>
  <c r="AG3193" i="1"/>
  <c r="AF3193" i="1"/>
  <c r="AE3193" i="1"/>
  <c r="AK3193" i="1" s="1"/>
  <c r="Y3193" i="1"/>
  <c r="X3193" i="1"/>
  <c r="W3193" i="1"/>
  <c r="V3193" i="1"/>
  <c r="U3193" i="1"/>
  <c r="AJ3192" i="1"/>
  <c r="AI3192" i="1"/>
  <c r="AH3192" i="1"/>
  <c r="AG3192" i="1"/>
  <c r="AF3192" i="1"/>
  <c r="AE3192" i="1"/>
  <c r="AK3192" i="1" s="1"/>
  <c r="Y3192" i="1"/>
  <c r="X3192" i="1"/>
  <c r="W3192" i="1"/>
  <c r="V3192" i="1"/>
  <c r="U3192" i="1"/>
  <c r="AJ2659" i="1"/>
  <c r="AI2659" i="1"/>
  <c r="AH2659" i="1"/>
  <c r="AG2659" i="1"/>
  <c r="AF2659" i="1"/>
  <c r="AE2659" i="1"/>
  <c r="AK2659" i="1" s="1"/>
  <c r="Y2659" i="1"/>
  <c r="X2659" i="1"/>
  <c r="W2659" i="1"/>
  <c r="V2659" i="1"/>
  <c r="U2659" i="1"/>
  <c r="AJ3191" i="1"/>
  <c r="AI3191" i="1"/>
  <c r="AH3191" i="1"/>
  <c r="AG3191" i="1"/>
  <c r="AF3191" i="1"/>
  <c r="AE3191" i="1"/>
  <c r="AK3191" i="1" s="1"/>
  <c r="Y3191" i="1"/>
  <c r="X3191" i="1"/>
  <c r="W3191" i="1"/>
  <c r="V3191" i="1"/>
  <c r="U3191" i="1"/>
  <c r="AJ2658" i="1"/>
  <c r="AI2658" i="1"/>
  <c r="AH2658" i="1"/>
  <c r="AG2658" i="1"/>
  <c r="AF2658" i="1"/>
  <c r="AE2658" i="1"/>
  <c r="AK2658" i="1" s="1"/>
  <c r="Y2658" i="1"/>
  <c r="X2658" i="1"/>
  <c r="W2658" i="1"/>
  <c r="V2658" i="1"/>
  <c r="U2658" i="1"/>
  <c r="AJ3132" i="1"/>
  <c r="AI3132" i="1"/>
  <c r="AH3132" i="1"/>
  <c r="AG3132" i="1"/>
  <c r="AF3132" i="1"/>
  <c r="AE3132" i="1"/>
  <c r="AK3132" i="1" s="1"/>
  <c r="Y3132" i="1"/>
  <c r="X3132" i="1"/>
  <c r="W3132" i="1"/>
  <c r="V3132" i="1"/>
  <c r="U3132" i="1"/>
  <c r="AJ3190" i="1"/>
  <c r="AI3190" i="1"/>
  <c r="AH3190" i="1"/>
  <c r="AG3190" i="1"/>
  <c r="AF3190" i="1"/>
  <c r="AE3190" i="1"/>
  <c r="AK3190" i="1" s="1"/>
  <c r="Y3190" i="1"/>
  <c r="X3190" i="1"/>
  <c r="W3190" i="1"/>
  <c r="V3190" i="1"/>
  <c r="U3190" i="1"/>
  <c r="AJ269" i="1"/>
  <c r="AI269" i="1"/>
  <c r="AH269" i="1"/>
  <c r="AG269" i="1"/>
  <c r="AF269" i="1"/>
  <c r="AE269" i="1"/>
  <c r="AK269" i="1" s="1"/>
  <c r="Y269" i="1"/>
  <c r="X269" i="1"/>
  <c r="W269" i="1"/>
  <c r="V269" i="1"/>
  <c r="U269" i="1"/>
  <c r="AJ2657" i="1"/>
  <c r="AI2657" i="1"/>
  <c r="AH2657" i="1"/>
  <c r="AG2657" i="1"/>
  <c r="AF2657" i="1"/>
  <c r="AE2657" i="1"/>
  <c r="AK2657" i="1" s="1"/>
  <c r="Y2657" i="1"/>
  <c r="X2657" i="1"/>
  <c r="W2657" i="1"/>
  <c r="V2657" i="1"/>
  <c r="U2657" i="1"/>
  <c r="AJ2656" i="1"/>
  <c r="AI2656" i="1"/>
  <c r="AH2656" i="1"/>
  <c r="AG2656" i="1"/>
  <c r="AF2656" i="1"/>
  <c r="AE2656" i="1"/>
  <c r="AK2656" i="1" s="1"/>
  <c r="Y2656" i="1"/>
  <c r="X2656" i="1"/>
  <c r="W2656" i="1"/>
  <c r="V2656" i="1"/>
  <c r="U2656" i="1"/>
  <c r="AJ1762" i="1"/>
  <c r="AI1762" i="1"/>
  <c r="AH1762" i="1"/>
  <c r="AG1762" i="1"/>
  <c r="AF1762" i="1"/>
  <c r="AE1762" i="1"/>
  <c r="AK1762" i="1" s="1"/>
  <c r="Y1762" i="1"/>
  <c r="X1762" i="1"/>
  <c r="W1762" i="1"/>
  <c r="V1762" i="1"/>
  <c r="U1762" i="1"/>
  <c r="AJ2655" i="1"/>
  <c r="AI2655" i="1"/>
  <c r="AH2655" i="1"/>
  <c r="AG2655" i="1"/>
  <c r="AF2655" i="1"/>
  <c r="AE2655" i="1"/>
  <c r="AK2655" i="1" s="1"/>
  <c r="Y2655" i="1"/>
  <c r="X2655" i="1"/>
  <c r="W2655" i="1"/>
  <c r="V2655" i="1"/>
  <c r="U2655" i="1"/>
  <c r="AJ2654" i="1"/>
  <c r="AI2654" i="1"/>
  <c r="AH2654" i="1"/>
  <c r="AG2654" i="1"/>
  <c r="AF2654" i="1"/>
  <c r="AE2654" i="1"/>
  <c r="AK2654" i="1" s="1"/>
  <c r="Y2654" i="1"/>
  <c r="X2654" i="1"/>
  <c r="W2654" i="1"/>
  <c r="V2654" i="1"/>
  <c r="U2654" i="1"/>
  <c r="AJ3189" i="1"/>
  <c r="AI3189" i="1"/>
  <c r="AH3189" i="1"/>
  <c r="AG3189" i="1"/>
  <c r="AF3189" i="1"/>
  <c r="AE3189" i="1"/>
  <c r="AK3189" i="1" s="1"/>
  <c r="Y3189" i="1"/>
  <c r="X3189" i="1"/>
  <c r="W3189" i="1"/>
  <c r="V3189" i="1"/>
  <c r="U3189" i="1"/>
  <c r="AJ2653" i="1"/>
  <c r="AI2653" i="1"/>
  <c r="AH2653" i="1"/>
  <c r="AG2653" i="1"/>
  <c r="AF2653" i="1"/>
  <c r="AE2653" i="1"/>
  <c r="AK2653" i="1" s="1"/>
  <c r="Y2653" i="1"/>
  <c r="X2653" i="1"/>
  <c r="W2653" i="1"/>
  <c r="V2653" i="1"/>
  <c r="U2653" i="1"/>
  <c r="AJ3131" i="1"/>
  <c r="AI3131" i="1"/>
  <c r="AH3131" i="1"/>
  <c r="AG3131" i="1"/>
  <c r="AF3131" i="1"/>
  <c r="AE3131" i="1"/>
  <c r="AK3131" i="1" s="1"/>
  <c r="Y3131" i="1"/>
  <c r="X3131" i="1"/>
  <c r="W3131" i="1"/>
  <c r="V3131" i="1"/>
  <c r="U3131" i="1"/>
  <c r="AJ2652" i="1"/>
  <c r="AI2652" i="1"/>
  <c r="AH2652" i="1"/>
  <c r="AG2652" i="1"/>
  <c r="AF2652" i="1"/>
  <c r="AE2652" i="1"/>
  <c r="AK2652" i="1" s="1"/>
  <c r="Y2652" i="1"/>
  <c r="X2652" i="1"/>
  <c r="W2652" i="1"/>
  <c r="V2652" i="1"/>
  <c r="U2652" i="1"/>
  <c r="AJ2473" i="1"/>
  <c r="AI2473" i="1"/>
  <c r="AH2473" i="1"/>
  <c r="AG2473" i="1"/>
  <c r="AF2473" i="1"/>
  <c r="AE2473" i="1"/>
  <c r="AK2473" i="1" s="1"/>
  <c r="Y2473" i="1"/>
  <c r="X2473" i="1"/>
  <c r="W2473" i="1"/>
  <c r="V2473" i="1"/>
  <c r="U2473" i="1"/>
  <c r="AJ1771" i="1"/>
  <c r="AI1771" i="1"/>
  <c r="AH1771" i="1"/>
  <c r="AG1771" i="1"/>
  <c r="AF1771" i="1"/>
  <c r="AE1771" i="1"/>
  <c r="AK1771" i="1" s="1"/>
  <c r="Y1771" i="1"/>
  <c r="X1771" i="1"/>
  <c r="W1771" i="1"/>
  <c r="V1771" i="1"/>
  <c r="U1771" i="1"/>
  <c r="AJ3188" i="1"/>
  <c r="AI3188" i="1"/>
  <c r="AH3188" i="1"/>
  <c r="AG3188" i="1"/>
  <c r="AF3188" i="1"/>
  <c r="AE3188" i="1"/>
  <c r="AK3188" i="1" s="1"/>
  <c r="Y3188" i="1"/>
  <c r="X3188" i="1"/>
  <c r="W3188" i="1"/>
  <c r="V3188" i="1"/>
  <c r="U3188" i="1"/>
  <c r="AJ1766" i="1"/>
  <c r="AI1766" i="1"/>
  <c r="AH1766" i="1"/>
  <c r="AG1766" i="1"/>
  <c r="AF1766" i="1"/>
  <c r="AE1766" i="1"/>
  <c r="AK1766" i="1" s="1"/>
  <c r="Y1766" i="1"/>
  <c r="X1766" i="1"/>
  <c r="W1766" i="1"/>
  <c r="V1766" i="1"/>
  <c r="U1766" i="1"/>
  <c r="AJ268" i="1"/>
  <c r="AI268" i="1"/>
  <c r="AH268" i="1"/>
  <c r="AG268" i="1"/>
  <c r="AF268" i="1"/>
  <c r="AE268" i="1"/>
  <c r="AK268" i="1" s="1"/>
  <c r="Y268" i="1"/>
  <c r="X268" i="1"/>
  <c r="W268" i="1"/>
  <c r="V268" i="1"/>
  <c r="U268" i="1"/>
  <c r="AJ2651" i="1"/>
  <c r="AI2651" i="1"/>
  <c r="AH2651" i="1"/>
  <c r="AG2651" i="1"/>
  <c r="AF2651" i="1"/>
  <c r="AE2651" i="1"/>
  <c r="AK2651" i="1" s="1"/>
  <c r="Y2651" i="1"/>
  <c r="X2651" i="1"/>
  <c r="W2651" i="1"/>
  <c r="V2651" i="1"/>
  <c r="U2651" i="1"/>
  <c r="AJ267" i="1"/>
  <c r="AI267" i="1"/>
  <c r="AH267" i="1"/>
  <c r="AG267" i="1"/>
  <c r="AF267" i="1"/>
  <c r="AE267" i="1"/>
  <c r="AK267" i="1" s="1"/>
  <c r="Y267" i="1"/>
  <c r="X267" i="1"/>
  <c r="W267" i="1"/>
  <c r="V267" i="1"/>
  <c r="U267" i="1"/>
  <c r="AJ3187" i="1"/>
  <c r="AI3187" i="1"/>
  <c r="AH3187" i="1"/>
  <c r="AG3187" i="1"/>
  <c r="AF3187" i="1"/>
  <c r="AE3187" i="1"/>
  <c r="AK3187" i="1" s="1"/>
  <c r="Y3187" i="1"/>
  <c r="X3187" i="1"/>
  <c r="W3187" i="1"/>
  <c r="V3187" i="1"/>
  <c r="U3187" i="1"/>
  <c r="AJ3186" i="1"/>
  <c r="AI3186" i="1"/>
  <c r="AH3186" i="1"/>
  <c r="AG3186" i="1"/>
  <c r="AF3186" i="1"/>
  <c r="AE3186" i="1"/>
  <c r="AK3186" i="1" s="1"/>
  <c r="Y3186" i="1"/>
  <c r="X3186" i="1"/>
  <c r="W3186" i="1"/>
  <c r="V3186" i="1"/>
  <c r="U3186" i="1"/>
  <c r="AJ266" i="1"/>
  <c r="AI266" i="1"/>
  <c r="AH266" i="1"/>
  <c r="AG266" i="1"/>
  <c r="AF266" i="1"/>
  <c r="AE266" i="1"/>
  <c r="AK266" i="1" s="1"/>
  <c r="Y266" i="1"/>
  <c r="X266" i="1"/>
  <c r="W266" i="1"/>
  <c r="V266" i="1"/>
  <c r="U266" i="1"/>
  <c r="AJ2143" i="1"/>
  <c r="AI2143" i="1"/>
  <c r="AH2143" i="1"/>
  <c r="AG2143" i="1"/>
  <c r="AF2143" i="1"/>
  <c r="AE2143" i="1"/>
  <c r="AK2143" i="1" s="1"/>
  <c r="Y2143" i="1"/>
  <c r="X2143" i="1"/>
  <c r="W2143" i="1"/>
  <c r="V2143" i="1"/>
  <c r="U2143" i="1"/>
  <c r="AJ3185" i="1"/>
  <c r="AI3185" i="1"/>
  <c r="AH3185" i="1"/>
  <c r="AG3185" i="1"/>
  <c r="AF3185" i="1"/>
  <c r="AE3185" i="1"/>
  <c r="AK3185" i="1" s="1"/>
  <c r="Y3185" i="1"/>
  <c r="X3185" i="1"/>
  <c r="W3185" i="1"/>
  <c r="V3185" i="1"/>
  <c r="U3185" i="1"/>
  <c r="AJ2650" i="1"/>
  <c r="AI2650" i="1"/>
  <c r="AH2650" i="1"/>
  <c r="AG2650" i="1"/>
  <c r="AF2650" i="1"/>
  <c r="AE2650" i="1"/>
  <c r="AK2650" i="1" s="1"/>
  <c r="Y2650" i="1"/>
  <c r="X2650" i="1"/>
  <c r="W2650" i="1"/>
  <c r="V2650" i="1"/>
  <c r="U2650" i="1"/>
  <c r="AJ2649" i="1"/>
  <c r="AI2649" i="1"/>
  <c r="AH2649" i="1"/>
  <c r="AG2649" i="1"/>
  <c r="AF2649" i="1"/>
  <c r="AE2649" i="1"/>
  <c r="AK2649" i="1" s="1"/>
  <c r="Y2649" i="1"/>
  <c r="X2649" i="1"/>
  <c r="W2649" i="1"/>
  <c r="V2649" i="1"/>
  <c r="U2649" i="1"/>
  <c r="AJ3184" i="1"/>
  <c r="AI3184" i="1"/>
  <c r="AH3184" i="1"/>
  <c r="AG3184" i="1"/>
  <c r="AF3184" i="1"/>
  <c r="AE3184" i="1"/>
  <c r="AK3184" i="1" s="1"/>
  <c r="Y3184" i="1"/>
  <c r="X3184" i="1"/>
  <c r="W3184" i="1"/>
  <c r="V3184" i="1"/>
  <c r="U3184" i="1"/>
  <c r="AJ265" i="1"/>
  <c r="AI265" i="1"/>
  <c r="AH265" i="1"/>
  <c r="AG265" i="1"/>
  <c r="AF265" i="1"/>
  <c r="AE265" i="1"/>
  <c r="AK265" i="1" s="1"/>
  <c r="Y265" i="1"/>
  <c r="X265" i="1"/>
  <c r="W265" i="1"/>
  <c r="V265" i="1"/>
  <c r="U265" i="1"/>
  <c r="AJ1780" i="1"/>
  <c r="AI1780" i="1"/>
  <c r="AH1780" i="1"/>
  <c r="AG1780" i="1"/>
  <c r="AF1780" i="1"/>
  <c r="AE1780" i="1"/>
  <c r="AK1780" i="1" s="1"/>
  <c r="Y1780" i="1"/>
  <c r="X1780" i="1"/>
  <c r="W1780" i="1"/>
  <c r="V1780" i="1"/>
  <c r="U1780" i="1"/>
  <c r="AJ3183" i="1"/>
  <c r="AI3183" i="1"/>
  <c r="AH3183" i="1"/>
  <c r="AG3183" i="1"/>
  <c r="AF3183" i="1"/>
  <c r="AE3183" i="1"/>
  <c r="AK3183" i="1" s="1"/>
  <c r="Y3183" i="1"/>
  <c r="X3183" i="1"/>
  <c r="W3183" i="1"/>
  <c r="V3183" i="1"/>
  <c r="U3183" i="1"/>
  <c r="AJ264" i="1"/>
  <c r="AI264" i="1"/>
  <c r="AH264" i="1"/>
  <c r="AG264" i="1"/>
  <c r="AF264" i="1"/>
  <c r="AE264" i="1"/>
  <c r="AK264" i="1" s="1"/>
  <c r="Y264" i="1"/>
  <c r="X264" i="1"/>
  <c r="W264" i="1"/>
  <c r="V264" i="1"/>
  <c r="U264" i="1"/>
  <c r="AJ2648" i="1"/>
  <c r="AI2648" i="1"/>
  <c r="AH2648" i="1"/>
  <c r="AG2648" i="1"/>
  <c r="AF2648" i="1"/>
  <c r="AE2648" i="1"/>
  <c r="AK2648" i="1" s="1"/>
  <c r="Y2648" i="1"/>
  <c r="X2648" i="1"/>
  <c r="W2648" i="1"/>
  <c r="V2648" i="1"/>
  <c r="U2648" i="1"/>
  <c r="AJ2647" i="1"/>
  <c r="AI2647" i="1"/>
  <c r="AH2647" i="1"/>
  <c r="AG2647" i="1"/>
  <c r="AF2647" i="1"/>
  <c r="AE2647" i="1"/>
  <c r="AK2647" i="1" s="1"/>
  <c r="Y2647" i="1"/>
  <c r="X2647" i="1"/>
  <c r="W2647" i="1"/>
  <c r="V2647" i="1"/>
  <c r="U2647" i="1"/>
  <c r="AJ2646" i="1"/>
  <c r="AI2646" i="1"/>
  <c r="AH2646" i="1"/>
  <c r="AG2646" i="1"/>
  <c r="AF2646" i="1"/>
  <c r="AE2646" i="1"/>
  <c r="AK2646" i="1" s="1"/>
  <c r="Y2646" i="1"/>
  <c r="X2646" i="1"/>
  <c r="W2646" i="1"/>
  <c r="V2646" i="1"/>
  <c r="U2646" i="1"/>
  <c r="AJ2645" i="1"/>
  <c r="AI2645" i="1"/>
  <c r="AH2645" i="1"/>
  <c r="AG2645" i="1"/>
  <c r="AF2645" i="1"/>
  <c r="AE2645" i="1"/>
  <c r="AK2645" i="1" s="1"/>
  <c r="Y2645" i="1"/>
  <c r="X2645" i="1"/>
  <c r="W2645" i="1"/>
  <c r="V2645" i="1"/>
  <c r="U2645" i="1"/>
  <c r="AJ2509" i="1"/>
  <c r="AI2509" i="1"/>
  <c r="AH2509" i="1"/>
  <c r="AG2509" i="1"/>
  <c r="AF2509" i="1"/>
  <c r="AE2509" i="1"/>
  <c r="AK2509" i="1" s="1"/>
  <c r="Y2509" i="1"/>
  <c r="X2509" i="1"/>
  <c r="W2509" i="1"/>
  <c r="V2509" i="1"/>
  <c r="U2509" i="1"/>
  <c r="AJ2644" i="1"/>
  <c r="AI2644" i="1"/>
  <c r="AH2644" i="1"/>
  <c r="AG2644" i="1"/>
  <c r="AF2644" i="1"/>
  <c r="AE2644" i="1"/>
  <c r="AK2644" i="1" s="1"/>
  <c r="Y2644" i="1"/>
  <c r="X2644" i="1"/>
  <c r="W2644" i="1"/>
  <c r="V2644" i="1"/>
  <c r="U2644" i="1"/>
  <c r="AJ2643" i="1"/>
  <c r="AI2643" i="1"/>
  <c r="AH2643" i="1"/>
  <c r="AG2643" i="1"/>
  <c r="AF2643" i="1"/>
  <c r="AE2643" i="1"/>
  <c r="AK2643" i="1" s="1"/>
  <c r="Y2643" i="1"/>
  <c r="X2643" i="1"/>
  <c r="W2643" i="1"/>
  <c r="V2643" i="1"/>
  <c r="U2643" i="1"/>
  <c r="AJ2642" i="1"/>
  <c r="AI2642" i="1"/>
  <c r="AH2642" i="1"/>
  <c r="AG2642" i="1"/>
  <c r="AF2642" i="1"/>
  <c r="AE2642" i="1"/>
  <c r="AK2642" i="1" s="1"/>
  <c r="Y2642" i="1"/>
  <c r="X2642" i="1"/>
  <c r="W2642" i="1"/>
  <c r="V2642" i="1"/>
  <c r="U2642" i="1"/>
  <c r="AJ2641" i="1"/>
  <c r="AI2641" i="1"/>
  <c r="AH2641" i="1"/>
  <c r="AG2641" i="1"/>
  <c r="AF2641" i="1"/>
  <c r="AE2641" i="1"/>
  <c r="AK2641" i="1" s="1"/>
  <c r="Y2641" i="1"/>
  <c r="X2641" i="1"/>
  <c r="W2641" i="1"/>
  <c r="V2641" i="1"/>
  <c r="U2641" i="1"/>
  <c r="AJ3182" i="1"/>
  <c r="AI3182" i="1"/>
  <c r="AH3182" i="1"/>
  <c r="AG3182" i="1"/>
  <c r="AF3182" i="1"/>
  <c r="AE3182" i="1"/>
  <c r="AK3182" i="1" s="1"/>
  <c r="Y3182" i="1"/>
  <c r="X3182" i="1"/>
  <c r="W3182" i="1"/>
  <c r="V3182" i="1"/>
  <c r="U3182" i="1"/>
  <c r="AJ3181" i="1"/>
  <c r="AI3181" i="1"/>
  <c r="AH3181" i="1"/>
  <c r="AG3181" i="1"/>
  <c r="AF3181" i="1"/>
  <c r="AE3181" i="1"/>
  <c r="AK3181" i="1" s="1"/>
  <c r="Y3181" i="1"/>
  <c r="X3181" i="1"/>
  <c r="W3181" i="1"/>
  <c r="V3181" i="1"/>
  <c r="U3181" i="1"/>
  <c r="AJ2640" i="1"/>
  <c r="AI2640" i="1"/>
  <c r="AH2640" i="1"/>
  <c r="AG2640" i="1"/>
  <c r="AF2640" i="1"/>
  <c r="AE2640" i="1"/>
  <c r="AK2640" i="1" s="1"/>
  <c r="Y2640" i="1"/>
  <c r="X2640" i="1"/>
  <c r="W2640" i="1"/>
  <c r="V2640" i="1"/>
  <c r="U2640" i="1"/>
  <c r="AJ3180" i="1"/>
  <c r="AI3180" i="1"/>
  <c r="AH3180" i="1"/>
  <c r="AG3180" i="1"/>
  <c r="AF3180" i="1"/>
  <c r="AE3180" i="1"/>
  <c r="AK3180" i="1" s="1"/>
  <c r="Y3180" i="1"/>
  <c r="X3180" i="1"/>
  <c r="W3180" i="1"/>
  <c r="V3180" i="1"/>
  <c r="U3180" i="1"/>
  <c r="AJ3179" i="1"/>
  <c r="AI3179" i="1"/>
  <c r="AH3179" i="1"/>
  <c r="AG3179" i="1"/>
  <c r="AF3179" i="1"/>
  <c r="AE3179" i="1"/>
  <c r="AK3179" i="1" s="1"/>
  <c r="Y3179" i="1"/>
  <c r="X3179" i="1"/>
  <c r="W3179" i="1"/>
  <c r="V3179" i="1"/>
  <c r="U3179" i="1"/>
  <c r="AJ3178" i="1"/>
  <c r="AI3178" i="1"/>
  <c r="AH3178" i="1"/>
  <c r="AG3178" i="1"/>
  <c r="AF3178" i="1"/>
  <c r="AE3178" i="1"/>
  <c r="AK3178" i="1" s="1"/>
  <c r="Y3178" i="1"/>
  <c r="X3178" i="1"/>
  <c r="W3178" i="1"/>
  <c r="V3178" i="1"/>
  <c r="U3178" i="1"/>
  <c r="AJ3177" i="1"/>
  <c r="AI3177" i="1"/>
  <c r="AH3177" i="1"/>
  <c r="AG3177" i="1"/>
  <c r="AF3177" i="1"/>
  <c r="AE3177" i="1"/>
  <c r="AK3177" i="1" s="1"/>
  <c r="Y3177" i="1"/>
  <c r="X3177" i="1"/>
  <c r="W3177" i="1"/>
  <c r="V3177" i="1"/>
  <c r="U3177" i="1"/>
  <c r="AJ2639" i="1"/>
  <c r="AI2639" i="1"/>
  <c r="AH2639" i="1"/>
  <c r="AG2639" i="1"/>
  <c r="AF2639" i="1"/>
  <c r="AE2639" i="1"/>
  <c r="AK2639" i="1" s="1"/>
  <c r="Y2639" i="1"/>
  <c r="X2639" i="1"/>
  <c r="W2639" i="1"/>
  <c r="V2639" i="1"/>
  <c r="U2639" i="1"/>
  <c r="AJ2638" i="1"/>
  <c r="AI2638" i="1"/>
  <c r="AH2638" i="1"/>
  <c r="AG2638" i="1"/>
  <c r="AF2638" i="1"/>
  <c r="AE2638" i="1"/>
  <c r="AK2638" i="1" s="1"/>
  <c r="Y2638" i="1"/>
  <c r="X2638" i="1"/>
  <c r="W2638" i="1"/>
  <c r="V2638" i="1"/>
  <c r="U2638" i="1"/>
  <c r="AJ3176" i="1"/>
  <c r="AI3176" i="1"/>
  <c r="AH3176" i="1"/>
  <c r="AG3176" i="1"/>
  <c r="AF3176" i="1"/>
  <c r="AE3176" i="1"/>
  <c r="AK3176" i="1" s="1"/>
  <c r="Y3176" i="1"/>
  <c r="X3176" i="1"/>
  <c r="W3176" i="1"/>
  <c r="V3176" i="1"/>
  <c r="U3176" i="1"/>
  <c r="AJ2637" i="1"/>
  <c r="AI2637" i="1"/>
  <c r="AH2637" i="1"/>
  <c r="AG2637" i="1"/>
  <c r="AF2637" i="1"/>
  <c r="AE2637" i="1"/>
  <c r="AK2637" i="1" s="1"/>
  <c r="Y2637" i="1"/>
  <c r="X2637" i="1"/>
  <c r="W2637" i="1"/>
  <c r="V2637" i="1"/>
  <c r="U2637" i="1"/>
  <c r="AJ3175" i="1"/>
  <c r="AI3175" i="1"/>
  <c r="AH3175" i="1"/>
  <c r="AG3175" i="1"/>
  <c r="AF3175" i="1"/>
  <c r="AE3175" i="1"/>
  <c r="AK3175" i="1" s="1"/>
  <c r="Y3175" i="1"/>
  <c r="X3175" i="1"/>
  <c r="W3175" i="1"/>
  <c r="V3175" i="1"/>
  <c r="U3175" i="1"/>
  <c r="AJ263" i="1"/>
  <c r="AI263" i="1"/>
  <c r="AH263" i="1"/>
  <c r="AG263" i="1"/>
  <c r="AF263" i="1"/>
  <c r="AE263" i="1"/>
  <c r="AK263" i="1" s="1"/>
  <c r="Y263" i="1"/>
  <c r="X263" i="1"/>
  <c r="W263" i="1"/>
  <c r="V263" i="1"/>
  <c r="U263" i="1"/>
  <c r="AJ2636" i="1"/>
  <c r="AI2636" i="1"/>
  <c r="AH2636" i="1"/>
  <c r="AG2636" i="1"/>
  <c r="AF2636" i="1"/>
  <c r="AE2636" i="1"/>
  <c r="AK2636" i="1" s="1"/>
  <c r="Y2636" i="1"/>
  <c r="X2636" i="1"/>
  <c r="W2636" i="1"/>
  <c r="V2636" i="1"/>
  <c r="U2636" i="1"/>
  <c r="AJ3174" i="1"/>
  <c r="AI3174" i="1"/>
  <c r="AH3174" i="1"/>
  <c r="AG3174" i="1"/>
  <c r="AF3174" i="1"/>
  <c r="AE3174" i="1"/>
  <c r="AK3174" i="1" s="1"/>
  <c r="Y3174" i="1"/>
  <c r="X3174" i="1"/>
  <c r="W3174" i="1"/>
  <c r="V3174" i="1"/>
  <c r="U3174" i="1"/>
  <c r="AJ2635" i="1"/>
  <c r="AI2635" i="1"/>
  <c r="AH2635" i="1"/>
  <c r="AG2635" i="1"/>
  <c r="AF2635" i="1"/>
  <c r="AE2635" i="1"/>
  <c r="AK2635" i="1" s="1"/>
  <c r="Y2635" i="1"/>
  <c r="X2635" i="1"/>
  <c r="W2635" i="1"/>
  <c r="V2635" i="1"/>
  <c r="U2635" i="1"/>
  <c r="AJ2547" i="1"/>
  <c r="AI2547" i="1"/>
  <c r="AH2547" i="1"/>
  <c r="AG2547" i="1"/>
  <c r="AF2547" i="1"/>
  <c r="AE2547" i="1"/>
  <c r="AK2547" i="1" s="1"/>
  <c r="Y2547" i="1"/>
  <c r="X2547" i="1"/>
  <c r="W2547" i="1"/>
  <c r="V2547" i="1"/>
  <c r="U2547" i="1"/>
  <c r="AJ3173" i="1"/>
  <c r="AI3173" i="1"/>
  <c r="AH3173" i="1"/>
  <c r="AG3173" i="1"/>
  <c r="AF3173" i="1"/>
  <c r="AE3173" i="1"/>
  <c r="AK3173" i="1" s="1"/>
  <c r="Y3173" i="1"/>
  <c r="X3173" i="1"/>
  <c r="W3173" i="1"/>
  <c r="V3173" i="1"/>
  <c r="U3173" i="1"/>
  <c r="AJ2634" i="1"/>
  <c r="AI2634" i="1"/>
  <c r="AH2634" i="1"/>
  <c r="AG2634" i="1"/>
  <c r="AF2634" i="1"/>
  <c r="AE2634" i="1"/>
  <c r="AK2634" i="1" s="1"/>
  <c r="Y2634" i="1"/>
  <c r="X2634" i="1"/>
  <c r="W2634" i="1"/>
  <c r="V2634" i="1"/>
  <c r="U2634" i="1"/>
  <c r="AJ3172" i="1"/>
  <c r="AI3172" i="1"/>
  <c r="AH3172" i="1"/>
  <c r="AG3172" i="1"/>
  <c r="AF3172" i="1"/>
  <c r="AE3172" i="1"/>
  <c r="AK3172" i="1" s="1"/>
  <c r="Y3172" i="1"/>
  <c r="X3172" i="1"/>
  <c r="W3172" i="1"/>
  <c r="V3172" i="1"/>
  <c r="U3172" i="1"/>
  <c r="AJ1852" i="1"/>
  <c r="AI1852" i="1"/>
  <c r="AH1852" i="1"/>
  <c r="AG1852" i="1"/>
  <c r="AF1852" i="1"/>
  <c r="AE1852" i="1"/>
  <c r="AK1852" i="1" s="1"/>
  <c r="Y1852" i="1"/>
  <c r="X1852" i="1"/>
  <c r="W1852" i="1"/>
  <c r="V1852" i="1"/>
  <c r="U1852" i="1"/>
  <c r="AJ3171" i="1"/>
  <c r="AI3171" i="1"/>
  <c r="AH3171" i="1"/>
  <c r="AG3171" i="1"/>
  <c r="AF3171" i="1"/>
  <c r="AE3171" i="1"/>
  <c r="AK3171" i="1" s="1"/>
  <c r="Y3171" i="1"/>
  <c r="X3171" i="1"/>
  <c r="W3171" i="1"/>
  <c r="V3171" i="1"/>
  <c r="U3171" i="1"/>
  <c r="AJ2633" i="1"/>
  <c r="AI2633" i="1"/>
  <c r="AH2633" i="1"/>
  <c r="AG2633" i="1"/>
  <c r="AF2633" i="1"/>
  <c r="AE2633" i="1"/>
  <c r="AK2633" i="1" s="1"/>
  <c r="Y2633" i="1"/>
  <c r="X2633" i="1"/>
  <c r="W2633" i="1"/>
  <c r="V2633" i="1"/>
  <c r="U2633" i="1"/>
  <c r="AJ1768" i="1"/>
  <c r="AI1768" i="1"/>
  <c r="AH1768" i="1"/>
  <c r="AG1768" i="1"/>
  <c r="AF1768" i="1"/>
  <c r="AE1768" i="1"/>
  <c r="AK1768" i="1" s="1"/>
  <c r="Y1768" i="1"/>
  <c r="X1768" i="1"/>
  <c r="W1768" i="1"/>
  <c r="V1768" i="1"/>
  <c r="U1768" i="1"/>
  <c r="AJ2632" i="1"/>
  <c r="AI2632" i="1"/>
  <c r="AH2632" i="1"/>
  <c r="AG2632" i="1"/>
  <c r="AF2632" i="1"/>
  <c r="AE2632" i="1"/>
  <c r="AK2632" i="1" s="1"/>
  <c r="Y2632" i="1"/>
  <c r="X2632" i="1"/>
  <c r="W2632" i="1"/>
  <c r="V2632" i="1"/>
  <c r="U2632" i="1"/>
  <c r="AJ3170" i="1"/>
  <c r="AI3170" i="1"/>
  <c r="AH3170" i="1"/>
  <c r="AG3170" i="1"/>
  <c r="AF3170" i="1"/>
  <c r="AE3170" i="1"/>
  <c r="AK3170" i="1" s="1"/>
  <c r="Y3170" i="1"/>
  <c r="X3170" i="1"/>
  <c r="W3170" i="1"/>
  <c r="V3170" i="1"/>
  <c r="U3170" i="1"/>
  <c r="AJ2631" i="1"/>
  <c r="AI2631" i="1"/>
  <c r="AH2631" i="1"/>
  <c r="AG2631" i="1"/>
  <c r="AF2631" i="1"/>
  <c r="AE2631" i="1"/>
  <c r="AK2631" i="1" s="1"/>
  <c r="Y2631" i="1"/>
  <c r="X2631" i="1"/>
  <c r="W2631" i="1"/>
  <c r="V2631" i="1"/>
  <c r="U2631" i="1"/>
  <c r="AJ3169" i="1"/>
  <c r="AI3169" i="1"/>
  <c r="AH3169" i="1"/>
  <c r="AG3169" i="1"/>
  <c r="AF3169" i="1"/>
  <c r="AE3169" i="1"/>
  <c r="AK3169" i="1" s="1"/>
  <c r="Y3169" i="1"/>
  <c r="X3169" i="1"/>
  <c r="W3169" i="1"/>
  <c r="V3169" i="1"/>
  <c r="U3169" i="1"/>
  <c r="AJ1754" i="1"/>
  <c r="AI1754" i="1"/>
  <c r="AH1754" i="1"/>
  <c r="AG1754" i="1"/>
  <c r="AF1754" i="1"/>
  <c r="AE1754" i="1"/>
  <c r="AK1754" i="1" s="1"/>
  <c r="Y1754" i="1"/>
  <c r="X1754" i="1"/>
  <c r="W1754" i="1"/>
  <c r="V1754" i="1"/>
  <c r="U1754" i="1"/>
  <c r="AJ2738" i="1"/>
  <c r="AI2738" i="1"/>
  <c r="AH2738" i="1"/>
  <c r="AG2738" i="1"/>
  <c r="AF2738" i="1"/>
  <c r="AE2738" i="1"/>
  <c r="AK2738" i="1" s="1"/>
  <c r="Y2738" i="1"/>
  <c r="X2738" i="1"/>
  <c r="W2738" i="1"/>
  <c r="V2738" i="1"/>
  <c r="U2738" i="1"/>
  <c r="AJ262" i="1"/>
  <c r="AI262" i="1"/>
  <c r="AH262" i="1"/>
  <c r="AG262" i="1"/>
  <c r="AF262" i="1"/>
  <c r="AE262" i="1"/>
  <c r="AK262" i="1" s="1"/>
  <c r="Y262" i="1"/>
  <c r="X262" i="1"/>
  <c r="W262" i="1"/>
  <c r="V262" i="1"/>
  <c r="U262" i="1"/>
  <c r="AJ3168" i="1"/>
  <c r="AI3168" i="1"/>
  <c r="AH3168" i="1"/>
  <c r="AG3168" i="1"/>
  <c r="AF3168" i="1"/>
  <c r="AE3168" i="1"/>
  <c r="AK3168" i="1" s="1"/>
  <c r="Y3168" i="1"/>
  <c r="X3168" i="1"/>
  <c r="W3168" i="1"/>
  <c r="V3168" i="1"/>
  <c r="U3168" i="1"/>
  <c r="AJ3167" i="1"/>
  <c r="AI3167" i="1"/>
  <c r="AH3167" i="1"/>
  <c r="AG3167" i="1"/>
  <c r="AF3167" i="1"/>
  <c r="AE3167" i="1"/>
  <c r="AK3167" i="1" s="1"/>
  <c r="Y3167" i="1"/>
  <c r="X3167" i="1"/>
  <c r="W3167" i="1"/>
  <c r="V3167" i="1"/>
  <c r="U3167" i="1"/>
  <c r="AJ3166" i="1"/>
  <c r="AI3166" i="1"/>
  <c r="AH3166" i="1"/>
  <c r="AG3166" i="1"/>
  <c r="AF3166" i="1"/>
  <c r="AE3166" i="1"/>
  <c r="AK3166" i="1" s="1"/>
  <c r="Y3166" i="1"/>
  <c r="X3166" i="1"/>
  <c r="W3166" i="1"/>
  <c r="V3166" i="1"/>
  <c r="U3166" i="1"/>
  <c r="AJ261" i="1"/>
  <c r="AI261" i="1"/>
  <c r="AH261" i="1"/>
  <c r="AG261" i="1"/>
  <c r="AF261" i="1"/>
  <c r="AE261" i="1"/>
  <c r="AK261" i="1" s="1"/>
  <c r="Y261" i="1"/>
  <c r="X261" i="1"/>
  <c r="W261" i="1"/>
  <c r="V261" i="1"/>
  <c r="U261" i="1"/>
  <c r="AJ2737" i="1"/>
  <c r="AI2737" i="1"/>
  <c r="AH2737" i="1"/>
  <c r="AG2737" i="1"/>
  <c r="AF2737" i="1"/>
  <c r="AE2737" i="1"/>
  <c r="AK2737" i="1" s="1"/>
  <c r="Y2737" i="1"/>
  <c r="X2737" i="1"/>
  <c r="W2737" i="1"/>
  <c r="V2737" i="1"/>
  <c r="U2737" i="1"/>
  <c r="AJ260" i="1"/>
  <c r="AI260" i="1"/>
  <c r="AH260" i="1"/>
  <c r="AG260" i="1"/>
  <c r="AF260" i="1"/>
  <c r="AE260" i="1"/>
  <c r="AK260" i="1" s="1"/>
  <c r="Y260" i="1"/>
  <c r="X260" i="1"/>
  <c r="W260" i="1"/>
  <c r="V260" i="1"/>
  <c r="U260" i="1"/>
  <c r="AJ2630" i="1"/>
  <c r="AI2630" i="1"/>
  <c r="AH2630" i="1"/>
  <c r="AG2630" i="1"/>
  <c r="AF2630" i="1"/>
  <c r="AE2630" i="1"/>
  <c r="AK2630" i="1" s="1"/>
  <c r="Y2630" i="1"/>
  <c r="X2630" i="1"/>
  <c r="W2630" i="1"/>
  <c r="V2630" i="1"/>
  <c r="U2630" i="1"/>
  <c r="AJ2629" i="1"/>
  <c r="AI2629" i="1"/>
  <c r="AH2629" i="1"/>
  <c r="AG2629" i="1"/>
  <c r="AF2629" i="1"/>
  <c r="AE2629" i="1"/>
  <c r="AK2629" i="1" s="1"/>
  <c r="Y2629" i="1"/>
  <c r="X2629" i="1"/>
  <c r="W2629" i="1"/>
  <c r="V2629" i="1"/>
  <c r="U2629" i="1"/>
  <c r="AJ3165" i="1"/>
  <c r="AI3165" i="1"/>
  <c r="AH3165" i="1"/>
  <c r="AG3165" i="1"/>
  <c r="AF3165" i="1"/>
  <c r="AE3165" i="1"/>
  <c r="AK3165" i="1" s="1"/>
  <c r="Y3165" i="1"/>
  <c r="X3165" i="1"/>
  <c r="W3165" i="1"/>
  <c r="V3165" i="1"/>
  <c r="U3165" i="1"/>
  <c r="AJ259" i="1"/>
  <c r="AI259" i="1"/>
  <c r="AH259" i="1"/>
  <c r="AG259" i="1"/>
  <c r="AF259" i="1"/>
  <c r="AE259" i="1"/>
  <c r="AK259" i="1" s="1"/>
  <c r="Y259" i="1"/>
  <c r="X259" i="1"/>
  <c r="W259" i="1"/>
  <c r="V259" i="1"/>
  <c r="U259" i="1"/>
  <c r="AJ2628" i="1"/>
  <c r="AI2628" i="1"/>
  <c r="AH2628" i="1"/>
  <c r="AG2628" i="1"/>
  <c r="AF2628" i="1"/>
  <c r="AE2628" i="1"/>
  <c r="AK2628" i="1" s="1"/>
  <c r="Y2628" i="1"/>
  <c r="X2628" i="1"/>
  <c r="W2628" i="1"/>
  <c r="V2628" i="1"/>
  <c r="U2628" i="1"/>
  <c r="AJ2627" i="1"/>
  <c r="AI2627" i="1"/>
  <c r="AH2627" i="1"/>
  <c r="AG2627" i="1"/>
  <c r="AF2627" i="1"/>
  <c r="AE2627" i="1"/>
  <c r="AK2627" i="1" s="1"/>
  <c r="Y2627" i="1"/>
  <c r="X2627" i="1"/>
  <c r="W2627" i="1"/>
  <c r="V2627" i="1"/>
  <c r="U2627" i="1"/>
  <c r="AJ3130" i="1"/>
  <c r="AI3130" i="1"/>
  <c r="AH3130" i="1"/>
  <c r="AG3130" i="1"/>
  <c r="AF3130" i="1"/>
  <c r="AE3130" i="1"/>
  <c r="AK3130" i="1" s="1"/>
  <c r="Y3130" i="1"/>
  <c r="X3130" i="1"/>
  <c r="W3130" i="1"/>
  <c r="V3130" i="1"/>
  <c r="U3130" i="1"/>
  <c r="AJ3129" i="1"/>
  <c r="AI3129" i="1"/>
  <c r="AH3129" i="1"/>
  <c r="AG3129" i="1"/>
  <c r="AF3129" i="1"/>
  <c r="AE3129" i="1"/>
  <c r="AK3129" i="1" s="1"/>
  <c r="Y3129" i="1"/>
  <c r="X3129" i="1"/>
  <c r="W3129" i="1"/>
  <c r="V3129" i="1"/>
  <c r="U3129" i="1"/>
  <c r="AJ2626" i="1"/>
  <c r="AI2626" i="1"/>
  <c r="AH2626" i="1"/>
  <c r="AG2626" i="1"/>
  <c r="AF2626" i="1"/>
  <c r="AE2626" i="1"/>
  <c r="AK2626" i="1" s="1"/>
  <c r="Y2626" i="1"/>
  <c r="X2626" i="1"/>
  <c r="W2626" i="1"/>
  <c r="V2626" i="1"/>
  <c r="U2626" i="1"/>
  <c r="AJ2625" i="1"/>
  <c r="AI2625" i="1"/>
  <c r="AH2625" i="1"/>
  <c r="AG2625" i="1"/>
  <c r="AF2625" i="1"/>
  <c r="AE2625" i="1"/>
  <c r="AK2625" i="1" s="1"/>
  <c r="Y2625" i="1"/>
  <c r="X2625" i="1"/>
  <c r="W2625" i="1"/>
  <c r="V2625" i="1"/>
  <c r="U2625" i="1"/>
  <c r="AJ2624" i="1"/>
  <c r="AI2624" i="1"/>
  <c r="AH2624" i="1"/>
  <c r="AG2624" i="1"/>
  <c r="AF2624" i="1"/>
  <c r="AE2624" i="1"/>
  <c r="AK2624" i="1" s="1"/>
  <c r="Y2624" i="1"/>
  <c r="X2624" i="1"/>
  <c r="W2624" i="1"/>
  <c r="V2624" i="1"/>
  <c r="U2624" i="1"/>
  <c r="AJ3128" i="1"/>
  <c r="AI3128" i="1"/>
  <c r="AH3128" i="1"/>
  <c r="AG3128" i="1"/>
  <c r="AF3128" i="1"/>
  <c r="AE3128" i="1"/>
  <c r="AK3128" i="1" s="1"/>
  <c r="Y3128" i="1"/>
  <c r="X3128" i="1"/>
  <c r="W3128" i="1"/>
  <c r="V3128" i="1"/>
  <c r="U3128" i="1"/>
  <c r="AJ3270" i="1"/>
  <c r="AI3270" i="1"/>
  <c r="AH3270" i="1"/>
  <c r="AG3270" i="1"/>
  <c r="AF3270" i="1"/>
  <c r="AE3270" i="1"/>
  <c r="AK3270" i="1" s="1"/>
  <c r="Y3270" i="1"/>
  <c r="X3270" i="1"/>
  <c r="W3270" i="1"/>
  <c r="V3270" i="1"/>
  <c r="U3270" i="1"/>
  <c r="AJ3127" i="1"/>
  <c r="AI3127" i="1"/>
  <c r="AH3127" i="1"/>
  <c r="AG3127" i="1"/>
  <c r="AF3127" i="1"/>
  <c r="AE3127" i="1"/>
  <c r="AK3127" i="1" s="1"/>
  <c r="Y3127" i="1"/>
  <c r="X3127" i="1"/>
  <c r="W3127" i="1"/>
  <c r="V3127" i="1"/>
  <c r="U3127" i="1"/>
  <c r="AJ2623" i="1"/>
  <c r="AI2623" i="1"/>
  <c r="AH2623" i="1"/>
  <c r="AG2623" i="1"/>
  <c r="AF2623" i="1"/>
  <c r="AE2623" i="1"/>
  <c r="AK2623" i="1" s="1"/>
  <c r="Y2623" i="1"/>
  <c r="X2623" i="1"/>
  <c r="W2623" i="1"/>
  <c r="V2623" i="1"/>
  <c r="U2623" i="1"/>
  <c r="AJ2622" i="1"/>
  <c r="AI2622" i="1"/>
  <c r="AH2622" i="1"/>
  <c r="AG2622" i="1"/>
  <c r="AF2622" i="1"/>
  <c r="AE2622" i="1"/>
  <c r="AK2622" i="1" s="1"/>
  <c r="Y2622" i="1"/>
  <c r="X2622" i="1"/>
  <c r="W2622" i="1"/>
  <c r="V2622" i="1"/>
  <c r="U2622" i="1"/>
  <c r="AJ2621" i="1"/>
  <c r="AI2621" i="1"/>
  <c r="AH2621" i="1"/>
  <c r="AG2621" i="1"/>
  <c r="AF2621" i="1"/>
  <c r="AE2621" i="1"/>
  <c r="AK2621" i="1" s="1"/>
  <c r="Y2621" i="1"/>
  <c r="X2621" i="1"/>
  <c r="W2621" i="1"/>
  <c r="V2621" i="1"/>
  <c r="U2621" i="1"/>
  <c r="AJ787" i="1"/>
  <c r="AI787" i="1"/>
  <c r="AH787" i="1"/>
  <c r="AG787" i="1"/>
  <c r="AF787" i="1"/>
  <c r="AE787" i="1"/>
  <c r="AK787" i="1" s="1"/>
  <c r="Y787" i="1"/>
  <c r="X787" i="1"/>
  <c r="W787" i="1"/>
  <c r="V787" i="1"/>
  <c r="U787" i="1"/>
  <c r="AJ786" i="1"/>
  <c r="AI786" i="1"/>
  <c r="AH786" i="1"/>
  <c r="AG786" i="1"/>
  <c r="AF786" i="1"/>
  <c r="AE786" i="1"/>
  <c r="AK786" i="1" s="1"/>
  <c r="Y786" i="1"/>
  <c r="X786" i="1"/>
  <c r="W786" i="1"/>
  <c r="V786" i="1"/>
  <c r="U786" i="1"/>
  <c r="AJ785" i="1"/>
  <c r="AI785" i="1"/>
  <c r="AH785" i="1"/>
  <c r="AG785" i="1"/>
  <c r="AF785" i="1"/>
  <c r="AE785" i="1"/>
  <c r="AK785" i="1" s="1"/>
  <c r="Y785" i="1"/>
  <c r="X785" i="1"/>
  <c r="W785" i="1"/>
  <c r="V785" i="1"/>
  <c r="U785" i="1"/>
  <c r="AJ784" i="1"/>
  <c r="AI784" i="1"/>
  <c r="AH784" i="1"/>
  <c r="AG784" i="1"/>
  <c r="AF784" i="1"/>
  <c r="AE784" i="1"/>
  <c r="AK784" i="1" s="1"/>
  <c r="Y784" i="1"/>
  <c r="X784" i="1"/>
  <c r="W784" i="1"/>
  <c r="V784" i="1"/>
  <c r="U784" i="1"/>
  <c r="AJ783" i="1"/>
  <c r="AI783" i="1"/>
  <c r="AH783" i="1"/>
  <c r="AG783" i="1"/>
  <c r="AF783" i="1"/>
  <c r="AE783" i="1"/>
  <c r="AK783" i="1" s="1"/>
  <c r="Y783" i="1"/>
  <c r="X783" i="1"/>
  <c r="W783" i="1"/>
  <c r="V783" i="1"/>
  <c r="U783" i="1"/>
  <c r="AJ782" i="1"/>
  <c r="AI782" i="1"/>
  <c r="AH782" i="1"/>
  <c r="AG782" i="1"/>
  <c r="AF782" i="1"/>
  <c r="AE782" i="1"/>
  <c r="AK782" i="1" s="1"/>
  <c r="Y782" i="1"/>
  <c r="X782" i="1"/>
  <c r="W782" i="1"/>
  <c r="V782" i="1"/>
  <c r="U782" i="1"/>
  <c r="AJ781" i="1"/>
  <c r="AI781" i="1"/>
  <c r="AH781" i="1"/>
  <c r="AG781" i="1"/>
  <c r="AF781" i="1"/>
  <c r="AE781" i="1"/>
  <c r="AK781" i="1" s="1"/>
  <c r="Y781" i="1"/>
  <c r="X781" i="1"/>
  <c r="W781" i="1"/>
  <c r="V781" i="1"/>
  <c r="U781" i="1"/>
  <c r="AJ780" i="1"/>
  <c r="AI780" i="1"/>
  <c r="AH780" i="1"/>
  <c r="AG780" i="1"/>
  <c r="AF780" i="1"/>
  <c r="AE780" i="1"/>
  <c r="AK780" i="1" s="1"/>
  <c r="Y780" i="1"/>
  <c r="X780" i="1"/>
  <c r="W780" i="1"/>
  <c r="V780" i="1"/>
  <c r="U780" i="1"/>
  <c r="AJ779" i="1"/>
  <c r="AI779" i="1"/>
  <c r="AH779" i="1"/>
  <c r="AG779" i="1"/>
  <c r="AF779" i="1"/>
  <c r="AE779" i="1"/>
  <c r="AK779" i="1" s="1"/>
  <c r="Y779" i="1"/>
  <c r="X779" i="1"/>
  <c r="W779" i="1"/>
  <c r="V779" i="1"/>
  <c r="U779" i="1"/>
  <c r="AJ778" i="1"/>
  <c r="AI778" i="1"/>
  <c r="AH778" i="1"/>
  <c r="AG778" i="1"/>
  <c r="AF778" i="1"/>
  <c r="AE778" i="1"/>
  <c r="AK778" i="1" s="1"/>
  <c r="Y778" i="1"/>
  <c r="X778" i="1"/>
  <c r="W778" i="1"/>
  <c r="V778" i="1"/>
  <c r="U778" i="1"/>
  <c r="AJ777" i="1"/>
  <c r="AI777" i="1"/>
  <c r="AH777" i="1"/>
  <c r="AG777" i="1"/>
  <c r="AF777" i="1"/>
  <c r="AE777" i="1"/>
  <c r="AK777" i="1" s="1"/>
  <c r="Y777" i="1"/>
  <c r="X777" i="1"/>
  <c r="W777" i="1"/>
  <c r="V777" i="1"/>
  <c r="U777" i="1"/>
  <c r="AJ776" i="1"/>
  <c r="AI776" i="1"/>
  <c r="AH776" i="1"/>
  <c r="AG776" i="1"/>
  <c r="AF776" i="1"/>
  <c r="AE776" i="1"/>
  <c r="AK776" i="1" s="1"/>
  <c r="Y776" i="1"/>
  <c r="X776" i="1"/>
  <c r="W776" i="1"/>
  <c r="V776" i="1"/>
  <c r="U776" i="1"/>
  <c r="AJ775" i="1"/>
  <c r="AI775" i="1"/>
  <c r="AH775" i="1"/>
  <c r="AG775" i="1"/>
  <c r="AF775" i="1"/>
  <c r="AE775" i="1"/>
  <c r="AK775" i="1" s="1"/>
  <c r="Y775" i="1"/>
  <c r="X775" i="1"/>
  <c r="W775" i="1"/>
  <c r="V775" i="1"/>
  <c r="U775" i="1"/>
  <c r="AJ774" i="1"/>
  <c r="AI774" i="1"/>
  <c r="AH774" i="1"/>
  <c r="AG774" i="1"/>
  <c r="AF774" i="1"/>
  <c r="AE774" i="1"/>
  <c r="AK774" i="1" s="1"/>
  <c r="Y774" i="1"/>
  <c r="X774" i="1"/>
  <c r="W774" i="1"/>
  <c r="V774" i="1"/>
  <c r="U774" i="1"/>
  <c r="AJ773" i="1"/>
  <c r="AI773" i="1"/>
  <c r="AH773" i="1"/>
  <c r="AG773" i="1"/>
  <c r="AF773" i="1"/>
  <c r="AE773" i="1"/>
  <c r="AK773" i="1" s="1"/>
  <c r="Y773" i="1"/>
  <c r="X773" i="1"/>
  <c r="W773" i="1"/>
  <c r="V773" i="1"/>
  <c r="U773" i="1"/>
  <c r="AJ772" i="1"/>
  <c r="AI772" i="1"/>
  <c r="AH772" i="1"/>
  <c r="AG772" i="1"/>
  <c r="AF772" i="1"/>
  <c r="AE772" i="1"/>
  <c r="AK772" i="1" s="1"/>
  <c r="Y772" i="1"/>
  <c r="X772" i="1"/>
  <c r="W772" i="1"/>
  <c r="V772" i="1"/>
  <c r="U772" i="1"/>
  <c r="AJ771" i="1"/>
  <c r="AI771" i="1"/>
  <c r="AH771" i="1"/>
  <c r="AG771" i="1"/>
  <c r="AF771" i="1"/>
  <c r="AE771" i="1"/>
  <c r="AK771" i="1" s="1"/>
  <c r="Y771" i="1"/>
  <c r="X771" i="1"/>
  <c r="W771" i="1"/>
  <c r="V771" i="1"/>
  <c r="U771" i="1"/>
  <c r="AJ788" i="1"/>
  <c r="AI788" i="1"/>
  <c r="AH788" i="1"/>
  <c r="AG788" i="1"/>
  <c r="AF788" i="1"/>
  <c r="AE788" i="1"/>
  <c r="AK788" i="1" s="1"/>
  <c r="Y788" i="1"/>
  <c r="X788" i="1"/>
  <c r="W788" i="1"/>
  <c r="V788" i="1"/>
  <c r="U788" i="1"/>
  <c r="AJ1152" i="1"/>
  <c r="AI1152" i="1"/>
  <c r="AH1152" i="1"/>
  <c r="AG1152" i="1"/>
  <c r="AF1152" i="1"/>
  <c r="AE1152" i="1"/>
  <c r="AK1152" i="1" s="1"/>
  <c r="Y1152" i="1"/>
  <c r="X1152" i="1"/>
  <c r="W1152" i="1"/>
  <c r="V1152" i="1"/>
  <c r="U1152" i="1"/>
  <c r="AJ1151" i="1"/>
  <c r="AI1151" i="1"/>
  <c r="AH1151" i="1"/>
  <c r="AG1151" i="1"/>
  <c r="AF1151" i="1"/>
  <c r="AE1151" i="1"/>
  <c r="AK1151" i="1" s="1"/>
  <c r="Y1151" i="1"/>
  <c r="X1151" i="1"/>
  <c r="W1151" i="1"/>
  <c r="V1151" i="1"/>
  <c r="U1151" i="1"/>
  <c r="AJ1150" i="1"/>
  <c r="AI1150" i="1"/>
  <c r="AH1150" i="1"/>
  <c r="AG1150" i="1"/>
  <c r="AF1150" i="1"/>
  <c r="AE1150" i="1"/>
  <c r="AK1150" i="1" s="1"/>
  <c r="Y1150" i="1"/>
  <c r="X1150" i="1"/>
  <c r="W1150" i="1"/>
  <c r="V1150" i="1"/>
  <c r="U1150" i="1"/>
  <c r="AJ1149" i="1"/>
  <c r="AI1149" i="1"/>
  <c r="AH1149" i="1"/>
  <c r="AG1149" i="1"/>
  <c r="AF1149" i="1"/>
  <c r="AE1149" i="1"/>
  <c r="AK1149" i="1" s="1"/>
  <c r="Y1149" i="1"/>
  <c r="X1149" i="1"/>
  <c r="W1149" i="1"/>
  <c r="V1149" i="1"/>
  <c r="U1149" i="1"/>
  <c r="AJ1148" i="1"/>
  <c r="AI1148" i="1"/>
  <c r="AH1148" i="1"/>
  <c r="AG1148" i="1"/>
  <c r="AF1148" i="1"/>
  <c r="AE1148" i="1"/>
  <c r="AK1148" i="1" s="1"/>
  <c r="Y1148" i="1"/>
  <c r="X1148" i="1"/>
  <c r="W1148" i="1"/>
  <c r="V1148" i="1"/>
  <c r="U1148" i="1"/>
  <c r="AJ1147" i="1"/>
  <c r="AI1147" i="1"/>
  <c r="AH1147" i="1"/>
  <c r="AG1147" i="1"/>
  <c r="AF1147" i="1"/>
  <c r="AE1147" i="1"/>
  <c r="AK1147" i="1" s="1"/>
  <c r="Y1147" i="1"/>
  <c r="X1147" i="1"/>
  <c r="W1147" i="1"/>
  <c r="V1147" i="1"/>
  <c r="U1147" i="1"/>
  <c r="AJ1146" i="1"/>
  <c r="AI1146" i="1"/>
  <c r="AH1146" i="1"/>
  <c r="AG1146" i="1"/>
  <c r="AF1146" i="1"/>
  <c r="AE1146" i="1"/>
  <c r="AK1146" i="1" s="1"/>
  <c r="Y1146" i="1"/>
  <c r="X1146" i="1"/>
  <c r="W1146" i="1"/>
  <c r="V1146" i="1"/>
  <c r="U1146" i="1"/>
  <c r="AJ1145" i="1"/>
  <c r="AI1145" i="1"/>
  <c r="AH1145" i="1"/>
  <c r="AG1145" i="1"/>
  <c r="AF1145" i="1"/>
  <c r="AE1145" i="1"/>
  <c r="AK1145" i="1" s="1"/>
  <c r="Y1145" i="1"/>
  <c r="X1145" i="1"/>
  <c r="W1145" i="1"/>
  <c r="V1145" i="1"/>
  <c r="U1145" i="1"/>
  <c r="AJ1144" i="1"/>
  <c r="AI1144" i="1"/>
  <c r="AH1144" i="1"/>
  <c r="AG1144" i="1"/>
  <c r="AF1144" i="1"/>
  <c r="AE1144" i="1"/>
  <c r="AK1144" i="1" s="1"/>
  <c r="Y1144" i="1"/>
  <c r="X1144" i="1"/>
  <c r="W1144" i="1"/>
  <c r="V1144" i="1"/>
  <c r="U1144" i="1"/>
  <c r="AJ1143" i="1"/>
  <c r="AI1143" i="1"/>
  <c r="AH1143" i="1"/>
  <c r="AG1143" i="1"/>
  <c r="AF1143" i="1"/>
  <c r="AE1143" i="1"/>
  <c r="AK1143" i="1" s="1"/>
  <c r="Y1143" i="1"/>
  <c r="X1143" i="1"/>
  <c r="W1143" i="1"/>
  <c r="V1143" i="1"/>
  <c r="U1143" i="1"/>
  <c r="AJ1142" i="1"/>
  <c r="AI1142" i="1"/>
  <c r="AH1142" i="1"/>
  <c r="AG1142" i="1"/>
  <c r="AF1142" i="1"/>
  <c r="AE1142" i="1"/>
  <c r="AK1142" i="1" s="1"/>
  <c r="Y1142" i="1"/>
  <c r="X1142" i="1"/>
  <c r="W1142" i="1"/>
  <c r="V1142" i="1"/>
  <c r="U1142" i="1"/>
  <c r="AJ1141" i="1"/>
  <c r="AI1141" i="1"/>
  <c r="AH1141" i="1"/>
  <c r="AG1141" i="1"/>
  <c r="AF1141" i="1"/>
  <c r="AE1141" i="1"/>
  <c r="AK1141" i="1" s="1"/>
  <c r="Y1141" i="1"/>
  <c r="X1141" i="1"/>
  <c r="W1141" i="1"/>
  <c r="V1141" i="1"/>
  <c r="U1141" i="1"/>
  <c r="AJ1140" i="1"/>
  <c r="AI1140" i="1"/>
  <c r="AH1140" i="1"/>
  <c r="AG1140" i="1"/>
  <c r="AF1140" i="1"/>
  <c r="AE1140" i="1"/>
  <c r="AK1140" i="1" s="1"/>
  <c r="Y1140" i="1"/>
  <c r="X1140" i="1"/>
  <c r="W1140" i="1"/>
  <c r="V1140" i="1"/>
  <c r="U1140" i="1"/>
  <c r="AJ1139" i="1"/>
  <c r="AI1139" i="1"/>
  <c r="AH1139" i="1"/>
  <c r="AG1139" i="1"/>
  <c r="AF1139" i="1"/>
  <c r="AE1139" i="1"/>
  <c r="AK1139" i="1" s="1"/>
  <c r="Y1139" i="1"/>
  <c r="X1139" i="1"/>
  <c r="W1139" i="1"/>
  <c r="V1139" i="1"/>
  <c r="U1139" i="1"/>
  <c r="AJ1138" i="1"/>
  <c r="AI1138" i="1"/>
  <c r="AH1138" i="1"/>
  <c r="AG1138" i="1"/>
  <c r="AF1138" i="1"/>
  <c r="AE1138" i="1"/>
  <c r="AK1138" i="1" s="1"/>
  <c r="Y1138" i="1"/>
  <c r="X1138" i="1"/>
  <c r="W1138" i="1"/>
  <c r="V1138" i="1"/>
  <c r="U1138" i="1"/>
  <c r="AJ1137" i="1"/>
  <c r="AI1137" i="1"/>
  <c r="AH1137" i="1"/>
  <c r="AG1137" i="1"/>
  <c r="AF1137" i="1"/>
  <c r="AE1137" i="1"/>
  <c r="AK1137" i="1" s="1"/>
  <c r="Y1137" i="1"/>
  <c r="X1137" i="1"/>
  <c r="W1137" i="1"/>
  <c r="V1137" i="1"/>
  <c r="U1137" i="1"/>
  <c r="AJ1136" i="1"/>
  <c r="AI1136" i="1"/>
  <c r="AH1136" i="1"/>
  <c r="AG1136" i="1"/>
  <c r="AF1136" i="1"/>
  <c r="AE1136" i="1"/>
  <c r="AK1136" i="1" s="1"/>
  <c r="Y1136" i="1"/>
  <c r="X1136" i="1"/>
  <c r="W1136" i="1"/>
  <c r="V1136" i="1"/>
  <c r="U1136" i="1"/>
  <c r="AJ1135" i="1"/>
  <c r="AI1135" i="1"/>
  <c r="AH1135" i="1"/>
  <c r="AG1135" i="1"/>
  <c r="AF1135" i="1"/>
  <c r="AE1135" i="1"/>
  <c r="AK1135" i="1" s="1"/>
  <c r="Y1135" i="1"/>
  <c r="X1135" i="1"/>
  <c r="W1135" i="1"/>
  <c r="V1135" i="1"/>
  <c r="U1135" i="1"/>
  <c r="AJ1134" i="1"/>
  <c r="AI1134" i="1"/>
  <c r="AH1134" i="1"/>
  <c r="AG1134" i="1"/>
  <c r="AF1134" i="1"/>
  <c r="AE1134" i="1"/>
  <c r="AK1134" i="1" s="1"/>
  <c r="Y1134" i="1"/>
  <c r="X1134" i="1"/>
  <c r="W1134" i="1"/>
  <c r="V1134" i="1"/>
  <c r="U1134" i="1"/>
  <c r="AJ1133" i="1"/>
  <c r="AI1133" i="1"/>
  <c r="AH1133" i="1"/>
  <c r="AG1133" i="1"/>
  <c r="AF1133" i="1"/>
  <c r="AE1133" i="1"/>
  <c r="AK1133" i="1" s="1"/>
  <c r="Y1133" i="1"/>
  <c r="X1133" i="1"/>
  <c r="W1133" i="1"/>
  <c r="V1133" i="1"/>
  <c r="U1133" i="1"/>
  <c r="AJ1132" i="1"/>
  <c r="AI1132" i="1"/>
  <c r="AH1132" i="1"/>
  <c r="AG1132" i="1"/>
  <c r="AF1132" i="1"/>
  <c r="AE1132" i="1"/>
  <c r="AK1132" i="1" s="1"/>
  <c r="Y1132" i="1"/>
  <c r="X1132" i="1"/>
  <c r="W1132" i="1"/>
  <c r="V1132" i="1"/>
  <c r="U1132" i="1"/>
  <c r="AJ1131" i="1"/>
  <c r="AI1131" i="1"/>
  <c r="AH1131" i="1"/>
  <c r="AG1131" i="1"/>
  <c r="AF1131" i="1"/>
  <c r="AE1131" i="1"/>
  <c r="AK1131" i="1" s="1"/>
  <c r="Y1131" i="1"/>
  <c r="X1131" i="1"/>
  <c r="W1131" i="1"/>
  <c r="V1131" i="1"/>
  <c r="U1131" i="1"/>
  <c r="AJ1130" i="1"/>
  <c r="AI1130" i="1"/>
  <c r="AH1130" i="1"/>
  <c r="AG1130" i="1"/>
  <c r="AF1130" i="1"/>
  <c r="AE1130" i="1"/>
  <c r="AK1130" i="1" s="1"/>
  <c r="Y1130" i="1"/>
  <c r="X1130" i="1"/>
  <c r="W1130" i="1"/>
  <c r="V1130" i="1"/>
  <c r="U1130" i="1"/>
  <c r="AJ1129" i="1"/>
  <c r="AI1129" i="1"/>
  <c r="AH1129" i="1"/>
  <c r="AG1129" i="1"/>
  <c r="AF1129" i="1"/>
  <c r="AE1129" i="1"/>
  <c r="AK1129" i="1" s="1"/>
  <c r="Y1129" i="1"/>
  <c r="X1129" i="1"/>
  <c r="W1129" i="1"/>
  <c r="V1129" i="1"/>
  <c r="U1129" i="1"/>
  <c r="AJ1128" i="1"/>
  <c r="AI1128" i="1"/>
  <c r="AH1128" i="1"/>
  <c r="AG1128" i="1"/>
  <c r="AF1128" i="1"/>
  <c r="AE1128" i="1"/>
  <c r="AK1128" i="1" s="1"/>
  <c r="Y1128" i="1"/>
  <c r="X1128" i="1"/>
  <c r="W1128" i="1"/>
  <c r="V1128" i="1"/>
  <c r="U1128" i="1"/>
  <c r="AJ1127" i="1"/>
  <c r="AI1127" i="1"/>
  <c r="AH1127" i="1"/>
  <c r="AG1127" i="1"/>
  <c r="AF1127" i="1"/>
  <c r="AE1127" i="1"/>
  <c r="AK1127" i="1" s="1"/>
  <c r="Y1127" i="1"/>
  <c r="X1127" i="1"/>
  <c r="W1127" i="1"/>
  <c r="V1127" i="1"/>
  <c r="U1127" i="1"/>
  <c r="AJ1126" i="1"/>
  <c r="AI1126" i="1"/>
  <c r="AH1126" i="1"/>
  <c r="AG1126" i="1"/>
  <c r="AF1126" i="1"/>
  <c r="AE1126" i="1"/>
  <c r="AK1126" i="1" s="1"/>
  <c r="Y1126" i="1"/>
  <c r="X1126" i="1"/>
  <c r="W1126" i="1"/>
  <c r="V1126" i="1"/>
  <c r="U1126" i="1"/>
  <c r="AJ1125" i="1"/>
  <c r="AI1125" i="1"/>
  <c r="AH1125" i="1"/>
  <c r="AG1125" i="1"/>
  <c r="AF1125" i="1"/>
  <c r="AE1125" i="1"/>
  <c r="AK1125" i="1" s="1"/>
  <c r="Y1125" i="1"/>
  <c r="X1125" i="1"/>
  <c r="W1125" i="1"/>
  <c r="V1125" i="1"/>
  <c r="U1125" i="1"/>
  <c r="AJ1124" i="1"/>
  <c r="AI1124" i="1"/>
  <c r="AH1124" i="1"/>
  <c r="AG1124" i="1"/>
  <c r="AF1124" i="1"/>
  <c r="AE1124" i="1"/>
  <c r="AK1124" i="1" s="1"/>
  <c r="Y1124" i="1"/>
  <c r="X1124" i="1"/>
  <c r="W1124" i="1"/>
  <c r="V1124" i="1"/>
  <c r="U1124" i="1"/>
  <c r="AJ1123" i="1"/>
  <c r="AI1123" i="1"/>
  <c r="AH1123" i="1"/>
  <c r="AG1123" i="1"/>
  <c r="AF1123" i="1"/>
  <c r="AE1123" i="1"/>
  <c r="AK1123" i="1" s="1"/>
  <c r="Y1123" i="1"/>
  <c r="X1123" i="1"/>
  <c r="W1123" i="1"/>
  <c r="V1123" i="1"/>
  <c r="U1123" i="1"/>
  <c r="AJ1122" i="1"/>
  <c r="AI1122" i="1"/>
  <c r="AH1122" i="1"/>
  <c r="AG1122" i="1"/>
  <c r="AF1122" i="1"/>
  <c r="AE1122" i="1"/>
  <c r="AK1122" i="1" s="1"/>
  <c r="Y1122" i="1"/>
  <c r="X1122" i="1"/>
  <c r="W1122" i="1"/>
  <c r="V1122" i="1"/>
  <c r="U1122" i="1"/>
  <c r="AJ1121" i="1"/>
  <c r="AI1121" i="1"/>
  <c r="AH1121" i="1"/>
  <c r="AG1121" i="1"/>
  <c r="AF1121" i="1"/>
  <c r="AE1121" i="1"/>
  <c r="AK1121" i="1" s="1"/>
  <c r="Y1121" i="1"/>
  <c r="X1121" i="1"/>
  <c r="W1121" i="1"/>
  <c r="V1121" i="1"/>
  <c r="U1121" i="1"/>
  <c r="AJ1120" i="1"/>
  <c r="AI1120" i="1"/>
  <c r="AH1120" i="1"/>
  <c r="AG1120" i="1"/>
  <c r="AF1120" i="1"/>
  <c r="AE1120" i="1"/>
  <c r="AK1120" i="1" s="1"/>
  <c r="Y1120" i="1"/>
  <c r="X1120" i="1"/>
  <c r="W1120" i="1"/>
  <c r="V1120" i="1"/>
  <c r="U1120" i="1"/>
  <c r="AJ1119" i="1"/>
  <c r="AI1119" i="1"/>
  <c r="AH1119" i="1"/>
  <c r="AG1119" i="1"/>
  <c r="AF1119" i="1"/>
  <c r="AE1119" i="1"/>
  <c r="AK1119" i="1" s="1"/>
  <c r="Y1119" i="1"/>
  <c r="X1119" i="1"/>
  <c r="W1119" i="1"/>
  <c r="V1119" i="1"/>
  <c r="U1119" i="1"/>
  <c r="AJ1118" i="1"/>
  <c r="AI1118" i="1"/>
  <c r="AH1118" i="1"/>
  <c r="AG1118" i="1"/>
  <c r="AF1118" i="1"/>
  <c r="AE1118" i="1"/>
  <c r="AK1118" i="1" s="1"/>
  <c r="Y1118" i="1"/>
  <c r="X1118" i="1"/>
  <c r="W1118" i="1"/>
  <c r="V1118" i="1"/>
  <c r="U1118" i="1"/>
  <c r="AJ1117" i="1"/>
  <c r="AI1117" i="1"/>
  <c r="AH1117" i="1"/>
  <c r="AG1117" i="1"/>
  <c r="AF1117" i="1"/>
  <c r="AE1117" i="1"/>
  <c r="AK1117" i="1" s="1"/>
  <c r="Y1117" i="1"/>
  <c r="X1117" i="1"/>
  <c r="W1117" i="1"/>
  <c r="V1117" i="1"/>
  <c r="U1117" i="1"/>
  <c r="AJ1116" i="1"/>
  <c r="AI1116" i="1"/>
  <c r="AH1116" i="1"/>
  <c r="AG1116" i="1"/>
  <c r="AF1116" i="1"/>
  <c r="AE1116" i="1"/>
  <c r="AK1116" i="1" s="1"/>
  <c r="Y1116" i="1"/>
  <c r="X1116" i="1"/>
  <c r="W1116" i="1"/>
  <c r="V1116" i="1"/>
  <c r="U1116" i="1"/>
  <c r="AJ1115" i="1"/>
  <c r="AI1115" i="1"/>
  <c r="AH1115" i="1"/>
  <c r="AG1115" i="1"/>
  <c r="AF1115" i="1"/>
  <c r="AE1115" i="1"/>
  <c r="AK1115" i="1" s="1"/>
  <c r="Y1115" i="1"/>
  <c r="X1115" i="1"/>
  <c r="W1115" i="1"/>
  <c r="V1115" i="1"/>
  <c r="U1115" i="1"/>
  <c r="AJ1114" i="1"/>
  <c r="AI1114" i="1"/>
  <c r="AH1114" i="1"/>
  <c r="AG1114" i="1"/>
  <c r="AF1114" i="1"/>
  <c r="AE1114" i="1"/>
  <c r="AK1114" i="1" s="1"/>
  <c r="Y1114" i="1"/>
  <c r="X1114" i="1"/>
  <c r="W1114" i="1"/>
  <c r="V1114" i="1"/>
  <c r="U1114" i="1"/>
  <c r="AJ1113" i="1"/>
  <c r="AI1113" i="1"/>
  <c r="AH1113" i="1"/>
  <c r="AG1113" i="1"/>
  <c r="AF1113" i="1"/>
  <c r="AE1113" i="1"/>
  <c r="AK1113" i="1" s="1"/>
  <c r="Y1113" i="1"/>
  <c r="X1113" i="1"/>
  <c r="W1113" i="1"/>
  <c r="V1113" i="1"/>
  <c r="U1113" i="1"/>
  <c r="AJ1112" i="1"/>
  <c r="AI1112" i="1"/>
  <c r="AH1112" i="1"/>
  <c r="AG1112" i="1"/>
  <c r="AF1112" i="1"/>
  <c r="AE1112" i="1"/>
  <c r="AK1112" i="1" s="1"/>
  <c r="Y1112" i="1"/>
  <c r="X1112" i="1"/>
  <c r="W1112" i="1"/>
  <c r="V1112" i="1"/>
  <c r="U1112" i="1"/>
  <c r="AJ1111" i="1"/>
  <c r="AI1111" i="1"/>
  <c r="AH1111" i="1"/>
  <c r="AG1111" i="1"/>
  <c r="AF1111" i="1"/>
  <c r="AE1111" i="1"/>
  <c r="AK1111" i="1" s="1"/>
  <c r="Y1111" i="1"/>
  <c r="X1111" i="1"/>
  <c r="W1111" i="1"/>
  <c r="V1111" i="1"/>
  <c r="U1111" i="1"/>
  <c r="AJ1110" i="1"/>
  <c r="AI1110" i="1"/>
  <c r="AH1110" i="1"/>
  <c r="AG1110" i="1"/>
  <c r="AF1110" i="1"/>
  <c r="AE1110" i="1"/>
  <c r="AK1110" i="1" s="1"/>
  <c r="Y1110" i="1"/>
  <c r="X1110" i="1"/>
  <c r="W1110" i="1"/>
  <c r="V1110" i="1"/>
  <c r="U1110" i="1"/>
  <c r="AJ1109" i="1"/>
  <c r="AI1109" i="1"/>
  <c r="AH1109" i="1"/>
  <c r="AG1109" i="1"/>
  <c r="AF1109" i="1"/>
  <c r="AE1109" i="1"/>
  <c r="AK1109" i="1" s="1"/>
  <c r="Y1109" i="1"/>
  <c r="X1109" i="1"/>
  <c r="W1109" i="1"/>
  <c r="V1109" i="1"/>
  <c r="U1109" i="1"/>
  <c r="AJ1108" i="1"/>
  <c r="AI1108" i="1"/>
  <c r="AH1108" i="1"/>
  <c r="AG1108" i="1"/>
  <c r="AF1108" i="1"/>
  <c r="AE1108" i="1"/>
  <c r="AK1108" i="1" s="1"/>
  <c r="Y1108" i="1"/>
  <c r="X1108" i="1"/>
  <c r="W1108" i="1"/>
  <c r="V1108" i="1"/>
  <c r="U1108" i="1"/>
  <c r="AJ1107" i="1"/>
  <c r="AI1107" i="1"/>
  <c r="AH1107" i="1"/>
  <c r="AG1107" i="1"/>
  <c r="AF1107" i="1"/>
  <c r="AE1107" i="1"/>
  <c r="AK1107" i="1" s="1"/>
  <c r="Y1107" i="1"/>
  <c r="X1107" i="1"/>
  <c r="W1107" i="1"/>
  <c r="V1107" i="1"/>
  <c r="U1107" i="1"/>
  <c r="AJ1106" i="1"/>
  <c r="AI1106" i="1"/>
  <c r="AH1106" i="1"/>
  <c r="AG1106" i="1"/>
  <c r="AF1106" i="1"/>
  <c r="AE1106" i="1"/>
  <c r="AK1106" i="1" s="1"/>
  <c r="Y1106" i="1"/>
  <c r="X1106" i="1"/>
  <c r="W1106" i="1"/>
  <c r="V1106" i="1"/>
  <c r="U1106" i="1"/>
  <c r="AJ1105" i="1"/>
  <c r="AI1105" i="1"/>
  <c r="AH1105" i="1"/>
  <c r="AG1105" i="1"/>
  <c r="AF1105" i="1"/>
  <c r="AE1105" i="1"/>
  <c r="AK1105" i="1" s="1"/>
  <c r="Y1105" i="1"/>
  <c r="X1105" i="1"/>
  <c r="W1105" i="1"/>
  <c r="V1105" i="1"/>
  <c r="U1105" i="1"/>
  <c r="AJ1104" i="1"/>
  <c r="AI1104" i="1"/>
  <c r="AH1104" i="1"/>
  <c r="AG1104" i="1"/>
  <c r="AF1104" i="1"/>
  <c r="AE1104" i="1"/>
  <c r="AK1104" i="1" s="1"/>
  <c r="Y1104" i="1"/>
  <c r="X1104" i="1"/>
  <c r="W1104" i="1"/>
  <c r="V1104" i="1"/>
  <c r="U1104" i="1"/>
  <c r="AJ1103" i="1"/>
  <c r="AI1103" i="1"/>
  <c r="AH1103" i="1"/>
  <c r="AG1103" i="1"/>
  <c r="AF1103" i="1"/>
  <c r="AE1103" i="1"/>
  <c r="AK1103" i="1" s="1"/>
  <c r="Y1103" i="1"/>
  <c r="X1103" i="1"/>
  <c r="W1103" i="1"/>
  <c r="V1103" i="1"/>
  <c r="U1103" i="1"/>
  <c r="AJ1102" i="1"/>
  <c r="AI1102" i="1"/>
  <c r="AH1102" i="1"/>
  <c r="AG1102" i="1"/>
  <c r="AF1102" i="1"/>
  <c r="AE1102" i="1"/>
  <c r="AK1102" i="1" s="1"/>
  <c r="Y1102" i="1"/>
  <c r="X1102" i="1"/>
  <c r="W1102" i="1"/>
  <c r="V1102" i="1"/>
  <c r="U1102" i="1"/>
  <c r="AJ1101" i="1"/>
  <c r="AI1101" i="1"/>
  <c r="AH1101" i="1"/>
  <c r="AG1101" i="1"/>
  <c r="AF1101" i="1"/>
  <c r="AE1101" i="1"/>
  <c r="AK1101" i="1" s="1"/>
  <c r="Y1101" i="1"/>
  <c r="X1101" i="1"/>
  <c r="W1101" i="1"/>
  <c r="V1101" i="1"/>
  <c r="U1101" i="1"/>
  <c r="AJ1100" i="1"/>
  <c r="AI1100" i="1"/>
  <c r="AH1100" i="1"/>
  <c r="AG1100" i="1"/>
  <c r="AF1100" i="1"/>
  <c r="AE1100" i="1"/>
  <c r="AK1100" i="1" s="1"/>
  <c r="Y1100" i="1"/>
  <c r="X1100" i="1"/>
  <c r="W1100" i="1"/>
  <c r="V1100" i="1"/>
  <c r="U1100" i="1"/>
  <c r="AJ1099" i="1"/>
  <c r="AI1099" i="1"/>
  <c r="AH1099" i="1"/>
  <c r="AG1099" i="1"/>
  <c r="AF1099" i="1"/>
  <c r="AE1099" i="1"/>
  <c r="AK1099" i="1" s="1"/>
  <c r="Y1099" i="1"/>
  <c r="X1099" i="1"/>
  <c r="W1099" i="1"/>
  <c r="V1099" i="1"/>
  <c r="U1099" i="1"/>
  <c r="AJ1098" i="1"/>
  <c r="AI1098" i="1"/>
  <c r="AH1098" i="1"/>
  <c r="AG1098" i="1"/>
  <c r="AF1098" i="1"/>
  <c r="AE1098" i="1"/>
  <c r="AK1098" i="1" s="1"/>
  <c r="Y1098" i="1"/>
  <c r="X1098" i="1"/>
  <c r="W1098" i="1"/>
  <c r="V1098" i="1"/>
  <c r="U1098" i="1"/>
  <c r="AJ1097" i="1"/>
  <c r="AI1097" i="1"/>
  <c r="AH1097" i="1"/>
  <c r="AG1097" i="1"/>
  <c r="AF1097" i="1"/>
  <c r="AE1097" i="1"/>
  <c r="AK1097" i="1" s="1"/>
  <c r="Y1097" i="1"/>
  <c r="X1097" i="1"/>
  <c r="W1097" i="1"/>
  <c r="V1097" i="1"/>
  <c r="U1097" i="1"/>
  <c r="AJ1096" i="1"/>
  <c r="AI1096" i="1"/>
  <c r="AH1096" i="1"/>
  <c r="AG1096" i="1"/>
  <c r="AF1096" i="1"/>
  <c r="AE1096" i="1"/>
  <c r="AK1096" i="1" s="1"/>
  <c r="Y1096" i="1"/>
  <c r="X1096" i="1"/>
  <c r="W1096" i="1"/>
  <c r="V1096" i="1"/>
  <c r="U1096" i="1"/>
  <c r="AJ1095" i="1"/>
  <c r="AI1095" i="1"/>
  <c r="AH1095" i="1"/>
  <c r="AG1095" i="1"/>
  <c r="AF1095" i="1"/>
  <c r="AE1095" i="1"/>
  <c r="AK1095" i="1" s="1"/>
  <c r="Y1095" i="1"/>
  <c r="X1095" i="1"/>
  <c r="W1095" i="1"/>
  <c r="V1095" i="1"/>
  <c r="U1095" i="1"/>
  <c r="AJ1094" i="1"/>
  <c r="AI1094" i="1"/>
  <c r="AH1094" i="1"/>
  <c r="AG1094" i="1"/>
  <c r="AF1094" i="1"/>
  <c r="AE1094" i="1"/>
  <c r="AK1094" i="1" s="1"/>
  <c r="Y1094" i="1"/>
  <c r="X1094" i="1"/>
  <c r="W1094" i="1"/>
  <c r="V1094" i="1"/>
  <c r="U1094" i="1"/>
  <c r="AJ1093" i="1"/>
  <c r="AI1093" i="1"/>
  <c r="AH1093" i="1"/>
  <c r="AG1093" i="1"/>
  <c r="AF1093" i="1"/>
  <c r="AE1093" i="1"/>
  <c r="AK1093" i="1" s="1"/>
  <c r="Y1093" i="1"/>
  <c r="X1093" i="1"/>
  <c r="W1093" i="1"/>
  <c r="V1093" i="1"/>
  <c r="U1093" i="1"/>
  <c r="AJ1092" i="1"/>
  <c r="AI1092" i="1"/>
  <c r="AH1092" i="1"/>
  <c r="AG1092" i="1"/>
  <c r="AF1092" i="1"/>
  <c r="AE1092" i="1"/>
  <c r="AK1092" i="1" s="1"/>
  <c r="Y1092" i="1"/>
  <c r="X1092" i="1"/>
  <c r="W1092" i="1"/>
  <c r="V1092" i="1"/>
  <c r="U1092" i="1"/>
  <c r="AJ1091" i="1"/>
  <c r="AI1091" i="1"/>
  <c r="AH1091" i="1"/>
  <c r="AG1091" i="1"/>
  <c r="AF1091" i="1"/>
  <c r="AE1091" i="1"/>
  <c r="AK1091" i="1" s="1"/>
  <c r="Y1091" i="1"/>
  <c r="X1091" i="1"/>
  <c r="W1091" i="1"/>
  <c r="V1091" i="1"/>
  <c r="U1091" i="1"/>
  <c r="AJ1090" i="1"/>
  <c r="AI1090" i="1"/>
  <c r="AH1090" i="1"/>
  <c r="AG1090" i="1"/>
  <c r="AF1090" i="1"/>
  <c r="AE1090" i="1"/>
  <c r="AK1090" i="1" s="1"/>
  <c r="Y1090" i="1"/>
  <c r="X1090" i="1"/>
  <c r="W1090" i="1"/>
  <c r="V1090" i="1"/>
  <c r="U1090" i="1"/>
  <c r="AJ1089" i="1"/>
  <c r="AI1089" i="1"/>
  <c r="AH1089" i="1"/>
  <c r="AG1089" i="1"/>
  <c r="AF1089" i="1"/>
  <c r="AE1089" i="1"/>
  <c r="AK1089" i="1" s="1"/>
  <c r="Y1089" i="1"/>
  <c r="X1089" i="1"/>
  <c r="W1089" i="1"/>
  <c r="V1089" i="1"/>
  <c r="U1089" i="1"/>
  <c r="AJ1088" i="1"/>
  <c r="AI1088" i="1"/>
  <c r="AH1088" i="1"/>
  <c r="AG1088" i="1"/>
  <c r="AF1088" i="1"/>
  <c r="AE1088" i="1"/>
  <c r="AK1088" i="1" s="1"/>
  <c r="Y1088" i="1"/>
  <c r="X1088" i="1"/>
  <c r="W1088" i="1"/>
  <c r="V1088" i="1"/>
  <c r="U1088" i="1"/>
  <c r="AJ1087" i="1"/>
  <c r="AI1087" i="1"/>
  <c r="AH1087" i="1"/>
  <c r="AG1087" i="1"/>
  <c r="AF1087" i="1"/>
  <c r="AE1087" i="1"/>
  <c r="AK1087" i="1" s="1"/>
  <c r="Y1087" i="1"/>
  <c r="X1087" i="1"/>
  <c r="W1087" i="1"/>
  <c r="V1087" i="1"/>
  <c r="U1087" i="1"/>
  <c r="AJ1086" i="1"/>
  <c r="AI1086" i="1"/>
  <c r="AH1086" i="1"/>
  <c r="AG1086" i="1"/>
  <c r="AF1086" i="1"/>
  <c r="AE1086" i="1"/>
  <c r="AK1086" i="1" s="1"/>
  <c r="Y1086" i="1"/>
  <c r="X1086" i="1"/>
  <c r="W1086" i="1"/>
  <c r="V1086" i="1"/>
  <c r="U1086" i="1"/>
  <c r="AJ1085" i="1"/>
  <c r="AI1085" i="1"/>
  <c r="AH1085" i="1"/>
  <c r="AG1085" i="1"/>
  <c r="AF1085" i="1"/>
  <c r="AE1085" i="1"/>
  <c r="AK1085" i="1" s="1"/>
  <c r="Y1085" i="1"/>
  <c r="X1085" i="1"/>
  <c r="W1085" i="1"/>
  <c r="V1085" i="1"/>
  <c r="U1085" i="1"/>
  <c r="AJ1084" i="1"/>
  <c r="AI1084" i="1"/>
  <c r="AH1084" i="1"/>
  <c r="AG1084" i="1"/>
  <c r="AF1084" i="1"/>
  <c r="AE1084" i="1"/>
  <c r="AK1084" i="1" s="1"/>
  <c r="Y1084" i="1"/>
  <c r="X1084" i="1"/>
  <c r="W1084" i="1"/>
  <c r="V1084" i="1"/>
  <c r="U1084" i="1"/>
  <c r="AJ1083" i="1"/>
  <c r="AI1083" i="1"/>
  <c r="AH1083" i="1"/>
  <c r="AG1083" i="1"/>
  <c r="AF1083" i="1"/>
  <c r="AE1083" i="1"/>
  <c r="AK1083" i="1" s="1"/>
  <c r="Y1083" i="1"/>
  <c r="X1083" i="1"/>
  <c r="W1083" i="1"/>
  <c r="V1083" i="1"/>
  <c r="U1083" i="1"/>
  <c r="AJ1082" i="1"/>
  <c r="AI1082" i="1"/>
  <c r="AH1082" i="1"/>
  <c r="AG1082" i="1"/>
  <c r="AF1082" i="1"/>
  <c r="AE1082" i="1"/>
  <c r="AK1082" i="1" s="1"/>
  <c r="Y1082" i="1"/>
  <c r="X1082" i="1"/>
  <c r="W1082" i="1"/>
  <c r="V1082" i="1"/>
  <c r="U1082" i="1"/>
  <c r="AJ1081" i="1"/>
  <c r="AI1081" i="1"/>
  <c r="AH1081" i="1"/>
  <c r="AG1081" i="1"/>
  <c r="AF1081" i="1"/>
  <c r="AE1081" i="1"/>
  <c r="AK1081" i="1" s="1"/>
  <c r="Y1081" i="1"/>
  <c r="X1081" i="1"/>
  <c r="W1081" i="1"/>
  <c r="V1081" i="1"/>
  <c r="U1081" i="1"/>
  <c r="AJ1080" i="1"/>
  <c r="AI1080" i="1"/>
  <c r="AH1080" i="1"/>
  <c r="AG1080" i="1"/>
  <c r="AF1080" i="1"/>
  <c r="AE1080" i="1"/>
  <c r="AK1080" i="1" s="1"/>
  <c r="Y1080" i="1"/>
  <c r="X1080" i="1"/>
  <c r="W1080" i="1"/>
  <c r="V1080" i="1"/>
  <c r="U1080" i="1"/>
  <c r="AJ1079" i="1"/>
  <c r="AI1079" i="1"/>
  <c r="AH1079" i="1"/>
  <c r="AG1079" i="1"/>
  <c r="AF1079" i="1"/>
  <c r="AE1079" i="1"/>
  <c r="AK1079" i="1" s="1"/>
  <c r="Y1079" i="1"/>
  <c r="X1079" i="1"/>
  <c r="W1079" i="1"/>
  <c r="V1079" i="1"/>
  <c r="U1079" i="1"/>
  <c r="AJ1078" i="1"/>
  <c r="AI1078" i="1"/>
  <c r="AH1078" i="1"/>
  <c r="AG1078" i="1"/>
  <c r="AF1078" i="1"/>
  <c r="AE1078" i="1"/>
  <c r="AK1078" i="1" s="1"/>
  <c r="Y1078" i="1"/>
  <c r="X1078" i="1"/>
  <c r="W1078" i="1"/>
  <c r="V1078" i="1"/>
  <c r="U1078" i="1"/>
  <c r="AJ1077" i="1"/>
  <c r="AI1077" i="1"/>
  <c r="AH1077" i="1"/>
  <c r="AG1077" i="1"/>
  <c r="AF1077" i="1"/>
  <c r="AE1077" i="1"/>
  <c r="AK1077" i="1" s="1"/>
  <c r="Y1077" i="1"/>
  <c r="X1077" i="1"/>
  <c r="W1077" i="1"/>
  <c r="V1077" i="1"/>
  <c r="U1077" i="1"/>
  <c r="AJ1076" i="1"/>
  <c r="AI1076" i="1"/>
  <c r="AH1076" i="1"/>
  <c r="AG1076" i="1"/>
  <c r="AF1076" i="1"/>
  <c r="AE1076" i="1"/>
  <c r="AK1076" i="1" s="1"/>
  <c r="Y1076" i="1"/>
  <c r="X1076" i="1"/>
  <c r="W1076" i="1"/>
  <c r="V1076" i="1"/>
  <c r="U1076" i="1"/>
  <c r="AJ1075" i="1"/>
  <c r="AI1075" i="1"/>
  <c r="AH1075" i="1"/>
  <c r="AG1075" i="1"/>
  <c r="AF1075" i="1"/>
  <c r="AE1075" i="1"/>
  <c r="AK1075" i="1" s="1"/>
  <c r="Y1075" i="1"/>
  <c r="X1075" i="1"/>
  <c r="W1075" i="1"/>
  <c r="V1075" i="1"/>
  <c r="U1075" i="1"/>
  <c r="AJ1074" i="1"/>
  <c r="AI1074" i="1"/>
  <c r="AH1074" i="1"/>
  <c r="AG1074" i="1"/>
  <c r="AF1074" i="1"/>
  <c r="AE1074" i="1"/>
  <c r="AK1074" i="1" s="1"/>
  <c r="Y1074" i="1"/>
  <c r="X1074" i="1"/>
  <c r="W1074" i="1"/>
  <c r="V1074" i="1"/>
  <c r="U1074" i="1"/>
  <c r="AJ1073" i="1"/>
  <c r="AI1073" i="1"/>
  <c r="AH1073" i="1"/>
  <c r="AG1073" i="1"/>
  <c r="AF1073" i="1"/>
  <c r="AE1073" i="1"/>
  <c r="AK1073" i="1" s="1"/>
  <c r="Y1073" i="1"/>
  <c r="X1073" i="1"/>
  <c r="W1073" i="1"/>
  <c r="V1073" i="1"/>
  <c r="U1073" i="1"/>
  <c r="AJ1072" i="1"/>
  <c r="AI1072" i="1"/>
  <c r="AH1072" i="1"/>
  <c r="AG1072" i="1"/>
  <c r="AF1072" i="1"/>
  <c r="AE1072" i="1"/>
  <c r="AK1072" i="1" s="1"/>
  <c r="Y1072" i="1"/>
  <c r="X1072" i="1"/>
  <c r="W1072" i="1"/>
  <c r="V1072" i="1"/>
  <c r="U1072" i="1"/>
  <c r="AJ1071" i="1"/>
  <c r="AI1071" i="1"/>
  <c r="AH1071" i="1"/>
  <c r="AG1071" i="1"/>
  <c r="AF1071" i="1"/>
  <c r="AE1071" i="1"/>
  <c r="AK1071" i="1" s="1"/>
  <c r="Y1071" i="1"/>
  <c r="X1071" i="1"/>
  <c r="W1071" i="1"/>
  <c r="V1071" i="1"/>
  <c r="U1071" i="1"/>
  <c r="AJ1070" i="1"/>
  <c r="AI1070" i="1"/>
  <c r="AH1070" i="1"/>
  <c r="AG1070" i="1"/>
  <c r="AF1070" i="1"/>
  <c r="AE1070" i="1"/>
  <c r="AK1070" i="1" s="1"/>
  <c r="Y1070" i="1"/>
  <c r="X1070" i="1"/>
  <c r="W1070" i="1"/>
  <c r="V1070" i="1"/>
  <c r="U1070" i="1"/>
  <c r="AJ1069" i="1"/>
  <c r="AI1069" i="1"/>
  <c r="AH1069" i="1"/>
  <c r="AG1069" i="1"/>
  <c r="AF1069" i="1"/>
  <c r="AE1069" i="1"/>
  <c r="AK1069" i="1" s="1"/>
  <c r="Y1069" i="1"/>
  <c r="X1069" i="1"/>
  <c r="W1069" i="1"/>
  <c r="V1069" i="1"/>
  <c r="U1069" i="1"/>
  <c r="AJ1068" i="1"/>
  <c r="AI1068" i="1"/>
  <c r="AH1068" i="1"/>
  <c r="AG1068" i="1"/>
  <c r="AF1068" i="1"/>
  <c r="AE1068" i="1"/>
  <c r="AK1068" i="1" s="1"/>
  <c r="Y1068" i="1"/>
  <c r="X1068" i="1"/>
  <c r="W1068" i="1"/>
  <c r="V1068" i="1"/>
  <c r="U1068" i="1"/>
  <c r="AJ1067" i="1"/>
  <c r="AI1067" i="1"/>
  <c r="AH1067" i="1"/>
  <c r="AG1067" i="1"/>
  <c r="AF1067" i="1"/>
  <c r="AE1067" i="1"/>
  <c r="AK1067" i="1" s="1"/>
  <c r="Y1067" i="1"/>
  <c r="X1067" i="1"/>
  <c r="W1067" i="1"/>
  <c r="V1067" i="1"/>
  <c r="U1067" i="1"/>
  <c r="AJ306" i="1"/>
  <c r="AI306" i="1"/>
  <c r="AH306" i="1"/>
  <c r="AG306" i="1"/>
  <c r="AF306" i="1"/>
  <c r="AE306" i="1"/>
  <c r="AK306" i="1" s="1"/>
  <c r="Y306" i="1"/>
  <c r="X306" i="1"/>
  <c r="W306" i="1"/>
  <c r="V306" i="1"/>
  <c r="U306" i="1"/>
  <c r="AJ305" i="1"/>
  <c r="AI305" i="1"/>
  <c r="AH305" i="1"/>
  <c r="AG305" i="1"/>
  <c r="AF305" i="1"/>
  <c r="AE305" i="1"/>
  <c r="AK305" i="1" s="1"/>
  <c r="Y305" i="1"/>
  <c r="X305" i="1"/>
  <c r="W305" i="1"/>
  <c r="V305" i="1"/>
  <c r="U305" i="1"/>
  <c r="AJ304" i="1"/>
  <c r="AI304" i="1"/>
  <c r="AH304" i="1"/>
  <c r="AG304" i="1"/>
  <c r="AF304" i="1"/>
  <c r="AE304" i="1"/>
  <c r="AK304" i="1" s="1"/>
  <c r="Y304" i="1"/>
  <c r="X304" i="1"/>
  <c r="W304" i="1"/>
  <c r="V304" i="1"/>
  <c r="U304" i="1"/>
  <c r="AJ303" i="1"/>
  <c r="AI303" i="1"/>
  <c r="AH303" i="1"/>
  <c r="AG303" i="1"/>
  <c r="AF303" i="1"/>
  <c r="AE303" i="1"/>
  <c r="AK303" i="1" s="1"/>
  <c r="Y303" i="1"/>
  <c r="X303" i="1"/>
  <c r="W303" i="1"/>
  <c r="V303" i="1"/>
  <c r="U303" i="1"/>
  <c r="AJ302" i="1"/>
  <c r="AI302" i="1"/>
  <c r="AH302" i="1"/>
  <c r="AG302" i="1"/>
  <c r="AF302" i="1"/>
  <c r="AE302" i="1"/>
  <c r="AK302" i="1" s="1"/>
  <c r="Y302" i="1"/>
  <c r="X302" i="1"/>
  <c r="W302" i="1"/>
  <c r="V302" i="1"/>
  <c r="U302" i="1"/>
  <c r="AJ301" i="1"/>
  <c r="AI301" i="1"/>
  <c r="AH301" i="1"/>
  <c r="AG301" i="1"/>
  <c r="AF301" i="1"/>
  <c r="AE301" i="1"/>
  <c r="AK301" i="1" s="1"/>
  <c r="Y301" i="1"/>
  <c r="X301" i="1"/>
  <c r="W301" i="1"/>
  <c r="V301" i="1"/>
  <c r="U301" i="1"/>
  <c r="AJ300" i="1"/>
  <c r="AI300" i="1"/>
  <c r="AH300" i="1"/>
  <c r="AG300" i="1"/>
  <c r="AF300" i="1"/>
  <c r="AE300" i="1"/>
  <c r="AK300" i="1" s="1"/>
  <c r="Y300" i="1"/>
  <c r="X300" i="1"/>
  <c r="W300" i="1"/>
  <c r="V300" i="1"/>
  <c r="U300" i="1"/>
  <c r="AJ299" i="1"/>
  <c r="AI299" i="1"/>
  <c r="AH299" i="1"/>
  <c r="AG299" i="1"/>
  <c r="AF299" i="1"/>
  <c r="AE299" i="1"/>
  <c r="AK299" i="1" s="1"/>
  <c r="Y299" i="1"/>
  <c r="X299" i="1"/>
  <c r="W299" i="1"/>
  <c r="V299" i="1"/>
  <c r="U299" i="1"/>
  <c r="AJ298" i="1"/>
  <c r="AI298" i="1"/>
  <c r="AH298" i="1"/>
  <c r="AG298" i="1"/>
  <c r="AF298" i="1"/>
  <c r="AE298" i="1"/>
  <c r="AK298" i="1" s="1"/>
  <c r="Y298" i="1"/>
  <c r="X298" i="1"/>
  <c r="W298" i="1"/>
  <c r="V298" i="1"/>
  <c r="U298" i="1"/>
  <c r="AJ297" i="1"/>
  <c r="AI297" i="1"/>
  <c r="AH297" i="1"/>
  <c r="AG297" i="1"/>
  <c r="AF297" i="1"/>
  <c r="AE297" i="1"/>
  <c r="AK297" i="1" s="1"/>
  <c r="Y297" i="1"/>
  <c r="X297" i="1"/>
  <c r="W297" i="1"/>
  <c r="V297" i="1"/>
  <c r="U297" i="1"/>
  <c r="AJ296" i="1"/>
  <c r="AI296" i="1"/>
  <c r="AH296" i="1"/>
  <c r="AG296" i="1"/>
  <c r="AF296" i="1"/>
  <c r="AE296" i="1"/>
  <c r="AK296" i="1" s="1"/>
  <c r="Y296" i="1"/>
  <c r="X296" i="1"/>
  <c r="W296" i="1"/>
  <c r="V296" i="1"/>
  <c r="U296" i="1"/>
  <c r="AJ295" i="1"/>
  <c r="AI295" i="1"/>
  <c r="AH295" i="1"/>
  <c r="AG295" i="1"/>
  <c r="AF295" i="1"/>
  <c r="AE295" i="1"/>
  <c r="AK295" i="1" s="1"/>
  <c r="Y295" i="1"/>
  <c r="X295" i="1"/>
  <c r="W295" i="1"/>
  <c r="V295" i="1"/>
  <c r="U295" i="1"/>
  <c r="AJ294" i="1"/>
  <c r="AI294" i="1"/>
  <c r="AH294" i="1"/>
  <c r="AG294" i="1"/>
  <c r="AF294" i="1"/>
  <c r="AE294" i="1"/>
  <c r="AK294" i="1" s="1"/>
  <c r="Y294" i="1"/>
  <c r="X294" i="1"/>
  <c r="W294" i="1"/>
  <c r="V294" i="1"/>
  <c r="U294" i="1"/>
  <c r="AJ293" i="1"/>
  <c r="AI293" i="1"/>
  <c r="AH293" i="1"/>
  <c r="AG293" i="1"/>
  <c r="AF293" i="1"/>
  <c r="AE293" i="1"/>
  <c r="AK293" i="1" s="1"/>
  <c r="Y293" i="1"/>
  <c r="X293" i="1"/>
  <c r="W293" i="1"/>
  <c r="V293" i="1"/>
  <c r="U293" i="1"/>
  <c r="AJ292" i="1"/>
  <c r="AI292" i="1"/>
  <c r="AH292" i="1"/>
  <c r="AG292" i="1"/>
  <c r="AF292" i="1"/>
  <c r="AE292" i="1"/>
  <c r="AK292" i="1" s="1"/>
  <c r="Y292" i="1"/>
  <c r="X292" i="1"/>
  <c r="W292" i="1"/>
  <c r="V292" i="1"/>
  <c r="U292" i="1"/>
  <c r="AJ291" i="1"/>
  <c r="AI291" i="1"/>
  <c r="AH291" i="1"/>
  <c r="AG291" i="1"/>
  <c r="AF291" i="1"/>
  <c r="AE291" i="1"/>
  <c r="AK291" i="1" s="1"/>
  <c r="Y291" i="1"/>
  <c r="X291" i="1"/>
  <c r="W291" i="1"/>
  <c r="V291" i="1"/>
  <c r="U291" i="1"/>
  <c r="AJ290" i="1"/>
  <c r="AI290" i="1"/>
  <c r="AH290" i="1"/>
  <c r="AG290" i="1"/>
  <c r="AF290" i="1"/>
  <c r="AE290" i="1"/>
  <c r="AK290" i="1" s="1"/>
  <c r="Y290" i="1"/>
  <c r="X290" i="1"/>
  <c r="W290" i="1"/>
  <c r="V290" i="1"/>
  <c r="U290" i="1"/>
  <c r="AJ289" i="1"/>
  <c r="AI289" i="1"/>
  <c r="AH289" i="1"/>
  <c r="AG289" i="1"/>
  <c r="AF289" i="1"/>
  <c r="AE289" i="1"/>
  <c r="AK289" i="1" s="1"/>
  <c r="Y289" i="1"/>
  <c r="X289" i="1"/>
  <c r="W289" i="1"/>
  <c r="V289" i="1"/>
  <c r="U289" i="1"/>
  <c r="AJ288" i="1"/>
  <c r="AI288" i="1"/>
  <c r="AH288" i="1"/>
  <c r="AG288" i="1"/>
  <c r="AF288" i="1"/>
  <c r="AE288" i="1"/>
  <c r="AK288" i="1" s="1"/>
  <c r="Y288" i="1"/>
  <c r="X288" i="1"/>
  <c r="W288" i="1"/>
  <c r="V288" i="1"/>
  <c r="U288" i="1"/>
  <c r="AJ1734" i="1"/>
  <c r="AI1734" i="1"/>
  <c r="AH1734" i="1"/>
  <c r="AG1734" i="1"/>
  <c r="AF1734" i="1"/>
  <c r="AE1734" i="1"/>
  <c r="AK1734" i="1" s="1"/>
  <c r="Y1734" i="1"/>
  <c r="X1734" i="1"/>
  <c r="W1734" i="1"/>
  <c r="V1734" i="1"/>
  <c r="U1734" i="1"/>
  <c r="AJ1733" i="1"/>
  <c r="AI1733" i="1"/>
  <c r="AH1733" i="1"/>
  <c r="AG1733" i="1"/>
  <c r="AF1733" i="1"/>
  <c r="AE1733" i="1"/>
  <c r="AK1733" i="1" s="1"/>
  <c r="Y1733" i="1"/>
  <c r="X1733" i="1"/>
  <c r="W1733" i="1"/>
  <c r="V1733" i="1"/>
  <c r="U1733" i="1"/>
  <c r="AJ1732" i="1"/>
  <c r="AI1732" i="1"/>
  <c r="AH1732" i="1"/>
  <c r="AG1732" i="1"/>
  <c r="AF1732" i="1"/>
  <c r="AE1732" i="1"/>
  <c r="AK1732" i="1" s="1"/>
  <c r="Y1732" i="1"/>
  <c r="X1732" i="1"/>
  <c r="W1732" i="1"/>
  <c r="V1732" i="1"/>
  <c r="U1732" i="1"/>
  <c r="AJ1731" i="1"/>
  <c r="AI1731" i="1"/>
  <c r="AH1731" i="1"/>
  <c r="AG1731" i="1"/>
  <c r="AF1731" i="1"/>
  <c r="AE1731" i="1"/>
  <c r="AK1731" i="1" s="1"/>
  <c r="Y1731" i="1"/>
  <c r="X1731" i="1"/>
  <c r="W1731" i="1"/>
  <c r="V1731" i="1"/>
  <c r="U1731" i="1"/>
  <c r="AJ1730" i="1"/>
  <c r="AI1730" i="1"/>
  <c r="AH1730" i="1"/>
  <c r="AG1730" i="1"/>
  <c r="AF1730" i="1"/>
  <c r="AE1730" i="1"/>
  <c r="AK1730" i="1" s="1"/>
  <c r="Y1730" i="1"/>
  <c r="X1730" i="1"/>
  <c r="W1730" i="1"/>
  <c r="V1730" i="1"/>
  <c r="U1730" i="1"/>
  <c r="AJ1729" i="1"/>
  <c r="AI1729" i="1"/>
  <c r="AH1729" i="1"/>
  <c r="AG1729" i="1"/>
  <c r="AF1729" i="1"/>
  <c r="AE1729" i="1"/>
  <c r="AK1729" i="1" s="1"/>
  <c r="Y1729" i="1"/>
  <c r="X1729" i="1"/>
  <c r="W1729" i="1"/>
  <c r="V1729" i="1"/>
  <c r="U1729" i="1"/>
  <c r="AJ1728" i="1"/>
  <c r="AI1728" i="1"/>
  <c r="AH1728" i="1"/>
  <c r="AG1728" i="1"/>
  <c r="AF1728" i="1"/>
  <c r="AE1728" i="1"/>
  <c r="AK1728" i="1" s="1"/>
  <c r="Y1728" i="1"/>
  <c r="X1728" i="1"/>
  <c r="W1728" i="1"/>
  <c r="V1728" i="1"/>
  <c r="U1728" i="1"/>
  <c r="AJ1727" i="1"/>
  <c r="AI1727" i="1"/>
  <c r="AH1727" i="1"/>
  <c r="AG1727" i="1"/>
  <c r="AF1727" i="1"/>
  <c r="AE1727" i="1"/>
  <c r="AK1727" i="1" s="1"/>
  <c r="Y1727" i="1"/>
  <c r="X1727" i="1"/>
  <c r="W1727" i="1"/>
  <c r="V1727" i="1"/>
  <c r="U1727" i="1"/>
  <c r="AJ1726" i="1"/>
  <c r="AI1726" i="1"/>
  <c r="AH1726" i="1"/>
  <c r="AG1726" i="1"/>
  <c r="AF1726" i="1"/>
  <c r="AE1726" i="1"/>
  <c r="AK1726" i="1" s="1"/>
  <c r="Y1726" i="1"/>
  <c r="X1726" i="1"/>
  <c r="W1726" i="1"/>
  <c r="V1726" i="1"/>
  <c r="U1726" i="1"/>
  <c r="AJ1725" i="1"/>
  <c r="AI1725" i="1"/>
  <c r="AH1725" i="1"/>
  <c r="AG1725" i="1"/>
  <c r="AF1725" i="1"/>
  <c r="AE1725" i="1"/>
  <c r="AK1725" i="1" s="1"/>
  <c r="Y1725" i="1"/>
  <c r="X1725" i="1"/>
  <c r="W1725" i="1"/>
  <c r="V1725" i="1"/>
  <c r="U1725" i="1"/>
  <c r="AJ1724" i="1"/>
  <c r="AI1724" i="1"/>
  <c r="AH1724" i="1"/>
  <c r="AG1724" i="1"/>
  <c r="AF1724" i="1"/>
  <c r="AE1724" i="1"/>
  <c r="AK1724" i="1" s="1"/>
  <c r="Y1724" i="1"/>
  <c r="X1724" i="1"/>
  <c r="W1724" i="1"/>
  <c r="V1724" i="1"/>
  <c r="U1724" i="1"/>
  <c r="AJ1723" i="1"/>
  <c r="AI1723" i="1"/>
  <c r="AH1723" i="1"/>
  <c r="AG1723" i="1"/>
  <c r="AF1723" i="1"/>
  <c r="AE1723" i="1"/>
  <c r="AK1723" i="1" s="1"/>
  <c r="Y1723" i="1"/>
  <c r="X1723" i="1"/>
  <c r="W1723" i="1"/>
  <c r="V1723" i="1"/>
  <c r="U1723" i="1"/>
  <c r="AJ1722" i="1"/>
  <c r="AI1722" i="1"/>
  <c r="AH1722" i="1"/>
  <c r="AG1722" i="1"/>
  <c r="AF1722" i="1"/>
  <c r="AE1722" i="1"/>
  <c r="AK1722" i="1" s="1"/>
  <c r="Y1722" i="1"/>
  <c r="X1722" i="1"/>
  <c r="W1722" i="1"/>
  <c r="V1722" i="1"/>
  <c r="U1722" i="1"/>
  <c r="AJ1721" i="1"/>
  <c r="AI1721" i="1"/>
  <c r="AH1721" i="1"/>
  <c r="AG1721" i="1"/>
  <c r="AF1721" i="1"/>
  <c r="AE1721" i="1"/>
  <c r="AK1721" i="1" s="1"/>
  <c r="Y1721" i="1"/>
  <c r="X1721" i="1"/>
  <c r="W1721" i="1"/>
  <c r="V1721" i="1"/>
  <c r="U1721" i="1"/>
  <c r="AJ1720" i="1"/>
  <c r="AI1720" i="1"/>
  <c r="AH1720" i="1"/>
  <c r="AG1720" i="1"/>
  <c r="AF1720" i="1"/>
  <c r="AE1720" i="1"/>
  <c r="AK1720" i="1" s="1"/>
  <c r="Y1720" i="1"/>
  <c r="X1720" i="1"/>
  <c r="W1720" i="1"/>
  <c r="V1720" i="1"/>
  <c r="U1720" i="1"/>
  <c r="AJ1719" i="1"/>
  <c r="AI1719" i="1"/>
  <c r="AH1719" i="1"/>
  <c r="AG1719" i="1"/>
  <c r="AF1719" i="1"/>
  <c r="AE1719" i="1"/>
  <c r="AK1719" i="1" s="1"/>
  <c r="Y1719" i="1"/>
  <c r="X1719" i="1"/>
  <c r="W1719" i="1"/>
  <c r="V1719" i="1"/>
  <c r="U1719" i="1"/>
  <c r="AJ1718" i="1"/>
  <c r="AI1718" i="1"/>
  <c r="AH1718" i="1"/>
  <c r="AG1718" i="1"/>
  <c r="AF1718" i="1"/>
  <c r="AE1718" i="1"/>
  <c r="AK1718" i="1" s="1"/>
  <c r="Y1718" i="1"/>
  <c r="X1718" i="1"/>
  <c r="W1718" i="1"/>
  <c r="V1718" i="1"/>
  <c r="U1718" i="1"/>
  <c r="AJ1717" i="1"/>
  <c r="AI1717" i="1"/>
  <c r="AH1717" i="1"/>
  <c r="AG1717" i="1"/>
  <c r="AF1717" i="1"/>
  <c r="AE1717" i="1"/>
  <c r="AK1717" i="1" s="1"/>
  <c r="Y1717" i="1"/>
  <c r="X1717" i="1"/>
  <c r="W1717" i="1"/>
  <c r="V1717" i="1"/>
  <c r="U1717" i="1"/>
  <c r="AJ1716" i="1"/>
  <c r="AI1716" i="1"/>
  <c r="AH1716" i="1"/>
  <c r="AG1716" i="1"/>
  <c r="AF1716" i="1"/>
  <c r="AE1716" i="1"/>
  <c r="AK1716" i="1" s="1"/>
  <c r="Y1716" i="1"/>
  <c r="X1716" i="1"/>
  <c r="W1716" i="1"/>
  <c r="V1716" i="1"/>
  <c r="U1716" i="1"/>
  <c r="AJ1715" i="1"/>
  <c r="AI1715" i="1"/>
  <c r="AH1715" i="1"/>
  <c r="AG1715" i="1"/>
  <c r="AF1715" i="1"/>
  <c r="AE1715" i="1"/>
  <c r="AK1715" i="1" s="1"/>
  <c r="Y1715" i="1"/>
  <c r="X1715" i="1"/>
  <c r="W1715" i="1"/>
  <c r="V1715" i="1"/>
  <c r="U1715" i="1"/>
  <c r="AJ1714" i="1"/>
  <c r="AI1714" i="1"/>
  <c r="AH1714" i="1"/>
  <c r="AG1714" i="1"/>
  <c r="AF1714" i="1"/>
  <c r="AE1714" i="1"/>
  <c r="AK1714" i="1" s="1"/>
  <c r="Y1714" i="1"/>
  <c r="X1714" i="1"/>
  <c r="W1714" i="1"/>
  <c r="V1714" i="1"/>
  <c r="U1714" i="1"/>
  <c r="AJ1713" i="1"/>
  <c r="AI1713" i="1"/>
  <c r="AH1713" i="1"/>
  <c r="AG1713" i="1"/>
  <c r="AF1713" i="1"/>
  <c r="AE1713" i="1"/>
  <c r="AK1713" i="1" s="1"/>
  <c r="Y1713" i="1"/>
  <c r="X1713" i="1"/>
  <c r="W1713" i="1"/>
  <c r="V1713" i="1"/>
  <c r="U1713" i="1"/>
  <c r="AJ1712" i="1"/>
  <c r="AI1712" i="1"/>
  <c r="AH1712" i="1"/>
  <c r="AG1712" i="1"/>
  <c r="AF1712" i="1"/>
  <c r="AE1712" i="1"/>
  <c r="AK1712" i="1" s="1"/>
  <c r="Y1712" i="1"/>
  <c r="X1712" i="1"/>
  <c r="W1712" i="1"/>
  <c r="V1712" i="1"/>
  <c r="U1712" i="1"/>
  <c r="AJ1711" i="1"/>
  <c r="AI1711" i="1"/>
  <c r="AH1711" i="1"/>
  <c r="AG1711" i="1"/>
  <c r="AF1711" i="1"/>
  <c r="AE1711" i="1"/>
  <c r="AK1711" i="1" s="1"/>
  <c r="Y1711" i="1"/>
  <c r="X1711" i="1"/>
  <c r="W1711" i="1"/>
  <c r="V1711" i="1"/>
  <c r="U1711" i="1"/>
  <c r="AJ1710" i="1"/>
  <c r="AI1710" i="1"/>
  <c r="AH1710" i="1"/>
  <c r="AG1710" i="1"/>
  <c r="AF1710" i="1"/>
  <c r="AE1710" i="1"/>
  <c r="AK1710" i="1" s="1"/>
  <c r="Y1710" i="1"/>
  <c r="X1710" i="1"/>
  <c r="W1710" i="1"/>
  <c r="V1710" i="1"/>
  <c r="U1710" i="1"/>
  <c r="AJ1709" i="1"/>
  <c r="AI1709" i="1"/>
  <c r="AH1709" i="1"/>
  <c r="AG1709" i="1"/>
  <c r="AF1709" i="1"/>
  <c r="AE1709" i="1"/>
  <c r="AK1709" i="1" s="1"/>
  <c r="Y1709" i="1"/>
  <c r="X1709" i="1"/>
  <c r="W1709" i="1"/>
  <c r="V1709" i="1"/>
  <c r="U1709" i="1"/>
  <c r="AJ1708" i="1"/>
  <c r="AI1708" i="1"/>
  <c r="AH1708" i="1"/>
  <c r="AG1708" i="1"/>
  <c r="AF1708" i="1"/>
  <c r="AE1708" i="1"/>
  <c r="AK1708" i="1" s="1"/>
  <c r="Y1708" i="1"/>
  <c r="X1708" i="1"/>
  <c r="W1708" i="1"/>
  <c r="V1708" i="1"/>
  <c r="U1708" i="1"/>
  <c r="AJ1707" i="1"/>
  <c r="AI1707" i="1"/>
  <c r="AH1707" i="1"/>
  <c r="AG1707" i="1"/>
  <c r="AF1707" i="1"/>
  <c r="AE1707" i="1"/>
  <c r="AK1707" i="1" s="1"/>
  <c r="Y1707" i="1"/>
  <c r="X1707" i="1"/>
  <c r="W1707" i="1"/>
  <c r="V1707" i="1"/>
  <c r="U1707" i="1"/>
  <c r="AJ1706" i="1"/>
  <c r="AI1706" i="1"/>
  <c r="AH1706" i="1"/>
  <c r="AG1706" i="1"/>
  <c r="AF1706" i="1"/>
  <c r="AE1706" i="1"/>
  <c r="AK1706" i="1" s="1"/>
  <c r="Y1706" i="1"/>
  <c r="X1706" i="1"/>
  <c r="W1706" i="1"/>
  <c r="V1706" i="1"/>
  <c r="U1706" i="1"/>
  <c r="AJ1705" i="1"/>
  <c r="AI1705" i="1"/>
  <c r="AH1705" i="1"/>
  <c r="AG1705" i="1"/>
  <c r="AF1705" i="1"/>
  <c r="AE1705" i="1"/>
  <c r="AK1705" i="1" s="1"/>
  <c r="Y1705" i="1"/>
  <c r="X1705" i="1"/>
  <c r="W1705" i="1"/>
  <c r="V1705" i="1"/>
  <c r="U1705" i="1"/>
  <c r="AJ1704" i="1"/>
  <c r="AI1704" i="1"/>
  <c r="AH1704" i="1"/>
  <c r="AG1704" i="1"/>
  <c r="AF1704" i="1"/>
  <c r="AE1704" i="1"/>
  <c r="AK1704" i="1" s="1"/>
  <c r="Y1704" i="1"/>
  <c r="X1704" i="1"/>
  <c r="W1704" i="1"/>
  <c r="V1704" i="1"/>
  <c r="U1704" i="1"/>
  <c r="AJ1703" i="1"/>
  <c r="AI1703" i="1"/>
  <c r="AH1703" i="1"/>
  <c r="AG1703" i="1"/>
  <c r="AF1703" i="1"/>
  <c r="AE1703" i="1"/>
  <c r="AK1703" i="1" s="1"/>
  <c r="Y1703" i="1"/>
  <c r="X1703" i="1"/>
  <c r="W1703" i="1"/>
  <c r="V1703" i="1"/>
  <c r="U1703" i="1"/>
  <c r="AJ1702" i="1"/>
  <c r="AI1702" i="1"/>
  <c r="AH1702" i="1"/>
  <c r="AG1702" i="1"/>
  <c r="AF1702" i="1"/>
  <c r="AE1702" i="1"/>
  <c r="AK1702" i="1" s="1"/>
  <c r="Y1702" i="1"/>
  <c r="X1702" i="1"/>
  <c r="W1702" i="1"/>
  <c r="V1702" i="1"/>
  <c r="U1702" i="1"/>
  <c r="AJ1701" i="1"/>
  <c r="AI1701" i="1"/>
  <c r="AH1701" i="1"/>
  <c r="AG1701" i="1"/>
  <c r="AF1701" i="1"/>
  <c r="AE1701" i="1"/>
  <c r="AK1701" i="1" s="1"/>
  <c r="Y1701" i="1"/>
  <c r="X1701" i="1"/>
  <c r="W1701" i="1"/>
  <c r="V1701" i="1"/>
  <c r="U1701" i="1"/>
  <c r="AJ1700" i="1"/>
  <c r="AI1700" i="1"/>
  <c r="AH1700" i="1"/>
  <c r="AG1700" i="1"/>
  <c r="AF1700" i="1"/>
  <c r="AE1700" i="1"/>
  <c r="AK1700" i="1" s="1"/>
  <c r="Y1700" i="1"/>
  <c r="X1700" i="1"/>
  <c r="W1700" i="1"/>
  <c r="V1700" i="1"/>
  <c r="U1700" i="1"/>
  <c r="AJ1699" i="1"/>
  <c r="AI1699" i="1"/>
  <c r="AH1699" i="1"/>
  <c r="AG1699" i="1"/>
  <c r="AF1699" i="1"/>
  <c r="AE1699" i="1"/>
  <c r="AK1699" i="1" s="1"/>
  <c r="Y1699" i="1"/>
  <c r="X1699" i="1"/>
  <c r="W1699" i="1"/>
  <c r="V1699" i="1"/>
  <c r="U1699" i="1"/>
  <c r="AJ1698" i="1"/>
  <c r="AI1698" i="1"/>
  <c r="AH1698" i="1"/>
  <c r="AG1698" i="1"/>
  <c r="AF1698" i="1"/>
  <c r="AE1698" i="1"/>
  <c r="AK1698" i="1" s="1"/>
  <c r="Y1698" i="1"/>
  <c r="X1698" i="1"/>
  <c r="W1698" i="1"/>
  <c r="V1698" i="1"/>
  <c r="U1698" i="1"/>
  <c r="AJ1697" i="1"/>
  <c r="AI1697" i="1"/>
  <c r="AH1697" i="1"/>
  <c r="AG1697" i="1"/>
  <c r="AF1697" i="1"/>
  <c r="AE1697" i="1"/>
  <c r="AK1697" i="1" s="1"/>
  <c r="Y1697" i="1"/>
  <c r="X1697" i="1"/>
  <c r="W1697" i="1"/>
  <c r="V1697" i="1"/>
  <c r="U1697" i="1"/>
  <c r="AJ1696" i="1"/>
  <c r="AI1696" i="1"/>
  <c r="AH1696" i="1"/>
  <c r="AG1696" i="1"/>
  <c r="AF1696" i="1"/>
  <c r="AE1696" i="1"/>
  <c r="AK1696" i="1" s="1"/>
  <c r="Y1696" i="1"/>
  <c r="X1696" i="1"/>
  <c r="W1696" i="1"/>
  <c r="V1696" i="1"/>
  <c r="U1696" i="1"/>
  <c r="AJ1695" i="1"/>
  <c r="AI1695" i="1"/>
  <c r="AH1695" i="1"/>
  <c r="AG1695" i="1"/>
  <c r="AF1695" i="1"/>
  <c r="AE1695" i="1"/>
  <c r="AK1695" i="1" s="1"/>
  <c r="Y1695" i="1"/>
  <c r="X1695" i="1"/>
  <c r="W1695" i="1"/>
  <c r="V1695" i="1"/>
  <c r="U1695" i="1"/>
  <c r="AJ1694" i="1"/>
  <c r="AI1694" i="1"/>
  <c r="AH1694" i="1"/>
  <c r="AG1694" i="1"/>
  <c r="AF1694" i="1"/>
  <c r="AE1694" i="1"/>
  <c r="AK1694" i="1" s="1"/>
  <c r="Y1694" i="1"/>
  <c r="X1694" i="1"/>
  <c r="W1694" i="1"/>
  <c r="V1694" i="1"/>
  <c r="U1694" i="1"/>
  <c r="AJ1693" i="1"/>
  <c r="AI1693" i="1"/>
  <c r="AH1693" i="1"/>
  <c r="AG1693" i="1"/>
  <c r="AF1693" i="1"/>
  <c r="AE1693" i="1"/>
  <c r="AK1693" i="1" s="1"/>
  <c r="Y1693" i="1"/>
  <c r="X1693" i="1"/>
  <c r="W1693" i="1"/>
  <c r="V1693" i="1"/>
  <c r="U1693" i="1"/>
  <c r="AJ1692" i="1"/>
  <c r="AI1692" i="1"/>
  <c r="AH1692" i="1"/>
  <c r="AG1692" i="1"/>
  <c r="AF1692" i="1"/>
  <c r="AE1692" i="1"/>
  <c r="AK1692" i="1" s="1"/>
  <c r="Y1692" i="1"/>
  <c r="X1692" i="1"/>
  <c r="W1692" i="1"/>
  <c r="V1692" i="1"/>
  <c r="U1692" i="1"/>
  <c r="AJ1691" i="1"/>
  <c r="AI1691" i="1"/>
  <c r="AH1691" i="1"/>
  <c r="AG1691" i="1"/>
  <c r="AF1691" i="1"/>
  <c r="AE1691" i="1"/>
  <c r="AK1691" i="1" s="1"/>
  <c r="Y1691" i="1"/>
  <c r="X1691" i="1"/>
  <c r="W1691" i="1"/>
  <c r="V1691" i="1"/>
  <c r="U1691" i="1"/>
  <c r="AJ1690" i="1"/>
  <c r="AI1690" i="1"/>
  <c r="AH1690" i="1"/>
  <c r="AG1690" i="1"/>
  <c r="AF1690" i="1"/>
  <c r="AE1690" i="1"/>
  <c r="AK1690" i="1" s="1"/>
  <c r="Y1690" i="1"/>
  <c r="X1690" i="1"/>
  <c r="W1690" i="1"/>
  <c r="V1690" i="1"/>
  <c r="U1690" i="1"/>
  <c r="AJ1689" i="1"/>
  <c r="AI1689" i="1"/>
  <c r="AH1689" i="1"/>
  <c r="AG1689" i="1"/>
  <c r="AF1689" i="1"/>
  <c r="AE1689" i="1"/>
  <c r="AK1689" i="1" s="1"/>
  <c r="Y1689" i="1"/>
  <c r="X1689" i="1"/>
  <c r="W1689" i="1"/>
  <c r="V1689" i="1"/>
  <c r="U1689" i="1"/>
  <c r="AJ1688" i="1"/>
  <c r="AI1688" i="1"/>
  <c r="AH1688" i="1"/>
  <c r="AG1688" i="1"/>
  <c r="AF1688" i="1"/>
  <c r="AE1688" i="1"/>
  <c r="AK1688" i="1" s="1"/>
  <c r="Y1688" i="1"/>
  <c r="X1688" i="1"/>
  <c r="W1688" i="1"/>
  <c r="V1688" i="1"/>
  <c r="U1688" i="1"/>
  <c r="AJ1687" i="1"/>
  <c r="AI1687" i="1"/>
  <c r="AH1687" i="1"/>
  <c r="AG1687" i="1"/>
  <c r="AF1687" i="1"/>
  <c r="AE1687" i="1"/>
  <c r="AK1687" i="1" s="1"/>
  <c r="Y1687" i="1"/>
  <c r="X1687" i="1"/>
  <c r="W1687" i="1"/>
  <c r="V1687" i="1"/>
  <c r="U1687" i="1"/>
  <c r="AJ1686" i="1"/>
  <c r="AI1686" i="1"/>
  <c r="AH1686" i="1"/>
  <c r="AG1686" i="1"/>
  <c r="AF1686" i="1"/>
  <c r="AE1686" i="1"/>
  <c r="AK1686" i="1" s="1"/>
  <c r="Y1686" i="1"/>
  <c r="X1686" i="1"/>
  <c r="W1686" i="1"/>
  <c r="V1686" i="1"/>
  <c r="U1686" i="1"/>
  <c r="AJ1685" i="1"/>
  <c r="AI1685" i="1"/>
  <c r="AH1685" i="1"/>
  <c r="AG1685" i="1"/>
  <c r="AF1685" i="1"/>
  <c r="AE1685" i="1"/>
  <c r="AK1685" i="1" s="1"/>
  <c r="Y1685" i="1"/>
  <c r="X1685" i="1"/>
  <c r="W1685" i="1"/>
  <c r="V1685" i="1"/>
  <c r="U1685" i="1"/>
  <c r="AJ1684" i="1"/>
  <c r="AI1684" i="1"/>
  <c r="AH1684" i="1"/>
  <c r="AG1684" i="1"/>
  <c r="AF1684" i="1"/>
  <c r="AE1684" i="1"/>
  <c r="AK1684" i="1" s="1"/>
  <c r="Y1684" i="1"/>
  <c r="X1684" i="1"/>
  <c r="W1684" i="1"/>
  <c r="V1684" i="1"/>
  <c r="U1684" i="1"/>
  <c r="AJ1683" i="1"/>
  <c r="AI1683" i="1"/>
  <c r="AH1683" i="1"/>
  <c r="AG1683" i="1"/>
  <c r="AF1683" i="1"/>
  <c r="AE1683" i="1"/>
  <c r="AK1683" i="1" s="1"/>
  <c r="Y1683" i="1"/>
  <c r="X1683" i="1"/>
  <c r="W1683" i="1"/>
  <c r="V1683" i="1"/>
  <c r="U1683" i="1"/>
  <c r="AJ1682" i="1"/>
  <c r="AI1682" i="1"/>
  <c r="AH1682" i="1"/>
  <c r="AG1682" i="1"/>
  <c r="AF1682" i="1"/>
  <c r="AE1682" i="1"/>
  <c r="AK1682" i="1" s="1"/>
  <c r="Y1682" i="1"/>
  <c r="X1682" i="1"/>
  <c r="W1682" i="1"/>
  <c r="V1682" i="1"/>
  <c r="U1682" i="1"/>
  <c r="AJ1681" i="1"/>
  <c r="AI1681" i="1"/>
  <c r="AH1681" i="1"/>
  <c r="AG1681" i="1"/>
  <c r="AF1681" i="1"/>
  <c r="AE1681" i="1"/>
  <c r="AK1681" i="1" s="1"/>
  <c r="Y1681" i="1"/>
  <c r="X1681" i="1"/>
  <c r="W1681" i="1"/>
  <c r="V1681" i="1"/>
  <c r="U1681" i="1"/>
  <c r="AJ1680" i="1"/>
  <c r="AI1680" i="1"/>
  <c r="AH1680" i="1"/>
  <c r="AG1680" i="1"/>
  <c r="AF1680" i="1"/>
  <c r="AE1680" i="1"/>
  <c r="AK1680" i="1" s="1"/>
  <c r="Y1680" i="1"/>
  <c r="X1680" i="1"/>
  <c r="W1680" i="1"/>
  <c r="V1680" i="1"/>
  <c r="U1680" i="1"/>
  <c r="AJ1679" i="1"/>
  <c r="AI1679" i="1"/>
  <c r="AH1679" i="1"/>
  <c r="AG1679" i="1"/>
  <c r="AF1679" i="1"/>
  <c r="AE1679" i="1"/>
  <c r="AK1679" i="1" s="1"/>
  <c r="Y1679" i="1"/>
  <c r="X1679" i="1"/>
  <c r="W1679" i="1"/>
  <c r="V1679" i="1"/>
  <c r="U1679" i="1"/>
  <c r="AJ1678" i="1"/>
  <c r="AI1678" i="1"/>
  <c r="AH1678" i="1"/>
  <c r="AG1678" i="1"/>
  <c r="AF1678" i="1"/>
  <c r="AE1678" i="1"/>
  <c r="AK1678" i="1" s="1"/>
  <c r="Y1678" i="1"/>
  <c r="X1678" i="1"/>
  <c r="W1678" i="1"/>
  <c r="V1678" i="1"/>
  <c r="U1678" i="1"/>
  <c r="AJ1677" i="1"/>
  <c r="AI1677" i="1"/>
  <c r="AH1677" i="1"/>
  <c r="AG1677" i="1"/>
  <c r="AF1677" i="1"/>
  <c r="AE1677" i="1"/>
  <c r="AK1677" i="1" s="1"/>
  <c r="Y1677" i="1"/>
  <c r="X1677" i="1"/>
  <c r="W1677" i="1"/>
  <c r="V1677" i="1"/>
  <c r="U1677" i="1"/>
  <c r="AJ1676" i="1"/>
  <c r="AI1676" i="1"/>
  <c r="AH1676" i="1"/>
  <c r="AG1676" i="1"/>
  <c r="AF1676" i="1"/>
  <c r="AE1676" i="1"/>
  <c r="AK1676" i="1" s="1"/>
  <c r="Y1676" i="1"/>
  <c r="X1676" i="1"/>
  <c r="W1676" i="1"/>
  <c r="V1676" i="1"/>
  <c r="U1676" i="1"/>
  <c r="AJ1675" i="1"/>
  <c r="AI1675" i="1"/>
  <c r="AH1675" i="1"/>
  <c r="AG1675" i="1"/>
  <c r="AF1675" i="1"/>
  <c r="AE1675" i="1"/>
  <c r="AK1675" i="1" s="1"/>
  <c r="Y1675" i="1"/>
  <c r="X1675" i="1"/>
  <c r="W1675" i="1"/>
  <c r="V1675" i="1"/>
  <c r="U1675" i="1"/>
  <c r="AJ1674" i="1"/>
  <c r="AI1674" i="1"/>
  <c r="AH1674" i="1"/>
  <c r="AG1674" i="1"/>
  <c r="AF1674" i="1"/>
  <c r="AE1674" i="1"/>
  <c r="AK1674" i="1" s="1"/>
  <c r="Y1674" i="1"/>
  <c r="X1674" i="1"/>
  <c r="W1674" i="1"/>
  <c r="V1674" i="1"/>
  <c r="U1674" i="1"/>
  <c r="AJ1673" i="1"/>
  <c r="AI1673" i="1"/>
  <c r="AH1673" i="1"/>
  <c r="AG1673" i="1"/>
  <c r="AF1673" i="1"/>
  <c r="AE1673" i="1"/>
  <c r="AK1673" i="1" s="1"/>
  <c r="Y1673" i="1"/>
  <c r="X1673" i="1"/>
  <c r="W1673" i="1"/>
  <c r="V1673" i="1"/>
  <c r="U1673" i="1"/>
  <c r="AJ1672" i="1"/>
  <c r="AI1672" i="1"/>
  <c r="AH1672" i="1"/>
  <c r="AG1672" i="1"/>
  <c r="AF1672" i="1"/>
  <c r="AE1672" i="1"/>
  <c r="AK1672" i="1" s="1"/>
  <c r="Y1672" i="1"/>
  <c r="X1672" i="1"/>
  <c r="W1672" i="1"/>
  <c r="V1672" i="1"/>
  <c r="U1672" i="1"/>
  <c r="AJ1671" i="1"/>
  <c r="AI1671" i="1"/>
  <c r="AH1671" i="1"/>
  <c r="AG1671" i="1"/>
  <c r="AF1671" i="1"/>
  <c r="AE1671" i="1"/>
  <c r="AK1671" i="1" s="1"/>
  <c r="Y1671" i="1"/>
  <c r="X1671" i="1"/>
  <c r="W1671" i="1"/>
  <c r="V1671" i="1"/>
  <c r="U1671" i="1"/>
  <c r="AJ2620" i="1"/>
  <c r="AI2620" i="1"/>
  <c r="AH2620" i="1"/>
  <c r="AG2620" i="1"/>
  <c r="AF2620" i="1"/>
  <c r="AE2620" i="1"/>
  <c r="AK2620" i="1" s="1"/>
  <c r="Y2620" i="1"/>
  <c r="X2620" i="1"/>
  <c r="W2620" i="1"/>
  <c r="V2620" i="1"/>
  <c r="U2620" i="1"/>
  <c r="AJ2619" i="1"/>
  <c r="AI2619" i="1"/>
  <c r="AH2619" i="1"/>
  <c r="AG2619" i="1"/>
  <c r="AF2619" i="1"/>
  <c r="AE2619" i="1"/>
  <c r="AK2619" i="1" s="1"/>
  <c r="Y2619" i="1"/>
  <c r="X2619" i="1"/>
  <c r="W2619" i="1"/>
  <c r="V2619" i="1"/>
  <c r="U2619" i="1"/>
  <c r="AJ2618" i="1"/>
  <c r="AI2618" i="1"/>
  <c r="AH2618" i="1"/>
  <c r="AG2618" i="1"/>
  <c r="AF2618" i="1"/>
  <c r="AE2618" i="1"/>
  <c r="AK2618" i="1" s="1"/>
  <c r="Y2618" i="1"/>
  <c r="X2618" i="1"/>
  <c r="W2618" i="1"/>
  <c r="V2618" i="1"/>
  <c r="U2618" i="1"/>
  <c r="AJ2617" i="1"/>
  <c r="AI2617" i="1"/>
  <c r="AH2617" i="1"/>
  <c r="AG2617" i="1"/>
  <c r="AF2617" i="1"/>
  <c r="AE2617" i="1"/>
  <c r="AK2617" i="1" s="1"/>
  <c r="Y2617" i="1"/>
  <c r="X2617" i="1"/>
  <c r="W2617" i="1"/>
  <c r="V2617" i="1"/>
  <c r="U2617" i="1"/>
  <c r="AJ2616" i="1"/>
  <c r="AI2616" i="1"/>
  <c r="AH2616" i="1"/>
  <c r="AG2616" i="1"/>
  <c r="AF2616" i="1"/>
  <c r="AE2616" i="1"/>
  <c r="AK2616" i="1" s="1"/>
  <c r="Y2616" i="1"/>
  <c r="X2616" i="1"/>
  <c r="W2616" i="1"/>
  <c r="V2616" i="1"/>
  <c r="U2616" i="1"/>
  <c r="AJ2615" i="1"/>
  <c r="AI2615" i="1"/>
  <c r="AH2615" i="1"/>
  <c r="AG2615" i="1"/>
  <c r="AF2615" i="1"/>
  <c r="AE2615" i="1"/>
  <c r="AK2615" i="1" s="1"/>
  <c r="Y2615" i="1"/>
  <c r="X2615" i="1"/>
  <c r="W2615" i="1"/>
  <c r="V2615" i="1"/>
  <c r="U2615" i="1"/>
  <c r="AJ2614" i="1"/>
  <c r="AI2614" i="1"/>
  <c r="AH2614" i="1"/>
  <c r="AG2614" i="1"/>
  <c r="AF2614" i="1"/>
  <c r="AE2614" i="1"/>
  <c r="AK2614" i="1" s="1"/>
  <c r="Y2614" i="1"/>
  <c r="X2614" i="1"/>
  <c r="W2614" i="1"/>
  <c r="V2614" i="1"/>
  <c r="U2614" i="1"/>
  <c r="AJ2613" i="1"/>
  <c r="AI2613" i="1"/>
  <c r="AH2613" i="1"/>
  <c r="AG2613" i="1"/>
  <c r="AF2613" i="1"/>
  <c r="AE2613" i="1"/>
  <c r="AK2613" i="1" s="1"/>
  <c r="Y2613" i="1"/>
  <c r="X2613" i="1"/>
  <c r="W2613" i="1"/>
  <c r="V2613" i="1"/>
  <c r="U2613" i="1"/>
  <c r="AJ2612" i="1"/>
  <c r="AI2612" i="1"/>
  <c r="AH2612" i="1"/>
  <c r="AG2612" i="1"/>
  <c r="AF2612" i="1"/>
  <c r="AE2612" i="1"/>
  <c r="AK2612" i="1" s="1"/>
  <c r="Y2612" i="1"/>
  <c r="X2612" i="1"/>
  <c r="W2612" i="1"/>
  <c r="V2612" i="1"/>
  <c r="U2612" i="1"/>
  <c r="AJ2611" i="1"/>
  <c r="AI2611" i="1"/>
  <c r="AH2611" i="1"/>
  <c r="AG2611" i="1"/>
  <c r="AF2611" i="1"/>
  <c r="AE2611" i="1"/>
  <c r="AK2611" i="1" s="1"/>
  <c r="Y2611" i="1"/>
  <c r="X2611" i="1"/>
  <c r="W2611" i="1"/>
  <c r="V2611" i="1"/>
  <c r="U2611" i="1"/>
  <c r="AJ2610" i="1"/>
  <c r="AI2610" i="1"/>
  <c r="AH2610" i="1"/>
  <c r="AG2610" i="1"/>
  <c r="AF2610" i="1"/>
  <c r="AE2610" i="1"/>
  <c r="AK2610" i="1" s="1"/>
  <c r="Y2610" i="1"/>
  <c r="X2610" i="1"/>
  <c r="W2610" i="1"/>
  <c r="V2610" i="1"/>
  <c r="U2610" i="1"/>
  <c r="AJ2609" i="1"/>
  <c r="AI2609" i="1"/>
  <c r="AH2609" i="1"/>
  <c r="AG2609" i="1"/>
  <c r="AF2609" i="1"/>
  <c r="AE2609" i="1"/>
  <c r="AK2609" i="1" s="1"/>
  <c r="Y2609" i="1"/>
  <c r="X2609" i="1"/>
  <c r="W2609" i="1"/>
  <c r="V2609" i="1"/>
  <c r="U2609" i="1"/>
  <c r="AJ2608" i="1"/>
  <c r="AI2608" i="1"/>
  <c r="AH2608" i="1"/>
  <c r="AG2608" i="1"/>
  <c r="AF2608" i="1"/>
  <c r="AE2608" i="1"/>
  <c r="AK2608" i="1" s="1"/>
  <c r="Y2608" i="1"/>
  <c r="X2608" i="1"/>
  <c r="W2608" i="1"/>
  <c r="V2608" i="1"/>
  <c r="U2608" i="1"/>
  <c r="AJ2607" i="1"/>
  <c r="AI2607" i="1"/>
  <c r="AH2607" i="1"/>
  <c r="AG2607" i="1"/>
  <c r="AF2607" i="1"/>
  <c r="AE2607" i="1"/>
  <c r="AK2607" i="1" s="1"/>
  <c r="Y2607" i="1"/>
  <c r="X2607" i="1"/>
  <c r="W2607" i="1"/>
  <c r="V2607" i="1"/>
  <c r="U2607" i="1"/>
  <c r="AJ2606" i="1"/>
  <c r="AI2606" i="1"/>
  <c r="AH2606" i="1"/>
  <c r="AG2606" i="1"/>
  <c r="AF2606" i="1"/>
  <c r="AE2606" i="1"/>
  <c r="AK2606" i="1" s="1"/>
  <c r="Y2606" i="1"/>
  <c r="X2606" i="1"/>
  <c r="W2606" i="1"/>
  <c r="V2606" i="1"/>
  <c r="U2606" i="1"/>
  <c r="AJ2605" i="1"/>
  <c r="AI2605" i="1"/>
  <c r="AH2605" i="1"/>
  <c r="AG2605" i="1"/>
  <c r="AF2605" i="1"/>
  <c r="AE2605" i="1"/>
  <c r="AK2605" i="1" s="1"/>
  <c r="Y2605" i="1"/>
  <c r="X2605" i="1"/>
  <c r="W2605" i="1"/>
  <c r="V2605" i="1"/>
  <c r="U2605" i="1"/>
  <c r="AJ2604" i="1"/>
  <c r="AI2604" i="1"/>
  <c r="AH2604" i="1"/>
  <c r="AG2604" i="1"/>
  <c r="AF2604" i="1"/>
  <c r="AE2604" i="1"/>
  <c r="AK2604" i="1" s="1"/>
  <c r="Y2604" i="1"/>
  <c r="X2604" i="1"/>
  <c r="W2604" i="1"/>
  <c r="V2604" i="1"/>
  <c r="U2604" i="1"/>
  <c r="AJ2603" i="1"/>
  <c r="AI2603" i="1"/>
  <c r="AH2603" i="1"/>
  <c r="AG2603" i="1"/>
  <c r="AF2603" i="1"/>
  <c r="AE2603" i="1"/>
  <c r="AK2603" i="1" s="1"/>
  <c r="Y2603" i="1"/>
  <c r="X2603" i="1"/>
  <c r="W2603" i="1"/>
  <c r="V2603" i="1"/>
  <c r="U2603" i="1"/>
  <c r="AJ2602" i="1"/>
  <c r="AI2602" i="1"/>
  <c r="AH2602" i="1"/>
  <c r="AG2602" i="1"/>
  <c r="AF2602" i="1"/>
  <c r="AE2602" i="1"/>
  <c r="AK2602" i="1" s="1"/>
  <c r="Y2602" i="1"/>
  <c r="X2602" i="1"/>
  <c r="W2602" i="1"/>
  <c r="V2602" i="1"/>
  <c r="U2602" i="1"/>
  <c r="AJ2601" i="1"/>
  <c r="AI2601" i="1"/>
  <c r="AH2601" i="1"/>
  <c r="AG2601" i="1"/>
  <c r="AF2601" i="1"/>
  <c r="AE2601" i="1"/>
  <c r="AK2601" i="1" s="1"/>
  <c r="Y2601" i="1"/>
  <c r="X2601" i="1"/>
  <c r="W2601" i="1"/>
  <c r="V2601" i="1"/>
  <c r="U2601" i="1"/>
  <c r="AJ2600" i="1"/>
  <c r="AI2600" i="1"/>
  <c r="AH2600" i="1"/>
  <c r="AG2600" i="1"/>
  <c r="AF2600" i="1"/>
  <c r="AE2600" i="1"/>
  <c r="AK2600" i="1" s="1"/>
  <c r="Y2600" i="1"/>
  <c r="X2600" i="1"/>
  <c r="W2600" i="1"/>
  <c r="V2600" i="1"/>
  <c r="U2600" i="1"/>
  <c r="AJ2599" i="1"/>
  <c r="AI2599" i="1"/>
  <c r="AH2599" i="1"/>
  <c r="AG2599" i="1"/>
  <c r="AF2599" i="1"/>
  <c r="AE2599" i="1"/>
  <c r="AK2599" i="1" s="1"/>
  <c r="Y2599" i="1"/>
  <c r="X2599" i="1"/>
  <c r="W2599" i="1"/>
  <c r="V2599" i="1"/>
  <c r="U2599" i="1"/>
  <c r="AJ2598" i="1"/>
  <c r="AI2598" i="1"/>
  <c r="AH2598" i="1"/>
  <c r="AG2598" i="1"/>
  <c r="AF2598" i="1"/>
  <c r="AE2598" i="1"/>
  <c r="AK2598" i="1" s="1"/>
  <c r="Y2598" i="1"/>
  <c r="X2598" i="1"/>
  <c r="W2598" i="1"/>
  <c r="V2598" i="1"/>
  <c r="U2598" i="1"/>
  <c r="AJ2597" i="1"/>
  <c r="AI2597" i="1"/>
  <c r="AH2597" i="1"/>
  <c r="AG2597" i="1"/>
  <c r="AF2597" i="1"/>
  <c r="AE2597" i="1"/>
  <c r="AK2597" i="1" s="1"/>
  <c r="Y2597" i="1"/>
  <c r="X2597" i="1"/>
  <c r="W2597" i="1"/>
  <c r="V2597" i="1"/>
  <c r="U2597" i="1"/>
  <c r="AJ2596" i="1"/>
  <c r="AI2596" i="1"/>
  <c r="AH2596" i="1"/>
  <c r="AG2596" i="1"/>
  <c r="AF2596" i="1"/>
  <c r="AE2596" i="1"/>
  <c r="AK2596" i="1" s="1"/>
  <c r="Y2596" i="1"/>
  <c r="X2596" i="1"/>
  <c r="W2596" i="1"/>
  <c r="V2596" i="1"/>
  <c r="U2596" i="1"/>
  <c r="AJ2595" i="1"/>
  <c r="AI2595" i="1"/>
  <c r="AH2595" i="1"/>
  <c r="AG2595" i="1"/>
  <c r="AF2595" i="1"/>
  <c r="AE2595" i="1"/>
  <c r="AK2595" i="1" s="1"/>
  <c r="Y2595" i="1"/>
  <c r="X2595" i="1"/>
  <c r="W2595" i="1"/>
  <c r="V2595" i="1"/>
  <c r="U2595" i="1"/>
  <c r="AJ2594" i="1"/>
  <c r="AI2594" i="1"/>
  <c r="AH2594" i="1"/>
  <c r="AG2594" i="1"/>
  <c r="AF2594" i="1"/>
  <c r="AE2594" i="1"/>
  <c r="AK2594" i="1" s="1"/>
  <c r="Y2594" i="1"/>
  <c r="X2594" i="1"/>
  <c r="W2594" i="1"/>
  <c r="V2594" i="1"/>
  <c r="U2594" i="1"/>
  <c r="AJ2593" i="1"/>
  <c r="AI2593" i="1"/>
  <c r="AH2593" i="1"/>
  <c r="AG2593" i="1"/>
  <c r="AF2593" i="1"/>
  <c r="AE2593" i="1"/>
  <c r="AK2593" i="1" s="1"/>
  <c r="Y2593" i="1"/>
  <c r="X2593" i="1"/>
  <c r="W2593" i="1"/>
  <c r="V2593" i="1"/>
  <c r="U2593" i="1"/>
  <c r="AJ2592" i="1"/>
  <c r="AI2592" i="1"/>
  <c r="AH2592" i="1"/>
  <c r="AG2592" i="1"/>
  <c r="AF2592" i="1"/>
  <c r="AE2592" i="1"/>
  <c r="AK2592" i="1" s="1"/>
  <c r="Y2592" i="1"/>
  <c r="X2592" i="1"/>
  <c r="W2592" i="1"/>
  <c r="V2592" i="1"/>
  <c r="U2592" i="1"/>
  <c r="AJ2591" i="1"/>
  <c r="AI2591" i="1"/>
  <c r="AH2591" i="1"/>
  <c r="AG2591" i="1"/>
  <c r="AF2591" i="1"/>
  <c r="AE2591" i="1"/>
  <c r="AK2591" i="1" s="1"/>
  <c r="Y2591" i="1"/>
  <c r="X2591" i="1"/>
  <c r="W2591" i="1"/>
  <c r="V2591" i="1"/>
  <c r="U2591" i="1"/>
  <c r="AJ2590" i="1"/>
  <c r="AI2590" i="1"/>
  <c r="AH2590" i="1"/>
  <c r="AG2590" i="1"/>
  <c r="AF2590" i="1"/>
  <c r="AE2590" i="1"/>
  <c r="AK2590" i="1" s="1"/>
  <c r="Y2590" i="1"/>
  <c r="X2590" i="1"/>
  <c r="W2590" i="1"/>
  <c r="V2590" i="1"/>
  <c r="U2590" i="1"/>
  <c r="AJ2589" i="1"/>
  <c r="AI2589" i="1"/>
  <c r="AH2589" i="1"/>
  <c r="AG2589" i="1"/>
  <c r="AF2589" i="1"/>
  <c r="AE2589" i="1"/>
  <c r="AK2589" i="1" s="1"/>
  <c r="Y2589" i="1"/>
  <c r="X2589" i="1"/>
  <c r="W2589" i="1"/>
  <c r="V2589" i="1"/>
  <c r="U2589" i="1"/>
  <c r="AJ2588" i="1"/>
  <c r="AI2588" i="1"/>
  <c r="AH2588" i="1"/>
  <c r="AG2588" i="1"/>
  <c r="AF2588" i="1"/>
  <c r="AE2588" i="1"/>
  <c r="AK2588" i="1" s="1"/>
  <c r="Y2588" i="1"/>
  <c r="X2588" i="1"/>
  <c r="W2588" i="1"/>
  <c r="V2588" i="1"/>
  <c r="U2588" i="1"/>
  <c r="AJ2587" i="1"/>
  <c r="AI2587" i="1"/>
  <c r="AH2587" i="1"/>
  <c r="AG2587" i="1"/>
  <c r="AF2587" i="1"/>
  <c r="AE2587" i="1"/>
  <c r="AK2587" i="1" s="1"/>
  <c r="Y2587" i="1"/>
  <c r="X2587" i="1"/>
  <c r="W2587" i="1"/>
  <c r="V2587" i="1"/>
  <c r="U2587" i="1"/>
  <c r="AJ2586" i="1"/>
  <c r="AI2586" i="1"/>
  <c r="AH2586" i="1"/>
  <c r="AG2586" i="1"/>
  <c r="AF2586" i="1"/>
  <c r="AE2586" i="1"/>
  <c r="AK2586" i="1" s="1"/>
  <c r="Y2586" i="1"/>
  <c r="X2586" i="1"/>
  <c r="W2586" i="1"/>
  <c r="V2586" i="1"/>
  <c r="U2586" i="1"/>
  <c r="AJ2585" i="1"/>
  <c r="AI2585" i="1"/>
  <c r="AH2585" i="1"/>
  <c r="AG2585" i="1"/>
  <c r="AF2585" i="1"/>
  <c r="AE2585" i="1"/>
  <c r="AK2585" i="1" s="1"/>
  <c r="Y2585" i="1"/>
  <c r="X2585" i="1"/>
  <c r="W2585" i="1"/>
  <c r="V2585" i="1"/>
  <c r="U2585" i="1"/>
  <c r="AJ2584" i="1"/>
  <c r="AI2584" i="1"/>
  <c r="AH2584" i="1"/>
  <c r="AG2584" i="1"/>
  <c r="AF2584" i="1"/>
  <c r="AE2584" i="1"/>
  <c r="AK2584" i="1" s="1"/>
  <c r="Y2584" i="1"/>
  <c r="X2584" i="1"/>
  <c r="W2584" i="1"/>
  <c r="V2584" i="1"/>
  <c r="U2584" i="1"/>
  <c r="AJ2583" i="1"/>
  <c r="AI2583" i="1"/>
  <c r="AH2583" i="1"/>
  <c r="AG2583" i="1"/>
  <c r="AF2583" i="1"/>
  <c r="AE2583" i="1"/>
  <c r="AK2583" i="1" s="1"/>
  <c r="Y2583" i="1"/>
  <c r="X2583" i="1"/>
  <c r="W2583" i="1"/>
  <c r="V2583" i="1"/>
  <c r="U2583" i="1"/>
  <c r="AJ2582" i="1"/>
  <c r="AI2582" i="1"/>
  <c r="AH2582" i="1"/>
  <c r="AG2582" i="1"/>
  <c r="AF2582" i="1"/>
  <c r="AE2582" i="1"/>
  <c r="AK2582" i="1" s="1"/>
  <c r="Y2582" i="1"/>
  <c r="X2582" i="1"/>
  <c r="W2582" i="1"/>
  <c r="V2582" i="1"/>
  <c r="U2582" i="1"/>
  <c r="AJ2581" i="1"/>
  <c r="AI2581" i="1"/>
  <c r="AH2581" i="1"/>
  <c r="AG2581" i="1"/>
  <c r="AF2581" i="1"/>
  <c r="AE2581" i="1"/>
  <c r="AK2581" i="1" s="1"/>
  <c r="Y2581" i="1"/>
  <c r="X2581" i="1"/>
  <c r="W2581" i="1"/>
  <c r="V2581" i="1"/>
  <c r="U2581" i="1"/>
  <c r="AJ2580" i="1"/>
  <c r="AI2580" i="1"/>
  <c r="AH2580" i="1"/>
  <c r="AG2580" i="1"/>
  <c r="AF2580" i="1"/>
  <c r="AE2580" i="1"/>
  <c r="AK2580" i="1" s="1"/>
  <c r="Y2580" i="1"/>
  <c r="X2580" i="1"/>
  <c r="W2580" i="1"/>
  <c r="V2580" i="1"/>
  <c r="U2580" i="1"/>
  <c r="AJ2579" i="1"/>
  <c r="AI2579" i="1"/>
  <c r="AH2579" i="1"/>
  <c r="AG2579" i="1"/>
  <c r="AF2579" i="1"/>
  <c r="AE2579" i="1"/>
  <c r="AK2579" i="1" s="1"/>
  <c r="Y2579" i="1"/>
  <c r="X2579" i="1"/>
  <c r="W2579" i="1"/>
  <c r="V2579" i="1"/>
  <c r="U2579" i="1"/>
  <c r="AJ2578" i="1"/>
  <c r="AI2578" i="1"/>
  <c r="AH2578" i="1"/>
  <c r="AG2578" i="1"/>
  <c r="AF2578" i="1"/>
  <c r="AE2578" i="1"/>
  <c r="AK2578" i="1" s="1"/>
  <c r="Y2578" i="1"/>
  <c r="X2578" i="1"/>
  <c r="W2578" i="1"/>
  <c r="V2578" i="1"/>
  <c r="U2578" i="1"/>
  <c r="AJ2577" i="1"/>
  <c r="AI2577" i="1"/>
  <c r="AH2577" i="1"/>
  <c r="AG2577" i="1"/>
  <c r="AF2577" i="1"/>
  <c r="AE2577" i="1"/>
  <c r="AK2577" i="1" s="1"/>
  <c r="Y2577" i="1"/>
  <c r="X2577" i="1"/>
  <c r="W2577" i="1"/>
  <c r="V2577" i="1"/>
  <c r="U2577" i="1"/>
  <c r="AJ2576" i="1"/>
  <c r="AI2576" i="1"/>
  <c r="AH2576" i="1"/>
  <c r="AG2576" i="1"/>
  <c r="AF2576" i="1"/>
  <c r="AE2576" i="1"/>
  <c r="AK2576" i="1" s="1"/>
  <c r="Y2576" i="1"/>
  <c r="X2576" i="1"/>
  <c r="W2576" i="1"/>
  <c r="V2576" i="1"/>
  <c r="U2576" i="1"/>
  <c r="AJ2575" i="1"/>
  <c r="AI2575" i="1"/>
  <c r="AH2575" i="1"/>
  <c r="AG2575" i="1"/>
  <c r="AF2575" i="1"/>
  <c r="AE2575" i="1"/>
  <c r="AK2575" i="1" s="1"/>
  <c r="Y2575" i="1"/>
  <c r="X2575" i="1"/>
  <c r="W2575" i="1"/>
  <c r="V2575" i="1"/>
  <c r="U2575" i="1"/>
  <c r="AJ2574" i="1"/>
  <c r="AI2574" i="1"/>
  <c r="AH2574" i="1"/>
  <c r="AG2574" i="1"/>
  <c r="AF2574" i="1"/>
  <c r="AE2574" i="1"/>
  <c r="AK2574" i="1" s="1"/>
  <c r="Y2574" i="1"/>
  <c r="X2574" i="1"/>
  <c r="W2574" i="1"/>
  <c r="V2574" i="1"/>
  <c r="U2574" i="1"/>
  <c r="AJ2573" i="1"/>
  <c r="AI2573" i="1"/>
  <c r="AH2573" i="1"/>
  <c r="AG2573" i="1"/>
  <c r="AF2573" i="1"/>
  <c r="AE2573" i="1"/>
  <c r="AK2573" i="1" s="1"/>
  <c r="Y2573" i="1"/>
  <c r="X2573" i="1"/>
  <c r="W2573" i="1"/>
  <c r="V2573" i="1"/>
  <c r="U2573" i="1"/>
  <c r="AJ2572" i="1"/>
  <c r="AI2572" i="1"/>
  <c r="AH2572" i="1"/>
  <c r="AG2572" i="1"/>
  <c r="AF2572" i="1"/>
  <c r="AE2572" i="1"/>
  <c r="AK2572" i="1" s="1"/>
  <c r="Y2572" i="1"/>
  <c r="X2572" i="1"/>
  <c r="W2572" i="1"/>
  <c r="V2572" i="1"/>
  <c r="U2572" i="1"/>
  <c r="AJ2571" i="1"/>
  <c r="AI2571" i="1"/>
  <c r="AH2571" i="1"/>
  <c r="AG2571" i="1"/>
  <c r="AF2571" i="1"/>
  <c r="AE2571" i="1"/>
  <c r="AK2571" i="1" s="1"/>
  <c r="Y2571" i="1"/>
  <c r="X2571" i="1"/>
  <c r="W2571" i="1"/>
  <c r="V2571" i="1"/>
  <c r="U2571" i="1"/>
  <c r="AJ2570" i="1"/>
  <c r="AI2570" i="1"/>
  <c r="AH2570" i="1"/>
  <c r="AG2570" i="1"/>
  <c r="AF2570" i="1"/>
  <c r="AE2570" i="1"/>
  <c r="AK2570" i="1" s="1"/>
  <c r="Y2570" i="1"/>
  <c r="X2570" i="1"/>
  <c r="W2570" i="1"/>
  <c r="V2570" i="1"/>
  <c r="U2570" i="1"/>
  <c r="AJ2569" i="1"/>
  <c r="AI2569" i="1"/>
  <c r="AH2569" i="1"/>
  <c r="AG2569" i="1"/>
  <c r="AF2569" i="1"/>
  <c r="AE2569" i="1"/>
  <c r="AK2569" i="1" s="1"/>
  <c r="Y2569" i="1"/>
  <c r="X2569" i="1"/>
  <c r="W2569" i="1"/>
  <c r="V2569" i="1"/>
  <c r="U2569" i="1"/>
  <c r="AJ2568" i="1"/>
  <c r="AI2568" i="1"/>
  <c r="AH2568" i="1"/>
  <c r="AG2568" i="1"/>
  <c r="AF2568" i="1"/>
  <c r="AE2568" i="1"/>
  <c r="AK2568" i="1" s="1"/>
  <c r="Y2568" i="1"/>
  <c r="X2568" i="1"/>
  <c r="W2568" i="1"/>
  <c r="V2568" i="1"/>
  <c r="U2568" i="1"/>
  <c r="AJ2567" i="1"/>
  <c r="AI2567" i="1"/>
  <c r="AH2567" i="1"/>
  <c r="AG2567" i="1"/>
  <c r="AF2567" i="1"/>
  <c r="AE2567" i="1"/>
  <c r="AK2567" i="1" s="1"/>
  <c r="Y2567" i="1"/>
  <c r="X2567" i="1"/>
  <c r="W2567" i="1"/>
  <c r="V2567" i="1"/>
  <c r="U2567" i="1"/>
  <c r="AJ2566" i="1"/>
  <c r="AI2566" i="1"/>
  <c r="AH2566" i="1"/>
  <c r="AG2566" i="1"/>
  <c r="AF2566" i="1"/>
  <c r="AE2566" i="1"/>
  <c r="AK2566" i="1" s="1"/>
  <c r="Y2566" i="1"/>
  <c r="X2566" i="1"/>
  <c r="W2566" i="1"/>
  <c r="V2566" i="1"/>
  <c r="U2566" i="1"/>
  <c r="AJ2565" i="1"/>
  <c r="AI2565" i="1"/>
  <c r="AH2565" i="1"/>
  <c r="AG2565" i="1"/>
  <c r="AF2565" i="1"/>
  <c r="AE2565" i="1"/>
  <c r="AK2565" i="1" s="1"/>
  <c r="Y2565" i="1"/>
  <c r="X2565" i="1"/>
  <c r="W2565" i="1"/>
  <c r="V2565" i="1"/>
  <c r="U2565" i="1"/>
  <c r="AJ2564" i="1"/>
  <c r="AI2564" i="1"/>
  <c r="AH2564" i="1"/>
  <c r="AG2564" i="1"/>
  <c r="AF2564" i="1"/>
  <c r="AE2564" i="1"/>
  <c r="AK2564" i="1" s="1"/>
  <c r="Y2564" i="1"/>
  <c r="X2564" i="1"/>
  <c r="W2564" i="1"/>
  <c r="V2564" i="1"/>
  <c r="U2564" i="1"/>
  <c r="AJ2563" i="1"/>
  <c r="AI2563" i="1"/>
  <c r="AH2563" i="1"/>
  <c r="AG2563" i="1"/>
  <c r="AF2563" i="1"/>
  <c r="AE2563" i="1"/>
  <c r="AK2563" i="1" s="1"/>
  <c r="Y2563" i="1"/>
  <c r="X2563" i="1"/>
  <c r="W2563" i="1"/>
  <c r="V2563" i="1"/>
  <c r="U2563" i="1"/>
  <c r="AJ2562" i="1"/>
  <c r="AI2562" i="1"/>
  <c r="AH2562" i="1"/>
  <c r="AG2562" i="1"/>
  <c r="AF2562" i="1"/>
  <c r="AE2562" i="1"/>
  <c r="AK2562" i="1" s="1"/>
  <c r="Y2562" i="1"/>
  <c r="X2562" i="1"/>
  <c r="W2562" i="1"/>
  <c r="V2562" i="1"/>
  <c r="U2562" i="1"/>
  <c r="AJ2561" i="1"/>
  <c r="AI2561" i="1"/>
  <c r="AH2561" i="1"/>
  <c r="AG2561" i="1"/>
  <c r="AF2561" i="1"/>
  <c r="AE2561" i="1"/>
  <c r="AK2561" i="1" s="1"/>
  <c r="Y2561" i="1"/>
  <c r="X2561" i="1"/>
  <c r="W2561" i="1"/>
  <c r="V2561" i="1"/>
  <c r="U2561" i="1"/>
  <c r="AJ3389" i="1"/>
  <c r="AI3389" i="1"/>
  <c r="AH3389" i="1"/>
  <c r="AG3389" i="1"/>
  <c r="AF3389" i="1"/>
  <c r="AE3389" i="1"/>
  <c r="AK3389" i="1" s="1"/>
  <c r="Y3389" i="1"/>
  <c r="X3389" i="1"/>
  <c r="W3389" i="1"/>
  <c r="V3389" i="1"/>
  <c r="U3389" i="1"/>
  <c r="AJ3388" i="1"/>
  <c r="AI3388" i="1"/>
  <c r="AH3388" i="1"/>
  <c r="AG3388" i="1"/>
  <c r="AF3388" i="1"/>
  <c r="AE3388" i="1"/>
  <c r="AK3388" i="1" s="1"/>
  <c r="Y3388" i="1"/>
  <c r="X3388" i="1"/>
  <c r="W3388" i="1"/>
  <c r="V3388" i="1"/>
  <c r="U3388" i="1"/>
  <c r="AJ3387" i="1"/>
  <c r="AI3387" i="1"/>
  <c r="AH3387" i="1"/>
  <c r="AG3387" i="1"/>
  <c r="AF3387" i="1"/>
  <c r="AE3387" i="1"/>
  <c r="AK3387" i="1" s="1"/>
  <c r="Y3387" i="1"/>
  <c r="X3387" i="1"/>
  <c r="W3387" i="1"/>
  <c r="V3387" i="1"/>
  <c r="U3387" i="1"/>
  <c r="AJ3386" i="1"/>
  <c r="AI3386" i="1"/>
  <c r="AH3386" i="1"/>
  <c r="AG3386" i="1"/>
  <c r="AF3386" i="1"/>
  <c r="AE3386" i="1"/>
  <c r="AK3386" i="1" s="1"/>
  <c r="Y3386" i="1"/>
  <c r="X3386" i="1"/>
  <c r="W3386" i="1"/>
  <c r="V3386" i="1"/>
  <c r="U3386" i="1"/>
  <c r="AJ3385" i="1"/>
  <c r="AI3385" i="1"/>
  <c r="AH3385" i="1"/>
  <c r="AG3385" i="1"/>
  <c r="AF3385" i="1"/>
  <c r="AE3385" i="1"/>
  <c r="AK3385" i="1" s="1"/>
  <c r="Y3385" i="1"/>
  <c r="X3385" i="1"/>
  <c r="W3385" i="1"/>
  <c r="V3385" i="1"/>
  <c r="U3385" i="1"/>
  <c r="AJ3384" i="1"/>
  <c r="AI3384" i="1"/>
  <c r="AH3384" i="1"/>
  <c r="AG3384" i="1"/>
  <c r="AF3384" i="1"/>
  <c r="AE3384" i="1"/>
  <c r="AK3384" i="1" s="1"/>
  <c r="Y3384" i="1"/>
  <c r="X3384" i="1"/>
  <c r="W3384" i="1"/>
  <c r="V3384" i="1"/>
  <c r="U3384" i="1"/>
  <c r="AJ3383" i="1"/>
  <c r="AI3383" i="1"/>
  <c r="AH3383" i="1"/>
  <c r="AG3383" i="1"/>
  <c r="AF3383" i="1"/>
  <c r="AE3383" i="1"/>
  <c r="AK3383" i="1" s="1"/>
  <c r="Y3383" i="1"/>
  <c r="X3383" i="1"/>
  <c r="W3383" i="1"/>
  <c r="V3383" i="1"/>
  <c r="U3383" i="1"/>
  <c r="AJ3382" i="1"/>
  <c r="AI3382" i="1"/>
  <c r="AH3382" i="1"/>
  <c r="AG3382" i="1"/>
  <c r="AF3382" i="1"/>
  <c r="AE3382" i="1"/>
  <c r="AK3382" i="1" s="1"/>
  <c r="Y3382" i="1"/>
  <c r="X3382" i="1"/>
  <c r="W3382" i="1"/>
  <c r="V3382" i="1"/>
  <c r="U3382" i="1"/>
  <c r="AJ3381" i="1"/>
  <c r="AI3381" i="1"/>
  <c r="AH3381" i="1"/>
  <c r="AG3381" i="1"/>
  <c r="AF3381" i="1"/>
  <c r="AE3381" i="1"/>
  <c r="AK3381" i="1" s="1"/>
  <c r="Y3381" i="1"/>
  <c r="X3381" i="1"/>
  <c r="W3381" i="1"/>
  <c r="V3381" i="1"/>
  <c r="U3381" i="1"/>
  <c r="AJ3380" i="1"/>
  <c r="AI3380" i="1"/>
  <c r="AH3380" i="1"/>
  <c r="AG3380" i="1"/>
  <c r="AF3380" i="1"/>
  <c r="AE3380" i="1"/>
  <c r="AK3380" i="1" s="1"/>
  <c r="Y3380" i="1"/>
  <c r="X3380" i="1"/>
  <c r="W3380" i="1"/>
  <c r="V3380" i="1"/>
  <c r="U3380" i="1"/>
  <c r="AJ3379" i="1"/>
  <c r="AI3379" i="1"/>
  <c r="AH3379" i="1"/>
  <c r="AG3379" i="1"/>
  <c r="AF3379" i="1"/>
  <c r="AE3379" i="1"/>
  <c r="AK3379" i="1" s="1"/>
  <c r="Y3379" i="1"/>
  <c r="X3379" i="1"/>
  <c r="W3379" i="1"/>
  <c r="V3379" i="1"/>
  <c r="U3379" i="1"/>
  <c r="AJ3378" i="1"/>
  <c r="AI3378" i="1"/>
  <c r="AH3378" i="1"/>
  <c r="AG3378" i="1"/>
  <c r="AF3378" i="1"/>
  <c r="AE3378" i="1"/>
  <c r="AK3378" i="1" s="1"/>
  <c r="Y3378" i="1"/>
  <c r="X3378" i="1"/>
  <c r="W3378" i="1"/>
  <c r="V3378" i="1"/>
  <c r="U3378" i="1"/>
  <c r="AJ3377" i="1"/>
  <c r="AI3377" i="1"/>
  <c r="AH3377" i="1"/>
  <c r="AG3377" i="1"/>
  <c r="AF3377" i="1"/>
  <c r="AE3377" i="1"/>
  <c r="AK3377" i="1" s="1"/>
  <c r="Y3377" i="1"/>
  <c r="X3377" i="1"/>
  <c r="W3377" i="1"/>
  <c r="V3377" i="1"/>
  <c r="U3377" i="1"/>
  <c r="AJ3376" i="1"/>
  <c r="AI3376" i="1"/>
  <c r="AH3376" i="1"/>
  <c r="AG3376" i="1"/>
  <c r="AF3376" i="1"/>
  <c r="AE3376" i="1"/>
  <c r="AK3376" i="1" s="1"/>
  <c r="Y3376" i="1"/>
  <c r="X3376" i="1"/>
  <c r="W3376" i="1"/>
  <c r="V3376" i="1"/>
  <c r="U3376" i="1"/>
  <c r="AJ3375" i="1"/>
  <c r="AI3375" i="1"/>
  <c r="AH3375" i="1"/>
  <c r="AG3375" i="1"/>
  <c r="AF3375" i="1"/>
  <c r="AE3375" i="1"/>
  <c r="AK3375" i="1" s="1"/>
  <c r="Y3375" i="1"/>
  <c r="X3375" i="1"/>
  <c r="W3375" i="1"/>
  <c r="V3375" i="1"/>
  <c r="U3375" i="1"/>
  <c r="AJ3374" i="1"/>
  <c r="AI3374" i="1"/>
  <c r="AH3374" i="1"/>
  <c r="AG3374" i="1"/>
  <c r="AF3374" i="1"/>
  <c r="AE3374" i="1"/>
  <c r="AK3374" i="1" s="1"/>
  <c r="Y3374" i="1"/>
  <c r="X3374" i="1"/>
  <c r="W3374" i="1"/>
  <c r="V3374" i="1"/>
  <c r="U3374" i="1"/>
  <c r="AJ3373" i="1"/>
  <c r="AI3373" i="1"/>
  <c r="AH3373" i="1"/>
  <c r="AG3373" i="1"/>
  <c r="AF3373" i="1"/>
  <c r="AE3373" i="1"/>
  <c r="AK3373" i="1" s="1"/>
  <c r="Y3373" i="1"/>
  <c r="X3373" i="1"/>
  <c r="W3373" i="1"/>
  <c r="V3373" i="1"/>
  <c r="U3373" i="1"/>
  <c r="AJ3372" i="1"/>
  <c r="AI3372" i="1"/>
  <c r="AH3372" i="1"/>
  <c r="AG3372" i="1"/>
  <c r="AF3372" i="1"/>
  <c r="AE3372" i="1"/>
  <c r="AK3372" i="1" s="1"/>
  <c r="Y3372" i="1"/>
  <c r="X3372" i="1"/>
  <c r="W3372" i="1"/>
  <c r="V3372" i="1"/>
  <c r="U3372" i="1"/>
  <c r="AJ3371" i="1"/>
  <c r="AI3371" i="1"/>
  <c r="AH3371" i="1"/>
  <c r="AG3371" i="1"/>
  <c r="AF3371" i="1"/>
  <c r="AE3371" i="1"/>
  <c r="AK3371" i="1" s="1"/>
  <c r="Y3371" i="1"/>
  <c r="X3371" i="1"/>
  <c r="W3371" i="1"/>
  <c r="V3371" i="1"/>
  <c r="U3371" i="1"/>
  <c r="AJ3370" i="1"/>
  <c r="AI3370" i="1"/>
  <c r="AH3370" i="1"/>
  <c r="AG3370" i="1"/>
  <c r="AF3370" i="1"/>
  <c r="AE3370" i="1"/>
  <c r="AK3370" i="1" s="1"/>
  <c r="Y3370" i="1"/>
  <c r="X3370" i="1"/>
  <c r="W3370" i="1"/>
  <c r="V3370" i="1"/>
  <c r="U3370" i="1"/>
  <c r="AJ3369" i="1"/>
  <c r="AI3369" i="1"/>
  <c r="AH3369" i="1"/>
  <c r="AG3369" i="1"/>
  <c r="AF3369" i="1"/>
  <c r="AE3369" i="1"/>
  <c r="AK3369" i="1" s="1"/>
  <c r="Y3369" i="1"/>
  <c r="X3369" i="1"/>
  <c r="W3369" i="1"/>
  <c r="V3369" i="1"/>
  <c r="U3369" i="1"/>
  <c r="AJ3368" i="1"/>
  <c r="AI3368" i="1"/>
  <c r="AH3368" i="1"/>
  <c r="AG3368" i="1"/>
  <c r="AF3368" i="1"/>
  <c r="AE3368" i="1"/>
  <c r="AK3368" i="1" s="1"/>
  <c r="Y3368" i="1"/>
  <c r="X3368" i="1"/>
  <c r="W3368" i="1"/>
  <c r="V3368" i="1"/>
  <c r="U3368" i="1"/>
  <c r="AJ3367" i="1"/>
  <c r="AI3367" i="1"/>
  <c r="AH3367" i="1"/>
  <c r="AG3367" i="1"/>
  <c r="AF3367" i="1"/>
  <c r="AE3367" i="1"/>
  <c r="AK3367" i="1" s="1"/>
  <c r="Y3367" i="1"/>
  <c r="X3367" i="1"/>
  <c r="W3367" i="1"/>
  <c r="V3367" i="1"/>
  <c r="U3367" i="1"/>
  <c r="AJ3366" i="1"/>
  <c r="AI3366" i="1"/>
  <c r="AH3366" i="1"/>
  <c r="AG3366" i="1"/>
  <c r="AF3366" i="1"/>
  <c r="AE3366" i="1"/>
  <c r="AK3366" i="1" s="1"/>
  <c r="Y3366" i="1"/>
  <c r="X3366" i="1"/>
  <c r="W3366" i="1"/>
  <c r="V3366" i="1"/>
  <c r="U3366" i="1"/>
  <c r="AJ3365" i="1"/>
  <c r="AI3365" i="1"/>
  <c r="AH3365" i="1"/>
  <c r="AG3365" i="1"/>
  <c r="AF3365" i="1"/>
  <c r="AE3365" i="1"/>
  <c r="AK3365" i="1" s="1"/>
  <c r="Y3365" i="1"/>
  <c r="X3365" i="1"/>
  <c r="W3365" i="1"/>
  <c r="V3365" i="1"/>
  <c r="U3365" i="1"/>
  <c r="AJ3364" i="1"/>
  <c r="AI3364" i="1"/>
  <c r="AH3364" i="1"/>
  <c r="AG3364" i="1"/>
  <c r="AF3364" i="1"/>
  <c r="AE3364" i="1"/>
  <c r="AK3364" i="1" s="1"/>
  <c r="Y3364" i="1"/>
  <c r="X3364" i="1"/>
  <c r="W3364" i="1"/>
  <c r="V3364" i="1"/>
  <c r="U3364" i="1"/>
  <c r="AJ3363" i="1"/>
  <c r="AI3363" i="1"/>
  <c r="AH3363" i="1"/>
  <c r="AG3363" i="1"/>
  <c r="AF3363" i="1"/>
  <c r="AE3363" i="1"/>
  <c r="AK3363" i="1" s="1"/>
  <c r="Y3363" i="1"/>
  <c r="X3363" i="1"/>
  <c r="W3363" i="1"/>
  <c r="V3363" i="1"/>
  <c r="U3363" i="1"/>
  <c r="AJ3362" i="1"/>
  <c r="AI3362" i="1"/>
  <c r="AH3362" i="1"/>
  <c r="AG3362" i="1"/>
  <c r="AF3362" i="1"/>
  <c r="AE3362" i="1"/>
  <c r="AK3362" i="1" s="1"/>
  <c r="Y3362" i="1"/>
  <c r="X3362" i="1"/>
  <c r="W3362" i="1"/>
  <c r="V3362" i="1"/>
  <c r="U3362" i="1"/>
  <c r="AJ3361" i="1"/>
  <c r="AI3361" i="1"/>
  <c r="AH3361" i="1"/>
  <c r="AG3361" i="1"/>
  <c r="AF3361" i="1"/>
  <c r="AE3361" i="1"/>
  <c r="AK3361" i="1" s="1"/>
  <c r="Y3361" i="1"/>
  <c r="X3361" i="1"/>
  <c r="W3361" i="1"/>
  <c r="V3361" i="1"/>
  <c r="U3361" i="1"/>
  <c r="AJ3360" i="1"/>
  <c r="AI3360" i="1"/>
  <c r="AH3360" i="1"/>
  <c r="AG3360" i="1"/>
  <c r="AF3360" i="1"/>
  <c r="AE3360" i="1"/>
  <c r="AK3360" i="1" s="1"/>
  <c r="Y3360" i="1"/>
  <c r="X3360" i="1"/>
  <c r="W3360" i="1"/>
  <c r="V3360" i="1"/>
  <c r="U3360" i="1"/>
  <c r="AJ3359" i="1"/>
  <c r="AI3359" i="1"/>
  <c r="AH3359" i="1"/>
  <c r="AG3359" i="1"/>
  <c r="AF3359" i="1"/>
  <c r="AE3359" i="1"/>
  <c r="AK3359" i="1" s="1"/>
  <c r="Y3359" i="1"/>
  <c r="X3359" i="1"/>
  <c r="W3359" i="1"/>
  <c r="V3359" i="1"/>
  <c r="U3359" i="1"/>
  <c r="AJ3358" i="1"/>
  <c r="AI3358" i="1"/>
  <c r="AH3358" i="1"/>
  <c r="AG3358" i="1"/>
  <c r="AF3358" i="1"/>
  <c r="AE3358" i="1"/>
  <c r="AK3358" i="1" s="1"/>
  <c r="Y3358" i="1"/>
  <c r="X3358" i="1"/>
  <c r="W3358" i="1"/>
  <c r="V3358" i="1"/>
  <c r="U3358" i="1"/>
  <c r="AJ3357" i="1"/>
  <c r="AI3357" i="1"/>
  <c r="AH3357" i="1"/>
  <c r="AG3357" i="1"/>
  <c r="AF3357" i="1"/>
  <c r="AE3357" i="1"/>
  <c r="AK3357" i="1" s="1"/>
  <c r="Y3357" i="1"/>
  <c r="X3357" i="1"/>
  <c r="W3357" i="1"/>
  <c r="V3357" i="1"/>
  <c r="U3357" i="1"/>
  <c r="AJ3356" i="1"/>
  <c r="AI3356" i="1"/>
  <c r="AH3356" i="1"/>
  <c r="AG3356" i="1"/>
  <c r="AF3356" i="1"/>
  <c r="AE3356" i="1"/>
  <c r="AK3356" i="1" s="1"/>
  <c r="Y3356" i="1"/>
  <c r="X3356" i="1"/>
  <c r="W3356" i="1"/>
  <c r="V3356" i="1"/>
  <c r="U3356" i="1"/>
  <c r="AJ3355" i="1"/>
  <c r="AI3355" i="1"/>
  <c r="AH3355" i="1"/>
  <c r="AG3355" i="1"/>
  <c r="AF3355" i="1"/>
  <c r="AE3355" i="1"/>
  <c r="AK3355" i="1" s="1"/>
  <c r="Y3355" i="1"/>
  <c r="X3355" i="1"/>
  <c r="W3355" i="1"/>
  <c r="V3355" i="1"/>
  <c r="U3355" i="1"/>
  <c r="AJ3354" i="1"/>
  <c r="AI3354" i="1"/>
  <c r="AH3354" i="1"/>
  <c r="AG3354" i="1"/>
  <c r="AF3354" i="1"/>
  <c r="AE3354" i="1"/>
  <c r="AK3354" i="1" s="1"/>
  <c r="Y3354" i="1"/>
  <c r="X3354" i="1"/>
  <c r="W3354" i="1"/>
  <c r="V3354" i="1"/>
  <c r="U3354" i="1"/>
  <c r="AJ3353" i="1"/>
  <c r="AI3353" i="1"/>
  <c r="AH3353" i="1"/>
  <c r="AG3353" i="1"/>
  <c r="AF3353" i="1"/>
  <c r="AE3353" i="1"/>
  <c r="AK3353" i="1" s="1"/>
  <c r="Y3353" i="1"/>
  <c r="X3353" i="1"/>
  <c r="W3353" i="1"/>
  <c r="V3353" i="1"/>
  <c r="U3353" i="1"/>
  <c r="AJ3352" i="1"/>
  <c r="AI3352" i="1"/>
  <c r="AH3352" i="1"/>
  <c r="AG3352" i="1"/>
  <c r="AF3352" i="1"/>
  <c r="AE3352" i="1"/>
  <c r="AK3352" i="1" s="1"/>
  <c r="Y3352" i="1"/>
  <c r="X3352" i="1"/>
  <c r="W3352" i="1"/>
  <c r="V3352" i="1"/>
  <c r="U3352" i="1"/>
  <c r="AJ3351" i="1"/>
  <c r="AI3351" i="1"/>
  <c r="AH3351" i="1"/>
  <c r="AG3351" i="1"/>
  <c r="AF3351" i="1"/>
  <c r="AE3351" i="1"/>
  <c r="AK3351" i="1" s="1"/>
  <c r="Y3351" i="1"/>
  <c r="X3351" i="1"/>
  <c r="W3351" i="1"/>
  <c r="V3351" i="1"/>
  <c r="U3351" i="1"/>
  <c r="AJ3350" i="1"/>
  <c r="AI3350" i="1"/>
  <c r="AH3350" i="1"/>
  <c r="AG3350" i="1"/>
  <c r="AF3350" i="1"/>
  <c r="AE3350" i="1"/>
  <c r="AK3350" i="1" s="1"/>
  <c r="Y3350" i="1"/>
  <c r="X3350" i="1"/>
  <c r="W3350" i="1"/>
  <c r="V3350" i="1"/>
  <c r="U3350" i="1"/>
  <c r="AJ3349" i="1"/>
  <c r="AI3349" i="1"/>
  <c r="AH3349" i="1"/>
  <c r="AG3349" i="1"/>
  <c r="AF3349" i="1"/>
  <c r="AE3349" i="1"/>
  <c r="AK3349" i="1" s="1"/>
  <c r="Y3349" i="1"/>
  <c r="X3349" i="1"/>
  <c r="W3349" i="1"/>
  <c r="V3349" i="1"/>
  <c r="U3349" i="1"/>
  <c r="AJ3348" i="1"/>
  <c r="AI3348" i="1"/>
  <c r="AH3348" i="1"/>
  <c r="AG3348" i="1"/>
  <c r="AF3348" i="1"/>
  <c r="AE3348" i="1"/>
  <c r="AK3348" i="1" s="1"/>
  <c r="Y3348" i="1"/>
  <c r="X3348" i="1"/>
  <c r="W3348" i="1"/>
  <c r="V3348" i="1"/>
  <c r="U3348" i="1"/>
  <c r="AJ3347" i="1"/>
  <c r="AI3347" i="1"/>
  <c r="AH3347" i="1"/>
  <c r="AG3347" i="1"/>
  <c r="AF3347" i="1"/>
  <c r="AE3347" i="1"/>
  <c r="AK3347" i="1" s="1"/>
  <c r="Y3347" i="1"/>
  <c r="X3347" i="1"/>
  <c r="W3347" i="1"/>
  <c r="V3347" i="1"/>
  <c r="U3347" i="1"/>
  <c r="AJ3346" i="1"/>
  <c r="AI3346" i="1"/>
  <c r="AH3346" i="1"/>
  <c r="AG3346" i="1"/>
  <c r="AF3346" i="1"/>
  <c r="AE3346" i="1"/>
  <c r="AK3346" i="1" s="1"/>
  <c r="Y3346" i="1"/>
  <c r="X3346" i="1"/>
  <c r="W3346" i="1"/>
  <c r="V3346" i="1"/>
  <c r="U3346" i="1"/>
  <c r="AJ3345" i="1"/>
  <c r="AI3345" i="1"/>
  <c r="AH3345" i="1"/>
  <c r="AG3345" i="1"/>
  <c r="AF3345" i="1"/>
  <c r="AE3345" i="1"/>
  <c r="AK3345" i="1" s="1"/>
  <c r="Y3345" i="1"/>
  <c r="X3345" i="1"/>
  <c r="W3345" i="1"/>
  <c r="V3345" i="1"/>
  <c r="U3345" i="1"/>
  <c r="AJ3344" i="1"/>
  <c r="AI3344" i="1"/>
  <c r="AH3344" i="1"/>
  <c r="AG3344" i="1"/>
  <c r="AF3344" i="1"/>
  <c r="AE3344" i="1"/>
  <c r="AK3344" i="1" s="1"/>
  <c r="Y3344" i="1"/>
  <c r="X3344" i="1"/>
  <c r="W3344" i="1"/>
  <c r="V3344" i="1"/>
  <c r="U3344" i="1"/>
  <c r="AJ3343" i="1"/>
  <c r="AI3343" i="1"/>
  <c r="AH3343" i="1"/>
  <c r="AG3343" i="1"/>
  <c r="AF3343" i="1"/>
  <c r="AE3343" i="1"/>
  <c r="AK3343" i="1" s="1"/>
  <c r="Y3343" i="1"/>
  <c r="X3343" i="1"/>
  <c r="W3343" i="1"/>
  <c r="V3343" i="1"/>
  <c r="U3343" i="1"/>
  <c r="AJ3342" i="1"/>
  <c r="AI3342" i="1"/>
  <c r="AH3342" i="1"/>
  <c r="AG3342" i="1"/>
  <c r="AF3342" i="1"/>
  <c r="AE3342" i="1"/>
  <c r="AK3342" i="1" s="1"/>
  <c r="Y3342" i="1"/>
  <c r="X3342" i="1"/>
  <c r="W3342" i="1"/>
  <c r="V3342" i="1"/>
  <c r="U3342" i="1"/>
  <c r="AJ3341" i="1"/>
  <c r="AI3341" i="1"/>
  <c r="AH3341" i="1"/>
  <c r="AG3341" i="1"/>
  <c r="AF3341" i="1"/>
  <c r="AE3341" i="1"/>
  <c r="AK3341" i="1" s="1"/>
  <c r="Y3341" i="1"/>
  <c r="X3341" i="1"/>
  <c r="W3341" i="1"/>
  <c r="V3341" i="1"/>
  <c r="U3341" i="1"/>
  <c r="AJ3340" i="1"/>
  <c r="AI3340" i="1"/>
  <c r="AH3340" i="1"/>
  <c r="AG3340" i="1"/>
  <c r="AF3340" i="1"/>
  <c r="AE3340" i="1"/>
  <c r="AK3340" i="1" s="1"/>
  <c r="Y3340" i="1"/>
  <c r="X3340" i="1"/>
  <c r="W3340" i="1"/>
  <c r="V3340" i="1"/>
  <c r="U3340" i="1"/>
  <c r="AJ3339" i="1"/>
  <c r="AI3339" i="1"/>
  <c r="AH3339" i="1"/>
  <c r="AG3339" i="1"/>
  <c r="AF3339" i="1"/>
  <c r="AE3339" i="1"/>
  <c r="AK3339" i="1" s="1"/>
  <c r="Y3339" i="1"/>
  <c r="X3339" i="1"/>
  <c r="W3339" i="1"/>
  <c r="V3339" i="1"/>
  <c r="U3339" i="1"/>
  <c r="AJ3338" i="1"/>
  <c r="AI3338" i="1"/>
  <c r="AH3338" i="1"/>
  <c r="AG3338" i="1"/>
  <c r="AF3338" i="1"/>
  <c r="AE3338" i="1"/>
  <c r="AK3338" i="1" s="1"/>
  <c r="Y3338" i="1"/>
  <c r="X3338" i="1"/>
  <c r="W3338" i="1"/>
  <c r="V3338" i="1"/>
  <c r="U3338" i="1"/>
  <c r="AJ3337" i="1"/>
  <c r="AI3337" i="1"/>
  <c r="AH3337" i="1"/>
  <c r="AG3337" i="1"/>
  <c r="AF3337" i="1"/>
  <c r="AE3337" i="1"/>
  <c r="AK3337" i="1" s="1"/>
  <c r="Y3337" i="1"/>
  <c r="X3337" i="1"/>
  <c r="W3337" i="1"/>
  <c r="V3337" i="1"/>
  <c r="U3337" i="1"/>
  <c r="AJ3336" i="1"/>
  <c r="AI3336" i="1"/>
  <c r="AH3336" i="1"/>
  <c r="AG3336" i="1"/>
  <c r="AF3336" i="1"/>
  <c r="AE3336" i="1"/>
  <c r="AK3336" i="1" s="1"/>
  <c r="Y3336" i="1"/>
  <c r="X3336" i="1"/>
  <c r="W3336" i="1"/>
  <c r="V3336" i="1"/>
  <c r="U3336" i="1"/>
  <c r="AJ3335" i="1"/>
  <c r="AI3335" i="1"/>
  <c r="AH3335" i="1"/>
  <c r="AG3335" i="1"/>
  <c r="AF3335" i="1"/>
  <c r="AE3335" i="1"/>
  <c r="AK3335" i="1" s="1"/>
  <c r="Y3335" i="1"/>
  <c r="X3335" i="1"/>
  <c r="W3335" i="1"/>
  <c r="V3335" i="1"/>
  <c r="U3335" i="1"/>
  <c r="AJ3334" i="1"/>
  <c r="AI3334" i="1"/>
  <c r="AH3334" i="1"/>
  <c r="AG3334" i="1"/>
  <c r="AF3334" i="1"/>
  <c r="AE3334" i="1"/>
  <c r="AK3334" i="1" s="1"/>
  <c r="Y3334" i="1"/>
  <c r="X3334" i="1"/>
  <c r="W3334" i="1"/>
  <c r="V3334" i="1"/>
  <c r="U3334" i="1"/>
  <c r="AJ3333" i="1"/>
  <c r="AI3333" i="1"/>
  <c r="AH3333" i="1"/>
  <c r="AG3333" i="1"/>
  <c r="AF3333" i="1"/>
  <c r="AE3333" i="1"/>
  <c r="AK3333" i="1" s="1"/>
  <c r="Y3333" i="1"/>
  <c r="X3333" i="1"/>
  <c r="W3333" i="1"/>
  <c r="V3333" i="1"/>
  <c r="U3333" i="1"/>
  <c r="AJ3332" i="1"/>
  <c r="AI3332" i="1"/>
  <c r="AH3332" i="1"/>
  <c r="AG3332" i="1"/>
  <c r="AF3332" i="1"/>
  <c r="AE3332" i="1"/>
  <c r="AK3332" i="1" s="1"/>
  <c r="Y3332" i="1"/>
  <c r="X3332" i="1"/>
  <c r="W3332" i="1"/>
  <c r="V3332" i="1"/>
  <c r="U3332" i="1"/>
  <c r="AJ3331" i="1"/>
  <c r="AI3331" i="1"/>
  <c r="AH3331" i="1"/>
  <c r="AG3331" i="1"/>
  <c r="AF3331" i="1"/>
  <c r="AE3331" i="1"/>
  <c r="AK3331" i="1" s="1"/>
  <c r="Y3331" i="1"/>
  <c r="X3331" i="1"/>
  <c r="W3331" i="1"/>
  <c r="V3331" i="1"/>
  <c r="U3331" i="1"/>
  <c r="AJ3330" i="1"/>
  <c r="AI3330" i="1"/>
  <c r="AH3330" i="1"/>
  <c r="AG3330" i="1"/>
  <c r="AF3330" i="1"/>
  <c r="AE3330" i="1"/>
  <c r="AK3330" i="1" s="1"/>
  <c r="Y3330" i="1"/>
  <c r="X3330" i="1"/>
  <c r="W3330" i="1"/>
  <c r="V3330" i="1"/>
  <c r="U3330" i="1"/>
  <c r="AJ3329" i="1"/>
  <c r="AI3329" i="1"/>
  <c r="AH3329" i="1"/>
  <c r="AG3329" i="1"/>
  <c r="AF3329" i="1"/>
  <c r="AE3329" i="1"/>
  <c r="AK3329" i="1" s="1"/>
  <c r="Y3329" i="1"/>
  <c r="X3329" i="1"/>
  <c r="W3329" i="1"/>
  <c r="V3329" i="1"/>
  <c r="U3329" i="1"/>
  <c r="AJ3328" i="1"/>
  <c r="AI3328" i="1"/>
  <c r="AH3328" i="1"/>
  <c r="AG3328" i="1"/>
  <c r="AF3328" i="1"/>
  <c r="AE3328" i="1"/>
  <c r="AK3328" i="1" s="1"/>
  <c r="Y3328" i="1"/>
  <c r="X3328" i="1"/>
  <c r="W3328" i="1"/>
  <c r="V3328" i="1"/>
  <c r="U3328" i="1"/>
  <c r="AJ3327" i="1"/>
  <c r="AI3327" i="1"/>
  <c r="AH3327" i="1"/>
  <c r="AG3327" i="1"/>
  <c r="AF3327" i="1"/>
  <c r="AE3327" i="1"/>
  <c r="AK3327" i="1" s="1"/>
  <c r="Y3327" i="1"/>
  <c r="X3327" i="1"/>
  <c r="W3327" i="1"/>
  <c r="V3327" i="1"/>
  <c r="U3327" i="1"/>
  <c r="AJ3326" i="1"/>
  <c r="AI3326" i="1"/>
  <c r="AH3326" i="1"/>
  <c r="AG3326" i="1"/>
  <c r="AF3326" i="1"/>
  <c r="AE3326" i="1"/>
  <c r="AK3326" i="1" s="1"/>
  <c r="Y3326" i="1"/>
  <c r="X3326" i="1"/>
  <c r="W3326" i="1"/>
  <c r="V3326" i="1"/>
  <c r="U3326" i="1"/>
  <c r="AJ3325" i="1"/>
  <c r="AI3325" i="1"/>
  <c r="AH3325" i="1"/>
  <c r="AG3325" i="1"/>
  <c r="AF3325" i="1"/>
  <c r="AE3325" i="1"/>
  <c r="AK3325" i="1" s="1"/>
  <c r="Y3325" i="1"/>
  <c r="X3325" i="1"/>
  <c r="W3325" i="1"/>
  <c r="V3325" i="1"/>
  <c r="U3325" i="1"/>
  <c r="AJ3324" i="1"/>
  <c r="AI3324" i="1"/>
  <c r="AH3324" i="1"/>
  <c r="AG3324" i="1"/>
  <c r="AF3324" i="1"/>
  <c r="AE3324" i="1"/>
  <c r="AK3324" i="1" s="1"/>
  <c r="Y3324" i="1"/>
  <c r="X3324" i="1"/>
  <c r="W3324" i="1"/>
  <c r="V3324" i="1"/>
  <c r="U3324" i="1"/>
  <c r="AJ3323" i="1"/>
  <c r="AI3323" i="1"/>
  <c r="AH3323" i="1"/>
  <c r="AG3323" i="1"/>
  <c r="AF3323" i="1"/>
  <c r="AE3323" i="1"/>
  <c r="AK3323" i="1" s="1"/>
  <c r="Y3323" i="1"/>
  <c r="X3323" i="1"/>
  <c r="W3323" i="1"/>
  <c r="V3323" i="1"/>
  <c r="U3323" i="1"/>
  <c r="AJ3322" i="1"/>
  <c r="AI3322" i="1"/>
  <c r="AH3322" i="1"/>
  <c r="AG3322" i="1"/>
  <c r="AF3322" i="1"/>
  <c r="AE3322" i="1"/>
  <c r="AK3322" i="1" s="1"/>
  <c r="Y3322" i="1"/>
  <c r="X3322" i="1"/>
  <c r="W3322" i="1"/>
  <c r="V3322" i="1"/>
  <c r="U3322" i="1"/>
  <c r="AJ3321" i="1"/>
  <c r="AI3321" i="1"/>
  <c r="AH3321" i="1"/>
  <c r="AG3321" i="1"/>
  <c r="AF3321" i="1"/>
  <c r="AE3321" i="1"/>
  <c r="AK3321" i="1" s="1"/>
  <c r="Y3321" i="1"/>
  <c r="X3321" i="1"/>
  <c r="W3321" i="1"/>
  <c r="V3321" i="1"/>
  <c r="U3321" i="1"/>
  <c r="AJ3320" i="1"/>
  <c r="AI3320" i="1"/>
  <c r="AH3320" i="1"/>
  <c r="AG3320" i="1"/>
  <c r="AF3320" i="1"/>
  <c r="AE3320" i="1"/>
  <c r="AK3320" i="1" s="1"/>
  <c r="Y3320" i="1"/>
  <c r="X3320" i="1"/>
  <c r="W3320" i="1"/>
  <c r="V3320" i="1"/>
  <c r="U3320" i="1"/>
  <c r="AJ3319" i="1"/>
  <c r="AI3319" i="1"/>
  <c r="AH3319" i="1"/>
  <c r="AG3319" i="1"/>
  <c r="AF3319" i="1"/>
  <c r="AE3319" i="1"/>
  <c r="AK3319" i="1" s="1"/>
  <c r="Y3319" i="1"/>
  <c r="X3319" i="1"/>
  <c r="W3319" i="1"/>
  <c r="V3319" i="1"/>
  <c r="U3319" i="1"/>
  <c r="AJ3318" i="1"/>
  <c r="AI3318" i="1"/>
  <c r="AH3318" i="1"/>
  <c r="AG3318" i="1"/>
  <c r="AF3318" i="1"/>
  <c r="AE3318" i="1"/>
  <c r="AK3318" i="1" s="1"/>
  <c r="Y3318" i="1"/>
  <c r="X3318" i="1"/>
  <c r="W3318" i="1"/>
  <c r="V3318" i="1"/>
  <c r="U3318" i="1"/>
  <c r="AJ77" i="1"/>
  <c r="AI77" i="1"/>
  <c r="AH77" i="1"/>
  <c r="AG77" i="1"/>
  <c r="AF77" i="1"/>
  <c r="AE77" i="1"/>
  <c r="AK77" i="1" s="1"/>
  <c r="Y77" i="1"/>
  <c r="X77" i="1"/>
  <c r="W77" i="1"/>
  <c r="V77" i="1"/>
  <c r="U77" i="1"/>
  <c r="AJ76" i="1"/>
  <c r="AI76" i="1"/>
  <c r="AH76" i="1"/>
  <c r="AG76" i="1"/>
  <c r="AF76" i="1"/>
  <c r="AE76" i="1"/>
  <c r="AK76" i="1" s="1"/>
  <c r="Y76" i="1"/>
  <c r="X76" i="1"/>
  <c r="W76" i="1"/>
  <c r="V76" i="1"/>
  <c r="U76" i="1"/>
  <c r="AJ75" i="1"/>
  <c r="AI75" i="1"/>
  <c r="AH75" i="1"/>
  <c r="AG75" i="1"/>
  <c r="AF75" i="1"/>
  <c r="AE75" i="1"/>
  <c r="AK75" i="1" s="1"/>
  <c r="Y75" i="1"/>
  <c r="X75" i="1"/>
  <c r="W75" i="1"/>
  <c r="V75" i="1"/>
  <c r="U75" i="1"/>
  <c r="AJ74" i="1"/>
  <c r="AI74" i="1"/>
  <c r="AH74" i="1"/>
  <c r="AG74" i="1"/>
  <c r="AF74" i="1"/>
  <c r="AE74" i="1"/>
  <c r="AK74" i="1" s="1"/>
  <c r="Y74" i="1"/>
  <c r="X74" i="1"/>
  <c r="W74" i="1"/>
  <c r="V74" i="1"/>
  <c r="U74" i="1"/>
  <c r="AJ73" i="1"/>
  <c r="AI73" i="1"/>
  <c r="AH73" i="1"/>
  <c r="AG73" i="1"/>
  <c r="AF73" i="1"/>
  <c r="AE73" i="1"/>
  <c r="AK73" i="1" s="1"/>
  <c r="Y73" i="1"/>
  <c r="X73" i="1"/>
  <c r="W73" i="1"/>
  <c r="V73" i="1"/>
  <c r="U73" i="1"/>
  <c r="AJ72" i="1"/>
  <c r="AI72" i="1"/>
  <c r="AH72" i="1"/>
  <c r="AG72" i="1"/>
  <c r="AF72" i="1"/>
  <c r="AE72" i="1"/>
  <c r="AK72" i="1" s="1"/>
  <c r="Y72" i="1"/>
  <c r="X72" i="1"/>
  <c r="W72" i="1"/>
  <c r="V72" i="1"/>
  <c r="U72" i="1"/>
  <c r="AJ71" i="1"/>
  <c r="AI71" i="1"/>
  <c r="AH71" i="1"/>
  <c r="AG71" i="1"/>
  <c r="AF71" i="1"/>
  <c r="AE71" i="1"/>
  <c r="AK71" i="1" s="1"/>
  <c r="Y71" i="1"/>
  <c r="X71" i="1"/>
  <c r="W71" i="1"/>
  <c r="V71" i="1"/>
  <c r="U71" i="1"/>
  <c r="AJ70" i="1"/>
  <c r="AI70" i="1"/>
  <c r="AH70" i="1"/>
  <c r="AG70" i="1"/>
  <c r="AF70" i="1"/>
  <c r="AE70" i="1"/>
  <c r="AK70" i="1" s="1"/>
  <c r="Y70" i="1"/>
  <c r="X70" i="1"/>
  <c r="W70" i="1"/>
  <c r="V70" i="1"/>
  <c r="U70" i="1"/>
  <c r="AJ69" i="1"/>
  <c r="AI69" i="1"/>
  <c r="AH69" i="1"/>
  <c r="AG69" i="1"/>
  <c r="AF69" i="1"/>
  <c r="AE69" i="1"/>
  <c r="AK69" i="1" s="1"/>
  <c r="Y69" i="1"/>
  <c r="X69" i="1"/>
  <c r="W69" i="1"/>
  <c r="V69" i="1"/>
  <c r="U69" i="1"/>
  <c r="AJ68" i="1"/>
  <c r="AI68" i="1"/>
  <c r="AH68" i="1"/>
  <c r="AG68" i="1"/>
  <c r="AF68" i="1"/>
  <c r="AE68" i="1"/>
  <c r="AK68" i="1" s="1"/>
  <c r="Y68" i="1"/>
  <c r="X68" i="1"/>
  <c r="W68" i="1"/>
  <c r="V68" i="1"/>
  <c r="U68" i="1"/>
  <c r="AJ67" i="1"/>
  <c r="AI67" i="1"/>
  <c r="AH67" i="1"/>
  <c r="AG67" i="1"/>
  <c r="AF67" i="1"/>
  <c r="AE67" i="1"/>
  <c r="AK67" i="1" s="1"/>
  <c r="Y67" i="1"/>
  <c r="X67" i="1"/>
  <c r="W67" i="1"/>
  <c r="V67" i="1"/>
  <c r="U67" i="1"/>
  <c r="AJ66" i="1"/>
  <c r="AI66" i="1"/>
  <c r="AH66" i="1"/>
  <c r="AG66" i="1"/>
  <c r="AF66" i="1"/>
  <c r="AE66" i="1"/>
  <c r="AK66" i="1" s="1"/>
  <c r="Y66" i="1"/>
  <c r="X66" i="1"/>
  <c r="W66" i="1"/>
  <c r="V66" i="1"/>
  <c r="U66" i="1"/>
  <c r="AJ65" i="1"/>
  <c r="AI65" i="1"/>
  <c r="AH65" i="1"/>
  <c r="AG65" i="1"/>
  <c r="AF65" i="1"/>
  <c r="AE65" i="1"/>
  <c r="AK65" i="1" s="1"/>
  <c r="Y65" i="1"/>
  <c r="X65" i="1"/>
  <c r="W65" i="1"/>
  <c r="V65" i="1"/>
  <c r="U65" i="1"/>
  <c r="AJ64" i="1"/>
  <c r="AI64" i="1"/>
  <c r="AH64" i="1"/>
  <c r="AG64" i="1"/>
  <c r="AF64" i="1"/>
  <c r="AE64" i="1"/>
  <c r="AK64" i="1" s="1"/>
  <c r="Y64" i="1"/>
  <c r="X64" i="1"/>
  <c r="W64" i="1"/>
  <c r="V64" i="1"/>
  <c r="U64" i="1"/>
  <c r="AJ63" i="1"/>
  <c r="AI63" i="1"/>
  <c r="AH63" i="1"/>
  <c r="AG63" i="1"/>
  <c r="AF63" i="1"/>
  <c r="AE63" i="1"/>
  <c r="AK63" i="1" s="1"/>
  <c r="Y63" i="1"/>
  <c r="X63" i="1"/>
  <c r="W63" i="1"/>
  <c r="V63" i="1"/>
  <c r="U63" i="1"/>
  <c r="AJ62" i="1"/>
  <c r="AI62" i="1"/>
  <c r="AH62" i="1"/>
  <c r="AG62" i="1"/>
  <c r="AF62" i="1"/>
  <c r="AE62" i="1"/>
  <c r="AK62" i="1" s="1"/>
  <c r="Y62" i="1"/>
  <c r="X62" i="1"/>
  <c r="W62" i="1"/>
  <c r="V62" i="1"/>
  <c r="U62" i="1"/>
  <c r="AJ61" i="1"/>
  <c r="AI61" i="1"/>
  <c r="AH61" i="1"/>
  <c r="AG61" i="1"/>
  <c r="AF61" i="1"/>
  <c r="AE61" i="1"/>
  <c r="AK61" i="1" s="1"/>
  <c r="Y61" i="1"/>
  <c r="X61" i="1"/>
  <c r="W61" i="1"/>
  <c r="V61" i="1"/>
  <c r="U61" i="1"/>
  <c r="AJ60" i="1"/>
  <c r="AI60" i="1"/>
  <c r="AH60" i="1"/>
  <c r="AG60" i="1"/>
  <c r="AF60" i="1"/>
  <c r="AE60" i="1"/>
  <c r="AK60" i="1" s="1"/>
  <c r="Y60" i="1"/>
  <c r="X60" i="1"/>
  <c r="W60" i="1"/>
  <c r="V60" i="1"/>
  <c r="U60" i="1"/>
  <c r="AJ59" i="1"/>
  <c r="AI59" i="1"/>
  <c r="AH59" i="1"/>
  <c r="AG59" i="1"/>
  <c r="AF59" i="1"/>
  <c r="AE59" i="1"/>
  <c r="AK59" i="1" s="1"/>
  <c r="Y59" i="1"/>
  <c r="X59" i="1"/>
  <c r="W59" i="1"/>
  <c r="V59" i="1"/>
  <c r="U59" i="1"/>
  <c r="AJ58" i="1"/>
  <c r="AI58" i="1"/>
  <c r="AH58" i="1"/>
  <c r="AG58" i="1"/>
  <c r="AF58" i="1"/>
  <c r="AE58" i="1"/>
  <c r="AK58" i="1" s="1"/>
  <c r="Y58" i="1"/>
  <c r="X58" i="1"/>
  <c r="W58" i="1"/>
  <c r="V58" i="1"/>
  <c r="U58" i="1"/>
  <c r="AJ57" i="1"/>
  <c r="AI57" i="1"/>
  <c r="AH57" i="1"/>
  <c r="AG57" i="1"/>
  <c r="AF57" i="1"/>
  <c r="AE57" i="1"/>
  <c r="AK57" i="1" s="1"/>
  <c r="Y57" i="1"/>
  <c r="X57" i="1"/>
  <c r="W57" i="1"/>
  <c r="V57" i="1"/>
  <c r="U57" i="1"/>
  <c r="AJ56" i="1"/>
  <c r="AI56" i="1"/>
  <c r="AH56" i="1"/>
  <c r="AG56" i="1"/>
  <c r="AF56" i="1"/>
  <c r="AE56" i="1"/>
  <c r="AK56" i="1" s="1"/>
  <c r="Y56" i="1"/>
  <c r="X56" i="1"/>
  <c r="W56" i="1"/>
  <c r="V56" i="1"/>
  <c r="U56" i="1"/>
  <c r="AJ55" i="1"/>
  <c r="AI55" i="1"/>
  <c r="AH55" i="1"/>
  <c r="AG55" i="1"/>
  <c r="AF55" i="1"/>
  <c r="AE55" i="1"/>
  <c r="AK55" i="1" s="1"/>
  <c r="Y55" i="1"/>
  <c r="X55" i="1"/>
  <c r="W55" i="1"/>
  <c r="V55" i="1"/>
  <c r="U55" i="1"/>
  <c r="AJ54" i="1"/>
  <c r="AI54" i="1"/>
  <c r="AH54" i="1"/>
  <c r="AG54" i="1"/>
  <c r="AF54" i="1"/>
  <c r="AE54" i="1"/>
  <c r="AK54" i="1" s="1"/>
  <c r="Y54" i="1"/>
  <c r="X54" i="1"/>
  <c r="W54" i="1"/>
  <c r="V54" i="1"/>
  <c r="U54" i="1"/>
  <c r="AJ53" i="1"/>
  <c r="AI53" i="1"/>
  <c r="AH53" i="1"/>
  <c r="AG53" i="1"/>
  <c r="AF53" i="1"/>
  <c r="AE53" i="1"/>
  <c r="AK53" i="1" s="1"/>
  <c r="Y53" i="1"/>
  <c r="X53" i="1"/>
  <c r="W53" i="1"/>
  <c r="V53" i="1"/>
  <c r="U53" i="1"/>
  <c r="AJ52" i="1"/>
  <c r="AI52" i="1"/>
  <c r="AH52" i="1"/>
  <c r="AG52" i="1"/>
  <c r="AF52" i="1"/>
  <c r="AE52" i="1"/>
  <c r="AK52" i="1" s="1"/>
  <c r="Y52" i="1"/>
  <c r="X52" i="1"/>
  <c r="W52" i="1"/>
  <c r="V52" i="1"/>
  <c r="U52" i="1"/>
  <c r="AJ51" i="1"/>
  <c r="AI51" i="1"/>
  <c r="AH51" i="1"/>
  <c r="AG51" i="1"/>
  <c r="AF51" i="1"/>
  <c r="AE51" i="1"/>
  <c r="AK51" i="1" s="1"/>
  <c r="Y51" i="1"/>
  <c r="X51" i="1"/>
  <c r="W51" i="1"/>
  <c r="V51" i="1"/>
  <c r="U51" i="1"/>
  <c r="AJ50" i="1"/>
  <c r="AI50" i="1"/>
  <c r="AH50" i="1"/>
  <c r="AG50" i="1"/>
  <c r="AF50" i="1"/>
  <c r="AE50" i="1"/>
  <c r="AK50" i="1" s="1"/>
  <c r="Y50" i="1"/>
  <c r="X50" i="1"/>
  <c r="W50" i="1"/>
  <c r="V50" i="1"/>
  <c r="U50" i="1"/>
  <c r="AJ49" i="1"/>
  <c r="AI49" i="1"/>
  <c r="AH49" i="1"/>
  <c r="AG49" i="1"/>
  <c r="AF49" i="1"/>
  <c r="AE49" i="1"/>
  <c r="AK49" i="1" s="1"/>
  <c r="Y49" i="1"/>
  <c r="X49" i="1"/>
  <c r="W49" i="1"/>
  <c r="V49" i="1"/>
  <c r="U49" i="1"/>
  <c r="AJ48" i="1"/>
  <c r="AI48" i="1"/>
  <c r="AH48" i="1"/>
  <c r="AG48" i="1"/>
  <c r="AF48" i="1"/>
  <c r="AE48" i="1"/>
  <c r="AK48" i="1" s="1"/>
  <c r="Y48" i="1"/>
  <c r="X48" i="1"/>
  <c r="W48" i="1"/>
  <c r="V48" i="1"/>
  <c r="U48" i="1"/>
  <c r="AJ47" i="1"/>
  <c r="AI47" i="1"/>
  <c r="AH47" i="1"/>
  <c r="AG47" i="1"/>
  <c r="AF47" i="1"/>
  <c r="AE47" i="1"/>
  <c r="AK47" i="1" s="1"/>
  <c r="Y47" i="1"/>
  <c r="X47" i="1"/>
  <c r="W47" i="1"/>
  <c r="V47" i="1"/>
  <c r="U47" i="1"/>
  <c r="AJ46" i="1"/>
  <c r="AI46" i="1"/>
  <c r="AH46" i="1"/>
  <c r="AG46" i="1"/>
  <c r="AF46" i="1"/>
  <c r="AE46" i="1"/>
  <c r="AK46" i="1" s="1"/>
  <c r="Y46" i="1"/>
  <c r="X46" i="1"/>
  <c r="W46" i="1"/>
  <c r="V46" i="1"/>
  <c r="U46" i="1"/>
  <c r="AJ45" i="1"/>
  <c r="AI45" i="1"/>
  <c r="AH45" i="1"/>
  <c r="AG45" i="1"/>
  <c r="AF45" i="1"/>
  <c r="AE45" i="1"/>
  <c r="AK45" i="1" s="1"/>
  <c r="Y45" i="1"/>
  <c r="X45" i="1"/>
  <c r="W45" i="1"/>
  <c r="V45" i="1"/>
  <c r="U45" i="1"/>
  <c r="AJ44" i="1"/>
  <c r="AI44" i="1"/>
  <c r="AH44" i="1"/>
  <c r="AG44" i="1"/>
  <c r="AF44" i="1"/>
  <c r="AE44" i="1"/>
  <c r="AK44" i="1" s="1"/>
  <c r="Y44" i="1"/>
  <c r="X44" i="1"/>
  <c r="W44" i="1"/>
  <c r="V44" i="1"/>
  <c r="U44" i="1"/>
  <c r="AJ1839" i="1"/>
  <c r="AI1839" i="1"/>
  <c r="AH1839" i="1"/>
  <c r="AG1839" i="1"/>
  <c r="AF1839" i="1"/>
  <c r="AE1839" i="1"/>
  <c r="AK1839" i="1" s="1"/>
  <c r="Y1839" i="1"/>
  <c r="X1839" i="1"/>
  <c r="W1839" i="1"/>
  <c r="V1839" i="1"/>
  <c r="U1839" i="1"/>
  <c r="AJ1971" i="1"/>
  <c r="AI1971" i="1"/>
  <c r="AH1971" i="1"/>
  <c r="AG1971" i="1"/>
  <c r="AF1971" i="1"/>
  <c r="AE1971" i="1"/>
  <c r="AK1971" i="1" s="1"/>
  <c r="Y1971" i="1"/>
  <c r="X1971" i="1"/>
  <c r="W1971" i="1"/>
  <c r="V1971" i="1"/>
  <c r="U1971" i="1"/>
  <c r="AJ2483" i="1"/>
  <c r="AI2483" i="1"/>
  <c r="AH2483" i="1"/>
  <c r="AG2483" i="1"/>
  <c r="AF2483" i="1"/>
  <c r="AE2483" i="1"/>
  <c r="AK2483" i="1" s="1"/>
  <c r="Y2483" i="1"/>
  <c r="X2483" i="1"/>
  <c r="W2483" i="1"/>
  <c r="V2483" i="1"/>
  <c r="U2483" i="1"/>
  <c r="AJ1919" i="1"/>
  <c r="AI1919" i="1"/>
  <c r="AH1919" i="1"/>
  <c r="AG1919" i="1"/>
  <c r="AF1919" i="1"/>
  <c r="AE1919" i="1"/>
  <c r="AK1919" i="1" s="1"/>
  <c r="Y1919" i="1"/>
  <c r="X1919" i="1"/>
  <c r="W1919" i="1"/>
  <c r="V1919" i="1"/>
  <c r="U1919" i="1"/>
  <c r="AJ1939" i="1"/>
  <c r="AI1939" i="1"/>
  <c r="AH1939" i="1"/>
  <c r="AG1939" i="1"/>
  <c r="AF1939" i="1"/>
  <c r="AE1939" i="1"/>
  <c r="AK1939" i="1" s="1"/>
  <c r="Y1939" i="1"/>
  <c r="X1939" i="1"/>
  <c r="W1939" i="1"/>
  <c r="V1939" i="1"/>
  <c r="U1939" i="1"/>
  <c r="AJ1917" i="1"/>
  <c r="AI1917" i="1"/>
  <c r="AH1917" i="1"/>
  <c r="AG1917" i="1"/>
  <c r="AF1917" i="1"/>
  <c r="AE1917" i="1"/>
  <c r="AK1917" i="1" s="1"/>
  <c r="Y1917" i="1"/>
  <c r="X1917" i="1"/>
  <c r="W1917" i="1"/>
  <c r="V1917" i="1"/>
  <c r="U1917" i="1"/>
  <c r="AJ2504" i="1"/>
  <c r="AI2504" i="1"/>
  <c r="AH2504" i="1"/>
  <c r="AG2504" i="1"/>
  <c r="AF2504" i="1"/>
  <c r="AE2504" i="1"/>
  <c r="AK2504" i="1" s="1"/>
  <c r="Y2504" i="1"/>
  <c r="X2504" i="1"/>
  <c r="W2504" i="1"/>
  <c r="V2504" i="1"/>
  <c r="U2504" i="1"/>
  <c r="AJ2064" i="1"/>
  <c r="AI2064" i="1"/>
  <c r="AH2064" i="1"/>
  <c r="AG2064" i="1"/>
  <c r="AF2064" i="1"/>
  <c r="AE2064" i="1"/>
  <c r="AK2064" i="1" s="1"/>
  <c r="Y2064" i="1"/>
  <c r="X2064" i="1"/>
  <c r="W2064" i="1"/>
  <c r="V2064" i="1"/>
  <c r="U2064" i="1"/>
  <c r="AJ1954" i="1"/>
  <c r="AI1954" i="1"/>
  <c r="AH1954" i="1"/>
  <c r="AG1954" i="1"/>
  <c r="AF1954" i="1"/>
  <c r="AE1954" i="1"/>
  <c r="AK1954" i="1" s="1"/>
  <c r="Y1954" i="1"/>
  <c r="X1954" i="1"/>
  <c r="W1954" i="1"/>
  <c r="V1954" i="1"/>
  <c r="U1954" i="1"/>
  <c r="AJ1883" i="1"/>
  <c r="AI1883" i="1"/>
  <c r="AH1883" i="1"/>
  <c r="AG1883" i="1"/>
  <c r="AF1883" i="1"/>
  <c r="AE1883" i="1"/>
  <c r="AK1883" i="1" s="1"/>
  <c r="Y1883" i="1"/>
  <c r="X1883" i="1"/>
  <c r="W1883" i="1"/>
  <c r="V1883" i="1"/>
  <c r="U1883" i="1"/>
  <c r="AJ2499" i="1"/>
  <c r="AI2499" i="1"/>
  <c r="AH2499" i="1"/>
  <c r="AG2499" i="1"/>
  <c r="AF2499" i="1"/>
  <c r="AE2499" i="1"/>
  <c r="AK2499" i="1" s="1"/>
  <c r="Y2499" i="1"/>
  <c r="X2499" i="1"/>
  <c r="W2499" i="1"/>
  <c r="V2499" i="1"/>
  <c r="U2499" i="1"/>
  <c r="AJ1844" i="1"/>
  <c r="AI1844" i="1"/>
  <c r="AH1844" i="1"/>
  <c r="AG1844" i="1"/>
  <c r="AF1844" i="1"/>
  <c r="AE1844" i="1"/>
  <c r="AK1844" i="1" s="1"/>
  <c r="Y1844" i="1"/>
  <c r="X1844" i="1"/>
  <c r="W1844" i="1"/>
  <c r="V1844" i="1"/>
  <c r="U1844" i="1"/>
  <c r="AJ1952" i="1"/>
  <c r="AI1952" i="1"/>
  <c r="AH1952" i="1"/>
  <c r="AG1952" i="1"/>
  <c r="AF1952" i="1"/>
  <c r="AE1952" i="1"/>
  <c r="AK1952" i="1" s="1"/>
  <c r="Y1952" i="1"/>
  <c r="X1952" i="1"/>
  <c r="W1952" i="1"/>
  <c r="V1952" i="1"/>
  <c r="U1952" i="1"/>
  <c r="AJ1942" i="1"/>
  <c r="AI1942" i="1"/>
  <c r="AH1942" i="1"/>
  <c r="AG1942" i="1"/>
  <c r="AF1942" i="1"/>
  <c r="AE1942" i="1"/>
  <c r="AK1942" i="1" s="1"/>
  <c r="Y1942" i="1"/>
  <c r="X1942" i="1"/>
  <c r="W1942" i="1"/>
  <c r="V1942" i="1"/>
  <c r="U1942" i="1"/>
  <c r="AJ2503" i="1"/>
  <c r="AI2503" i="1"/>
  <c r="AH2503" i="1"/>
  <c r="AG2503" i="1"/>
  <c r="AF2503" i="1"/>
  <c r="AE2503" i="1"/>
  <c r="AK2503" i="1" s="1"/>
  <c r="Y2503" i="1"/>
  <c r="X2503" i="1"/>
  <c r="W2503" i="1"/>
  <c r="V2503" i="1"/>
  <c r="U2503" i="1"/>
  <c r="AJ1970" i="1"/>
  <c r="AI1970" i="1"/>
  <c r="AH1970" i="1"/>
  <c r="AG1970" i="1"/>
  <c r="AF1970" i="1"/>
  <c r="AE1970" i="1"/>
  <c r="AK1970" i="1" s="1"/>
  <c r="Y1970" i="1"/>
  <c r="X1970" i="1"/>
  <c r="W1970" i="1"/>
  <c r="V1970" i="1"/>
  <c r="U1970" i="1"/>
  <c r="AJ130" i="1"/>
  <c r="AI130" i="1"/>
  <c r="AH130" i="1"/>
  <c r="AG130" i="1"/>
  <c r="AF130" i="1"/>
  <c r="AE130" i="1"/>
  <c r="AK130" i="1" s="1"/>
  <c r="Y130" i="1"/>
  <c r="X130" i="1"/>
  <c r="W130" i="1"/>
  <c r="V130" i="1"/>
  <c r="U130" i="1"/>
  <c r="AJ129" i="1"/>
  <c r="AI129" i="1"/>
  <c r="AH129" i="1"/>
  <c r="AG129" i="1"/>
  <c r="AF129" i="1"/>
  <c r="AE129" i="1"/>
  <c r="AK129" i="1" s="1"/>
  <c r="Y129" i="1"/>
  <c r="X129" i="1"/>
  <c r="W129" i="1"/>
  <c r="V129" i="1"/>
  <c r="U129" i="1"/>
  <c r="AJ128" i="1"/>
  <c r="AI128" i="1"/>
  <c r="AH128" i="1"/>
  <c r="AG128" i="1"/>
  <c r="AF128" i="1"/>
  <c r="AE128" i="1"/>
  <c r="AK128" i="1" s="1"/>
  <c r="Y128" i="1"/>
  <c r="X128" i="1"/>
  <c r="W128" i="1"/>
  <c r="V128" i="1"/>
  <c r="U128" i="1"/>
  <c r="AJ127" i="1"/>
  <c r="AI127" i="1"/>
  <c r="AH127" i="1"/>
  <c r="AG127" i="1"/>
  <c r="AF127" i="1"/>
  <c r="AE127" i="1"/>
  <c r="AK127" i="1" s="1"/>
  <c r="Y127" i="1"/>
  <c r="X127" i="1"/>
  <c r="W127" i="1"/>
  <c r="V127" i="1"/>
  <c r="U127" i="1"/>
  <c r="AJ126" i="1"/>
  <c r="AI126" i="1"/>
  <c r="AH126" i="1"/>
  <c r="AG126" i="1"/>
  <c r="AF126" i="1"/>
  <c r="AE126" i="1"/>
  <c r="AK126" i="1" s="1"/>
  <c r="Y126" i="1"/>
  <c r="X126" i="1"/>
  <c r="W126" i="1"/>
  <c r="V126" i="1"/>
  <c r="U126" i="1"/>
  <c r="AJ125" i="1"/>
  <c r="AI125" i="1"/>
  <c r="AH125" i="1"/>
  <c r="AG125" i="1"/>
  <c r="AF125" i="1"/>
  <c r="AE125" i="1"/>
  <c r="AK125" i="1" s="1"/>
  <c r="Y125" i="1"/>
  <c r="X125" i="1"/>
  <c r="W125" i="1"/>
  <c r="V125" i="1"/>
  <c r="U125" i="1"/>
  <c r="AJ124" i="1"/>
  <c r="AI124" i="1"/>
  <c r="AH124" i="1"/>
  <c r="AG124" i="1"/>
  <c r="AF124" i="1"/>
  <c r="AE124" i="1"/>
  <c r="AK124" i="1" s="1"/>
  <c r="Y124" i="1"/>
  <c r="X124" i="1"/>
  <c r="W124" i="1"/>
  <c r="V124" i="1"/>
  <c r="U124" i="1"/>
  <c r="AJ123" i="1"/>
  <c r="AI123" i="1"/>
  <c r="AH123" i="1"/>
  <c r="AG123" i="1"/>
  <c r="AF123" i="1"/>
  <c r="AE123" i="1"/>
  <c r="AK123" i="1" s="1"/>
  <c r="Y123" i="1"/>
  <c r="X123" i="1"/>
  <c r="W123" i="1"/>
  <c r="V123" i="1"/>
  <c r="U123" i="1"/>
  <c r="AJ122" i="1"/>
  <c r="AI122" i="1"/>
  <c r="AH122" i="1"/>
  <c r="AG122" i="1"/>
  <c r="AF122" i="1"/>
  <c r="AE122" i="1"/>
  <c r="AK122" i="1" s="1"/>
  <c r="Y122" i="1"/>
  <c r="X122" i="1"/>
  <c r="W122" i="1"/>
  <c r="V122" i="1"/>
  <c r="U122" i="1"/>
  <c r="AJ121" i="1"/>
  <c r="AI121" i="1"/>
  <c r="AH121" i="1"/>
  <c r="AG121" i="1"/>
  <c r="AF121" i="1"/>
  <c r="AE121" i="1"/>
  <c r="AK121" i="1" s="1"/>
  <c r="Y121" i="1"/>
  <c r="X121" i="1"/>
  <c r="W121" i="1"/>
  <c r="V121" i="1"/>
  <c r="U121" i="1"/>
  <c r="AJ120" i="1"/>
  <c r="AI120" i="1"/>
  <c r="AH120" i="1"/>
  <c r="AG120" i="1"/>
  <c r="AF120" i="1"/>
  <c r="AE120" i="1"/>
  <c r="AK120" i="1" s="1"/>
  <c r="Y120" i="1"/>
  <c r="X120" i="1"/>
  <c r="W120" i="1"/>
  <c r="V120" i="1"/>
  <c r="U120" i="1"/>
  <c r="AJ119" i="1"/>
  <c r="AI119" i="1"/>
  <c r="AH119" i="1"/>
  <c r="AG119" i="1"/>
  <c r="AF119" i="1"/>
  <c r="AE119" i="1"/>
  <c r="AK119" i="1" s="1"/>
  <c r="Y119" i="1"/>
  <c r="X119" i="1"/>
  <c r="W119" i="1"/>
  <c r="V119" i="1"/>
  <c r="U119" i="1"/>
  <c r="AJ118" i="1"/>
  <c r="AI118" i="1"/>
  <c r="AH118" i="1"/>
  <c r="AG118" i="1"/>
  <c r="AF118" i="1"/>
  <c r="AE118" i="1"/>
  <c r="AK118" i="1" s="1"/>
  <c r="Y118" i="1"/>
  <c r="X118" i="1"/>
  <c r="W118" i="1"/>
  <c r="V118" i="1"/>
  <c r="U118" i="1"/>
  <c r="AJ117" i="1"/>
  <c r="AI117" i="1"/>
  <c r="AH117" i="1"/>
  <c r="AG117" i="1"/>
  <c r="AF117" i="1"/>
  <c r="AE117" i="1"/>
  <c r="AK117" i="1" s="1"/>
  <c r="Y117" i="1"/>
  <c r="X117" i="1"/>
  <c r="W117" i="1"/>
  <c r="V117" i="1"/>
  <c r="U117" i="1"/>
  <c r="AJ116" i="1"/>
  <c r="AI116" i="1"/>
  <c r="AH116" i="1"/>
  <c r="AG116" i="1"/>
  <c r="AF116" i="1"/>
  <c r="AE116" i="1"/>
  <c r="AK116" i="1" s="1"/>
  <c r="Y116" i="1"/>
  <c r="X116" i="1"/>
  <c r="W116" i="1"/>
  <c r="V116" i="1"/>
  <c r="U116" i="1"/>
  <c r="AJ115" i="1"/>
  <c r="AI115" i="1"/>
  <c r="AH115" i="1"/>
  <c r="AG115" i="1"/>
  <c r="AF115" i="1"/>
  <c r="AE115" i="1"/>
  <c r="AK115" i="1" s="1"/>
  <c r="Y115" i="1"/>
  <c r="X115" i="1"/>
  <c r="W115" i="1"/>
  <c r="V115" i="1"/>
  <c r="U115" i="1"/>
  <c r="AJ114" i="1"/>
  <c r="AI114" i="1"/>
  <c r="AH114" i="1"/>
  <c r="AG114" i="1"/>
  <c r="AF114" i="1"/>
  <c r="AE114" i="1"/>
  <c r="AK114" i="1" s="1"/>
  <c r="Y114" i="1"/>
  <c r="X114" i="1"/>
  <c r="W114" i="1"/>
  <c r="V114" i="1"/>
  <c r="U114" i="1"/>
  <c r="AJ113" i="1"/>
  <c r="AI113" i="1"/>
  <c r="AH113" i="1"/>
  <c r="AG113" i="1"/>
  <c r="AF113" i="1"/>
  <c r="AE113" i="1"/>
  <c r="AK113" i="1" s="1"/>
  <c r="Y113" i="1"/>
  <c r="X113" i="1"/>
  <c r="W113" i="1"/>
  <c r="V113" i="1"/>
  <c r="U113" i="1"/>
  <c r="AJ112" i="1"/>
  <c r="AI112" i="1"/>
  <c r="AH112" i="1"/>
  <c r="AG112" i="1"/>
  <c r="AF112" i="1"/>
  <c r="AE112" i="1"/>
  <c r="AK112" i="1" s="1"/>
  <c r="Y112" i="1"/>
  <c r="X112" i="1"/>
  <c r="W112" i="1"/>
  <c r="V112" i="1"/>
  <c r="U112" i="1"/>
  <c r="AJ111" i="1"/>
  <c r="AI111" i="1"/>
  <c r="AH111" i="1"/>
  <c r="AG111" i="1"/>
  <c r="AF111" i="1"/>
  <c r="AE111" i="1"/>
  <c r="AK111" i="1" s="1"/>
  <c r="Y111" i="1"/>
  <c r="X111" i="1"/>
  <c r="W111" i="1"/>
  <c r="V111" i="1"/>
  <c r="U111" i="1"/>
  <c r="AJ110" i="1"/>
  <c r="AI110" i="1"/>
  <c r="AH110" i="1"/>
  <c r="AG110" i="1"/>
  <c r="AF110" i="1"/>
  <c r="AE110" i="1"/>
  <c r="AK110" i="1" s="1"/>
  <c r="Y110" i="1"/>
  <c r="X110" i="1"/>
  <c r="W110" i="1"/>
  <c r="V110" i="1"/>
  <c r="U110" i="1"/>
  <c r="AJ109" i="1"/>
  <c r="AI109" i="1"/>
  <c r="AH109" i="1"/>
  <c r="AG109" i="1"/>
  <c r="AF109" i="1"/>
  <c r="AE109" i="1"/>
  <c r="AK109" i="1" s="1"/>
  <c r="Y109" i="1"/>
  <c r="X109" i="1"/>
  <c r="W109" i="1"/>
  <c r="V109" i="1"/>
  <c r="U109" i="1"/>
  <c r="AJ108" i="1"/>
  <c r="AI108" i="1"/>
  <c r="AH108" i="1"/>
  <c r="AG108" i="1"/>
  <c r="AF108" i="1"/>
  <c r="AE108" i="1"/>
  <c r="AK108" i="1" s="1"/>
  <c r="Y108" i="1"/>
  <c r="X108" i="1"/>
  <c r="W108" i="1"/>
  <c r="V108" i="1"/>
  <c r="U108" i="1"/>
  <c r="AJ107" i="1"/>
  <c r="AI107" i="1"/>
  <c r="AH107" i="1"/>
  <c r="AG107" i="1"/>
  <c r="AF107" i="1"/>
  <c r="AE107" i="1"/>
  <c r="AK107" i="1" s="1"/>
  <c r="Y107" i="1"/>
  <c r="X107" i="1"/>
  <c r="W107" i="1"/>
  <c r="V107" i="1"/>
  <c r="U107" i="1"/>
  <c r="AJ106" i="1"/>
  <c r="AI106" i="1"/>
  <c r="AH106" i="1"/>
  <c r="AG106" i="1"/>
  <c r="AF106" i="1"/>
  <c r="AE106" i="1"/>
  <c r="AK106" i="1" s="1"/>
  <c r="Y106" i="1"/>
  <c r="X106" i="1"/>
  <c r="W106" i="1"/>
  <c r="V106" i="1"/>
  <c r="U106" i="1"/>
  <c r="AJ105" i="1"/>
  <c r="AI105" i="1"/>
  <c r="AH105" i="1"/>
  <c r="AG105" i="1"/>
  <c r="AF105" i="1"/>
  <c r="AE105" i="1"/>
  <c r="AK105" i="1" s="1"/>
  <c r="Y105" i="1"/>
  <c r="X105" i="1"/>
  <c r="W105" i="1"/>
  <c r="V105" i="1"/>
  <c r="U105" i="1"/>
  <c r="AJ104" i="1"/>
  <c r="AI104" i="1"/>
  <c r="AH104" i="1"/>
  <c r="AG104" i="1"/>
  <c r="AF104" i="1"/>
  <c r="AE104" i="1"/>
  <c r="AK104" i="1" s="1"/>
  <c r="Y104" i="1"/>
  <c r="X104" i="1"/>
  <c r="W104" i="1"/>
  <c r="V104" i="1"/>
  <c r="U104" i="1"/>
  <c r="AJ103" i="1"/>
  <c r="AI103" i="1"/>
  <c r="AH103" i="1"/>
  <c r="AG103" i="1"/>
  <c r="AF103" i="1"/>
  <c r="AE103" i="1"/>
  <c r="AK103" i="1" s="1"/>
  <c r="Y103" i="1"/>
  <c r="X103" i="1"/>
  <c r="W103" i="1"/>
  <c r="V103" i="1"/>
  <c r="U103" i="1"/>
  <c r="AJ102" i="1"/>
  <c r="AI102" i="1"/>
  <c r="AH102" i="1"/>
  <c r="AG102" i="1"/>
  <c r="AF102" i="1"/>
  <c r="AE102" i="1"/>
  <c r="AK102" i="1" s="1"/>
  <c r="Y102" i="1"/>
  <c r="X102" i="1"/>
  <c r="W102" i="1"/>
  <c r="V102" i="1"/>
  <c r="U102" i="1"/>
  <c r="AJ101" i="1"/>
  <c r="AI101" i="1"/>
  <c r="AH101" i="1"/>
  <c r="AG101" i="1"/>
  <c r="AF101" i="1"/>
  <c r="AE101" i="1"/>
  <c r="AK101" i="1" s="1"/>
  <c r="Y101" i="1"/>
  <c r="X101" i="1"/>
  <c r="W101" i="1"/>
  <c r="V101" i="1"/>
  <c r="U101" i="1"/>
  <c r="AJ100" i="1"/>
  <c r="AI100" i="1"/>
  <c r="AH100" i="1"/>
  <c r="AG100" i="1"/>
  <c r="AF100" i="1"/>
  <c r="AE100" i="1"/>
  <c r="AK100" i="1" s="1"/>
  <c r="Y100" i="1"/>
  <c r="X100" i="1"/>
  <c r="W100" i="1"/>
  <c r="V100" i="1"/>
  <c r="U100" i="1"/>
  <c r="AJ99" i="1"/>
  <c r="AI99" i="1"/>
  <c r="AH99" i="1"/>
  <c r="AG99" i="1"/>
  <c r="AF99" i="1"/>
  <c r="AE99" i="1"/>
  <c r="AK99" i="1" s="1"/>
  <c r="Y99" i="1"/>
  <c r="X99" i="1"/>
  <c r="W99" i="1"/>
  <c r="V99" i="1"/>
  <c r="U99" i="1"/>
  <c r="AJ98" i="1"/>
  <c r="AI98" i="1"/>
  <c r="AH98" i="1"/>
  <c r="AG98" i="1"/>
  <c r="AF98" i="1"/>
  <c r="AE98" i="1"/>
  <c r="AK98" i="1" s="1"/>
  <c r="Y98" i="1"/>
  <c r="X98" i="1"/>
  <c r="W98" i="1"/>
  <c r="V98" i="1"/>
  <c r="U98" i="1"/>
  <c r="AJ97" i="1"/>
  <c r="AI97" i="1"/>
  <c r="AH97" i="1"/>
  <c r="AG97" i="1"/>
  <c r="AF97" i="1"/>
  <c r="AE97" i="1"/>
  <c r="AK97" i="1" s="1"/>
  <c r="Y97" i="1"/>
  <c r="X97" i="1"/>
  <c r="W97" i="1"/>
  <c r="V97" i="1"/>
  <c r="U97" i="1"/>
  <c r="AJ96" i="1"/>
  <c r="AI96" i="1"/>
  <c r="AH96" i="1"/>
  <c r="AG96" i="1"/>
  <c r="AF96" i="1"/>
  <c r="AE96" i="1"/>
  <c r="AK96" i="1" s="1"/>
  <c r="Y96" i="1"/>
  <c r="X96" i="1"/>
  <c r="W96" i="1"/>
  <c r="V96" i="1"/>
  <c r="U96" i="1"/>
  <c r="AJ95" i="1"/>
  <c r="AI95" i="1"/>
  <c r="AH95" i="1"/>
  <c r="AG95" i="1"/>
  <c r="AF95" i="1"/>
  <c r="AE95" i="1"/>
  <c r="AK95" i="1" s="1"/>
  <c r="Y95" i="1"/>
  <c r="X95" i="1"/>
  <c r="W95" i="1"/>
  <c r="V95" i="1"/>
  <c r="U95" i="1"/>
  <c r="AJ94" i="1"/>
  <c r="AI94" i="1"/>
  <c r="AH94" i="1"/>
  <c r="AG94" i="1"/>
  <c r="AF94" i="1"/>
  <c r="AE94" i="1"/>
  <c r="AK94" i="1" s="1"/>
  <c r="Y94" i="1"/>
  <c r="X94" i="1"/>
  <c r="W94" i="1"/>
  <c r="V94" i="1"/>
  <c r="U94" i="1"/>
  <c r="AJ93" i="1"/>
  <c r="AI93" i="1"/>
  <c r="AH93" i="1"/>
  <c r="AG93" i="1"/>
  <c r="AF93" i="1"/>
  <c r="AE93" i="1"/>
  <c r="AK93" i="1" s="1"/>
  <c r="Y93" i="1"/>
  <c r="X93" i="1"/>
  <c r="W93" i="1"/>
  <c r="V93" i="1"/>
  <c r="U93" i="1"/>
  <c r="AJ92" i="1"/>
  <c r="AI92" i="1"/>
  <c r="AH92" i="1"/>
  <c r="AG92" i="1"/>
  <c r="AF92" i="1"/>
  <c r="AE92" i="1"/>
  <c r="AK92" i="1" s="1"/>
  <c r="Y92" i="1"/>
  <c r="X92" i="1"/>
  <c r="W92" i="1"/>
  <c r="V92" i="1"/>
  <c r="U92" i="1"/>
  <c r="AJ91" i="1"/>
  <c r="AI91" i="1"/>
  <c r="AH91" i="1"/>
  <c r="AG91" i="1"/>
  <c r="AF91" i="1"/>
  <c r="AE91" i="1"/>
  <c r="AK91" i="1" s="1"/>
  <c r="Y91" i="1"/>
  <c r="X91" i="1"/>
  <c r="W91" i="1"/>
  <c r="V91" i="1"/>
  <c r="U91" i="1"/>
  <c r="AJ90" i="1"/>
  <c r="AI90" i="1"/>
  <c r="AH90" i="1"/>
  <c r="AG90" i="1"/>
  <c r="AF90" i="1"/>
  <c r="AE90" i="1"/>
  <c r="AK90" i="1" s="1"/>
  <c r="Y90" i="1"/>
  <c r="X90" i="1"/>
  <c r="W90" i="1"/>
  <c r="V90" i="1"/>
  <c r="U90" i="1"/>
  <c r="AJ89" i="1"/>
  <c r="AI89" i="1"/>
  <c r="AH89" i="1"/>
  <c r="AG89" i="1"/>
  <c r="AF89" i="1"/>
  <c r="AE89" i="1"/>
  <c r="AK89" i="1" s="1"/>
  <c r="Y89" i="1"/>
  <c r="X89" i="1"/>
  <c r="W89" i="1"/>
  <c r="V89" i="1"/>
  <c r="U89" i="1"/>
  <c r="AJ88" i="1"/>
  <c r="AI88" i="1"/>
  <c r="AH88" i="1"/>
  <c r="AG88" i="1"/>
  <c r="AF88" i="1"/>
  <c r="AE88" i="1"/>
  <c r="AK88" i="1" s="1"/>
  <c r="Y88" i="1"/>
  <c r="X88" i="1"/>
  <c r="W88" i="1"/>
  <c r="V88" i="1"/>
  <c r="U88" i="1"/>
  <c r="AJ87" i="1"/>
  <c r="AI87" i="1"/>
  <c r="AH87" i="1"/>
  <c r="AG87" i="1"/>
  <c r="AF87" i="1"/>
  <c r="AE87" i="1"/>
  <c r="AK87" i="1" s="1"/>
  <c r="Y87" i="1"/>
  <c r="X87" i="1"/>
  <c r="W87" i="1"/>
  <c r="V87" i="1"/>
  <c r="U87" i="1"/>
  <c r="AJ86" i="1"/>
  <c r="AI86" i="1"/>
  <c r="AH86" i="1"/>
  <c r="AG86" i="1"/>
  <c r="AF86" i="1"/>
  <c r="AE86" i="1"/>
  <c r="AK86" i="1" s="1"/>
  <c r="Y86" i="1"/>
  <c r="X86" i="1"/>
  <c r="W86" i="1"/>
  <c r="V86" i="1"/>
  <c r="U86" i="1"/>
  <c r="AJ85" i="1"/>
  <c r="AI85" i="1"/>
  <c r="AH85" i="1"/>
  <c r="AG85" i="1"/>
  <c r="AF85" i="1"/>
  <c r="AE85" i="1"/>
  <c r="AK85" i="1" s="1"/>
  <c r="Y85" i="1"/>
  <c r="X85" i="1"/>
  <c r="W85" i="1"/>
  <c r="V85" i="1"/>
  <c r="U85" i="1"/>
  <c r="AJ84" i="1"/>
  <c r="AI84" i="1"/>
  <c r="AH84" i="1"/>
  <c r="AG84" i="1"/>
  <c r="AF84" i="1"/>
  <c r="AE84" i="1"/>
  <c r="AK84" i="1" s="1"/>
  <c r="Y84" i="1"/>
  <c r="X84" i="1"/>
  <c r="W84" i="1"/>
  <c r="V84" i="1"/>
  <c r="U84" i="1"/>
  <c r="AJ83" i="1"/>
  <c r="AI83" i="1"/>
  <c r="AH83" i="1"/>
  <c r="AG83" i="1"/>
  <c r="AF83" i="1"/>
  <c r="AE83" i="1"/>
  <c r="AK83" i="1" s="1"/>
  <c r="Y83" i="1"/>
  <c r="X83" i="1"/>
  <c r="W83" i="1"/>
  <c r="V83" i="1"/>
  <c r="U83" i="1"/>
  <c r="AJ82" i="1"/>
  <c r="AI82" i="1"/>
  <c r="AH82" i="1"/>
  <c r="AG82" i="1"/>
  <c r="AF82" i="1"/>
  <c r="AE82" i="1"/>
  <c r="AK82" i="1" s="1"/>
  <c r="Y82" i="1"/>
  <c r="X82" i="1"/>
  <c r="W82" i="1"/>
  <c r="V82" i="1"/>
  <c r="U82" i="1"/>
  <c r="AJ81" i="1"/>
  <c r="AI81" i="1"/>
  <c r="AH81" i="1"/>
  <c r="AG81" i="1"/>
  <c r="AF81" i="1"/>
  <c r="AE81" i="1"/>
  <c r="AK81" i="1" s="1"/>
  <c r="Y81" i="1"/>
  <c r="X81" i="1"/>
  <c r="W81" i="1"/>
  <c r="V81" i="1"/>
  <c r="U81" i="1"/>
  <c r="AJ80" i="1"/>
  <c r="AI80" i="1"/>
  <c r="AH80" i="1"/>
  <c r="AG80" i="1"/>
  <c r="AF80" i="1"/>
  <c r="AE80" i="1"/>
  <c r="AK80" i="1" s="1"/>
  <c r="Y80" i="1"/>
  <c r="X80" i="1"/>
  <c r="W80" i="1"/>
  <c r="V80" i="1"/>
  <c r="U80" i="1"/>
  <c r="AJ79" i="1"/>
  <c r="AI79" i="1"/>
  <c r="AH79" i="1"/>
  <c r="AG79" i="1"/>
  <c r="AF79" i="1"/>
  <c r="AE79" i="1"/>
  <c r="AK79" i="1" s="1"/>
  <c r="Y79" i="1"/>
  <c r="X79" i="1"/>
  <c r="W79" i="1"/>
  <c r="V79" i="1"/>
  <c r="U79" i="1"/>
  <c r="AJ78" i="1"/>
  <c r="AI78" i="1"/>
  <c r="AH78" i="1"/>
  <c r="AG78" i="1"/>
  <c r="AF78" i="1"/>
  <c r="AE78" i="1"/>
  <c r="AK78" i="1" s="1"/>
  <c r="Y78" i="1"/>
  <c r="X78" i="1"/>
  <c r="W78" i="1"/>
  <c r="V78" i="1"/>
  <c r="U78" i="1"/>
  <c r="AJ1026" i="1"/>
  <c r="AI1026" i="1"/>
  <c r="AH1026" i="1"/>
  <c r="AG1026" i="1"/>
  <c r="AF1026" i="1"/>
  <c r="AE1026" i="1"/>
  <c r="AK1026" i="1" s="1"/>
  <c r="Y1026" i="1"/>
  <c r="X1026" i="1"/>
  <c r="W1026" i="1"/>
  <c r="V1026" i="1"/>
  <c r="U1026" i="1"/>
  <c r="AJ1025" i="1"/>
  <c r="AI1025" i="1"/>
  <c r="AH1025" i="1"/>
  <c r="AG1025" i="1"/>
  <c r="AF1025" i="1"/>
  <c r="AE1025" i="1"/>
  <c r="AK1025" i="1" s="1"/>
  <c r="Y1025" i="1"/>
  <c r="X1025" i="1"/>
  <c r="W1025" i="1"/>
  <c r="V1025" i="1"/>
  <c r="U1025" i="1"/>
  <c r="AJ1024" i="1"/>
  <c r="AI1024" i="1"/>
  <c r="AH1024" i="1"/>
  <c r="AG1024" i="1"/>
  <c r="AF1024" i="1"/>
  <c r="AE1024" i="1"/>
  <c r="AK1024" i="1" s="1"/>
  <c r="Y1024" i="1"/>
  <c r="X1024" i="1"/>
  <c r="W1024" i="1"/>
  <c r="V1024" i="1"/>
  <c r="U1024" i="1"/>
  <c r="AJ1023" i="1"/>
  <c r="AI1023" i="1"/>
  <c r="AH1023" i="1"/>
  <c r="AG1023" i="1"/>
  <c r="AF1023" i="1"/>
  <c r="AE1023" i="1"/>
  <c r="AK1023" i="1" s="1"/>
  <c r="Y1023" i="1"/>
  <c r="X1023" i="1"/>
  <c r="W1023" i="1"/>
  <c r="V1023" i="1"/>
  <c r="U1023" i="1"/>
  <c r="AJ1022" i="1"/>
  <c r="AI1022" i="1"/>
  <c r="AH1022" i="1"/>
  <c r="AG1022" i="1"/>
  <c r="AF1022" i="1"/>
  <c r="AE1022" i="1"/>
  <c r="AK1022" i="1" s="1"/>
  <c r="Y1022" i="1"/>
  <c r="X1022" i="1"/>
  <c r="W1022" i="1"/>
  <c r="V1022" i="1"/>
  <c r="U1022" i="1"/>
  <c r="AJ1021" i="1"/>
  <c r="AI1021" i="1"/>
  <c r="AH1021" i="1"/>
  <c r="AG1021" i="1"/>
  <c r="AF1021" i="1"/>
  <c r="AE1021" i="1"/>
  <c r="AK1021" i="1" s="1"/>
  <c r="Y1021" i="1"/>
  <c r="X1021" i="1"/>
  <c r="W1021" i="1"/>
  <c r="V1021" i="1"/>
  <c r="U1021" i="1"/>
  <c r="AJ1020" i="1"/>
  <c r="AI1020" i="1"/>
  <c r="AH1020" i="1"/>
  <c r="AG1020" i="1"/>
  <c r="AF1020" i="1"/>
  <c r="AE1020" i="1"/>
  <c r="AK1020" i="1" s="1"/>
  <c r="Y1020" i="1"/>
  <c r="X1020" i="1"/>
  <c r="W1020" i="1"/>
  <c r="V1020" i="1"/>
  <c r="U1020" i="1"/>
  <c r="AJ1019" i="1"/>
  <c r="AI1019" i="1"/>
  <c r="AH1019" i="1"/>
  <c r="AG1019" i="1"/>
  <c r="AF1019" i="1"/>
  <c r="AE1019" i="1"/>
  <c r="AK1019" i="1" s="1"/>
  <c r="Y1019" i="1"/>
  <c r="X1019" i="1"/>
  <c r="W1019" i="1"/>
  <c r="V1019" i="1"/>
  <c r="U1019" i="1"/>
  <c r="AJ1018" i="1"/>
  <c r="AI1018" i="1"/>
  <c r="AH1018" i="1"/>
  <c r="AG1018" i="1"/>
  <c r="AF1018" i="1"/>
  <c r="AE1018" i="1"/>
  <c r="AK1018" i="1" s="1"/>
  <c r="Y1018" i="1"/>
  <c r="X1018" i="1"/>
  <c r="W1018" i="1"/>
  <c r="V1018" i="1"/>
  <c r="U1018" i="1"/>
  <c r="AJ1056" i="1"/>
  <c r="AI1056" i="1"/>
  <c r="AH1056" i="1"/>
  <c r="AG1056" i="1"/>
  <c r="AF1056" i="1"/>
  <c r="AE1056" i="1"/>
  <c r="AK1056" i="1" s="1"/>
  <c r="Y1056" i="1"/>
  <c r="X1056" i="1"/>
  <c r="W1056" i="1"/>
  <c r="V1056" i="1"/>
  <c r="U1056" i="1"/>
  <c r="AJ1017" i="1"/>
  <c r="AI1017" i="1"/>
  <c r="AH1017" i="1"/>
  <c r="AG1017" i="1"/>
  <c r="AF1017" i="1"/>
  <c r="AE1017" i="1"/>
  <c r="AK1017" i="1" s="1"/>
  <c r="Y1017" i="1"/>
  <c r="X1017" i="1"/>
  <c r="W1017" i="1"/>
  <c r="V1017" i="1"/>
  <c r="U1017" i="1"/>
  <c r="AJ1055" i="1"/>
  <c r="AI1055" i="1"/>
  <c r="AH1055" i="1"/>
  <c r="AG1055" i="1"/>
  <c r="AF1055" i="1"/>
  <c r="AE1055" i="1"/>
  <c r="AK1055" i="1" s="1"/>
  <c r="Y1055" i="1"/>
  <c r="X1055" i="1"/>
  <c r="W1055" i="1"/>
  <c r="V1055" i="1"/>
  <c r="U1055" i="1"/>
  <c r="AJ1016" i="1"/>
  <c r="AI1016" i="1"/>
  <c r="AH1016" i="1"/>
  <c r="AG1016" i="1"/>
  <c r="AF1016" i="1"/>
  <c r="AE1016" i="1"/>
  <c r="AK1016" i="1" s="1"/>
  <c r="Y1016" i="1"/>
  <c r="X1016" i="1"/>
  <c r="W1016" i="1"/>
  <c r="V1016" i="1"/>
  <c r="U1016" i="1"/>
  <c r="AJ1015" i="1"/>
  <c r="AI1015" i="1"/>
  <c r="AH1015" i="1"/>
  <c r="AG1015" i="1"/>
  <c r="AF1015" i="1"/>
  <c r="AE1015" i="1"/>
  <c r="AK1015" i="1" s="1"/>
  <c r="Y1015" i="1"/>
  <c r="X1015" i="1"/>
  <c r="W1015" i="1"/>
  <c r="V1015" i="1"/>
  <c r="U1015" i="1"/>
  <c r="AJ1014" i="1"/>
  <c r="AI1014" i="1"/>
  <c r="AH1014" i="1"/>
  <c r="AG1014" i="1"/>
  <c r="AF1014" i="1"/>
  <c r="AE1014" i="1"/>
  <c r="AK1014" i="1" s="1"/>
  <c r="Y1014" i="1"/>
  <c r="X1014" i="1"/>
  <c r="W1014" i="1"/>
  <c r="V1014" i="1"/>
  <c r="U1014" i="1"/>
  <c r="AJ1013" i="1"/>
  <c r="AI1013" i="1"/>
  <c r="AH1013" i="1"/>
  <c r="AG1013" i="1"/>
  <c r="AF1013" i="1"/>
  <c r="AE1013" i="1"/>
  <c r="AK1013" i="1" s="1"/>
  <c r="Y1013" i="1"/>
  <c r="X1013" i="1"/>
  <c r="W1013" i="1"/>
  <c r="V1013" i="1"/>
  <c r="U1013" i="1"/>
  <c r="AJ1012" i="1"/>
  <c r="AI1012" i="1"/>
  <c r="AH1012" i="1"/>
  <c r="AG1012" i="1"/>
  <c r="AF1012" i="1"/>
  <c r="AE1012" i="1"/>
  <c r="AK1012" i="1" s="1"/>
  <c r="Y1012" i="1"/>
  <c r="X1012" i="1"/>
  <c r="W1012" i="1"/>
  <c r="V1012" i="1"/>
  <c r="U1012" i="1"/>
  <c r="AJ1011" i="1"/>
  <c r="AI1011" i="1"/>
  <c r="AH1011" i="1"/>
  <c r="AG1011" i="1"/>
  <c r="AF1011" i="1"/>
  <c r="AE1011" i="1"/>
  <c r="AK1011" i="1" s="1"/>
  <c r="Y1011" i="1"/>
  <c r="X1011" i="1"/>
  <c r="W1011" i="1"/>
  <c r="V1011" i="1"/>
  <c r="U1011" i="1"/>
  <c r="AJ1010" i="1"/>
  <c r="AI1010" i="1"/>
  <c r="AH1010" i="1"/>
  <c r="AG1010" i="1"/>
  <c r="AF1010" i="1"/>
  <c r="AE1010" i="1"/>
  <c r="AK1010" i="1" s="1"/>
  <c r="Y1010" i="1"/>
  <c r="X1010" i="1"/>
  <c r="W1010" i="1"/>
  <c r="V1010" i="1"/>
  <c r="U1010" i="1"/>
  <c r="AJ1009" i="1"/>
  <c r="AI1009" i="1"/>
  <c r="AH1009" i="1"/>
  <c r="AG1009" i="1"/>
  <c r="AF1009" i="1"/>
  <c r="AE1009" i="1"/>
  <c r="AK1009" i="1" s="1"/>
  <c r="Y1009" i="1"/>
  <c r="X1009" i="1"/>
  <c r="W1009" i="1"/>
  <c r="V1009" i="1"/>
  <c r="U1009" i="1"/>
  <c r="AJ1008" i="1"/>
  <c r="AI1008" i="1"/>
  <c r="AH1008" i="1"/>
  <c r="AG1008" i="1"/>
  <c r="AF1008" i="1"/>
  <c r="AE1008" i="1"/>
  <c r="AK1008" i="1" s="1"/>
  <c r="Y1008" i="1"/>
  <c r="X1008" i="1"/>
  <c r="W1008" i="1"/>
  <c r="V1008" i="1"/>
  <c r="U1008" i="1"/>
  <c r="AJ1007" i="1"/>
  <c r="AI1007" i="1"/>
  <c r="AH1007" i="1"/>
  <c r="AG1007" i="1"/>
  <c r="AF1007" i="1"/>
  <c r="AE1007" i="1"/>
  <c r="AK1007" i="1" s="1"/>
  <c r="Y1007" i="1"/>
  <c r="X1007" i="1"/>
  <c r="W1007" i="1"/>
  <c r="V1007" i="1"/>
  <c r="U1007" i="1"/>
  <c r="AJ1006" i="1"/>
  <c r="AI1006" i="1"/>
  <c r="AH1006" i="1"/>
  <c r="AG1006" i="1"/>
  <c r="AF1006" i="1"/>
  <c r="AE1006" i="1"/>
  <c r="AK1006" i="1" s="1"/>
  <c r="Y1006" i="1"/>
  <c r="X1006" i="1"/>
  <c r="W1006" i="1"/>
  <c r="V1006" i="1"/>
  <c r="U1006" i="1"/>
  <c r="AJ1005" i="1"/>
  <c r="AI1005" i="1"/>
  <c r="AH1005" i="1"/>
  <c r="AG1005" i="1"/>
  <c r="AF1005" i="1"/>
  <c r="AE1005" i="1"/>
  <c r="AK1005" i="1" s="1"/>
  <c r="Y1005" i="1"/>
  <c r="X1005" i="1"/>
  <c r="W1005" i="1"/>
  <c r="V1005" i="1"/>
  <c r="U1005" i="1"/>
  <c r="AJ1004" i="1"/>
  <c r="AI1004" i="1"/>
  <c r="AH1004" i="1"/>
  <c r="AG1004" i="1"/>
  <c r="AF1004" i="1"/>
  <c r="AE1004" i="1"/>
  <c r="AK1004" i="1" s="1"/>
  <c r="Y1004" i="1"/>
  <c r="X1004" i="1"/>
  <c r="W1004" i="1"/>
  <c r="V1004" i="1"/>
  <c r="U1004" i="1"/>
  <c r="AJ1003" i="1"/>
  <c r="AI1003" i="1"/>
  <c r="AH1003" i="1"/>
  <c r="AG1003" i="1"/>
  <c r="AF1003" i="1"/>
  <c r="AE1003" i="1"/>
  <c r="AK1003" i="1" s="1"/>
  <c r="Y1003" i="1"/>
  <c r="X1003" i="1"/>
  <c r="W1003" i="1"/>
  <c r="V1003" i="1"/>
  <c r="U1003" i="1"/>
  <c r="AJ1002" i="1"/>
  <c r="AI1002" i="1"/>
  <c r="AH1002" i="1"/>
  <c r="AG1002" i="1"/>
  <c r="AF1002" i="1"/>
  <c r="AE1002" i="1"/>
  <c r="AK1002" i="1" s="1"/>
  <c r="Y1002" i="1"/>
  <c r="X1002" i="1"/>
  <c r="W1002" i="1"/>
  <c r="V1002" i="1"/>
  <c r="U1002" i="1"/>
  <c r="AJ1001" i="1"/>
  <c r="AI1001" i="1"/>
  <c r="AH1001" i="1"/>
  <c r="AG1001" i="1"/>
  <c r="AF1001" i="1"/>
  <c r="AE1001" i="1"/>
  <c r="AK1001" i="1" s="1"/>
  <c r="Y1001" i="1"/>
  <c r="X1001" i="1"/>
  <c r="W1001" i="1"/>
  <c r="V1001" i="1"/>
  <c r="U1001" i="1"/>
  <c r="AJ1000" i="1"/>
  <c r="AI1000" i="1"/>
  <c r="AH1000" i="1"/>
  <c r="AG1000" i="1"/>
  <c r="AF1000" i="1"/>
  <c r="AE1000" i="1"/>
  <c r="AK1000" i="1" s="1"/>
  <c r="Y1000" i="1"/>
  <c r="X1000" i="1"/>
  <c r="W1000" i="1"/>
  <c r="V1000" i="1"/>
  <c r="U1000" i="1"/>
  <c r="AJ999" i="1"/>
  <c r="AI999" i="1"/>
  <c r="AH999" i="1"/>
  <c r="AG999" i="1"/>
  <c r="AF999" i="1"/>
  <c r="AE999" i="1"/>
  <c r="AK999" i="1" s="1"/>
  <c r="Y999" i="1"/>
  <c r="X999" i="1"/>
  <c r="W999" i="1"/>
  <c r="V999" i="1"/>
  <c r="U999" i="1"/>
  <c r="AJ998" i="1"/>
  <c r="AI998" i="1"/>
  <c r="AH998" i="1"/>
  <c r="AG998" i="1"/>
  <c r="AF998" i="1"/>
  <c r="AE998" i="1"/>
  <c r="AK998" i="1" s="1"/>
  <c r="Y998" i="1"/>
  <c r="X998" i="1"/>
  <c r="W998" i="1"/>
  <c r="V998" i="1"/>
  <c r="U998" i="1"/>
  <c r="AJ997" i="1"/>
  <c r="AI997" i="1"/>
  <c r="AH997" i="1"/>
  <c r="AG997" i="1"/>
  <c r="AF997" i="1"/>
  <c r="AE997" i="1"/>
  <c r="AK997" i="1" s="1"/>
  <c r="Y997" i="1"/>
  <c r="X997" i="1"/>
  <c r="W997" i="1"/>
  <c r="V997" i="1"/>
  <c r="U997" i="1"/>
  <c r="AJ996" i="1"/>
  <c r="AI996" i="1"/>
  <c r="AH996" i="1"/>
  <c r="AG996" i="1"/>
  <c r="AF996" i="1"/>
  <c r="AE996" i="1"/>
  <c r="AK996" i="1" s="1"/>
  <c r="Y996" i="1"/>
  <c r="X996" i="1"/>
  <c r="W996" i="1"/>
  <c r="V996" i="1"/>
  <c r="U996" i="1"/>
  <c r="AJ995" i="1"/>
  <c r="AI995" i="1"/>
  <c r="AH995" i="1"/>
  <c r="AG995" i="1"/>
  <c r="AF995" i="1"/>
  <c r="AE995" i="1"/>
  <c r="AK995" i="1" s="1"/>
  <c r="Y995" i="1"/>
  <c r="X995" i="1"/>
  <c r="W995" i="1"/>
  <c r="V995" i="1"/>
  <c r="U995" i="1"/>
  <c r="AJ994" i="1"/>
  <c r="AI994" i="1"/>
  <c r="AH994" i="1"/>
  <c r="AG994" i="1"/>
  <c r="AF994" i="1"/>
  <c r="AE994" i="1"/>
  <c r="AK994" i="1" s="1"/>
  <c r="Y994" i="1"/>
  <c r="X994" i="1"/>
  <c r="W994" i="1"/>
  <c r="V994" i="1"/>
  <c r="U994" i="1"/>
  <c r="AJ993" i="1"/>
  <c r="AI993" i="1"/>
  <c r="AH993" i="1"/>
  <c r="AG993" i="1"/>
  <c r="AF993" i="1"/>
  <c r="AE993" i="1"/>
  <c r="AK993" i="1" s="1"/>
  <c r="Y993" i="1"/>
  <c r="X993" i="1"/>
  <c r="W993" i="1"/>
  <c r="V993" i="1"/>
  <c r="U993" i="1"/>
  <c r="AJ1054" i="1"/>
  <c r="AI1054" i="1"/>
  <c r="AH1054" i="1"/>
  <c r="AG1054" i="1"/>
  <c r="AF1054" i="1"/>
  <c r="AE1054" i="1"/>
  <c r="AK1054" i="1" s="1"/>
  <c r="Y1054" i="1"/>
  <c r="X1054" i="1"/>
  <c r="W1054" i="1"/>
  <c r="V1054" i="1"/>
  <c r="U1054" i="1"/>
  <c r="AJ992" i="1"/>
  <c r="AI992" i="1"/>
  <c r="AH992" i="1"/>
  <c r="AG992" i="1"/>
  <c r="AF992" i="1"/>
  <c r="AE992" i="1"/>
  <c r="AK992" i="1" s="1"/>
  <c r="Y992" i="1"/>
  <c r="X992" i="1"/>
  <c r="W992" i="1"/>
  <c r="V992" i="1"/>
  <c r="U992" i="1"/>
  <c r="AJ991" i="1"/>
  <c r="AI991" i="1"/>
  <c r="AH991" i="1"/>
  <c r="AG991" i="1"/>
  <c r="AF991" i="1"/>
  <c r="AE991" i="1"/>
  <c r="AK991" i="1" s="1"/>
  <c r="Y991" i="1"/>
  <c r="X991" i="1"/>
  <c r="W991" i="1"/>
  <c r="V991" i="1"/>
  <c r="U991" i="1"/>
  <c r="AJ1053" i="1"/>
  <c r="AI1053" i="1"/>
  <c r="AH1053" i="1"/>
  <c r="AG1053" i="1"/>
  <c r="AF1053" i="1"/>
  <c r="AE1053" i="1"/>
  <c r="AK1053" i="1" s="1"/>
  <c r="Y1053" i="1"/>
  <c r="X1053" i="1"/>
  <c r="W1053" i="1"/>
  <c r="V1053" i="1"/>
  <c r="U1053" i="1"/>
  <c r="AJ990" i="1"/>
  <c r="AI990" i="1"/>
  <c r="AH990" i="1"/>
  <c r="AG990" i="1"/>
  <c r="AF990" i="1"/>
  <c r="AE990" i="1"/>
  <c r="AK990" i="1" s="1"/>
  <c r="Y990" i="1"/>
  <c r="X990" i="1"/>
  <c r="W990" i="1"/>
  <c r="V990" i="1"/>
  <c r="U990" i="1"/>
  <c r="AJ989" i="1"/>
  <c r="AI989" i="1"/>
  <c r="AH989" i="1"/>
  <c r="AG989" i="1"/>
  <c r="AF989" i="1"/>
  <c r="AE989" i="1"/>
  <c r="AK989" i="1" s="1"/>
  <c r="Y989" i="1"/>
  <c r="X989" i="1"/>
  <c r="W989" i="1"/>
  <c r="V989" i="1"/>
  <c r="U989" i="1"/>
  <c r="AJ988" i="1"/>
  <c r="AI988" i="1"/>
  <c r="AH988" i="1"/>
  <c r="AG988" i="1"/>
  <c r="AF988" i="1"/>
  <c r="AE988" i="1"/>
  <c r="AK988" i="1" s="1"/>
  <c r="Y988" i="1"/>
  <c r="X988" i="1"/>
  <c r="W988" i="1"/>
  <c r="V988" i="1"/>
  <c r="U988" i="1"/>
  <c r="AJ987" i="1"/>
  <c r="AI987" i="1"/>
  <c r="AH987" i="1"/>
  <c r="AG987" i="1"/>
  <c r="AF987" i="1"/>
  <c r="AE987" i="1"/>
  <c r="AK987" i="1" s="1"/>
  <c r="Y987" i="1"/>
  <c r="X987" i="1"/>
  <c r="W987" i="1"/>
  <c r="V987" i="1"/>
  <c r="U987" i="1"/>
  <c r="AJ986" i="1"/>
  <c r="AI986" i="1"/>
  <c r="AH986" i="1"/>
  <c r="AG986" i="1"/>
  <c r="AF986" i="1"/>
  <c r="AE986" i="1"/>
  <c r="AK986" i="1" s="1"/>
  <c r="Y986" i="1"/>
  <c r="X986" i="1"/>
  <c r="W986" i="1"/>
  <c r="V986" i="1"/>
  <c r="U986" i="1"/>
  <c r="AJ985" i="1"/>
  <c r="AI985" i="1"/>
  <c r="AH985" i="1"/>
  <c r="AG985" i="1"/>
  <c r="AF985" i="1"/>
  <c r="AE985" i="1"/>
  <c r="AK985" i="1" s="1"/>
  <c r="Y985" i="1"/>
  <c r="X985" i="1"/>
  <c r="W985" i="1"/>
  <c r="V985" i="1"/>
  <c r="U985" i="1"/>
  <c r="AJ984" i="1"/>
  <c r="AI984" i="1"/>
  <c r="AH984" i="1"/>
  <c r="AG984" i="1"/>
  <c r="AF984" i="1"/>
  <c r="AE984" i="1"/>
  <c r="AK984" i="1" s="1"/>
  <c r="Y984" i="1"/>
  <c r="X984" i="1"/>
  <c r="W984" i="1"/>
  <c r="V984" i="1"/>
  <c r="U984" i="1"/>
  <c r="AJ983" i="1"/>
  <c r="AI983" i="1"/>
  <c r="AH983" i="1"/>
  <c r="AG983" i="1"/>
  <c r="AF983" i="1"/>
  <c r="AE983" i="1"/>
  <c r="AK983" i="1" s="1"/>
  <c r="Y983" i="1"/>
  <c r="X983" i="1"/>
  <c r="W983" i="1"/>
  <c r="V983" i="1"/>
  <c r="U983" i="1"/>
  <c r="AJ1052" i="1"/>
  <c r="AI1052" i="1"/>
  <c r="AH1052" i="1"/>
  <c r="AG1052" i="1"/>
  <c r="AF1052" i="1"/>
  <c r="AE1052" i="1"/>
  <c r="AK1052" i="1" s="1"/>
  <c r="Y1052" i="1"/>
  <c r="X1052" i="1"/>
  <c r="W1052" i="1"/>
  <c r="V1052" i="1"/>
  <c r="U1052" i="1"/>
  <c r="AJ982" i="1"/>
  <c r="AI982" i="1"/>
  <c r="AH982" i="1"/>
  <c r="AG982" i="1"/>
  <c r="AF982" i="1"/>
  <c r="AE982" i="1"/>
  <c r="AK982" i="1" s="1"/>
  <c r="Y982" i="1"/>
  <c r="X982" i="1"/>
  <c r="W982" i="1"/>
  <c r="V982" i="1"/>
  <c r="U982" i="1"/>
  <c r="AJ1051" i="1"/>
  <c r="AI1051" i="1"/>
  <c r="AH1051" i="1"/>
  <c r="AG1051" i="1"/>
  <c r="AF1051" i="1"/>
  <c r="AE1051" i="1"/>
  <c r="AK1051" i="1" s="1"/>
  <c r="Y1051" i="1"/>
  <c r="X1051" i="1"/>
  <c r="W1051" i="1"/>
  <c r="V1051" i="1"/>
  <c r="U1051" i="1"/>
  <c r="AJ981" i="1"/>
  <c r="AI981" i="1"/>
  <c r="AH981" i="1"/>
  <c r="AG981" i="1"/>
  <c r="AF981" i="1"/>
  <c r="AE981" i="1"/>
  <c r="AK981" i="1" s="1"/>
  <c r="Y981" i="1"/>
  <c r="X981" i="1"/>
  <c r="W981" i="1"/>
  <c r="V981" i="1"/>
  <c r="U981" i="1"/>
  <c r="AJ1050" i="1"/>
  <c r="AI1050" i="1"/>
  <c r="AH1050" i="1"/>
  <c r="AG1050" i="1"/>
  <c r="AF1050" i="1"/>
  <c r="AE1050" i="1"/>
  <c r="AK1050" i="1" s="1"/>
  <c r="Y1050" i="1"/>
  <c r="X1050" i="1"/>
  <c r="W1050" i="1"/>
  <c r="V1050" i="1"/>
  <c r="U1050" i="1"/>
  <c r="AJ980" i="1"/>
  <c r="AI980" i="1"/>
  <c r="AH980" i="1"/>
  <c r="AG980" i="1"/>
  <c r="AF980" i="1"/>
  <c r="AE980" i="1"/>
  <c r="AK980" i="1" s="1"/>
  <c r="Y980" i="1"/>
  <c r="X980" i="1"/>
  <c r="W980" i="1"/>
  <c r="V980" i="1"/>
  <c r="U980" i="1"/>
  <c r="AJ979" i="1"/>
  <c r="AI979" i="1"/>
  <c r="AH979" i="1"/>
  <c r="AG979" i="1"/>
  <c r="AF979" i="1"/>
  <c r="AE979" i="1"/>
  <c r="AK979" i="1" s="1"/>
  <c r="Y979" i="1"/>
  <c r="X979" i="1"/>
  <c r="W979" i="1"/>
  <c r="V979" i="1"/>
  <c r="U979" i="1"/>
  <c r="AJ978" i="1"/>
  <c r="AI978" i="1"/>
  <c r="AH978" i="1"/>
  <c r="AG978" i="1"/>
  <c r="AF978" i="1"/>
  <c r="AE978" i="1"/>
  <c r="AK978" i="1" s="1"/>
  <c r="Y978" i="1"/>
  <c r="X978" i="1"/>
  <c r="W978" i="1"/>
  <c r="V978" i="1"/>
  <c r="U978" i="1"/>
  <c r="AJ977" i="1"/>
  <c r="AI977" i="1"/>
  <c r="AH977" i="1"/>
  <c r="AG977" i="1"/>
  <c r="AF977" i="1"/>
  <c r="AE977" i="1"/>
  <c r="AK977" i="1" s="1"/>
  <c r="Y977" i="1"/>
  <c r="X977" i="1"/>
  <c r="W977" i="1"/>
  <c r="V977" i="1"/>
  <c r="U977" i="1"/>
  <c r="AJ976" i="1"/>
  <c r="AI976" i="1"/>
  <c r="AH976" i="1"/>
  <c r="AG976" i="1"/>
  <c r="AF976" i="1"/>
  <c r="AE976" i="1"/>
  <c r="AK976" i="1" s="1"/>
  <c r="Y976" i="1"/>
  <c r="X976" i="1"/>
  <c r="W976" i="1"/>
  <c r="V976" i="1"/>
  <c r="U976" i="1"/>
  <c r="AJ975" i="1"/>
  <c r="AI975" i="1"/>
  <c r="AH975" i="1"/>
  <c r="AG975" i="1"/>
  <c r="AF975" i="1"/>
  <c r="AE975" i="1"/>
  <c r="AK975" i="1" s="1"/>
  <c r="Y975" i="1"/>
  <c r="X975" i="1"/>
  <c r="W975" i="1"/>
  <c r="V975" i="1"/>
  <c r="U975" i="1"/>
  <c r="AJ974" i="1"/>
  <c r="AI974" i="1"/>
  <c r="AH974" i="1"/>
  <c r="AG974" i="1"/>
  <c r="AF974" i="1"/>
  <c r="AE974" i="1"/>
  <c r="AK974" i="1" s="1"/>
  <c r="Y974" i="1"/>
  <c r="X974" i="1"/>
  <c r="W974" i="1"/>
  <c r="V974" i="1"/>
  <c r="U974" i="1"/>
  <c r="AJ973" i="1"/>
  <c r="AI973" i="1"/>
  <c r="AH973" i="1"/>
  <c r="AG973" i="1"/>
  <c r="AF973" i="1"/>
  <c r="AE973" i="1"/>
  <c r="AK973" i="1" s="1"/>
  <c r="Y973" i="1"/>
  <c r="X973" i="1"/>
  <c r="W973" i="1"/>
  <c r="V973" i="1"/>
  <c r="U973" i="1"/>
  <c r="AJ972" i="1"/>
  <c r="AI972" i="1"/>
  <c r="AH972" i="1"/>
  <c r="AG972" i="1"/>
  <c r="AF972" i="1"/>
  <c r="AE972" i="1"/>
  <c r="AK972" i="1" s="1"/>
  <c r="Y972" i="1"/>
  <c r="X972" i="1"/>
  <c r="W972" i="1"/>
  <c r="V972" i="1"/>
  <c r="U972" i="1"/>
  <c r="AJ1049" i="1"/>
  <c r="AI1049" i="1"/>
  <c r="AH1049" i="1"/>
  <c r="AG1049" i="1"/>
  <c r="AF1049" i="1"/>
  <c r="AE1049" i="1"/>
  <c r="AK1049" i="1" s="1"/>
  <c r="Y1049" i="1"/>
  <c r="X1049" i="1"/>
  <c r="W1049" i="1"/>
  <c r="V1049" i="1"/>
  <c r="U1049" i="1"/>
  <c r="AJ971" i="1"/>
  <c r="AI971" i="1"/>
  <c r="AH971" i="1"/>
  <c r="AG971" i="1"/>
  <c r="AF971" i="1"/>
  <c r="AE971" i="1"/>
  <c r="AK971" i="1" s="1"/>
  <c r="Y971" i="1"/>
  <c r="X971" i="1"/>
  <c r="W971" i="1"/>
  <c r="V971" i="1"/>
  <c r="U971" i="1"/>
  <c r="AJ970" i="1"/>
  <c r="AI970" i="1"/>
  <c r="AH970" i="1"/>
  <c r="AG970" i="1"/>
  <c r="AF970" i="1"/>
  <c r="AE970" i="1"/>
  <c r="AK970" i="1" s="1"/>
  <c r="Y970" i="1"/>
  <c r="X970" i="1"/>
  <c r="W970" i="1"/>
  <c r="V970" i="1"/>
  <c r="U970" i="1"/>
  <c r="AJ969" i="1"/>
  <c r="AI969" i="1"/>
  <c r="AH969" i="1"/>
  <c r="AG969" i="1"/>
  <c r="AF969" i="1"/>
  <c r="AE969" i="1"/>
  <c r="AK969" i="1" s="1"/>
  <c r="Y969" i="1"/>
  <c r="X969" i="1"/>
  <c r="W969" i="1"/>
  <c r="V969" i="1"/>
  <c r="U969" i="1"/>
  <c r="AJ968" i="1"/>
  <c r="AI968" i="1"/>
  <c r="AH968" i="1"/>
  <c r="AG968" i="1"/>
  <c r="AF968" i="1"/>
  <c r="AE968" i="1"/>
  <c r="AK968" i="1" s="1"/>
  <c r="Y968" i="1"/>
  <c r="X968" i="1"/>
  <c r="W968" i="1"/>
  <c r="V968" i="1"/>
  <c r="U968" i="1"/>
  <c r="AJ967" i="1"/>
  <c r="AI967" i="1"/>
  <c r="AH967" i="1"/>
  <c r="AG967" i="1"/>
  <c r="AF967" i="1"/>
  <c r="AE967" i="1"/>
  <c r="AK967" i="1" s="1"/>
  <c r="Y967" i="1"/>
  <c r="X967" i="1"/>
  <c r="W967" i="1"/>
  <c r="V967" i="1"/>
  <c r="U967" i="1"/>
  <c r="AJ966" i="1"/>
  <c r="AI966" i="1"/>
  <c r="AH966" i="1"/>
  <c r="AG966" i="1"/>
  <c r="AF966" i="1"/>
  <c r="AE966" i="1"/>
  <c r="AK966" i="1" s="1"/>
  <c r="Y966" i="1"/>
  <c r="X966" i="1"/>
  <c r="W966" i="1"/>
  <c r="V966" i="1"/>
  <c r="U966" i="1"/>
  <c r="AJ965" i="1"/>
  <c r="AI965" i="1"/>
  <c r="AH965" i="1"/>
  <c r="AG965" i="1"/>
  <c r="AF965" i="1"/>
  <c r="AE965" i="1"/>
  <c r="AK965" i="1" s="1"/>
  <c r="Y965" i="1"/>
  <c r="X965" i="1"/>
  <c r="W965" i="1"/>
  <c r="V965" i="1"/>
  <c r="U965" i="1"/>
  <c r="AJ964" i="1"/>
  <c r="AI964" i="1"/>
  <c r="AH964" i="1"/>
  <c r="AG964" i="1"/>
  <c r="AF964" i="1"/>
  <c r="AE964" i="1"/>
  <c r="AK964" i="1" s="1"/>
  <c r="Y964" i="1"/>
  <c r="X964" i="1"/>
  <c r="W964" i="1"/>
  <c r="V964" i="1"/>
  <c r="U964" i="1"/>
  <c r="AJ963" i="1"/>
  <c r="AI963" i="1"/>
  <c r="AH963" i="1"/>
  <c r="AG963" i="1"/>
  <c r="AF963" i="1"/>
  <c r="AE963" i="1"/>
  <c r="AK963" i="1" s="1"/>
  <c r="Y963" i="1"/>
  <c r="X963" i="1"/>
  <c r="W963" i="1"/>
  <c r="V963" i="1"/>
  <c r="U963" i="1"/>
  <c r="AJ962" i="1"/>
  <c r="AI962" i="1"/>
  <c r="AH962" i="1"/>
  <c r="AG962" i="1"/>
  <c r="AF962" i="1"/>
  <c r="AE962" i="1"/>
  <c r="AK962" i="1" s="1"/>
  <c r="Y962" i="1"/>
  <c r="X962" i="1"/>
  <c r="W962" i="1"/>
  <c r="V962" i="1"/>
  <c r="U962" i="1"/>
  <c r="AJ961" i="1"/>
  <c r="AI961" i="1"/>
  <c r="AH961" i="1"/>
  <c r="AG961" i="1"/>
  <c r="AF961" i="1"/>
  <c r="AE961" i="1"/>
  <c r="AK961" i="1" s="1"/>
  <c r="Y961" i="1"/>
  <c r="X961" i="1"/>
  <c r="W961" i="1"/>
  <c r="V961" i="1"/>
  <c r="U961" i="1"/>
  <c r="AJ960" i="1"/>
  <c r="AI960" i="1"/>
  <c r="AH960" i="1"/>
  <c r="AG960" i="1"/>
  <c r="AF960" i="1"/>
  <c r="AE960" i="1"/>
  <c r="AK960" i="1" s="1"/>
  <c r="Y960" i="1"/>
  <c r="X960" i="1"/>
  <c r="W960" i="1"/>
  <c r="V960" i="1"/>
  <c r="U960" i="1"/>
  <c r="AJ959" i="1"/>
  <c r="AI959" i="1"/>
  <c r="AH959" i="1"/>
  <c r="AG959" i="1"/>
  <c r="AF959" i="1"/>
  <c r="AE959" i="1"/>
  <c r="AK959" i="1" s="1"/>
  <c r="Y959" i="1"/>
  <c r="X959" i="1"/>
  <c r="W959" i="1"/>
  <c r="V959" i="1"/>
  <c r="U959" i="1"/>
  <c r="AJ1048" i="1"/>
  <c r="AI1048" i="1"/>
  <c r="AH1048" i="1"/>
  <c r="AG1048" i="1"/>
  <c r="AF1048" i="1"/>
  <c r="AE1048" i="1"/>
  <c r="AK1048" i="1" s="1"/>
  <c r="Y1048" i="1"/>
  <c r="X1048" i="1"/>
  <c r="W1048" i="1"/>
  <c r="V1048" i="1"/>
  <c r="U1048" i="1"/>
  <c r="AJ958" i="1"/>
  <c r="AI958" i="1"/>
  <c r="AH958" i="1"/>
  <c r="AG958" i="1"/>
  <c r="AF958" i="1"/>
  <c r="AE958" i="1"/>
  <c r="AK958" i="1" s="1"/>
  <c r="Y958" i="1"/>
  <c r="X958" i="1"/>
  <c r="W958" i="1"/>
  <c r="V958" i="1"/>
  <c r="U958" i="1"/>
  <c r="AJ957" i="1"/>
  <c r="AI957" i="1"/>
  <c r="AH957" i="1"/>
  <c r="AG957" i="1"/>
  <c r="AF957" i="1"/>
  <c r="AE957" i="1"/>
  <c r="AK957" i="1" s="1"/>
  <c r="Y957" i="1"/>
  <c r="X957" i="1"/>
  <c r="W957" i="1"/>
  <c r="V957" i="1"/>
  <c r="U957" i="1"/>
  <c r="AJ956" i="1"/>
  <c r="AI956" i="1"/>
  <c r="AH956" i="1"/>
  <c r="AG956" i="1"/>
  <c r="AF956" i="1"/>
  <c r="AE956" i="1"/>
  <c r="AK956" i="1" s="1"/>
  <c r="Y956" i="1"/>
  <c r="X956" i="1"/>
  <c r="W956" i="1"/>
  <c r="V956" i="1"/>
  <c r="U956" i="1"/>
  <c r="AJ955" i="1"/>
  <c r="AI955" i="1"/>
  <c r="AH955" i="1"/>
  <c r="AG955" i="1"/>
  <c r="AF955" i="1"/>
  <c r="AE955" i="1"/>
  <c r="AK955" i="1" s="1"/>
  <c r="Y955" i="1"/>
  <c r="X955" i="1"/>
  <c r="W955" i="1"/>
  <c r="V955" i="1"/>
  <c r="U955" i="1"/>
  <c r="AJ954" i="1"/>
  <c r="AI954" i="1"/>
  <c r="AH954" i="1"/>
  <c r="AG954" i="1"/>
  <c r="AF954" i="1"/>
  <c r="AE954" i="1"/>
  <c r="AK954" i="1" s="1"/>
  <c r="Y954" i="1"/>
  <c r="X954" i="1"/>
  <c r="W954" i="1"/>
  <c r="V954" i="1"/>
  <c r="U954" i="1"/>
  <c r="AJ953" i="1"/>
  <c r="AI953" i="1"/>
  <c r="AH953" i="1"/>
  <c r="AG953" i="1"/>
  <c r="AF953" i="1"/>
  <c r="AE953" i="1"/>
  <c r="AK953" i="1" s="1"/>
  <c r="Y953" i="1"/>
  <c r="X953" i="1"/>
  <c r="W953" i="1"/>
  <c r="V953" i="1"/>
  <c r="U953" i="1"/>
  <c r="AJ952" i="1"/>
  <c r="AI952" i="1"/>
  <c r="AH952" i="1"/>
  <c r="AG952" i="1"/>
  <c r="AF952" i="1"/>
  <c r="AE952" i="1"/>
  <c r="AK952" i="1" s="1"/>
  <c r="Y952" i="1"/>
  <c r="X952" i="1"/>
  <c r="W952" i="1"/>
  <c r="V952" i="1"/>
  <c r="U952" i="1"/>
  <c r="AJ951" i="1"/>
  <c r="AI951" i="1"/>
  <c r="AH951" i="1"/>
  <c r="AG951" i="1"/>
  <c r="AF951" i="1"/>
  <c r="AE951" i="1"/>
  <c r="AK951" i="1" s="1"/>
  <c r="Y951" i="1"/>
  <c r="X951" i="1"/>
  <c r="W951" i="1"/>
  <c r="V951" i="1"/>
  <c r="U951" i="1"/>
  <c r="AJ950" i="1"/>
  <c r="AI950" i="1"/>
  <c r="AH950" i="1"/>
  <c r="AG950" i="1"/>
  <c r="AF950" i="1"/>
  <c r="AE950" i="1"/>
  <c r="AK950" i="1" s="1"/>
  <c r="Y950" i="1"/>
  <c r="X950" i="1"/>
  <c r="W950" i="1"/>
  <c r="V950" i="1"/>
  <c r="U950" i="1"/>
  <c r="AJ949" i="1"/>
  <c r="AI949" i="1"/>
  <c r="AH949" i="1"/>
  <c r="AG949" i="1"/>
  <c r="AF949" i="1"/>
  <c r="AE949" i="1"/>
  <c r="AK949" i="1" s="1"/>
  <c r="Y949" i="1"/>
  <c r="X949" i="1"/>
  <c r="W949" i="1"/>
  <c r="V949" i="1"/>
  <c r="U949" i="1"/>
  <c r="AJ948" i="1"/>
  <c r="AI948" i="1"/>
  <c r="AH948" i="1"/>
  <c r="AG948" i="1"/>
  <c r="AF948" i="1"/>
  <c r="AE948" i="1"/>
  <c r="AK948" i="1" s="1"/>
  <c r="Y948" i="1"/>
  <c r="X948" i="1"/>
  <c r="W948" i="1"/>
  <c r="V948" i="1"/>
  <c r="U948" i="1"/>
  <c r="AJ947" i="1"/>
  <c r="AI947" i="1"/>
  <c r="AH947" i="1"/>
  <c r="AG947" i="1"/>
  <c r="AF947" i="1"/>
  <c r="AE947" i="1"/>
  <c r="AK947" i="1" s="1"/>
  <c r="Y947" i="1"/>
  <c r="X947" i="1"/>
  <c r="W947" i="1"/>
  <c r="V947" i="1"/>
  <c r="U947" i="1"/>
  <c r="AJ946" i="1"/>
  <c r="AI946" i="1"/>
  <c r="AH946" i="1"/>
  <c r="AG946" i="1"/>
  <c r="AF946" i="1"/>
  <c r="AE946" i="1"/>
  <c r="AK946" i="1" s="1"/>
  <c r="Y946" i="1"/>
  <c r="X946" i="1"/>
  <c r="W946" i="1"/>
  <c r="V946" i="1"/>
  <c r="U946" i="1"/>
  <c r="AJ1047" i="1"/>
  <c r="AI1047" i="1"/>
  <c r="AH1047" i="1"/>
  <c r="AG1047" i="1"/>
  <c r="AF1047" i="1"/>
  <c r="AE1047" i="1"/>
  <c r="AK1047" i="1" s="1"/>
  <c r="Y1047" i="1"/>
  <c r="X1047" i="1"/>
  <c r="W1047" i="1"/>
  <c r="V1047" i="1"/>
  <c r="U1047" i="1"/>
  <c r="AJ945" i="1"/>
  <c r="AI945" i="1"/>
  <c r="AH945" i="1"/>
  <c r="AG945" i="1"/>
  <c r="AF945" i="1"/>
  <c r="AE945" i="1"/>
  <c r="AK945" i="1" s="1"/>
  <c r="Y945" i="1"/>
  <c r="X945" i="1"/>
  <c r="W945" i="1"/>
  <c r="V945" i="1"/>
  <c r="U945" i="1"/>
  <c r="AJ944" i="1"/>
  <c r="AI944" i="1"/>
  <c r="AH944" i="1"/>
  <c r="AG944" i="1"/>
  <c r="AF944" i="1"/>
  <c r="AE944" i="1"/>
  <c r="AK944" i="1" s="1"/>
  <c r="Y944" i="1"/>
  <c r="X944" i="1"/>
  <c r="W944" i="1"/>
  <c r="V944" i="1"/>
  <c r="U944" i="1"/>
  <c r="AJ943" i="1"/>
  <c r="AI943" i="1"/>
  <c r="AH943" i="1"/>
  <c r="AG943" i="1"/>
  <c r="AF943" i="1"/>
  <c r="AE943" i="1"/>
  <c r="AK943" i="1" s="1"/>
  <c r="Y943" i="1"/>
  <c r="X943" i="1"/>
  <c r="W943" i="1"/>
  <c r="V943" i="1"/>
  <c r="U943" i="1"/>
  <c r="AJ942" i="1"/>
  <c r="AI942" i="1"/>
  <c r="AH942" i="1"/>
  <c r="AG942" i="1"/>
  <c r="AF942" i="1"/>
  <c r="AE942" i="1"/>
  <c r="AK942" i="1" s="1"/>
  <c r="Y942" i="1"/>
  <c r="X942" i="1"/>
  <c r="W942" i="1"/>
  <c r="V942" i="1"/>
  <c r="U942" i="1"/>
  <c r="AJ941" i="1"/>
  <c r="AI941" i="1"/>
  <c r="AH941" i="1"/>
  <c r="AG941" i="1"/>
  <c r="AF941" i="1"/>
  <c r="AE941" i="1"/>
  <c r="AK941" i="1" s="1"/>
  <c r="Y941" i="1"/>
  <c r="X941" i="1"/>
  <c r="W941" i="1"/>
  <c r="V941" i="1"/>
  <c r="U941" i="1"/>
  <c r="AJ940" i="1"/>
  <c r="AI940" i="1"/>
  <c r="AH940" i="1"/>
  <c r="AG940" i="1"/>
  <c r="AF940" i="1"/>
  <c r="AE940" i="1"/>
  <c r="AK940" i="1" s="1"/>
  <c r="Y940" i="1"/>
  <c r="X940" i="1"/>
  <c r="W940" i="1"/>
  <c r="V940" i="1"/>
  <c r="U940" i="1"/>
  <c r="AJ939" i="1"/>
  <c r="AI939" i="1"/>
  <c r="AH939" i="1"/>
  <c r="AG939" i="1"/>
  <c r="AF939" i="1"/>
  <c r="AE939" i="1"/>
  <c r="AK939" i="1" s="1"/>
  <c r="Y939" i="1"/>
  <c r="X939" i="1"/>
  <c r="W939" i="1"/>
  <c r="V939" i="1"/>
  <c r="U939" i="1"/>
  <c r="AJ938" i="1"/>
  <c r="AI938" i="1"/>
  <c r="AH938" i="1"/>
  <c r="AG938" i="1"/>
  <c r="AF938" i="1"/>
  <c r="AE938" i="1"/>
  <c r="AK938" i="1" s="1"/>
  <c r="Y938" i="1"/>
  <c r="X938" i="1"/>
  <c r="W938" i="1"/>
  <c r="V938" i="1"/>
  <c r="U938" i="1"/>
  <c r="AJ1046" i="1"/>
  <c r="AI1046" i="1"/>
  <c r="AH1046" i="1"/>
  <c r="AG1046" i="1"/>
  <c r="AF1046" i="1"/>
  <c r="AE1046" i="1"/>
  <c r="AK1046" i="1" s="1"/>
  <c r="Y1046" i="1"/>
  <c r="X1046" i="1"/>
  <c r="W1046" i="1"/>
  <c r="V1046" i="1"/>
  <c r="U1046" i="1"/>
  <c r="AJ937" i="1"/>
  <c r="AI937" i="1"/>
  <c r="AH937" i="1"/>
  <c r="AG937" i="1"/>
  <c r="AF937" i="1"/>
  <c r="AE937" i="1"/>
  <c r="AK937" i="1" s="1"/>
  <c r="Y937" i="1"/>
  <c r="X937" i="1"/>
  <c r="W937" i="1"/>
  <c r="V937" i="1"/>
  <c r="U937" i="1"/>
  <c r="AJ936" i="1"/>
  <c r="AI936" i="1"/>
  <c r="AH936" i="1"/>
  <c r="AG936" i="1"/>
  <c r="AF936" i="1"/>
  <c r="AE936" i="1"/>
  <c r="AK936" i="1" s="1"/>
  <c r="Y936" i="1"/>
  <c r="X936" i="1"/>
  <c r="W936" i="1"/>
  <c r="V936" i="1"/>
  <c r="U936" i="1"/>
  <c r="AJ935" i="1"/>
  <c r="AI935" i="1"/>
  <c r="AH935" i="1"/>
  <c r="AG935" i="1"/>
  <c r="AF935" i="1"/>
  <c r="AE935" i="1"/>
  <c r="AK935" i="1" s="1"/>
  <c r="Y935" i="1"/>
  <c r="X935" i="1"/>
  <c r="W935" i="1"/>
  <c r="V935" i="1"/>
  <c r="U935" i="1"/>
  <c r="AJ934" i="1"/>
  <c r="AI934" i="1"/>
  <c r="AH934" i="1"/>
  <c r="AG934" i="1"/>
  <c r="AF934" i="1"/>
  <c r="AE934" i="1"/>
  <c r="AK934" i="1" s="1"/>
  <c r="Y934" i="1"/>
  <c r="X934" i="1"/>
  <c r="W934" i="1"/>
  <c r="V934" i="1"/>
  <c r="U934" i="1"/>
  <c r="AJ933" i="1"/>
  <c r="AI933" i="1"/>
  <c r="AH933" i="1"/>
  <c r="AG933" i="1"/>
  <c r="AF933" i="1"/>
  <c r="AE933" i="1"/>
  <c r="AK933" i="1" s="1"/>
  <c r="Y933" i="1"/>
  <c r="X933" i="1"/>
  <c r="W933" i="1"/>
  <c r="V933" i="1"/>
  <c r="U933" i="1"/>
  <c r="AJ932" i="1"/>
  <c r="AI932" i="1"/>
  <c r="AH932" i="1"/>
  <c r="AG932" i="1"/>
  <c r="AF932" i="1"/>
  <c r="AE932" i="1"/>
  <c r="AK932" i="1" s="1"/>
  <c r="Y932" i="1"/>
  <c r="X932" i="1"/>
  <c r="W932" i="1"/>
  <c r="V932" i="1"/>
  <c r="U932" i="1"/>
  <c r="AJ931" i="1"/>
  <c r="AI931" i="1"/>
  <c r="AH931" i="1"/>
  <c r="AG931" i="1"/>
  <c r="AF931" i="1"/>
  <c r="AE931" i="1"/>
  <c r="AK931" i="1" s="1"/>
  <c r="Y931" i="1"/>
  <c r="X931" i="1"/>
  <c r="W931" i="1"/>
  <c r="V931" i="1"/>
  <c r="U931" i="1"/>
  <c r="AJ930" i="1"/>
  <c r="AI930" i="1"/>
  <c r="AH930" i="1"/>
  <c r="AG930" i="1"/>
  <c r="AF930" i="1"/>
  <c r="AE930" i="1"/>
  <c r="AK930" i="1" s="1"/>
  <c r="Y930" i="1"/>
  <c r="X930" i="1"/>
  <c r="W930" i="1"/>
  <c r="V930" i="1"/>
  <c r="U930" i="1"/>
  <c r="AJ929" i="1"/>
  <c r="AI929" i="1"/>
  <c r="AH929" i="1"/>
  <c r="AG929" i="1"/>
  <c r="AF929" i="1"/>
  <c r="AE929" i="1"/>
  <c r="AK929" i="1" s="1"/>
  <c r="Y929" i="1"/>
  <c r="X929" i="1"/>
  <c r="W929" i="1"/>
  <c r="V929" i="1"/>
  <c r="U929" i="1"/>
  <c r="AJ928" i="1"/>
  <c r="AI928" i="1"/>
  <c r="AH928" i="1"/>
  <c r="AG928" i="1"/>
  <c r="AF928" i="1"/>
  <c r="AE928" i="1"/>
  <c r="AK928" i="1" s="1"/>
  <c r="Y928" i="1"/>
  <c r="X928" i="1"/>
  <c r="W928" i="1"/>
  <c r="V928" i="1"/>
  <c r="U928" i="1"/>
  <c r="AJ927" i="1"/>
  <c r="AI927" i="1"/>
  <c r="AH927" i="1"/>
  <c r="AG927" i="1"/>
  <c r="AF927" i="1"/>
  <c r="AE927" i="1"/>
  <c r="AK927" i="1" s="1"/>
  <c r="Y927" i="1"/>
  <c r="X927" i="1"/>
  <c r="W927" i="1"/>
  <c r="V927" i="1"/>
  <c r="U927" i="1"/>
  <c r="AJ926" i="1"/>
  <c r="AI926" i="1"/>
  <c r="AH926" i="1"/>
  <c r="AG926" i="1"/>
  <c r="AF926" i="1"/>
  <c r="AE926" i="1"/>
  <c r="AK926" i="1" s="1"/>
  <c r="Y926" i="1"/>
  <c r="X926" i="1"/>
  <c r="W926" i="1"/>
  <c r="V926" i="1"/>
  <c r="U926" i="1"/>
  <c r="AJ925" i="1"/>
  <c r="AI925" i="1"/>
  <c r="AH925" i="1"/>
  <c r="AG925" i="1"/>
  <c r="AF925" i="1"/>
  <c r="AE925" i="1"/>
  <c r="AK925" i="1" s="1"/>
  <c r="Y925" i="1"/>
  <c r="X925" i="1"/>
  <c r="W925" i="1"/>
  <c r="V925" i="1"/>
  <c r="U925" i="1"/>
  <c r="AJ924" i="1"/>
  <c r="AI924" i="1"/>
  <c r="AH924" i="1"/>
  <c r="AG924" i="1"/>
  <c r="AF924" i="1"/>
  <c r="AE924" i="1"/>
  <c r="AK924" i="1" s="1"/>
  <c r="Y924" i="1"/>
  <c r="X924" i="1"/>
  <c r="W924" i="1"/>
  <c r="V924" i="1"/>
  <c r="U924" i="1"/>
  <c r="AJ923" i="1"/>
  <c r="AI923" i="1"/>
  <c r="AH923" i="1"/>
  <c r="AG923" i="1"/>
  <c r="AF923" i="1"/>
  <c r="AE923" i="1"/>
  <c r="AK923" i="1" s="1"/>
  <c r="Y923" i="1"/>
  <c r="X923" i="1"/>
  <c r="W923" i="1"/>
  <c r="V923" i="1"/>
  <c r="U923" i="1"/>
  <c r="AJ922" i="1"/>
  <c r="AI922" i="1"/>
  <c r="AH922" i="1"/>
  <c r="AG922" i="1"/>
  <c r="AF922" i="1"/>
  <c r="AE922" i="1"/>
  <c r="AK922" i="1" s="1"/>
  <c r="Y922" i="1"/>
  <c r="X922" i="1"/>
  <c r="W922" i="1"/>
  <c r="V922" i="1"/>
  <c r="U922" i="1"/>
  <c r="AJ921" i="1"/>
  <c r="AI921" i="1"/>
  <c r="AH921" i="1"/>
  <c r="AG921" i="1"/>
  <c r="AF921" i="1"/>
  <c r="AE921" i="1"/>
  <c r="AK921" i="1" s="1"/>
  <c r="Y921" i="1"/>
  <c r="X921" i="1"/>
  <c r="W921" i="1"/>
  <c r="V921" i="1"/>
  <c r="U921" i="1"/>
  <c r="AJ920" i="1"/>
  <c r="AI920" i="1"/>
  <c r="AH920" i="1"/>
  <c r="AG920" i="1"/>
  <c r="AF920" i="1"/>
  <c r="AE920" i="1"/>
  <c r="AK920" i="1" s="1"/>
  <c r="Y920" i="1"/>
  <c r="X920" i="1"/>
  <c r="W920" i="1"/>
  <c r="V920" i="1"/>
  <c r="U920" i="1"/>
  <c r="AJ919" i="1"/>
  <c r="AI919" i="1"/>
  <c r="AH919" i="1"/>
  <c r="AG919" i="1"/>
  <c r="AF919" i="1"/>
  <c r="AE919" i="1"/>
  <c r="AK919" i="1" s="1"/>
  <c r="Y919" i="1"/>
  <c r="X919" i="1"/>
  <c r="W919" i="1"/>
  <c r="V919" i="1"/>
  <c r="U919" i="1"/>
  <c r="AJ918" i="1"/>
  <c r="AI918" i="1"/>
  <c r="AH918" i="1"/>
  <c r="AG918" i="1"/>
  <c r="AF918" i="1"/>
  <c r="AE918" i="1"/>
  <c r="AK918" i="1" s="1"/>
  <c r="Y918" i="1"/>
  <c r="X918" i="1"/>
  <c r="W918" i="1"/>
  <c r="V918" i="1"/>
  <c r="U918" i="1"/>
  <c r="AJ917" i="1"/>
  <c r="AI917" i="1"/>
  <c r="AH917" i="1"/>
  <c r="AG917" i="1"/>
  <c r="AF917" i="1"/>
  <c r="AE917" i="1"/>
  <c r="AK917" i="1" s="1"/>
  <c r="Y917" i="1"/>
  <c r="X917" i="1"/>
  <c r="W917" i="1"/>
  <c r="V917" i="1"/>
  <c r="U917" i="1"/>
  <c r="AJ916" i="1"/>
  <c r="AI916" i="1"/>
  <c r="AH916" i="1"/>
  <c r="AG916" i="1"/>
  <c r="AF916" i="1"/>
  <c r="AE916" i="1"/>
  <c r="AK916" i="1" s="1"/>
  <c r="Y916" i="1"/>
  <c r="X916" i="1"/>
  <c r="W916" i="1"/>
  <c r="V916" i="1"/>
  <c r="U916" i="1"/>
  <c r="AJ915" i="1"/>
  <c r="AI915" i="1"/>
  <c r="AH915" i="1"/>
  <c r="AG915" i="1"/>
  <c r="AF915" i="1"/>
  <c r="AE915" i="1"/>
  <c r="AK915" i="1" s="1"/>
  <c r="Y915" i="1"/>
  <c r="X915" i="1"/>
  <c r="W915" i="1"/>
  <c r="V915" i="1"/>
  <c r="U915" i="1"/>
  <c r="AJ914" i="1"/>
  <c r="AI914" i="1"/>
  <c r="AH914" i="1"/>
  <c r="AG914" i="1"/>
  <c r="AF914" i="1"/>
  <c r="AE914" i="1"/>
  <c r="AK914" i="1" s="1"/>
  <c r="Y914" i="1"/>
  <c r="X914" i="1"/>
  <c r="W914" i="1"/>
  <c r="V914" i="1"/>
  <c r="U914" i="1"/>
  <c r="AJ913" i="1"/>
  <c r="AI913" i="1"/>
  <c r="AH913" i="1"/>
  <c r="AG913" i="1"/>
  <c r="AF913" i="1"/>
  <c r="AE913" i="1"/>
  <c r="AK913" i="1" s="1"/>
  <c r="Y913" i="1"/>
  <c r="X913" i="1"/>
  <c r="W913" i="1"/>
  <c r="V913" i="1"/>
  <c r="U913" i="1"/>
  <c r="AJ912" i="1"/>
  <c r="AI912" i="1"/>
  <c r="AH912" i="1"/>
  <c r="AG912" i="1"/>
  <c r="AF912" i="1"/>
  <c r="AE912" i="1"/>
  <c r="AK912" i="1" s="1"/>
  <c r="Y912" i="1"/>
  <c r="X912" i="1"/>
  <c r="W912" i="1"/>
  <c r="V912" i="1"/>
  <c r="U912" i="1"/>
  <c r="AJ911" i="1"/>
  <c r="AI911" i="1"/>
  <c r="AH911" i="1"/>
  <c r="AG911" i="1"/>
  <c r="AF911" i="1"/>
  <c r="AE911" i="1"/>
  <c r="AK911" i="1" s="1"/>
  <c r="Y911" i="1"/>
  <c r="X911" i="1"/>
  <c r="W911" i="1"/>
  <c r="V911" i="1"/>
  <c r="U911" i="1"/>
  <c r="AJ910" i="1"/>
  <c r="AI910" i="1"/>
  <c r="AH910" i="1"/>
  <c r="AG910" i="1"/>
  <c r="AF910" i="1"/>
  <c r="AE910" i="1"/>
  <c r="AK910" i="1" s="1"/>
  <c r="Y910" i="1"/>
  <c r="X910" i="1"/>
  <c r="W910" i="1"/>
  <c r="V910" i="1"/>
  <c r="U910" i="1"/>
  <c r="AJ1045" i="1"/>
  <c r="AI1045" i="1"/>
  <c r="AH1045" i="1"/>
  <c r="AG1045" i="1"/>
  <c r="AF1045" i="1"/>
  <c r="AE1045" i="1"/>
  <c r="AK1045" i="1" s="1"/>
  <c r="Y1045" i="1"/>
  <c r="X1045" i="1"/>
  <c r="W1045" i="1"/>
  <c r="V1045" i="1"/>
  <c r="U1045" i="1"/>
  <c r="AJ909" i="1"/>
  <c r="AI909" i="1"/>
  <c r="AH909" i="1"/>
  <c r="AG909" i="1"/>
  <c r="AF909" i="1"/>
  <c r="AE909" i="1"/>
  <c r="AK909" i="1" s="1"/>
  <c r="Y909" i="1"/>
  <c r="X909" i="1"/>
  <c r="W909" i="1"/>
  <c r="V909" i="1"/>
  <c r="U909" i="1"/>
  <c r="AJ908" i="1"/>
  <c r="AI908" i="1"/>
  <c r="AH908" i="1"/>
  <c r="AG908" i="1"/>
  <c r="AF908" i="1"/>
  <c r="AE908" i="1"/>
  <c r="AK908" i="1" s="1"/>
  <c r="Y908" i="1"/>
  <c r="X908" i="1"/>
  <c r="W908" i="1"/>
  <c r="V908" i="1"/>
  <c r="U908" i="1"/>
  <c r="AJ907" i="1"/>
  <c r="AI907" i="1"/>
  <c r="AH907" i="1"/>
  <c r="AG907" i="1"/>
  <c r="AF907" i="1"/>
  <c r="AE907" i="1"/>
  <c r="AK907" i="1" s="1"/>
  <c r="Y907" i="1"/>
  <c r="X907" i="1"/>
  <c r="W907" i="1"/>
  <c r="V907" i="1"/>
  <c r="U907" i="1"/>
  <c r="AJ906" i="1"/>
  <c r="AI906" i="1"/>
  <c r="AH906" i="1"/>
  <c r="AG906" i="1"/>
  <c r="AF906" i="1"/>
  <c r="AE906" i="1"/>
  <c r="AK906" i="1" s="1"/>
  <c r="Y906" i="1"/>
  <c r="X906" i="1"/>
  <c r="W906" i="1"/>
  <c r="V906" i="1"/>
  <c r="U906" i="1"/>
  <c r="AJ1044" i="1"/>
  <c r="AI1044" i="1"/>
  <c r="AH1044" i="1"/>
  <c r="AG1044" i="1"/>
  <c r="AF1044" i="1"/>
  <c r="AE1044" i="1"/>
  <c r="AK1044" i="1" s="1"/>
  <c r="Y1044" i="1"/>
  <c r="X1044" i="1"/>
  <c r="W1044" i="1"/>
  <c r="V1044" i="1"/>
  <c r="U1044" i="1"/>
  <c r="AJ905" i="1"/>
  <c r="AI905" i="1"/>
  <c r="AH905" i="1"/>
  <c r="AG905" i="1"/>
  <c r="AF905" i="1"/>
  <c r="AE905" i="1"/>
  <c r="AK905" i="1" s="1"/>
  <c r="Y905" i="1"/>
  <c r="X905" i="1"/>
  <c r="W905" i="1"/>
  <c r="V905" i="1"/>
  <c r="U905" i="1"/>
  <c r="AJ904" i="1"/>
  <c r="AI904" i="1"/>
  <c r="AH904" i="1"/>
  <c r="AG904" i="1"/>
  <c r="AF904" i="1"/>
  <c r="AE904" i="1"/>
  <c r="AK904" i="1" s="1"/>
  <c r="Y904" i="1"/>
  <c r="X904" i="1"/>
  <c r="W904" i="1"/>
  <c r="V904" i="1"/>
  <c r="U904" i="1"/>
  <c r="AJ903" i="1"/>
  <c r="AI903" i="1"/>
  <c r="AH903" i="1"/>
  <c r="AG903" i="1"/>
  <c r="AF903" i="1"/>
  <c r="AE903" i="1"/>
  <c r="AK903" i="1" s="1"/>
  <c r="Y903" i="1"/>
  <c r="X903" i="1"/>
  <c r="W903" i="1"/>
  <c r="V903" i="1"/>
  <c r="U903" i="1"/>
  <c r="AJ902" i="1"/>
  <c r="AI902" i="1"/>
  <c r="AH902" i="1"/>
  <c r="AG902" i="1"/>
  <c r="AF902" i="1"/>
  <c r="AE902" i="1"/>
  <c r="AK902" i="1" s="1"/>
  <c r="Y902" i="1"/>
  <c r="X902" i="1"/>
  <c r="W902" i="1"/>
  <c r="V902" i="1"/>
  <c r="U902" i="1"/>
  <c r="AJ901" i="1"/>
  <c r="AI901" i="1"/>
  <c r="AH901" i="1"/>
  <c r="AG901" i="1"/>
  <c r="AF901" i="1"/>
  <c r="AE901" i="1"/>
  <c r="AK901" i="1" s="1"/>
  <c r="Y901" i="1"/>
  <c r="X901" i="1"/>
  <c r="W901" i="1"/>
  <c r="V901" i="1"/>
  <c r="U901" i="1"/>
  <c r="AJ900" i="1"/>
  <c r="AI900" i="1"/>
  <c r="AH900" i="1"/>
  <c r="AG900" i="1"/>
  <c r="AF900" i="1"/>
  <c r="AE900" i="1"/>
  <c r="AK900" i="1" s="1"/>
  <c r="Y900" i="1"/>
  <c r="X900" i="1"/>
  <c r="W900" i="1"/>
  <c r="V900" i="1"/>
  <c r="U900" i="1"/>
  <c r="AJ1043" i="1"/>
  <c r="AI1043" i="1"/>
  <c r="AH1043" i="1"/>
  <c r="AG1043" i="1"/>
  <c r="AF1043" i="1"/>
  <c r="AE1043" i="1"/>
  <c r="AK1043" i="1" s="1"/>
  <c r="Y1043" i="1"/>
  <c r="X1043" i="1"/>
  <c r="W1043" i="1"/>
  <c r="V1043" i="1"/>
  <c r="U1043" i="1"/>
  <c r="AJ899" i="1"/>
  <c r="AI899" i="1"/>
  <c r="AH899" i="1"/>
  <c r="AG899" i="1"/>
  <c r="AF899" i="1"/>
  <c r="AE899" i="1"/>
  <c r="AK899" i="1" s="1"/>
  <c r="Y899" i="1"/>
  <c r="X899" i="1"/>
  <c r="W899" i="1"/>
  <c r="V899" i="1"/>
  <c r="U899" i="1"/>
  <c r="AJ898" i="1"/>
  <c r="AI898" i="1"/>
  <c r="AH898" i="1"/>
  <c r="AG898" i="1"/>
  <c r="AF898" i="1"/>
  <c r="AE898" i="1"/>
  <c r="AK898" i="1" s="1"/>
  <c r="Y898" i="1"/>
  <c r="X898" i="1"/>
  <c r="W898" i="1"/>
  <c r="V898" i="1"/>
  <c r="U898" i="1"/>
  <c r="AJ897" i="1"/>
  <c r="AI897" i="1"/>
  <c r="AH897" i="1"/>
  <c r="AG897" i="1"/>
  <c r="AF897" i="1"/>
  <c r="AE897" i="1"/>
  <c r="AK897" i="1" s="1"/>
  <c r="Y897" i="1"/>
  <c r="X897" i="1"/>
  <c r="W897" i="1"/>
  <c r="V897" i="1"/>
  <c r="U897" i="1"/>
  <c r="AJ896" i="1"/>
  <c r="AI896" i="1"/>
  <c r="AH896" i="1"/>
  <c r="AG896" i="1"/>
  <c r="AF896" i="1"/>
  <c r="AE896" i="1"/>
  <c r="AK896" i="1" s="1"/>
  <c r="Y896" i="1"/>
  <c r="X896" i="1"/>
  <c r="W896" i="1"/>
  <c r="V896" i="1"/>
  <c r="U896" i="1"/>
  <c r="AJ895" i="1"/>
  <c r="AI895" i="1"/>
  <c r="AH895" i="1"/>
  <c r="AG895" i="1"/>
  <c r="AF895" i="1"/>
  <c r="AE895" i="1"/>
  <c r="AK895" i="1" s="1"/>
  <c r="Y895" i="1"/>
  <c r="X895" i="1"/>
  <c r="W895" i="1"/>
  <c r="V895" i="1"/>
  <c r="U895" i="1"/>
  <c r="AJ894" i="1"/>
  <c r="AI894" i="1"/>
  <c r="AH894" i="1"/>
  <c r="AG894" i="1"/>
  <c r="AF894" i="1"/>
  <c r="AE894" i="1"/>
  <c r="AK894" i="1" s="1"/>
  <c r="Y894" i="1"/>
  <c r="X894" i="1"/>
  <c r="W894" i="1"/>
  <c r="V894" i="1"/>
  <c r="U894" i="1"/>
  <c r="AJ893" i="1"/>
  <c r="AI893" i="1"/>
  <c r="AH893" i="1"/>
  <c r="AG893" i="1"/>
  <c r="AF893" i="1"/>
  <c r="AE893" i="1"/>
  <c r="AK893" i="1" s="1"/>
  <c r="Y893" i="1"/>
  <c r="X893" i="1"/>
  <c r="W893" i="1"/>
  <c r="V893" i="1"/>
  <c r="U893" i="1"/>
  <c r="AJ892" i="1"/>
  <c r="AI892" i="1"/>
  <c r="AH892" i="1"/>
  <c r="AG892" i="1"/>
  <c r="AF892" i="1"/>
  <c r="AE892" i="1"/>
  <c r="AK892" i="1" s="1"/>
  <c r="Y892" i="1"/>
  <c r="X892" i="1"/>
  <c r="W892" i="1"/>
  <c r="V892" i="1"/>
  <c r="U892" i="1"/>
  <c r="AJ1042" i="1"/>
  <c r="AI1042" i="1"/>
  <c r="AH1042" i="1"/>
  <c r="AG1042" i="1"/>
  <c r="AF1042" i="1"/>
  <c r="AE1042" i="1"/>
  <c r="AK1042" i="1" s="1"/>
  <c r="Y1042" i="1"/>
  <c r="X1042" i="1"/>
  <c r="W1042" i="1"/>
  <c r="V1042" i="1"/>
  <c r="U1042" i="1"/>
  <c r="AJ891" i="1"/>
  <c r="AI891" i="1"/>
  <c r="AH891" i="1"/>
  <c r="AG891" i="1"/>
  <c r="AF891" i="1"/>
  <c r="AE891" i="1"/>
  <c r="AK891" i="1" s="1"/>
  <c r="Y891" i="1"/>
  <c r="X891" i="1"/>
  <c r="W891" i="1"/>
  <c r="V891" i="1"/>
  <c r="U891" i="1"/>
  <c r="AJ890" i="1"/>
  <c r="AI890" i="1"/>
  <c r="AH890" i="1"/>
  <c r="AG890" i="1"/>
  <c r="AF890" i="1"/>
  <c r="AE890" i="1"/>
  <c r="AK890" i="1" s="1"/>
  <c r="Y890" i="1"/>
  <c r="X890" i="1"/>
  <c r="W890" i="1"/>
  <c r="V890" i="1"/>
  <c r="U890" i="1"/>
  <c r="AJ889" i="1"/>
  <c r="AI889" i="1"/>
  <c r="AH889" i="1"/>
  <c r="AG889" i="1"/>
  <c r="AF889" i="1"/>
  <c r="AE889" i="1"/>
  <c r="AK889" i="1" s="1"/>
  <c r="Y889" i="1"/>
  <c r="X889" i="1"/>
  <c r="W889" i="1"/>
  <c r="V889" i="1"/>
  <c r="U889" i="1"/>
  <c r="AJ888" i="1"/>
  <c r="AI888" i="1"/>
  <c r="AH888" i="1"/>
  <c r="AG888" i="1"/>
  <c r="AF888" i="1"/>
  <c r="AE888" i="1"/>
  <c r="AK888" i="1" s="1"/>
  <c r="Y888" i="1"/>
  <c r="X888" i="1"/>
  <c r="W888" i="1"/>
  <c r="V888" i="1"/>
  <c r="U888" i="1"/>
  <c r="AJ887" i="1"/>
  <c r="AI887" i="1"/>
  <c r="AH887" i="1"/>
  <c r="AG887" i="1"/>
  <c r="AF887" i="1"/>
  <c r="AE887" i="1"/>
  <c r="AK887" i="1" s="1"/>
  <c r="Y887" i="1"/>
  <c r="X887" i="1"/>
  <c r="W887" i="1"/>
  <c r="V887" i="1"/>
  <c r="U887" i="1"/>
  <c r="AJ886" i="1"/>
  <c r="AI886" i="1"/>
  <c r="AH886" i="1"/>
  <c r="AG886" i="1"/>
  <c r="AF886" i="1"/>
  <c r="AE886" i="1"/>
  <c r="AK886" i="1" s="1"/>
  <c r="Y886" i="1"/>
  <c r="X886" i="1"/>
  <c r="W886" i="1"/>
  <c r="V886" i="1"/>
  <c r="U886" i="1"/>
  <c r="AJ885" i="1"/>
  <c r="AI885" i="1"/>
  <c r="AH885" i="1"/>
  <c r="AG885" i="1"/>
  <c r="AF885" i="1"/>
  <c r="AE885" i="1"/>
  <c r="AK885" i="1" s="1"/>
  <c r="Y885" i="1"/>
  <c r="X885" i="1"/>
  <c r="W885" i="1"/>
  <c r="V885" i="1"/>
  <c r="U885" i="1"/>
  <c r="AJ884" i="1"/>
  <c r="AI884" i="1"/>
  <c r="AH884" i="1"/>
  <c r="AG884" i="1"/>
  <c r="AF884" i="1"/>
  <c r="AE884" i="1"/>
  <c r="AK884" i="1" s="1"/>
  <c r="Y884" i="1"/>
  <c r="X884" i="1"/>
  <c r="W884" i="1"/>
  <c r="V884" i="1"/>
  <c r="U884" i="1"/>
  <c r="AJ883" i="1"/>
  <c r="AI883" i="1"/>
  <c r="AH883" i="1"/>
  <c r="AG883" i="1"/>
  <c r="AF883" i="1"/>
  <c r="AE883" i="1"/>
  <c r="AK883" i="1" s="1"/>
  <c r="Y883" i="1"/>
  <c r="X883" i="1"/>
  <c r="W883" i="1"/>
  <c r="V883" i="1"/>
  <c r="U883" i="1"/>
  <c r="AJ882" i="1"/>
  <c r="AI882" i="1"/>
  <c r="AH882" i="1"/>
  <c r="AG882" i="1"/>
  <c r="AF882" i="1"/>
  <c r="AE882" i="1"/>
  <c r="AK882" i="1" s="1"/>
  <c r="Y882" i="1"/>
  <c r="X882" i="1"/>
  <c r="W882" i="1"/>
  <c r="V882" i="1"/>
  <c r="U882" i="1"/>
  <c r="AJ1041" i="1"/>
  <c r="AI1041" i="1"/>
  <c r="AH1041" i="1"/>
  <c r="AG1041" i="1"/>
  <c r="AF1041" i="1"/>
  <c r="AE1041" i="1"/>
  <c r="AK1041" i="1" s="1"/>
  <c r="Y1041" i="1"/>
  <c r="X1041" i="1"/>
  <c r="W1041" i="1"/>
  <c r="V1041" i="1"/>
  <c r="U1041" i="1"/>
  <c r="AJ881" i="1"/>
  <c r="AI881" i="1"/>
  <c r="AH881" i="1"/>
  <c r="AG881" i="1"/>
  <c r="AF881" i="1"/>
  <c r="AE881" i="1"/>
  <c r="AK881" i="1" s="1"/>
  <c r="Y881" i="1"/>
  <c r="X881" i="1"/>
  <c r="W881" i="1"/>
  <c r="V881" i="1"/>
  <c r="U881" i="1"/>
  <c r="AJ880" i="1"/>
  <c r="AI880" i="1"/>
  <c r="AH880" i="1"/>
  <c r="AG880" i="1"/>
  <c r="AF880" i="1"/>
  <c r="AE880" i="1"/>
  <c r="AK880" i="1" s="1"/>
  <c r="Y880" i="1"/>
  <c r="X880" i="1"/>
  <c r="W880" i="1"/>
  <c r="V880" i="1"/>
  <c r="U880" i="1"/>
  <c r="AJ1040" i="1"/>
  <c r="AI1040" i="1"/>
  <c r="AH1040" i="1"/>
  <c r="AG1040" i="1"/>
  <c r="AF1040" i="1"/>
  <c r="AE1040" i="1"/>
  <c r="AK1040" i="1" s="1"/>
  <c r="Y1040" i="1"/>
  <c r="X1040" i="1"/>
  <c r="W1040" i="1"/>
  <c r="V1040" i="1"/>
  <c r="U1040" i="1"/>
  <c r="AJ879" i="1"/>
  <c r="AI879" i="1"/>
  <c r="AH879" i="1"/>
  <c r="AG879" i="1"/>
  <c r="AF879" i="1"/>
  <c r="AE879" i="1"/>
  <c r="AK879" i="1" s="1"/>
  <c r="Y879" i="1"/>
  <c r="X879" i="1"/>
  <c r="W879" i="1"/>
  <c r="V879" i="1"/>
  <c r="U879" i="1"/>
  <c r="AJ878" i="1"/>
  <c r="AI878" i="1"/>
  <c r="AH878" i="1"/>
  <c r="AG878" i="1"/>
  <c r="AF878" i="1"/>
  <c r="AE878" i="1"/>
  <c r="AK878" i="1" s="1"/>
  <c r="Y878" i="1"/>
  <c r="X878" i="1"/>
  <c r="W878" i="1"/>
  <c r="V878" i="1"/>
  <c r="U878" i="1"/>
  <c r="AJ877" i="1"/>
  <c r="AI877" i="1"/>
  <c r="AH877" i="1"/>
  <c r="AG877" i="1"/>
  <c r="AF877" i="1"/>
  <c r="AE877" i="1"/>
  <c r="AK877" i="1" s="1"/>
  <c r="Y877" i="1"/>
  <c r="X877" i="1"/>
  <c r="W877" i="1"/>
  <c r="V877" i="1"/>
  <c r="U877" i="1"/>
  <c r="AJ876" i="1"/>
  <c r="AI876" i="1"/>
  <c r="AH876" i="1"/>
  <c r="AG876" i="1"/>
  <c r="AF876" i="1"/>
  <c r="AE876" i="1"/>
  <c r="AK876" i="1" s="1"/>
  <c r="Y876" i="1"/>
  <c r="X876" i="1"/>
  <c r="W876" i="1"/>
  <c r="V876" i="1"/>
  <c r="U876" i="1"/>
  <c r="AJ875" i="1"/>
  <c r="AI875" i="1"/>
  <c r="AH875" i="1"/>
  <c r="AG875" i="1"/>
  <c r="AF875" i="1"/>
  <c r="AE875" i="1"/>
  <c r="AK875" i="1" s="1"/>
  <c r="Y875" i="1"/>
  <c r="X875" i="1"/>
  <c r="W875" i="1"/>
  <c r="V875" i="1"/>
  <c r="U875" i="1"/>
  <c r="AJ874" i="1"/>
  <c r="AI874" i="1"/>
  <c r="AH874" i="1"/>
  <c r="AG874" i="1"/>
  <c r="AF874" i="1"/>
  <c r="AE874" i="1"/>
  <c r="AK874" i="1" s="1"/>
  <c r="Y874" i="1"/>
  <c r="X874" i="1"/>
  <c r="W874" i="1"/>
  <c r="V874" i="1"/>
  <c r="U874" i="1"/>
  <c r="AJ873" i="1"/>
  <c r="AI873" i="1"/>
  <c r="AH873" i="1"/>
  <c r="AG873" i="1"/>
  <c r="AF873" i="1"/>
  <c r="AE873" i="1"/>
  <c r="AK873" i="1" s="1"/>
  <c r="Y873" i="1"/>
  <c r="X873" i="1"/>
  <c r="W873" i="1"/>
  <c r="V873" i="1"/>
  <c r="U873" i="1"/>
  <c r="AJ872" i="1"/>
  <c r="AI872" i="1"/>
  <c r="AH872" i="1"/>
  <c r="AG872" i="1"/>
  <c r="AF872" i="1"/>
  <c r="AE872" i="1"/>
  <c r="AK872" i="1" s="1"/>
  <c r="Y872" i="1"/>
  <c r="X872" i="1"/>
  <c r="W872" i="1"/>
  <c r="V872" i="1"/>
  <c r="U872" i="1"/>
  <c r="AJ871" i="1"/>
  <c r="AI871" i="1"/>
  <c r="AH871" i="1"/>
  <c r="AG871" i="1"/>
  <c r="AF871" i="1"/>
  <c r="AE871" i="1"/>
  <c r="AK871" i="1" s="1"/>
  <c r="Y871" i="1"/>
  <c r="X871" i="1"/>
  <c r="W871" i="1"/>
  <c r="V871" i="1"/>
  <c r="U871" i="1"/>
  <c r="AJ870" i="1"/>
  <c r="AI870" i="1"/>
  <c r="AH870" i="1"/>
  <c r="AG870" i="1"/>
  <c r="AF870" i="1"/>
  <c r="AE870" i="1"/>
  <c r="AK870" i="1" s="1"/>
  <c r="Y870" i="1"/>
  <c r="X870" i="1"/>
  <c r="W870" i="1"/>
  <c r="V870" i="1"/>
  <c r="U870" i="1"/>
  <c r="AJ869" i="1"/>
  <c r="AI869" i="1"/>
  <c r="AH869" i="1"/>
  <c r="AG869" i="1"/>
  <c r="AF869" i="1"/>
  <c r="AE869" i="1"/>
  <c r="AK869" i="1" s="1"/>
  <c r="Y869" i="1"/>
  <c r="X869" i="1"/>
  <c r="W869" i="1"/>
  <c r="V869" i="1"/>
  <c r="U869" i="1"/>
  <c r="AJ868" i="1"/>
  <c r="AI868" i="1"/>
  <c r="AH868" i="1"/>
  <c r="AG868" i="1"/>
  <c r="AF868" i="1"/>
  <c r="AE868" i="1"/>
  <c r="AK868" i="1" s="1"/>
  <c r="Y868" i="1"/>
  <c r="X868" i="1"/>
  <c r="W868" i="1"/>
  <c r="V868" i="1"/>
  <c r="U868" i="1"/>
  <c r="AJ867" i="1"/>
  <c r="AI867" i="1"/>
  <c r="AH867" i="1"/>
  <c r="AG867" i="1"/>
  <c r="AF867" i="1"/>
  <c r="AE867" i="1"/>
  <c r="AK867" i="1" s="1"/>
  <c r="Y867" i="1"/>
  <c r="X867" i="1"/>
  <c r="W867" i="1"/>
  <c r="V867" i="1"/>
  <c r="U867" i="1"/>
  <c r="AJ866" i="1"/>
  <c r="AI866" i="1"/>
  <c r="AH866" i="1"/>
  <c r="AG866" i="1"/>
  <c r="AF866" i="1"/>
  <c r="AE866" i="1"/>
  <c r="AK866" i="1" s="1"/>
  <c r="Y866" i="1"/>
  <c r="X866" i="1"/>
  <c r="W866" i="1"/>
  <c r="V866" i="1"/>
  <c r="U866" i="1"/>
  <c r="AJ865" i="1"/>
  <c r="AI865" i="1"/>
  <c r="AH865" i="1"/>
  <c r="AG865" i="1"/>
  <c r="AF865" i="1"/>
  <c r="AE865" i="1"/>
  <c r="AK865" i="1" s="1"/>
  <c r="Y865" i="1"/>
  <c r="X865" i="1"/>
  <c r="W865" i="1"/>
  <c r="V865" i="1"/>
  <c r="U865" i="1"/>
  <c r="AJ864" i="1"/>
  <c r="AI864" i="1"/>
  <c r="AH864" i="1"/>
  <c r="AG864" i="1"/>
  <c r="AF864" i="1"/>
  <c r="AE864" i="1"/>
  <c r="AK864" i="1" s="1"/>
  <c r="Y864" i="1"/>
  <c r="X864" i="1"/>
  <c r="W864" i="1"/>
  <c r="V864" i="1"/>
  <c r="U864" i="1"/>
  <c r="AJ863" i="1"/>
  <c r="AI863" i="1"/>
  <c r="AH863" i="1"/>
  <c r="AG863" i="1"/>
  <c r="AF863" i="1"/>
  <c r="AE863" i="1"/>
  <c r="AK863" i="1" s="1"/>
  <c r="Y863" i="1"/>
  <c r="X863" i="1"/>
  <c r="W863" i="1"/>
  <c r="V863" i="1"/>
  <c r="U863" i="1"/>
  <c r="AJ862" i="1"/>
  <c r="AI862" i="1"/>
  <c r="AH862" i="1"/>
  <c r="AG862" i="1"/>
  <c r="AF862" i="1"/>
  <c r="AE862" i="1"/>
  <c r="AK862" i="1" s="1"/>
  <c r="Y862" i="1"/>
  <c r="X862" i="1"/>
  <c r="W862" i="1"/>
  <c r="V862" i="1"/>
  <c r="U862" i="1"/>
  <c r="AJ861" i="1"/>
  <c r="AI861" i="1"/>
  <c r="AH861" i="1"/>
  <c r="AG861" i="1"/>
  <c r="AF861" i="1"/>
  <c r="AE861" i="1"/>
  <c r="AK861" i="1" s="1"/>
  <c r="Y861" i="1"/>
  <c r="X861" i="1"/>
  <c r="W861" i="1"/>
  <c r="V861" i="1"/>
  <c r="U861" i="1"/>
  <c r="AJ860" i="1"/>
  <c r="AI860" i="1"/>
  <c r="AH860" i="1"/>
  <c r="AG860" i="1"/>
  <c r="AF860" i="1"/>
  <c r="AE860" i="1"/>
  <c r="AK860" i="1" s="1"/>
  <c r="Y860" i="1"/>
  <c r="X860" i="1"/>
  <c r="W860" i="1"/>
  <c r="V860" i="1"/>
  <c r="U860" i="1"/>
  <c r="AJ1039" i="1"/>
  <c r="AI1039" i="1"/>
  <c r="AH1039" i="1"/>
  <c r="AG1039" i="1"/>
  <c r="AF1039" i="1"/>
  <c r="AE1039" i="1"/>
  <c r="AK1039" i="1" s="1"/>
  <c r="Y1039" i="1"/>
  <c r="X1039" i="1"/>
  <c r="W1039" i="1"/>
  <c r="V1039" i="1"/>
  <c r="U1039" i="1"/>
  <c r="AJ859" i="1"/>
  <c r="AI859" i="1"/>
  <c r="AH859" i="1"/>
  <c r="AG859" i="1"/>
  <c r="AF859" i="1"/>
  <c r="AE859" i="1"/>
  <c r="AK859" i="1" s="1"/>
  <c r="Y859" i="1"/>
  <c r="X859" i="1"/>
  <c r="W859" i="1"/>
  <c r="V859" i="1"/>
  <c r="U859" i="1"/>
  <c r="AJ858" i="1"/>
  <c r="AI858" i="1"/>
  <c r="AH858" i="1"/>
  <c r="AG858" i="1"/>
  <c r="AF858" i="1"/>
  <c r="AE858" i="1"/>
  <c r="AK858" i="1" s="1"/>
  <c r="Y858" i="1"/>
  <c r="X858" i="1"/>
  <c r="W858" i="1"/>
  <c r="V858" i="1"/>
  <c r="U858" i="1"/>
  <c r="AJ1038" i="1"/>
  <c r="AI1038" i="1"/>
  <c r="AH1038" i="1"/>
  <c r="AG1038" i="1"/>
  <c r="AF1038" i="1"/>
  <c r="AE1038" i="1"/>
  <c r="AK1038" i="1" s="1"/>
  <c r="Y1038" i="1"/>
  <c r="X1038" i="1"/>
  <c r="W1038" i="1"/>
  <c r="V1038" i="1"/>
  <c r="U1038" i="1"/>
  <c r="AJ857" i="1"/>
  <c r="AI857" i="1"/>
  <c r="AH857" i="1"/>
  <c r="AG857" i="1"/>
  <c r="AF857" i="1"/>
  <c r="AE857" i="1"/>
  <c r="AK857" i="1" s="1"/>
  <c r="Y857" i="1"/>
  <c r="X857" i="1"/>
  <c r="W857" i="1"/>
  <c r="V857" i="1"/>
  <c r="U857" i="1"/>
  <c r="AJ856" i="1"/>
  <c r="AI856" i="1"/>
  <c r="AH856" i="1"/>
  <c r="AG856" i="1"/>
  <c r="AF856" i="1"/>
  <c r="AE856" i="1"/>
  <c r="AK856" i="1" s="1"/>
  <c r="Y856" i="1"/>
  <c r="X856" i="1"/>
  <c r="W856" i="1"/>
  <c r="V856" i="1"/>
  <c r="U856" i="1"/>
  <c r="AJ855" i="1"/>
  <c r="AI855" i="1"/>
  <c r="AH855" i="1"/>
  <c r="AG855" i="1"/>
  <c r="AF855" i="1"/>
  <c r="AE855" i="1"/>
  <c r="AK855" i="1" s="1"/>
  <c r="Y855" i="1"/>
  <c r="X855" i="1"/>
  <c r="W855" i="1"/>
  <c r="V855" i="1"/>
  <c r="U855" i="1"/>
  <c r="AJ854" i="1"/>
  <c r="AI854" i="1"/>
  <c r="AH854" i="1"/>
  <c r="AG854" i="1"/>
  <c r="AF854" i="1"/>
  <c r="AE854" i="1"/>
  <c r="AK854" i="1" s="1"/>
  <c r="Y854" i="1"/>
  <c r="X854" i="1"/>
  <c r="W854" i="1"/>
  <c r="V854" i="1"/>
  <c r="U854" i="1"/>
  <c r="AJ853" i="1"/>
  <c r="AI853" i="1"/>
  <c r="AH853" i="1"/>
  <c r="AG853" i="1"/>
  <c r="AF853" i="1"/>
  <c r="AE853" i="1"/>
  <c r="AK853" i="1" s="1"/>
  <c r="Y853" i="1"/>
  <c r="X853" i="1"/>
  <c r="W853" i="1"/>
  <c r="V853" i="1"/>
  <c r="U853" i="1"/>
  <c r="AJ852" i="1"/>
  <c r="AI852" i="1"/>
  <c r="AH852" i="1"/>
  <c r="AG852" i="1"/>
  <c r="AF852" i="1"/>
  <c r="AE852" i="1"/>
  <c r="AK852" i="1" s="1"/>
  <c r="Y852" i="1"/>
  <c r="X852" i="1"/>
  <c r="W852" i="1"/>
  <c r="V852" i="1"/>
  <c r="U852" i="1"/>
  <c r="AJ851" i="1"/>
  <c r="AI851" i="1"/>
  <c r="AH851" i="1"/>
  <c r="AG851" i="1"/>
  <c r="AF851" i="1"/>
  <c r="AE851" i="1"/>
  <c r="AK851" i="1" s="1"/>
  <c r="Y851" i="1"/>
  <c r="X851" i="1"/>
  <c r="W851" i="1"/>
  <c r="V851" i="1"/>
  <c r="U851" i="1"/>
  <c r="AJ1037" i="1"/>
  <c r="AI1037" i="1"/>
  <c r="AH1037" i="1"/>
  <c r="AG1037" i="1"/>
  <c r="AF1037" i="1"/>
  <c r="AE1037" i="1"/>
  <c r="AK1037" i="1" s="1"/>
  <c r="Y1037" i="1"/>
  <c r="X1037" i="1"/>
  <c r="W1037" i="1"/>
  <c r="V1037" i="1"/>
  <c r="U1037" i="1"/>
  <c r="AJ850" i="1"/>
  <c r="AI850" i="1"/>
  <c r="AH850" i="1"/>
  <c r="AG850" i="1"/>
  <c r="AF850" i="1"/>
  <c r="AE850" i="1"/>
  <c r="AK850" i="1" s="1"/>
  <c r="Y850" i="1"/>
  <c r="X850" i="1"/>
  <c r="W850" i="1"/>
  <c r="V850" i="1"/>
  <c r="U850" i="1"/>
  <c r="AJ849" i="1"/>
  <c r="AI849" i="1"/>
  <c r="AH849" i="1"/>
  <c r="AG849" i="1"/>
  <c r="AF849" i="1"/>
  <c r="AE849" i="1"/>
  <c r="AK849" i="1" s="1"/>
  <c r="Y849" i="1"/>
  <c r="X849" i="1"/>
  <c r="W849" i="1"/>
  <c r="V849" i="1"/>
  <c r="U849" i="1"/>
  <c r="AJ848" i="1"/>
  <c r="AI848" i="1"/>
  <c r="AH848" i="1"/>
  <c r="AG848" i="1"/>
  <c r="AF848" i="1"/>
  <c r="AE848" i="1"/>
  <c r="AK848" i="1" s="1"/>
  <c r="Y848" i="1"/>
  <c r="X848" i="1"/>
  <c r="W848" i="1"/>
  <c r="V848" i="1"/>
  <c r="U848" i="1"/>
  <c r="AJ847" i="1"/>
  <c r="AI847" i="1"/>
  <c r="AH847" i="1"/>
  <c r="AG847" i="1"/>
  <c r="AF847" i="1"/>
  <c r="AE847" i="1"/>
  <c r="AK847" i="1" s="1"/>
  <c r="Y847" i="1"/>
  <c r="X847" i="1"/>
  <c r="W847" i="1"/>
  <c r="V847" i="1"/>
  <c r="U847" i="1"/>
  <c r="AJ846" i="1"/>
  <c r="AI846" i="1"/>
  <c r="AH846" i="1"/>
  <c r="AG846" i="1"/>
  <c r="AF846" i="1"/>
  <c r="AE846" i="1"/>
  <c r="AK846" i="1" s="1"/>
  <c r="Y846" i="1"/>
  <c r="X846" i="1"/>
  <c r="W846" i="1"/>
  <c r="V846" i="1"/>
  <c r="U846" i="1"/>
  <c r="AJ845" i="1"/>
  <c r="AI845" i="1"/>
  <c r="AH845" i="1"/>
  <c r="AG845" i="1"/>
  <c r="AF845" i="1"/>
  <c r="AE845" i="1"/>
  <c r="AK845" i="1" s="1"/>
  <c r="Y845" i="1"/>
  <c r="X845" i="1"/>
  <c r="W845" i="1"/>
  <c r="V845" i="1"/>
  <c r="U845" i="1"/>
  <c r="AJ844" i="1"/>
  <c r="AI844" i="1"/>
  <c r="AH844" i="1"/>
  <c r="AG844" i="1"/>
  <c r="AF844" i="1"/>
  <c r="AE844" i="1"/>
  <c r="AK844" i="1" s="1"/>
  <c r="Y844" i="1"/>
  <c r="X844" i="1"/>
  <c r="W844" i="1"/>
  <c r="V844" i="1"/>
  <c r="U844" i="1"/>
  <c r="AJ843" i="1"/>
  <c r="AI843" i="1"/>
  <c r="AH843" i="1"/>
  <c r="AG843" i="1"/>
  <c r="AF843" i="1"/>
  <c r="AE843" i="1"/>
  <c r="AK843" i="1" s="1"/>
  <c r="Y843" i="1"/>
  <c r="X843" i="1"/>
  <c r="W843" i="1"/>
  <c r="V843" i="1"/>
  <c r="U843" i="1"/>
  <c r="AJ842" i="1"/>
  <c r="AI842" i="1"/>
  <c r="AH842" i="1"/>
  <c r="AG842" i="1"/>
  <c r="AF842" i="1"/>
  <c r="AE842" i="1"/>
  <c r="AK842" i="1" s="1"/>
  <c r="Y842" i="1"/>
  <c r="X842" i="1"/>
  <c r="W842" i="1"/>
  <c r="V842" i="1"/>
  <c r="U842" i="1"/>
  <c r="AJ841" i="1"/>
  <c r="AI841" i="1"/>
  <c r="AH841" i="1"/>
  <c r="AG841" i="1"/>
  <c r="AF841" i="1"/>
  <c r="AE841" i="1"/>
  <c r="AK841" i="1" s="1"/>
  <c r="Y841" i="1"/>
  <c r="X841" i="1"/>
  <c r="W841" i="1"/>
  <c r="V841" i="1"/>
  <c r="U841" i="1"/>
  <c r="AJ840" i="1"/>
  <c r="AI840" i="1"/>
  <c r="AH840" i="1"/>
  <c r="AG840" i="1"/>
  <c r="AF840" i="1"/>
  <c r="AE840" i="1"/>
  <c r="AK840" i="1" s="1"/>
  <c r="Y840" i="1"/>
  <c r="X840" i="1"/>
  <c r="W840" i="1"/>
  <c r="V840" i="1"/>
  <c r="U840" i="1"/>
  <c r="AJ625" i="1"/>
  <c r="AI625" i="1"/>
  <c r="AH625" i="1"/>
  <c r="AG625" i="1"/>
  <c r="AF625" i="1"/>
  <c r="AE625" i="1"/>
  <c r="AK625" i="1" s="1"/>
  <c r="Y625" i="1"/>
  <c r="X625" i="1"/>
  <c r="W625" i="1"/>
  <c r="V625" i="1"/>
  <c r="U625" i="1"/>
  <c r="AJ1036" i="1"/>
  <c r="AI1036" i="1"/>
  <c r="AH1036" i="1"/>
  <c r="AG1036" i="1"/>
  <c r="AF1036" i="1"/>
  <c r="AE1036" i="1"/>
  <c r="AK1036" i="1" s="1"/>
  <c r="Y1036" i="1"/>
  <c r="X1036" i="1"/>
  <c r="W1036" i="1"/>
  <c r="V1036" i="1"/>
  <c r="U1036" i="1"/>
  <c r="AJ624" i="1"/>
  <c r="AI624" i="1"/>
  <c r="AH624" i="1"/>
  <c r="AG624" i="1"/>
  <c r="AF624" i="1"/>
  <c r="AE624" i="1"/>
  <c r="AK624" i="1" s="1"/>
  <c r="Y624" i="1"/>
  <c r="X624" i="1"/>
  <c r="W624" i="1"/>
  <c r="V624" i="1"/>
  <c r="U624" i="1"/>
  <c r="AJ839" i="1"/>
  <c r="AI839" i="1"/>
  <c r="AH839" i="1"/>
  <c r="AG839" i="1"/>
  <c r="AF839" i="1"/>
  <c r="AE839" i="1"/>
  <c r="AK839" i="1" s="1"/>
  <c r="Y839" i="1"/>
  <c r="X839" i="1"/>
  <c r="W839" i="1"/>
  <c r="V839" i="1"/>
  <c r="U839" i="1"/>
  <c r="AJ1035" i="1"/>
  <c r="AI1035" i="1"/>
  <c r="AH1035" i="1"/>
  <c r="AG1035" i="1"/>
  <c r="AF1035" i="1"/>
  <c r="AE1035" i="1"/>
  <c r="AK1035" i="1" s="1"/>
  <c r="Y1035" i="1"/>
  <c r="X1035" i="1"/>
  <c r="W1035" i="1"/>
  <c r="V1035" i="1"/>
  <c r="U1035" i="1"/>
  <c r="AJ838" i="1"/>
  <c r="AI838" i="1"/>
  <c r="AH838" i="1"/>
  <c r="AG838" i="1"/>
  <c r="AF838" i="1"/>
  <c r="AE838" i="1"/>
  <c r="AK838" i="1" s="1"/>
  <c r="Y838" i="1"/>
  <c r="X838" i="1"/>
  <c r="W838" i="1"/>
  <c r="V838" i="1"/>
  <c r="U838" i="1"/>
  <c r="AJ837" i="1"/>
  <c r="AI837" i="1"/>
  <c r="AH837" i="1"/>
  <c r="AG837" i="1"/>
  <c r="AF837" i="1"/>
  <c r="AE837" i="1"/>
  <c r="AK837" i="1" s="1"/>
  <c r="Y837" i="1"/>
  <c r="X837" i="1"/>
  <c r="W837" i="1"/>
  <c r="V837" i="1"/>
  <c r="U837" i="1"/>
  <c r="AJ836" i="1"/>
  <c r="AI836" i="1"/>
  <c r="AH836" i="1"/>
  <c r="AG836" i="1"/>
  <c r="AF836" i="1"/>
  <c r="AE836" i="1"/>
  <c r="AK836" i="1" s="1"/>
  <c r="Y836" i="1"/>
  <c r="X836" i="1"/>
  <c r="W836" i="1"/>
  <c r="V836" i="1"/>
  <c r="U836" i="1"/>
  <c r="AJ835" i="1"/>
  <c r="AI835" i="1"/>
  <c r="AH835" i="1"/>
  <c r="AG835" i="1"/>
  <c r="AF835" i="1"/>
  <c r="AE835" i="1"/>
  <c r="AK835" i="1" s="1"/>
  <c r="Y835" i="1"/>
  <c r="X835" i="1"/>
  <c r="W835" i="1"/>
  <c r="V835" i="1"/>
  <c r="U835" i="1"/>
  <c r="AJ620" i="1"/>
  <c r="AI620" i="1"/>
  <c r="AH620" i="1"/>
  <c r="AG620" i="1"/>
  <c r="AF620" i="1"/>
  <c r="AE620" i="1"/>
  <c r="AK620" i="1" s="1"/>
  <c r="Y620" i="1"/>
  <c r="X620" i="1"/>
  <c r="W620" i="1"/>
  <c r="V620" i="1"/>
  <c r="U620" i="1"/>
  <c r="AJ834" i="1"/>
  <c r="AI834" i="1"/>
  <c r="AH834" i="1"/>
  <c r="AG834" i="1"/>
  <c r="AF834" i="1"/>
  <c r="AE834" i="1"/>
  <c r="AK834" i="1" s="1"/>
  <c r="Y834" i="1"/>
  <c r="X834" i="1"/>
  <c r="W834" i="1"/>
  <c r="V834" i="1"/>
  <c r="U834" i="1"/>
  <c r="AJ833" i="1"/>
  <c r="AI833" i="1"/>
  <c r="AH833" i="1"/>
  <c r="AG833" i="1"/>
  <c r="AF833" i="1"/>
  <c r="AE833" i="1"/>
  <c r="AK833" i="1" s="1"/>
  <c r="Y833" i="1"/>
  <c r="X833" i="1"/>
  <c r="W833" i="1"/>
  <c r="V833" i="1"/>
  <c r="U833" i="1"/>
  <c r="AJ832" i="1"/>
  <c r="AI832" i="1"/>
  <c r="AH832" i="1"/>
  <c r="AG832" i="1"/>
  <c r="AF832" i="1"/>
  <c r="AE832" i="1"/>
  <c r="AK832" i="1" s="1"/>
  <c r="Y832" i="1"/>
  <c r="X832" i="1"/>
  <c r="W832" i="1"/>
  <c r="V832" i="1"/>
  <c r="U832" i="1"/>
  <c r="AJ831" i="1"/>
  <c r="AI831" i="1"/>
  <c r="AH831" i="1"/>
  <c r="AG831" i="1"/>
  <c r="AF831" i="1"/>
  <c r="AE831" i="1"/>
  <c r="AK831" i="1" s="1"/>
  <c r="Y831" i="1"/>
  <c r="X831" i="1"/>
  <c r="W831" i="1"/>
  <c r="V831" i="1"/>
  <c r="U831" i="1"/>
  <c r="AJ830" i="1"/>
  <c r="AI830" i="1"/>
  <c r="AH830" i="1"/>
  <c r="AG830" i="1"/>
  <c r="AF830" i="1"/>
  <c r="AE830" i="1"/>
  <c r="AK830" i="1" s="1"/>
  <c r="Y830" i="1"/>
  <c r="X830" i="1"/>
  <c r="W830" i="1"/>
  <c r="V830" i="1"/>
  <c r="U830" i="1"/>
  <c r="AJ829" i="1"/>
  <c r="AI829" i="1"/>
  <c r="AH829" i="1"/>
  <c r="AG829" i="1"/>
  <c r="AF829" i="1"/>
  <c r="AE829" i="1"/>
  <c r="AK829" i="1" s="1"/>
  <c r="Y829" i="1"/>
  <c r="X829" i="1"/>
  <c r="W829" i="1"/>
  <c r="V829" i="1"/>
  <c r="U829" i="1"/>
  <c r="AJ828" i="1"/>
  <c r="AI828" i="1"/>
  <c r="AH828" i="1"/>
  <c r="AG828" i="1"/>
  <c r="AF828" i="1"/>
  <c r="AE828" i="1"/>
  <c r="AK828" i="1" s="1"/>
  <c r="Y828" i="1"/>
  <c r="X828" i="1"/>
  <c r="W828" i="1"/>
  <c r="V828" i="1"/>
  <c r="U828" i="1"/>
  <c r="AJ827" i="1"/>
  <c r="AI827" i="1"/>
  <c r="AH827" i="1"/>
  <c r="AG827" i="1"/>
  <c r="AF827" i="1"/>
  <c r="AE827" i="1"/>
  <c r="AK827" i="1" s="1"/>
  <c r="Y827" i="1"/>
  <c r="X827" i="1"/>
  <c r="W827" i="1"/>
  <c r="V827" i="1"/>
  <c r="U827" i="1"/>
  <c r="AJ826" i="1"/>
  <c r="AI826" i="1"/>
  <c r="AH826" i="1"/>
  <c r="AG826" i="1"/>
  <c r="AF826" i="1"/>
  <c r="AE826" i="1"/>
  <c r="AK826" i="1" s="1"/>
  <c r="Y826" i="1"/>
  <c r="X826" i="1"/>
  <c r="W826" i="1"/>
  <c r="V826" i="1"/>
  <c r="U826" i="1"/>
  <c r="AJ825" i="1"/>
  <c r="AI825" i="1"/>
  <c r="AH825" i="1"/>
  <c r="AG825" i="1"/>
  <c r="AF825" i="1"/>
  <c r="AE825" i="1"/>
  <c r="AK825" i="1" s="1"/>
  <c r="Y825" i="1"/>
  <c r="X825" i="1"/>
  <c r="W825" i="1"/>
  <c r="V825" i="1"/>
  <c r="U825" i="1"/>
  <c r="AJ1034" i="1"/>
  <c r="AI1034" i="1"/>
  <c r="AH1034" i="1"/>
  <c r="AG1034" i="1"/>
  <c r="AF1034" i="1"/>
  <c r="AE1034" i="1"/>
  <c r="AK1034" i="1" s="1"/>
  <c r="Y1034" i="1"/>
  <c r="X1034" i="1"/>
  <c r="W1034" i="1"/>
  <c r="V1034" i="1"/>
  <c r="U1034" i="1"/>
  <c r="AJ824" i="1"/>
  <c r="AI824" i="1"/>
  <c r="AH824" i="1"/>
  <c r="AG824" i="1"/>
  <c r="AF824" i="1"/>
  <c r="AE824" i="1"/>
  <c r="AK824" i="1" s="1"/>
  <c r="Y824" i="1"/>
  <c r="X824" i="1"/>
  <c r="W824" i="1"/>
  <c r="V824" i="1"/>
  <c r="U824" i="1"/>
  <c r="AJ823" i="1"/>
  <c r="AI823" i="1"/>
  <c r="AH823" i="1"/>
  <c r="AG823" i="1"/>
  <c r="AF823" i="1"/>
  <c r="AE823" i="1"/>
  <c r="AK823" i="1" s="1"/>
  <c r="Y823" i="1"/>
  <c r="X823" i="1"/>
  <c r="W823" i="1"/>
  <c r="V823" i="1"/>
  <c r="U823" i="1"/>
  <c r="AJ822" i="1"/>
  <c r="AI822" i="1"/>
  <c r="AH822" i="1"/>
  <c r="AG822" i="1"/>
  <c r="AF822" i="1"/>
  <c r="AE822" i="1"/>
  <c r="AK822" i="1" s="1"/>
  <c r="Y822" i="1"/>
  <c r="X822" i="1"/>
  <c r="W822" i="1"/>
  <c r="V822" i="1"/>
  <c r="U822" i="1"/>
  <c r="AJ821" i="1"/>
  <c r="AI821" i="1"/>
  <c r="AH821" i="1"/>
  <c r="AG821" i="1"/>
  <c r="AF821" i="1"/>
  <c r="AE821" i="1"/>
  <c r="AK821" i="1" s="1"/>
  <c r="Y821" i="1"/>
  <c r="X821" i="1"/>
  <c r="W821" i="1"/>
  <c r="V821" i="1"/>
  <c r="U821" i="1"/>
  <c r="AJ820" i="1"/>
  <c r="AI820" i="1"/>
  <c r="AH820" i="1"/>
  <c r="AG820" i="1"/>
  <c r="AF820" i="1"/>
  <c r="AE820" i="1"/>
  <c r="AK820" i="1" s="1"/>
  <c r="Y820" i="1"/>
  <c r="X820" i="1"/>
  <c r="W820" i="1"/>
  <c r="V820" i="1"/>
  <c r="U820" i="1"/>
  <c r="AJ819" i="1"/>
  <c r="AI819" i="1"/>
  <c r="AH819" i="1"/>
  <c r="AG819" i="1"/>
  <c r="AF819" i="1"/>
  <c r="AE819" i="1"/>
  <c r="AK819" i="1" s="1"/>
  <c r="Y819" i="1"/>
  <c r="X819" i="1"/>
  <c r="W819" i="1"/>
  <c r="V819" i="1"/>
  <c r="U819" i="1"/>
  <c r="AJ818" i="1"/>
  <c r="AI818" i="1"/>
  <c r="AH818" i="1"/>
  <c r="AG818" i="1"/>
  <c r="AF818" i="1"/>
  <c r="AE818" i="1"/>
  <c r="AK818" i="1" s="1"/>
  <c r="Y818" i="1"/>
  <c r="X818" i="1"/>
  <c r="W818" i="1"/>
  <c r="V818" i="1"/>
  <c r="U818" i="1"/>
  <c r="AJ817" i="1"/>
  <c r="AI817" i="1"/>
  <c r="AH817" i="1"/>
  <c r="AG817" i="1"/>
  <c r="AF817" i="1"/>
  <c r="AE817" i="1"/>
  <c r="AK817" i="1" s="1"/>
  <c r="Y817" i="1"/>
  <c r="X817" i="1"/>
  <c r="W817" i="1"/>
  <c r="V817" i="1"/>
  <c r="U817" i="1"/>
  <c r="AJ816" i="1"/>
  <c r="AI816" i="1"/>
  <c r="AH816" i="1"/>
  <c r="AG816" i="1"/>
  <c r="AF816" i="1"/>
  <c r="AE816" i="1"/>
  <c r="AK816" i="1" s="1"/>
  <c r="Y816" i="1"/>
  <c r="X816" i="1"/>
  <c r="W816" i="1"/>
  <c r="V816" i="1"/>
  <c r="U816" i="1"/>
  <c r="AJ815" i="1"/>
  <c r="AI815" i="1"/>
  <c r="AH815" i="1"/>
  <c r="AG815" i="1"/>
  <c r="AF815" i="1"/>
  <c r="AE815" i="1"/>
  <c r="AK815" i="1" s="1"/>
  <c r="Y815" i="1"/>
  <c r="X815" i="1"/>
  <c r="W815" i="1"/>
  <c r="V815" i="1"/>
  <c r="U815" i="1"/>
  <c r="AJ814" i="1"/>
  <c r="AI814" i="1"/>
  <c r="AH814" i="1"/>
  <c r="AG814" i="1"/>
  <c r="AF814" i="1"/>
  <c r="AE814" i="1"/>
  <c r="AK814" i="1" s="1"/>
  <c r="Y814" i="1"/>
  <c r="X814" i="1"/>
  <c r="W814" i="1"/>
  <c r="V814" i="1"/>
  <c r="U814" i="1"/>
  <c r="AJ813" i="1"/>
  <c r="AI813" i="1"/>
  <c r="AH813" i="1"/>
  <c r="AG813" i="1"/>
  <c r="AF813" i="1"/>
  <c r="AE813" i="1"/>
  <c r="AK813" i="1" s="1"/>
  <c r="Y813" i="1"/>
  <c r="X813" i="1"/>
  <c r="W813" i="1"/>
  <c r="V813" i="1"/>
  <c r="U813" i="1"/>
  <c r="AJ812" i="1"/>
  <c r="AI812" i="1"/>
  <c r="AH812" i="1"/>
  <c r="AG812" i="1"/>
  <c r="AF812" i="1"/>
  <c r="AE812" i="1"/>
  <c r="AK812" i="1" s="1"/>
  <c r="Y812" i="1"/>
  <c r="X812" i="1"/>
  <c r="W812" i="1"/>
  <c r="V812" i="1"/>
  <c r="U812" i="1"/>
  <c r="AJ811" i="1"/>
  <c r="AI811" i="1"/>
  <c r="AH811" i="1"/>
  <c r="AG811" i="1"/>
  <c r="AF811" i="1"/>
  <c r="AE811" i="1"/>
  <c r="AK811" i="1" s="1"/>
  <c r="Y811" i="1"/>
  <c r="X811" i="1"/>
  <c r="W811" i="1"/>
  <c r="V811" i="1"/>
  <c r="U811" i="1"/>
  <c r="AJ810" i="1"/>
  <c r="AI810" i="1"/>
  <c r="AH810" i="1"/>
  <c r="AG810" i="1"/>
  <c r="AF810" i="1"/>
  <c r="AE810" i="1"/>
  <c r="AK810" i="1" s="1"/>
  <c r="Y810" i="1"/>
  <c r="X810" i="1"/>
  <c r="W810" i="1"/>
  <c r="V810" i="1"/>
  <c r="U810" i="1"/>
  <c r="AJ809" i="1"/>
  <c r="AI809" i="1"/>
  <c r="AH809" i="1"/>
  <c r="AG809" i="1"/>
  <c r="AF809" i="1"/>
  <c r="AE809" i="1"/>
  <c r="AK809" i="1" s="1"/>
  <c r="Y809" i="1"/>
  <c r="X809" i="1"/>
  <c r="W809" i="1"/>
  <c r="V809" i="1"/>
  <c r="U809" i="1"/>
  <c r="AJ808" i="1"/>
  <c r="AI808" i="1"/>
  <c r="AH808" i="1"/>
  <c r="AG808" i="1"/>
  <c r="AF808" i="1"/>
  <c r="AE808" i="1"/>
  <c r="AK808" i="1" s="1"/>
  <c r="Y808" i="1"/>
  <c r="X808" i="1"/>
  <c r="W808" i="1"/>
  <c r="V808" i="1"/>
  <c r="U808" i="1"/>
  <c r="AJ1033" i="1"/>
  <c r="AI1033" i="1"/>
  <c r="AH1033" i="1"/>
  <c r="AG1033" i="1"/>
  <c r="AF1033" i="1"/>
  <c r="AE1033" i="1"/>
  <c r="AK1033" i="1" s="1"/>
  <c r="Y1033" i="1"/>
  <c r="X1033" i="1"/>
  <c r="W1033" i="1"/>
  <c r="V1033" i="1"/>
  <c r="U1033" i="1"/>
  <c r="AJ807" i="1"/>
  <c r="AI807" i="1"/>
  <c r="AH807" i="1"/>
  <c r="AG807" i="1"/>
  <c r="AF807" i="1"/>
  <c r="AE807" i="1"/>
  <c r="AK807" i="1" s="1"/>
  <c r="Y807" i="1"/>
  <c r="X807" i="1"/>
  <c r="W807" i="1"/>
  <c r="V807" i="1"/>
  <c r="U807" i="1"/>
  <c r="AJ806" i="1"/>
  <c r="AI806" i="1"/>
  <c r="AH806" i="1"/>
  <c r="AG806" i="1"/>
  <c r="AF806" i="1"/>
  <c r="AE806" i="1"/>
  <c r="AK806" i="1" s="1"/>
  <c r="Y806" i="1"/>
  <c r="X806" i="1"/>
  <c r="W806" i="1"/>
  <c r="V806" i="1"/>
  <c r="U806" i="1"/>
  <c r="AJ805" i="1"/>
  <c r="AI805" i="1"/>
  <c r="AH805" i="1"/>
  <c r="AG805" i="1"/>
  <c r="AF805" i="1"/>
  <c r="AE805" i="1"/>
  <c r="AK805" i="1" s="1"/>
  <c r="Y805" i="1"/>
  <c r="X805" i="1"/>
  <c r="W805" i="1"/>
  <c r="V805" i="1"/>
  <c r="U805" i="1"/>
  <c r="AJ804" i="1"/>
  <c r="AI804" i="1"/>
  <c r="AH804" i="1"/>
  <c r="AG804" i="1"/>
  <c r="AF804" i="1"/>
  <c r="AE804" i="1"/>
  <c r="AK804" i="1" s="1"/>
  <c r="Y804" i="1"/>
  <c r="X804" i="1"/>
  <c r="W804" i="1"/>
  <c r="V804" i="1"/>
  <c r="U804" i="1"/>
  <c r="AJ2992" i="1"/>
  <c r="AI2992" i="1"/>
  <c r="AH2992" i="1"/>
  <c r="AG2992" i="1"/>
  <c r="AF2992" i="1"/>
  <c r="AE2992" i="1"/>
  <c r="AK2992" i="1" s="1"/>
  <c r="Y2992" i="1"/>
  <c r="X2992" i="1"/>
  <c r="W2992" i="1"/>
  <c r="V2992" i="1"/>
  <c r="U2992" i="1"/>
  <c r="AJ2991" i="1"/>
  <c r="AI2991" i="1"/>
  <c r="AH2991" i="1"/>
  <c r="AG2991" i="1"/>
  <c r="AF2991" i="1"/>
  <c r="AE2991" i="1"/>
  <c r="AK2991" i="1" s="1"/>
  <c r="Y2991" i="1"/>
  <c r="X2991" i="1"/>
  <c r="W2991" i="1"/>
  <c r="V2991" i="1"/>
  <c r="U2991" i="1"/>
  <c r="AJ3164" i="1"/>
  <c r="AI3164" i="1"/>
  <c r="AH3164" i="1"/>
  <c r="AG3164" i="1"/>
  <c r="AF3164" i="1"/>
  <c r="AE3164" i="1"/>
  <c r="AK3164" i="1" s="1"/>
  <c r="Y3164" i="1"/>
  <c r="X3164" i="1"/>
  <c r="W3164" i="1"/>
  <c r="V3164" i="1"/>
  <c r="U3164" i="1"/>
  <c r="AJ3163" i="1"/>
  <c r="AI3163" i="1"/>
  <c r="AH3163" i="1"/>
  <c r="AG3163" i="1"/>
  <c r="AF3163" i="1"/>
  <c r="AE3163" i="1"/>
  <c r="AK3163" i="1" s="1"/>
  <c r="Y3163" i="1"/>
  <c r="X3163" i="1"/>
  <c r="W3163" i="1"/>
  <c r="V3163" i="1"/>
  <c r="U3163" i="1"/>
  <c r="AJ2990" i="1"/>
  <c r="AI2990" i="1"/>
  <c r="AH2990" i="1"/>
  <c r="AG2990" i="1"/>
  <c r="AF2990" i="1"/>
  <c r="AE2990" i="1"/>
  <c r="AK2990" i="1" s="1"/>
  <c r="Y2990" i="1"/>
  <c r="X2990" i="1"/>
  <c r="W2990" i="1"/>
  <c r="V2990" i="1"/>
  <c r="U2990" i="1"/>
  <c r="AJ2989" i="1"/>
  <c r="AI2989" i="1"/>
  <c r="AH2989" i="1"/>
  <c r="AG2989" i="1"/>
  <c r="AF2989" i="1"/>
  <c r="AE2989" i="1"/>
  <c r="AK2989" i="1" s="1"/>
  <c r="Y2989" i="1"/>
  <c r="X2989" i="1"/>
  <c r="W2989" i="1"/>
  <c r="V2989" i="1"/>
  <c r="U2989" i="1"/>
  <c r="AJ2988" i="1"/>
  <c r="AI2988" i="1"/>
  <c r="AH2988" i="1"/>
  <c r="AG2988" i="1"/>
  <c r="AF2988" i="1"/>
  <c r="AE2988" i="1"/>
  <c r="AK2988" i="1" s="1"/>
  <c r="Y2988" i="1"/>
  <c r="X2988" i="1"/>
  <c r="W2988" i="1"/>
  <c r="V2988" i="1"/>
  <c r="U2988" i="1"/>
  <c r="AJ2987" i="1"/>
  <c r="AI2987" i="1"/>
  <c r="AH2987" i="1"/>
  <c r="AG2987" i="1"/>
  <c r="AF2987" i="1"/>
  <c r="AE2987" i="1"/>
  <c r="AK2987" i="1" s="1"/>
  <c r="Y2987" i="1"/>
  <c r="X2987" i="1"/>
  <c r="W2987" i="1"/>
  <c r="V2987" i="1"/>
  <c r="U2987" i="1"/>
  <c r="AJ2986" i="1"/>
  <c r="AI2986" i="1"/>
  <c r="AH2986" i="1"/>
  <c r="AG2986" i="1"/>
  <c r="AF2986" i="1"/>
  <c r="AE2986" i="1"/>
  <c r="AK2986" i="1" s="1"/>
  <c r="Y2986" i="1"/>
  <c r="X2986" i="1"/>
  <c r="W2986" i="1"/>
  <c r="V2986" i="1"/>
  <c r="U2986" i="1"/>
  <c r="AJ2985" i="1"/>
  <c r="AI2985" i="1"/>
  <c r="AH2985" i="1"/>
  <c r="AG2985" i="1"/>
  <c r="AF2985" i="1"/>
  <c r="AE2985" i="1"/>
  <c r="AK2985" i="1" s="1"/>
  <c r="Y2985" i="1"/>
  <c r="X2985" i="1"/>
  <c r="W2985" i="1"/>
  <c r="V2985" i="1"/>
  <c r="U2985" i="1"/>
  <c r="AJ2984" i="1"/>
  <c r="AI2984" i="1"/>
  <c r="AH2984" i="1"/>
  <c r="AG2984" i="1"/>
  <c r="AF2984" i="1"/>
  <c r="AE2984" i="1"/>
  <c r="AK2984" i="1" s="1"/>
  <c r="Y2984" i="1"/>
  <c r="X2984" i="1"/>
  <c r="W2984" i="1"/>
  <c r="V2984" i="1"/>
  <c r="U2984" i="1"/>
  <c r="AJ2983" i="1"/>
  <c r="AI2983" i="1"/>
  <c r="AH2983" i="1"/>
  <c r="AG2983" i="1"/>
  <c r="AF2983" i="1"/>
  <c r="AE2983" i="1"/>
  <c r="AK2983" i="1" s="1"/>
  <c r="Y2983" i="1"/>
  <c r="X2983" i="1"/>
  <c r="W2983" i="1"/>
  <c r="V2983" i="1"/>
  <c r="U2983" i="1"/>
  <c r="AJ2982" i="1"/>
  <c r="AI2982" i="1"/>
  <c r="AH2982" i="1"/>
  <c r="AG2982" i="1"/>
  <c r="AF2982" i="1"/>
  <c r="AE2982" i="1"/>
  <c r="AK2982" i="1" s="1"/>
  <c r="Y2982" i="1"/>
  <c r="X2982" i="1"/>
  <c r="W2982" i="1"/>
  <c r="V2982" i="1"/>
  <c r="U2982" i="1"/>
  <c r="AJ2981" i="1"/>
  <c r="AI2981" i="1"/>
  <c r="AH2981" i="1"/>
  <c r="AG2981" i="1"/>
  <c r="AF2981" i="1"/>
  <c r="AE2981" i="1"/>
  <c r="AK2981" i="1" s="1"/>
  <c r="Y2981" i="1"/>
  <c r="X2981" i="1"/>
  <c r="W2981" i="1"/>
  <c r="V2981" i="1"/>
  <c r="U2981" i="1"/>
  <c r="AJ2980" i="1"/>
  <c r="AI2980" i="1"/>
  <c r="AH2980" i="1"/>
  <c r="AG2980" i="1"/>
  <c r="AF2980" i="1"/>
  <c r="AE2980" i="1"/>
  <c r="AK2980" i="1" s="1"/>
  <c r="Y2980" i="1"/>
  <c r="X2980" i="1"/>
  <c r="W2980" i="1"/>
  <c r="V2980" i="1"/>
  <c r="U2980" i="1"/>
  <c r="AJ2979" i="1"/>
  <c r="AI2979" i="1"/>
  <c r="AH2979" i="1"/>
  <c r="AG2979" i="1"/>
  <c r="AF2979" i="1"/>
  <c r="AE2979" i="1"/>
  <c r="AK2979" i="1" s="1"/>
  <c r="Y2979" i="1"/>
  <c r="X2979" i="1"/>
  <c r="W2979" i="1"/>
  <c r="V2979" i="1"/>
  <c r="U2979" i="1"/>
  <c r="AJ2978" i="1"/>
  <c r="AI2978" i="1"/>
  <c r="AH2978" i="1"/>
  <c r="AG2978" i="1"/>
  <c r="AF2978" i="1"/>
  <c r="AE2978" i="1"/>
  <c r="AK2978" i="1" s="1"/>
  <c r="Y2978" i="1"/>
  <c r="X2978" i="1"/>
  <c r="W2978" i="1"/>
  <c r="V2978" i="1"/>
  <c r="U2978" i="1"/>
  <c r="AJ2977" i="1"/>
  <c r="AI2977" i="1"/>
  <c r="AH2977" i="1"/>
  <c r="AG2977" i="1"/>
  <c r="AF2977" i="1"/>
  <c r="AE2977" i="1"/>
  <c r="AK2977" i="1" s="1"/>
  <c r="Y2977" i="1"/>
  <c r="X2977" i="1"/>
  <c r="W2977" i="1"/>
  <c r="V2977" i="1"/>
  <c r="U2977" i="1"/>
  <c r="AJ2976" i="1"/>
  <c r="AI2976" i="1"/>
  <c r="AH2976" i="1"/>
  <c r="AG2976" i="1"/>
  <c r="AF2976" i="1"/>
  <c r="AE2976" i="1"/>
  <c r="AK2976" i="1" s="1"/>
  <c r="Y2976" i="1"/>
  <c r="X2976" i="1"/>
  <c r="W2976" i="1"/>
  <c r="V2976" i="1"/>
  <c r="U2976" i="1"/>
  <c r="AJ2975" i="1"/>
  <c r="AI2975" i="1"/>
  <c r="AH2975" i="1"/>
  <c r="AG2975" i="1"/>
  <c r="AF2975" i="1"/>
  <c r="AE2975" i="1"/>
  <c r="AK2975" i="1" s="1"/>
  <c r="Y2975" i="1"/>
  <c r="X2975" i="1"/>
  <c r="W2975" i="1"/>
  <c r="V2975" i="1"/>
  <c r="U2975" i="1"/>
  <c r="AJ2974" i="1"/>
  <c r="AI2974" i="1"/>
  <c r="AH2974" i="1"/>
  <c r="AG2974" i="1"/>
  <c r="AF2974" i="1"/>
  <c r="AE2974" i="1"/>
  <c r="AK2974" i="1" s="1"/>
  <c r="Y2974" i="1"/>
  <c r="X2974" i="1"/>
  <c r="W2974" i="1"/>
  <c r="V2974" i="1"/>
  <c r="U2974" i="1"/>
  <c r="AJ2973" i="1"/>
  <c r="AI2973" i="1"/>
  <c r="AH2973" i="1"/>
  <c r="AG2973" i="1"/>
  <c r="AF2973" i="1"/>
  <c r="AE2973" i="1"/>
  <c r="AK2973" i="1" s="1"/>
  <c r="Y2973" i="1"/>
  <c r="X2973" i="1"/>
  <c r="W2973" i="1"/>
  <c r="V2973" i="1"/>
  <c r="U2973" i="1"/>
  <c r="AJ2972" i="1"/>
  <c r="AI2972" i="1"/>
  <c r="AH2972" i="1"/>
  <c r="AG2972" i="1"/>
  <c r="AF2972" i="1"/>
  <c r="AE2972" i="1"/>
  <c r="AK2972" i="1" s="1"/>
  <c r="Y2972" i="1"/>
  <c r="X2972" i="1"/>
  <c r="W2972" i="1"/>
  <c r="V2972" i="1"/>
  <c r="U2972" i="1"/>
  <c r="AJ2971" i="1"/>
  <c r="AI2971" i="1"/>
  <c r="AH2971" i="1"/>
  <c r="AG2971" i="1"/>
  <c r="AF2971" i="1"/>
  <c r="AE2971" i="1"/>
  <c r="AK2971" i="1" s="1"/>
  <c r="Y2971" i="1"/>
  <c r="X2971" i="1"/>
  <c r="W2971" i="1"/>
  <c r="V2971" i="1"/>
  <c r="U2971" i="1"/>
  <c r="AJ2970" i="1"/>
  <c r="AI2970" i="1"/>
  <c r="AH2970" i="1"/>
  <c r="AG2970" i="1"/>
  <c r="AF2970" i="1"/>
  <c r="AE2970" i="1"/>
  <c r="AK2970" i="1" s="1"/>
  <c r="Y2970" i="1"/>
  <c r="X2970" i="1"/>
  <c r="W2970" i="1"/>
  <c r="V2970" i="1"/>
  <c r="U2970" i="1"/>
  <c r="AJ2969" i="1"/>
  <c r="AI2969" i="1"/>
  <c r="AH2969" i="1"/>
  <c r="AG2969" i="1"/>
  <c r="AF2969" i="1"/>
  <c r="AE2969" i="1"/>
  <c r="AK2969" i="1" s="1"/>
  <c r="Y2969" i="1"/>
  <c r="X2969" i="1"/>
  <c r="W2969" i="1"/>
  <c r="V2969" i="1"/>
  <c r="U2969" i="1"/>
  <c r="AJ2968" i="1"/>
  <c r="AI2968" i="1"/>
  <c r="AH2968" i="1"/>
  <c r="AG2968" i="1"/>
  <c r="AF2968" i="1"/>
  <c r="AE2968" i="1"/>
  <c r="AK2968" i="1" s="1"/>
  <c r="Y2968" i="1"/>
  <c r="X2968" i="1"/>
  <c r="W2968" i="1"/>
  <c r="V2968" i="1"/>
  <c r="U2968" i="1"/>
  <c r="AJ2967" i="1"/>
  <c r="AI2967" i="1"/>
  <c r="AH2967" i="1"/>
  <c r="AG2967" i="1"/>
  <c r="AF2967" i="1"/>
  <c r="AE2967" i="1"/>
  <c r="AK2967" i="1" s="1"/>
  <c r="Y2967" i="1"/>
  <c r="X2967" i="1"/>
  <c r="W2967" i="1"/>
  <c r="V2967" i="1"/>
  <c r="U2967" i="1"/>
  <c r="AJ2966" i="1"/>
  <c r="AI2966" i="1"/>
  <c r="AH2966" i="1"/>
  <c r="AG2966" i="1"/>
  <c r="AF2966" i="1"/>
  <c r="AE2966" i="1"/>
  <c r="AK2966" i="1" s="1"/>
  <c r="Y2966" i="1"/>
  <c r="X2966" i="1"/>
  <c r="W2966" i="1"/>
  <c r="V2966" i="1"/>
  <c r="U2966" i="1"/>
  <c r="AJ2965" i="1"/>
  <c r="AI2965" i="1"/>
  <c r="AH2965" i="1"/>
  <c r="AG2965" i="1"/>
  <c r="AF2965" i="1"/>
  <c r="AE2965" i="1"/>
  <c r="AK2965" i="1" s="1"/>
  <c r="Y2965" i="1"/>
  <c r="X2965" i="1"/>
  <c r="W2965" i="1"/>
  <c r="V2965" i="1"/>
  <c r="U2965" i="1"/>
  <c r="AJ2964" i="1"/>
  <c r="AI2964" i="1"/>
  <c r="AH2964" i="1"/>
  <c r="AG2964" i="1"/>
  <c r="AF2964" i="1"/>
  <c r="AE2964" i="1"/>
  <c r="AK2964" i="1" s="1"/>
  <c r="Y2964" i="1"/>
  <c r="X2964" i="1"/>
  <c r="W2964" i="1"/>
  <c r="V2964" i="1"/>
  <c r="U2964" i="1"/>
  <c r="AJ2963" i="1"/>
  <c r="AI2963" i="1"/>
  <c r="AH2963" i="1"/>
  <c r="AG2963" i="1"/>
  <c r="AF2963" i="1"/>
  <c r="AE2963" i="1"/>
  <c r="AK2963" i="1" s="1"/>
  <c r="Y2963" i="1"/>
  <c r="X2963" i="1"/>
  <c r="W2963" i="1"/>
  <c r="V2963" i="1"/>
  <c r="U2963" i="1"/>
  <c r="AJ3161" i="1"/>
  <c r="AI3161" i="1"/>
  <c r="AH3161" i="1"/>
  <c r="AG3161" i="1"/>
  <c r="AF3161" i="1"/>
  <c r="AE3161" i="1"/>
  <c r="AK3161" i="1" s="1"/>
  <c r="Y3161" i="1"/>
  <c r="X3161" i="1"/>
  <c r="W3161" i="1"/>
  <c r="V3161" i="1"/>
  <c r="U3161" i="1"/>
  <c r="AJ3160" i="1"/>
  <c r="AI3160" i="1"/>
  <c r="AH3160" i="1"/>
  <c r="AG3160" i="1"/>
  <c r="AF3160" i="1"/>
  <c r="AE3160" i="1"/>
  <c r="AK3160" i="1" s="1"/>
  <c r="Y3160" i="1"/>
  <c r="X3160" i="1"/>
  <c r="W3160" i="1"/>
  <c r="V3160" i="1"/>
  <c r="U3160" i="1"/>
  <c r="AJ2962" i="1"/>
  <c r="AI2962" i="1"/>
  <c r="AH2962" i="1"/>
  <c r="AG2962" i="1"/>
  <c r="AF2962" i="1"/>
  <c r="AE2962" i="1"/>
  <c r="AK2962" i="1" s="1"/>
  <c r="Y2962" i="1"/>
  <c r="X2962" i="1"/>
  <c r="W2962" i="1"/>
  <c r="V2962" i="1"/>
  <c r="U2962" i="1"/>
  <c r="AJ2961" i="1"/>
  <c r="AI2961" i="1"/>
  <c r="AH2961" i="1"/>
  <c r="AG2961" i="1"/>
  <c r="AF2961" i="1"/>
  <c r="AE2961" i="1"/>
  <c r="AK2961" i="1" s="1"/>
  <c r="Y2961" i="1"/>
  <c r="X2961" i="1"/>
  <c r="W2961" i="1"/>
  <c r="V2961" i="1"/>
  <c r="U2961" i="1"/>
  <c r="AJ2960" i="1"/>
  <c r="AI2960" i="1"/>
  <c r="AH2960" i="1"/>
  <c r="AG2960" i="1"/>
  <c r="AF2960" i="1"/>
  <c r="AE2960" i="1"/>
  <c r="AK2960" i="1" s="1"/>
  <c r="Y2960" i="1"/>
  <c r="X2960" i="1"/>
  <c r="W2960" i="1"/>
  <c r="V2960" i="1"/>
  <c r="U2960" i="1"/>
  <c r="AJ2959" i="1"/>
  <c r="AI2959" i="1"/>
  <c r="AH2959" i="1"/>
  <c r="AG2959" i="1"/>
  <c r="AF2959" i="1"/>
  <c r="AE2959" i="1"/>
  <c r="AK2959" i="1" s="1"/>
  <c r="Y2959" i="1"/>
  <c r="X2959" i="1"/>
  <c r="W2959" i="1"/>
  <c r="V2959" i="1"/>
  <c r="U2959" i="1"/>
  <c r="AJ2958" i="1"/>
  <c r="AI2958" i="1"/>
  <c r="AH2958" i="1"/>
  <c r="AG2958" i="1"/>
  <c r="AF2958" i="1"/>
  <c r="AE2958" i="1"/>
  <c r="AK2958" i="1" s="1"/>
  <c r="Y2958" i="1"/>
  <c r="X2958" i="1"/>
  <c r="W2958" i="1"/>
  <c r="V2958" i="1"/>
  <c r="U2958" i="1"/>
  <c r="AJ3158" i="1"/>
  <c r="AI3158" i="1"/>
  <c r="AH3158" i="1"/>
  <c r="AG3158" i="1"/>
  <c r="AF3158" i="1"/>
  <c r="AE3158" i="1"/>
  <c r="AK3158" i="1" s="1"/>
  <c r="Y3158" i="1"/>
  <c r="X3158" i="1"/>
  <c r="W3158" i="1"/>
  <c r="V3158" i="1"/>
  <c r="U3158" i="1"/>
  <c r="AJ3157" i="1"/>
  <c r="AI3157" i="1"/>
  <c r="AH3157" i="1"/>
  <c r="AG3157" i="1"/>
  <c r="AF3157" i="1"/>
  <c r="AE3157" i="1"/>
  <c r="AK3157" i="1" s="1"/>
  <c r="Y3157" i="1"/>
  <c r="X3157" i="1"/>
  <c r="W3157" i="1"/>
  <c r="V3157" i="1"/>
  <c r="U3157" i="1"/>
  <c r="AJ2957" i="1"/>
  <c r="AI2957" i="1"/>
  <c r="AH2957" i="1"/>
  <c r="AG2957" i="1"/>
  <c r="AF2957" i="1"/>
  <c r="AE2957" i="1"/>
  <c r="AK2957" i="1" s="1"/>
  <c r="Y2957" i="1"/>
  <c r="X2957" i="1"/>
  <c r="W2957" i="1"/>
  <c r="V2957" i="1"/>
  <c r="U2957" i="1"/>
  <c r="AJ2956" i="1"/>
  <c r="AI2956" i="1"/>
  <c r="AH2956" i="1"/>
  <c r="AG2956" i="1"/>
  <c r="AF2956" i="1"/>
  <c r="AE2956" i="1"/>
  <c r="AK2956" i="1" s="1"/>
  <c r="Y2956" i="1"/>
  <c r="X2956" i="1"/>
  <c r="W2956" i="1"/>
  <c r="V2956" i="1"/>
  <c r="U2956" i="1"/>
  <c r="AJ2955" i="1"/>
  <c r="AI2955" i="1"/>
  <c r="AH2955" i="1"/>
  <c r="AG2955" i="1"/>
  <c r="AF2955" i="1"/>
  <c r="AE2955" i="1"/>
  <c r="AK2955" i="1" s="1"/>
  <c r="Y2955" i="1"/>
  <c r="X2955" i="1"/>
  <c r="W2955" i="1"/>
  <c r="V2955" i="1"/>
  <c r="U2955" i="1"/>
  <c r="AJ2954" i="1"/>
  <c r="AI2954" i="1"/>
  <c r="AH2954" i="1"/>
  <c r="AG2954" i="1"/>
  <c r="AF2954" i="1"/>
  <c r="AE2954" i="1"/>
  <c r="AK2954" i="1" s="1"/>
  <c r="Y2954" i="1"/>
  <c r="X2954" i="1"/>
  <c r="W2954" i="1"/>
  <c r="V2954" i="1"/>
  <c r="U2954" i="1"/>
  <c r="AJ2953" i="1"/>
  <c r="AI2953" i="1"/>
  <c r="AH2953" i="1"/>
  <c r="AG2953" i="1"/>
  <c r="AF2953" i="1"/>
  <c r="AE2953" i="1"/>
  <c r="AK2953" i="1" s="1"/>
  <c r="Y2953" i="1"/>
  <c r="X2953" i="1"/>
  <c r="W2953" i="1"/>
  <c r="V2953" i="1"/>
  <c r="U2953" i="1"/>
  <c r="AJ2952" i="1"/>
  <c r="AI2952" i="1"/>
  <c r="AH2952" i="1"/>
  <c r="AG2952" i="1"/>
  <c r="AF2952" i="1"/>
  <c r="AE2952" i="1"/>
  <c r="AK2952" i="1" s="1"/>
  <c r="Y2952" i="1"/>
  <c r="X2952" i="1"/>
  <c r="W2952" i="1"/>
  <c r="V2952" i="1"/>
  <c r="U2952" i="1"/>
  <c r="AJ2951" i="1"/>
  <c r="AI2951" i="1"/>
  <c r="AH2951" i="1"/>
  <c r="AG2951" i="1"/>
  <c r="AF2951" i="1"/>
  <c r="AE2951" i="1"/>
  <c r="AK2951" i="1" s="1"/>
  <c r="Y2951" i="1"/>
  <c r="X2951" i="1"/>
  <c r="W2951" i="1"/>
  <c r="V2951" i="1"/>
  <c r="U2951" i="1"/>
  <c r="AJ2950" i="1"/>
  <c r="AI2950" i="1"/>
  <c r="AH2950" i="1"/>
  <c r="AG2950" i="1"/>
  <c r="AF2950" i="1"/>
  <c r="AE2950" i="1"/>
  <c r="AK2950" i="1" s="1"/>
  <c r="Y2950" i="1"/>
  <c r="X2950" i="1"/>
  <c r="W2950" i="1"/>
  <c r="V2950" i="1"/>
  <c r="U2950" i="1"/>
  <c r="AJ2949" i="1"/>
  <c r="AI2949" i="1"/>
  <c r="AH2949" i="1"/>
  <c r="AG2949" i="1"/>
  <c r="AF2949" i="1"/>
  <c r="AE2949" i="1"/>
  <c r="AK2949" i="1" s="1"/>
  <c r="Y2949" i="1"/>
  <c r="X2949" i="1"/>
  <c r="W2949" i="1"/>
  <c r="V2949" i="1"/>
  <c r="U2949" i="1"/>
  <c r="AJ2948" i="1"/>
  <c r="AI2948" i="1"/>
  <c r="AH2948" i="1"/>
  <c r="AG2948" i="1"/>
  <c r="AF2948" i="1"/>
  <c r="AE2948" i="1"/>
  <c r="AK2948" i="1" s="1"/>
  <c r="Y2948" i="1"/>
  <c r="X2948" i="1"/>
  <c r="W2948" i="1"/>
  <c r="V2948" i="1"/>
  <c r="U2948" i="1"/>
  <c r="AJ2947" i="1"/>
  <c r="AI2947" i="1"/>
  <c r="AH2947" i="1"/>
  <c r="AG2947" i="1"/>
  <c r="AF2947" i="1"/>
  <c r="AE2947" i="1"/>
  <c r="AK2947" i="1" s="1"/>
  <c r="Y2947" i="1"/>
  <c r="X2947" i="1"/>
  <c r="W2947" i="1"/>
  <c r="V2947" i="1"/>
  <c r="U2947" i="1"/>
  <c r="AJ2946" i="1"/>
  <c r="AI2946" i="1"/>
  <c r="AH2946" i="1"/>
  <c r="AG2946" i="1"/>
  <c r="AF2946" i="1"/>
  <c r="AE2946" i="1"/>
  <c r="AK2946" i="1" s="1"/>
  <c r="Y2946" i="1"/>
  <c r="X2946" i="1"/>
  <c r="W2946" i="1"/>
  <c r="V2946" i="1"/>
  <c r="U2946" i="1"/>
  <c r="AJ2945" i="1"/>
  <c r="AI2945" i="1"/>
  <c r="AH2945" i="1"/>
  <c r="AG2945" i="1"/>
  <c r="AF2945" i="1"/>
  <c r="AE2945" i="1"/>
  <c r="AK2945" i="1" s="1"/>
  <c r="Y2945" i="1"/>
  <c r="X2945" i="1"/>
  <c r="W2945" i="1"/>
  <c r="V2945" i="1"/>
  <c r="U2945" i="1"/>
  <c r="AJ2944" i="1"/>
  <c r="AI2944" i="1"/>
  <c r="AH2944" i="1"/>
  <c r="AG2944" i="1"/>
  <c r="AF2944" i="1"/>
  <c r="AE2944" i="1"/>
  <c r="AK2944" i="1" s="1"/>
  <c r="Y2944" i="1"/>
  <c r="X2944" i="1"/>
  <c r="W2944" i="1"/>
  <c r="V2944" i="1"/>
  <c r="U2944" i="1"/>
  <c r="AJ2943" i="1"/>
  <c r="AI2943" i="1"/>
  <c r="AH2943" i="1"/>
  <c r="AG2943" i="1"/>
  <c r="AF2943" i="1"/>
  <c r="AE2943" i="1"/>
  <c r="AK2943" i="1" s="1"/>
  <c r="Y2943" i="1"/>
  <c r="X2943" i="1"/>
  <c r="W2943" i="1"/>
  <c r="V2943" i="1"/>
  <c r="U2943" i="1"/>
  <c r="AJ3155" i="1"/>
  <c r="AI3155" i="1"/>
  <c r="AH3155" i="1"/>
  <c r="AG3155" i="1"/>
  <c r="AF3155" i="1"/>
  <c r="AE3155" i="1"/>
  <c r="AK3155" i="1" s="1"/>
  <c r="Y3155" i="1"/>
  <c r="X3155" i="1"/>
  <c r="W3155" i="1"/>
  <c r="V3155" i="1"/>
  <c r="U3155" i="1"/>
  <c r="AJ3154" i="1"/>
  <c r="AI3154" i="1"/>
  <c r="AH3154" i="1"/>
  <c r="AG3154" i="1"/>
  <c r="AF3154" i="1"/>
  <c r="AE3154" i="1"/>
  <c r="AK3154" i="1" s="1"/>
  <c r="Y3154" i="1"/>
  <c r="X3154" i="1"/>
  <c r="W3154" i="1"/>
  <c r="V3154" i="1"/>
  <c r="U3154" i="1"/>
  <c r="AJ2942" i="1"/>
  <c r="AI2942" i="1"/>
  <c r="AH2942" i="1"/>
  <c r="AG2942" i="1"/>
  <c r="AF2942" i="1"/>
  <c r="AE2942" i="1"/>
  <c r="AK2942" i="1" s="1"/>
  <c r="Y2942" i="1"/>
  <c r="X2942" i="1"/>
  <c r="W2942" i="1"/>
  <c r="V2942" i="1"/>
  <c r="U2942" i="1"/>
  <c r="AJ3152" i="1"/>
  <c r="AI3152" i="1"/>
  <c r="AH3152" i="1"/>
  <c r="AG3152" i="1"/>
  <c r="AF3152" i="1"/>
  <c r="AE3152" i="1"/>
  <c r="AK3152" i="1" s="1"/>
  <c r="Y3152" i="1"/>
  <c r="X3152" i="1"/>
  <c r="W3152" i="1"/>
  <c r="V3152" i="1"/>
  <c r="U3152" i="1"/>
  <c r="AJ3151" i="1"/>
  <c r="AI3151" i="1"/>
  <c r="AH3151" i="1"/>
  <c r="AG3151" i="1"/>
  <c r="AF3151" i="1"/>
  <c r="AE3151" i="1"/>
  <c r="AK3151" i="1" s="1"/>
  <c r="Y3151" i="1"/>
  <c r="X3151" i="1"/>
  <c r="W3151" i="1"/>
  <c r="V3151" i="1"/>
  <c r="U3151" i="1"/>
  <c r="AJ2941" i="1"/>
  <c r="AI2941" i="1"/>
  <c r="AH2941" i="1"/>
  <c r="AG2941" i="1"/>
  <c r="AF2941" i="1"/>
  <c r="AE2941" i="1"/>
  <c r="AK2941" i="1" s="1"/>
  <c r="Y2941" i="1"/>
  <c r="X2941" i="1"/>
  <c r="W2941" i="1"/>
  <c r="V2941" i="1"/>
  <c r="U2941" i="1"/>
  <c r="AJ2940" i="1"/>
  <c r="AI2940" i="1"/>
  <c r="AH2940" i="1"/>
  <c r="AG2940" i="1"/>
  <c r="AF2940" i="1"/>
  <c r="AE2940" i="1"/>
  <c r="AK2940" i="1" s="1"/>
  <c r="Y2940" i="1"/>
  <c r="X2940" i="1"/>
  <c r="W2940" i="1"/>
  <c r="V2940" i="1"/>
  <c r="U2940" i="1"/>
  <c r="AJ2939" i="1"/>
  <c r="AI2939" i="1"/>
  <c r="AH2939" i="1"/>
  <c r="AG2939" i="1"/>
  <c r="AF2939" i="1"/>
  <c r="AE2939" i="1"/>
  <c r="AK2939" i="1" s="1"/>
  <c r="Y2939" i="1"/>
  <c r="X2939" i="1"/>
  <c r="W2939" i="1"/>
  <c r="V2939" i="1"/>
  <c r="U2939" i="1"/>
  <c r="AJ2938" i="1"/>
  <c r="AI2938" i="1"/>
  <c r="AH2938" i="1"/>
  <c r="AG2938" i="1"/>
  <c r="AF2938" i="1"/>
  <c r="AE2938" i="1"/>
  <c r="AK2938" i="1" s="1"/>
  <c r="Y2938" i="1"/>
  <c r="X2938" i="1"/>
  <c r="W2938" i="1"/>
  <c r="V2938" i="1"/>
  <c r="U2938" i="1"/>
  <c r="AJ2937" i="1"/>
  <c r="AI2937" i="1"/>
  <c r="AH2937" i="1"/>
  <c r="AG2937" i="1"/>
  <c r="AF2937" i="1"/>
  <c r="AE2937" i="1"/>
  <c r="AK2937" i="1" s="1"/>
  <c r="Y2937" i="1"/>
  <c r="X2937" i="1"/>
  <c r="W2937" i="1"/>
  <c r="V2937" i="1"/>
  <c r="U2937" i="1"/>
  <c r="AJ2936" i="1"/>
  <c r="AI2936" i="1"/>
  <c r="AH2936" i="1"/>
  <c r="AG2936" i="1"/>
  <c r="AF2936" i="1"/>
  <c r="AE2936" i="1"/>
  <c r="AK2936" i="1" s="1"/>
  <c r="Y2936" i="1"/>
  <c r="X2936" i="1"/>
  <c r="W2936" i="1"/>
  <c r="V2936" i="1"/>
  <c r="U2936" i="1"/>
  <c r="AJ2935" i="1"/>
  <c r="AI2935" i="1"/>
  <c r="AH2935" i="1"/>
  <c r="AG2935" i="1"/>
  <c r="AF2935" i="1"/>
  <c r="AE2935" i="1"/>
  <c r="AK2935" i="1" s="1"/>
  <c r="Y2935" i="1"/>
  <c r="X2935" i="1"/>
  <c r="W2935" i="1"/>
  <c r="V2935" i="1"/>
  <c r="U2935" i="1"/>
  <c r="AJ2934" i="1"/>
  <c r="AI2934" i="1"/>
  <c r="AH2934" i="1"/>
  <c r="AG2934" i="1"/>
  <c r="AF2934" i="1"/>
  <c r="AE2934" i="1"/>
  <c r="AK2934" i="1" s="1"/>
  <c r="Y2934" i="1"/>
  <c r="X2934" i="1"/>
  <c r="W2934" i="1"/>
  <c r="V2934" i="1"/>
  <c r="U2934" i="1"/>
  <c r="AJ2933" i="1"/>
  <c r="AI2933" i="1"/>
  <c r="AH2933" i="1"/>
  <c r="AG2933" i="1"/>
  <c r="AF2933" i="1"/>
  <c r="AE2933" i="1"/>
  <c r="AK2933" i="1" s="1"/>
  <c r="Y2933" i="1"/>
  <c r="X2933" i="1"/>
  <c r="W2933" i="1"/>
  <c r="V2933" i="1"/>
  <c r="U2933" i="1"/>
  <c r="AJ1391" i="1"/>
  <c r="AI1391" i="1"/>
  <c r="AH1391" i="1"/>
  <c r="AG1391" i="1"/>
  <c r="AF1391" i="1"/>
  <c r="AE1391" i="1"/>
  <c r="AK1391" i="1" s="1"/>
  <c r="Y1391" i="1"/>
  <c r="X1391" i="1"/>
  <c r="W1391" i="1"/>
  <c r="V1391" i="1"/>
  <c r="U1391" i="1"/>
  <c r="AJ1390" i="1"/>
  <c r="AI1390" i="1"/>
  <c r="AH1390" i="1"/>
  <c r="AG1390" i="1"/>
  <c r="AF1390" i="1"/>
  <c r="AE1390" i="1"/>
  <c r="AK1390" i="1" s="1"/>
  <c r="Y1390" i="1"/>
  <c r="X1390" i="1"/>
  <c r="W1390" i="1"/>
  <c r="V1390" i="1"/>
  <c r="U1390" i="1"/>
  <c r="AJ1389" i="1"/>
  <c r="AI1389" i="1"/>
  <c r="AH1389" i="1"/>
  <c r="AG1389" i="1"/>
  <c r="AF1389" i="1"/>
  <c r="AE1389" i="1"/>
  <c r="AK1389" i="1" s="1"/>
  <c r="Y1389" i="1"/>
  <c r="X1389" i="1"/>
  <c r="W1389" i="1"/>
  <c r="V1389" i="1"/>
  <c r="U1389" i="1"/>
  <c r="AJ318" i="1"/>
  <c r="AI318" i="1"/>
  <c r="AH318" i="1"/>
  <c r="AG318" i="1"/>
  <c r="AF318" i="1"/>
  <c r="AE318" i="1"/>
  <c r="AK318" i="1" s="1"/>
  <c r="Y318" i="1"/>
  <c r="X318" i="1"/>
  <c r="W318" i="1"/>
  <c r="V318" i="1"/>
  <c r="U318" i="1"/>
  <c r="AJ317" i="1"/>
  <c r="AI317" i="1"/>
  <c r="AH317" i="1"/>
  <c r="AG317" i="1"/>
  <c r="AF317" i="1"/>
  <c r="AE317" i="1"/>
  <c r="AK317" i="1" s="1"/>
  <c r="Y317" i="1"/>
  <c r="X317" i="1"/>
  <c r="W317" i="1"/>
  <c r="V317" i="1"/>
  <c r="U317" i="1"/>
  <c r="AJ316" i="1"/>
  <c r="AI316" i="1"/>
  <c r="AH316" i="1"/>
  <c r="AG316" i="1"/>
  <c r="AF316" i="1"/>
  <c r="AE316" i="1"/>
  <c r="AK316" i="1" s="1"/>
  <c r="Y316" i="1"/>
  <c r="X316" i="1"/>
  <c r="W316" i="1"/>
  <c r="V316" i="1"/>
  <c r="U316" i="1"/>
  <c r="AJ315" i="1"/>
  <c r="AI315" i="1"/>
  <c r="AH315" i="1"/>
  <c r="AG315" i="1"/>
  <c r="AF315" i="1"/>
  <c r="AE315" i="1"/>
  <c r="AK315" i="1" s="1"/>
  <c r="Y315" i="1"/>
  <c r="X315" i="1"/>
  <c r="W315" i="1"/>
  <c r="V315" i="1"/>
  <c r="U315" i="1"/>
  <c r="AJ314" i="1"/>
  <c r="AI314" i="1"/>
  <c r="AH314" i="1"/>
  <c r="AG314" i="1"/>
  <c r="AF314" i="1"/>
  <c r="AE314" i="1"/>
  <c r="AK314" i="1" s="1"/>
  <c r="Y314" i="1"/>
  <c r="X314" i="1"/>
  <c r="W314" i="1"/>
  <c r="V314" i="1"/>
  <c r="U314" i="1"/>
  <c r="AJ313" i="1"/>
  <c r="AI313" i="1"/>
  <c r="AH313" i="1"/>
  <c r="AG313" i="1"/>
  <c r="AF313" i="1"/>
  <c r="AE313" i="1"/>
  <c r="AK313" i="1" s="1"/>
  <c r="Y313" i="1"/>
  <c r="X313" i="1"/>
  <c r="W313" i="1"/>
  <c r="V313" i="1"/>
  <c r="U313" i="1"/>
  <c r="AJ312" i="1"/>
  <c r="AI312" i="1"/>
  <c r="AH312" i="1"/>
  <c r="AG312" i="1"/>
  <c r="AF312" i="1"/>
  <c r="AE312" i="1"/>
  <c r="AK312" i="1" s="1"/>
  <c r="Y312" i="1"/>
  <c r="X312" i="1"/>
  <c r="W312" i="1"/>
  <c r="V312" i="1"/>
  <c r="U312" i="1"/>
  <c r="AJ311" i="1"/>
  <c r="AI311" i="1"/>
  <c r="AH311" i="1"/>
  <c r="AG311" i="1"/>
  <c r="AF311" i="1"/>
  <c r="AE311" i="1"/>
  <c r="AK311" i="1" s="1"/>
  <c r="Y311" i="1"/>
  <c r="X311" i="1"/>
  <c r="W311" i="1"/>
  <c r="V311" i="1"/>
  <c r="U311" i="1"/>
  <c r="AJ310" i="1"/>
  <c r="AI310" i="1"/>
  <c r="AH310" i="1"/>
  <c r="AG310" i="1"/>
  <c r="AF310" i="1"/>
  <c r="AE310" i="1"/>
  <c r="AK310" i="1" s="1"/>
  <c r="Y310" i="1"/>
  <c r="X310" i="1"/>
  <c r="W310" i="1"/>
  <c r="V310" i="1"/>
  <c r="U310" i="1"/>
  <c r="AJ309" i="1"/>
  <c r="AI309" i="1"/>
  <c r="AH309" i="1"/>
  <c r="AG309" i="1"/>
  <c r="AF309" i="1"/>
  <c r="AE309" i="1"/>
  <c r="AK309" i="1" s="1"/>
  <c r="Y309" i="1"/>
  <c r="X309" i="1"/>
  <c r="W309" i="1"/>
  <c r="V309" i="1"/>
  <c r="U309" i="1"/>
  <c r="AJ308" i="1"/>
  <c r="AI308" i="1"/>
  <c r="AH308" i="1"/>
  <c r="AG308" i="1"/>
  <c r="AF308" i="1"/>
  <c r="AE308" i="1"/>
  <c r="AK308" i="1" s="1"/>
  <c r="Y308" i="1"/>
  <c r="X308" i="1"/>
  <c r="W308" i="1"/>
  <c r="V308" i="1"/>
  <c r="U308" i="1"/>
  <c r="AJ307" i="1"/>
  <c r="AI307" i="1"/>
  <c r="AH307" i="1"/>
  <c r="AG307" i="1"/>
  <c r="AF307" i="1"/>
  <c r="AE307" i="1"/>
  <c r="AK307" i="1" s="1"/>
  <c r="Y307" i="1"/>
  <c r="X307" i="1"/>
  <c r="W307" i="1"/>
  <c r="V307" i="1"/>
  <c r="U307" i="1"/>
  <c r="AJ2502" i="1"/>
  <c r="AI2502" i="1"/>
  <c r="AH2502" i="1"/>
  <c r="AG2502" i="1"/>
  <c r="AF2502" i="1"/>
  <c r="AE2502" i="1"/>
  <c r="AK2502" i="1" s="1"/>
  <c r="Y2502" i="1"/>
  <c r="X2502" i="1"/>
  <c r="W2502" i="1"/>
  <c r="V2502" i="1"/>
  <c r="U2502" i="1"/>
  <c r="AJ2558" i="1"/>
  <c r="AI2558" i="1"/>
  <c r="AH2558" i="1"/>
  <c r="AG2558" i="1"/>
  <c r="AF2558" i="1"/>
  <c r="AE2558" i="1"/>
  <c r="AK2558" i="1" s="1"/>
  <c r="Y2558" i="1"/>
  <c r="X2558" i="1"/>
  <c r="W2558" i="1"/>
  <c r="V2558" i="1"/>
  <c r="U2558" i="1"/>
  <c r="AJ2146" i="1"/>
  <c r="AI2146" i="1"/>
  <c r="AH2146" i="1"/>
  <c r="AG2146" i="1"/>
  <c r="AF2146" i="1"/>
  <c r="AE2146" i="1"/>
  <c r="AK2146" i="1" s="1"/>
  <c r="Y2146" i="1"/>
  <c r="X2146" i="1"/>
  <c r="W2146" i="1"/>
  <c r="V2146" i="1"/>
  <c r="U2146" i="1"/>
  <c r="AJ2147" i="1"/>
  <c r="AI2147" i="1"/>
  <c r="AH2147" i="1"/>
  <c r="AG2147" i="1"/>
  <c r="AF2147" i="1"/>
  <c r="AE2147" i="1"/>
  <c r="AK2147" i="1" s="1"/>
  <c r="Y2147" i="1"/>
  <c r="X2147" i="1"/>
  <c r="W2147" i="1"/>
  <c r="V2147" i="1"/>
  <c r="U2147" i="1"/>
  <c r="AJ1670" i="1"/>
  <c r="AI1670" i="1"/>
  <c r="AH1670" i="1"/>
  <c r="AG1670" i="1"/>
  <c r="AF1670" i="1"/>
  <c r="AE1670" i="1"/>
  <c r="AK1670" i="1" s="1"/>
  <c r="Y1670" i="1"/>
  <c r="X1670" i="1"/>
  <c r="W1670" i="1"/>
  <c r="V1670" i="1"/>
  <c r="U1670" i="1"/>
  <c r="AJ758" i="1"/>
  <c r="AI758" i="1"/>
  <c r="AH758" i="1"/>
  <c r="AG758" i="1"/>
  <c r="AF758" i="1"/>
  <c r="AE758" i="1"/>
  <c r="AK758" i="1" s="1"/>
  <c r="Y758" i="1"/>
  <c r="X758" i="1"/>
  <c r="W758" i="1"/>
  <c r="V758" i="1"/>
  <c r="U758" i="1"/>
  <c r="AJ757" i="1"/>
  <c r="AI757" i="1"/>
  <c r="AH757" i="1"/>
  <c r="AG757" i="1"/>
  <c r="AF757" i="1"/>
  <c r="AE757" i="1"/>
  <c r="AK757" i="1" s="1"/>
  <c r="Y757" i="1"/>
  <c r="X757" i="1"/>
  <c r="W757" i="1"/>
  <c r="V757" i="1"/>
  <c r="U757" i="1"/>
  <c r="AJ1669" i="1"/>
  <c r="AI1669" i="1"/>
  <c r="AH1669" i="1"/>
  <c r="AG1669" i="1"/>
  <c r="AF1669" i="1"/>
  <c r="AE1669" i="1"/>
  <c r="AK1669" i="1" s="1"/>
  <c r="Y1669" i="1"/>
  <c r="X1669" i="1"/>
  <c r="W1669" i="1"/>
  <c r="V1669" i="1"/>
  <c r="U1669" i="1"/>
  <c r="AJ1668" i="1"/>
  <c r="AI1668" i="1"/>
  <c r="AH1668" i="1"/>
  <c r="AG1668" i="1"/>
  <c r="AF1668" i="1"/>
  <c r="AE1668" i="1"/>
  <c r="AK1668" i="1" s="1"/>
  <c r="Y1668" i="1"/>
  <c r="X1668" i="1"/>
  <c r="W1668" i="1"/>
  <c r="V1668" i="1"/>
  <c r="U1668" i="1"/>
  <c r="AJ756" i="1"/>
  <c r="AI756" i="1"/>
  <c r="AH756" i="1"/>
  <c r="AG756" i="1"/>
  <c r="AF756" i="1"/>
  <c r="AE756" i="1"/>
  <c r="AK756" i="1" s="1"/>
  <c r="Y756" i="1"/>
  <c r="X756" i="1"/>
  <c r="W756" i="1"/>
  <c r="V756" i="1"/>
  <c r="U756" i="1"/>
  <c r="AJ587" i="1"/>
  <c r="AI587" i="1"/>
  <c r="AH587" i="1"/>
  <c r="AG587" i="1"/>
  <c r="AF587" i="1"/>
  <c r="AE587" i="1"/>
  <c r="AK587" i="1" s="1"/>
  <c r="Y587" i="1"/>
  <c r="X587" i="1"/>
  <c r="W587" i="1"/>
  <c r="V587" i="1"/>
  <c r="U587" i="1"/>
  <c r="AJ1667" i="1"/>
  <c r="AI1667" i="1"/>
  <c r="AH1667" i="1"/>
  <c r="AG1667" i="1"/>
  <c r="AF1667" i="1"/>
  <c r="AE1667" i="1"/>
  <c r="AK1667" i="1" s="1"/>
  <c r="Y1667" i="1"/>
  <c r="X1667" i="1"/>
  <c r="W1667" i="1"/>
  <c r="V1667" i="1"/>
  <c r="U1667" i="1"/>
  <c r="AJ586" i="1"/>
  <c r="AI586" i="1"/>
  <c r="AH586" i="1"/>
  <c r="AG586" i="1"/>
  <c r="AF586" i="1"/>
  <c r="AE586" i="1"/>
  <c r="AK586" i="1" s="1"/>
  <c r="Y586" i="1"/>
  <c r="X586" i="1"/>
  <c r="W586" i="1"/>
  <c r="V586" i="1"/>
  <c r="U586" i="1"/>
  <c r="AJ755" i="1"/>
  <c r="AI755" i="1"/>
  <c r="AH755" i="1"/>
  <c r="AG755" i="1"/>
  <c r="AF755" i="1"/>
  <c r="AE755" i="1"/>
  <c r="AK755" i="1" s="1"/>
  <c r="Y755" i="1"/>
  <c r="X755" i="1"/>
  <c r="W755" i="1"/>
  <c r="V755" i="1"/>
  <c r="U755" i="1"/>
  <c r="AJ754" i="1"/>
  <c r="AI754" i="1"/>
  <c r="AH754" i="1"/>
  <c r="AG754" i="1"/>
  <c r="AF754" i="1"/>
  <c r="AE754" i="1"/>
  <c r="AK754" i="1" s="1"/>
  <c r="Y754" i="1"/>
  <c r="X754" i="1"/>
  <c r="W754" i="1"/>
  <c r="V754" i="1"/>
  <c r="U754" i="1"/>
  <c r="AJ1066" i="1"/>
  <c r="AI1066" i="1"/>
  <c r="AH1066" i="1"/>
  <c r="AG1066" i="1"/>
  <c r="AF1066" i="1"/>
  <c r="AE1066" i="1"/>
  <c r="AK1066" i="1" s="1"/>
  <c r="Y1066" i="1"/>
  <c r="X1066" i="1"/>
  <c r="W1066" i="1"/>
  <c r="V1066" i="1"/>
  <c r="U1066" i="1"/>
  <c r="AJ1666" i="1"/>
  <c r="AI1666" i="1"/>
  <c r="AH1666" i="1"/>
  <c r="AG1666" i="1"/>
  <c r="AF1666" i="1"/>
  <c r="AE1666" i="1"/>
  <c r="AK1666" i="1" s="1"/>
  <c r="Y1666" i="1"/>
  <c r="X1666" i="1"/>
  <c r="W1666" i="1"/>
  <c r="V1666" i="1"/>
  <c r="U1666" i="1"/>
  <c r="AJ753" i="1"/>
  <c r="AI753" i="1"/>
  <c r="AH753" i="1"/>
  <c r="AG753" i="1"/>
  <c r="AF753" i="1"/>
  <c r="AE753" i="1"/>
  <c r="AK753" i="1" s="1"/>
  <c r="Y753" i="1"/>
  <c r="X753" i="1"/>
  <c r="W753" i="1"/>
  <c r="V753" i="1"/>
  <c r="U753" i="1"/>
  <c r="AJ752" i="1"/>
  <c r="AI752" i="1"/>
  <c r="AH752" i="1"/>
  <c r="AG752" i="1"/>
  <c r="AF752" i="1"/>
  <c r="AE752" i="1"/>
  <c r="AK752" i="1" s="1"/>
  <c r="Y752" i="1"/>
  <c r="X752" i="1"/>
  <c r="W752" i="1"/>
  <c r="V752" i="1"/>
  <c r="U752" i="1"/>
  <c r="AJ1665" i="1"/>
  <c r="AI1665" i="1"/>
  <c r="AH1665" i="1"/>
  <c r="AG1665" i="1"/>
  <c r="AF1665" i="1"/>
  <c r="AE1665" i="1"/>
  <c r="AK1665" i="1" s="1"/>
  <c r="Y1665" i="1"/>
  <c r="X1665" i="1"/>
  <c r="W1665" i="1"/>
  <c r="V1665" i="1"/>
  <c r="U1665" i="1"/>
  <c r="AJ751" i="1"/>
  <c r="AI751" i="1"/>
  <c r="AH751" i="1"/>
  <c r="AG751" i="1"/>
  <c r="AF751" i="1"/>
  <c r="AE751" i="1"/>
  <c r="AK751" i="1" s="1"/>
  <c r="Y751" i="1"/>
  <c r="X751" i="1"/>
  <c r="W751" i="1"/>
  <c r="V751" i="1"/>
  <c r="U751" i="1"/>
  <c r="AJ750" i="1"/>
  <c r="AI750" i="1"/>
  <c r="AH750" i="1"/>
  <c r="AG750" i="1"/>
  <c r="AF750" i="1"/>
  <c r="AE750" i="1"/>
  <c r="AK750" i="1" s="1"/>
  <c r="Y750" i="1"/>
  <c r="X750" i="1"/>
  <c r="W750" i="1"/>
  <c r="V750" i="1"/>
  <c r="U750" i="1"/>
  <c r="AJ749" i="1"/>
  <c r="AI749" i="1"/>
  <c r="AH749" i="1"/>
  <c r="AG749" i="1"/>
  <c r="AF749" i="1"/>
  <c r="AE749" i="1"/>
  <c r="AK749" i="1" s="1"/>
  <c r="Y749" i="1"/>
  <c r="X749" i="1"/>
  <c r="W749" i="1"/>
  <c r="V749" i="1"/>
  <c r="U749" i="1"/>
  <c r="AJ1664" i="1"/>
  <c r="AI1664" i="1"/>
  <c r="AH1664" i="1"/>
  <c r="AG1664" i="1"/>
  <c r="AF1664" i="1"/>
  <c r="AE1664" i="1"/>
  <c r="AK1664" i="1" s="1"/>
  <c r="Y1664" i="1"/>
  <c r="X1664" i="1"/>
  <c r="W1664" i="1"/>
  <c r="V1664" i="1"/>
  <c r="U1664" i="1"/>
  <c r="AJ1663" i="1"/>
  <c r="AI1663" i="1"/>
  <c r="AH1663" i="1"/>
  <c r="AG1663" i="1"/>
  <c r="AF1663" i="1"/>
  <c r="AE1663" i="1"/>
  <c r="AK1663" i="1" s="1"/>
  <c r="Y1663" i="1"/>
  <c r="X1663" i="1"/>
  <c r="W1663" i="1"/>
  <c r="V1663" i="1"/>
  <c r="U1663" i="1"/>
  <c r="AJ1662" i="1"/>
  <c r="AI1662" i="1"/>
  <c r="AH1662" i="1"/>
  <c r="AG1662" i="1"/>
  <c r="AF1662" i="1"/>
  <c r="AE1662" i="1"/>
  <c r="AK1662" i="1" s="1"/>
  <c r="Y1662" i="1"/>
  <c r="X1662" i="1"/>
  <c r="W1662" i="1"/>
  <c r="V1662" i="1"/>
  <c r="U1662" i="1"/>
  <c r="AJ748" i="1"/>
  <c r="AI748" i="1"/>
  <c r="AH748" i="1"/>
  <c r="AG748" i="1"/>
  <c r="AF748" i="1"/>
  <c r="AE748" i="1"/>
  <c r="AK748" i="1" s="1"/>
  <c r="Y748" i="1"/>
  <c r="X748" i="1"/>
  <c r="W748" i="1"/>
  <c r="V748" i="1"/>
  <c r="U748" i="1"/>
  <c r="AJ1751" i="1"/>
  <c r="AI1751" i="1"/>
  <c r="AH1751" i="1"/>
  <c r="AG1751" i="1"/>
  <c r="AF1751" i="1"/>
  <c r="AE1751" i="1"/>
  <c r="AK1751" i="1" s="1"/>
  <c r="Y1751" i="1"/>
  <c r="X1751" i="1"/>
  <c r="W1751" i="1"/>
  <c r="V1751" i="1"/>
  <c r="U1751" i="1"/>
  <c r="AJ747" i="1"/>
  <c r="AI747" i="1"/>
  <c r="AH747" i="1"/>
  <c r="AG747" i="1"/>
  <c r="AF747" i="1"/>
  <c r="AE747" i="1"/>
  <c r="AK747" i="1" s="1"/>
  <c r="Y747" i="1"/>
  <c r="X747" i="1"/>
  <c r="W747" i="1"/>
  <c r="V747" i="1"/>
  <c r="U747" i="1"/>
  <c r="AJ746" i="1"/>
  <c r="AI746" i="1"/>
  <c r="AH746" i="1"/>
  <c r="AG746" i="1"/>
  <c r="AF746" i="1"/>
  <c r="AE746" i="1"/>
  <c r="AK746" i="1" s="1"/>
  <c r="Y746" i="1"/>
  <c r="X746" i="1"/>
  <c r="W746" i="1"/>
  <c r="V746" i="1"/>
  <c r="U746" i="1"/>
  <c r="AJ585" i="1"/>
  <c r="AI585" i="1"/>
  <c r="AH585" i="1"/>
  <c r="AG585" i="1"/>
  <c r="AF585" i="1"/>
  <c r="AE585" i="1"/>
  <c r="AK585" i="1" s="1"/>
  <c r="Y585" i="1"/>
  <c r="X585" i="1"/>
  <c r="W585" i="1"/>
  <c r="V585" i="1"/>
  <c r="U585" i="1"/>
  <c r="AJ1661" i="1"/>
  <c r="AI1661" i="1"/>
  <c r="AH1661" i="1"/>
  <c r="AG1661" i="1"/>
  <c r="AF1661" i="1"/>
  <c r="AE1661" i="1"/>
  <c r="AK1661" i="1" s="1"/>
  <c r="Y1661" i="1"/>
  <c r="X1661" i="1"/>
  <c r="W1661" i="1"/>
  <c r="V1661" i="1"/>
  <c r="U1661" i="1"/>
  <c r="AJ1660" i="1"/>
  <c r="AI1660" i="1"/>
  <c r="AH1660" i="1"/>
  <c r="AG1660" i="1"/>
  <c r="AF1660" i="1"/>
  <c r="AE1660" i="1"/>
  <c r="AK1660" i="1" s="1"/>
  <c r="Y1660" i="1"/>
  <c r="X1660" i="1"/>
  <c r="W1660" i="1"/>
  <c r="V1660" i="1"/>
  <c r="U1660" i="1"/>
  <c r="AJ745" i="1"/>
  <c r="AI745" i="1"/>
  <c r="AH745" i="1"/>
  <c r="AG745" i="1"/>
  <c r="AF745" i="1"/>
  <c r="AE745" i="1"/>
  <c r="AK745" i="1" s="1"/>
  <c r="Y745" i="1"/>
  <c r="X745" i="1"/>
  <c r="W745" i="1"/>
  <c r="V745" i="1"/>
  <c r="U745" i="1"/>
  <c r="AJ1659" i="1"/>
  <c r="AI1659" i="1"/>
  <c r="AH1659" i="1"/>
  <c r="AG1659" i="1"/>
  <c r="AF1659" i="1"/>
  <c r="AE1659" i="1"/>
  <c r="AK1659" i="1" s="1"/>
  <c r="Y1659" i="1"/>
  <c r="X1659" i="1"/>
  <c r="W1659" i="1"/>
  <c r="V1659" i="1"/>
  <c r="U1659" i="1"/>
  <c r="AJ1658" i="1"/>
  <c r="AI1658" i="1"/>
  <c r="AH1658" i="1"/>
  <c r="AG1658" i="1"/>
  <c r="AF1658" i="1"/>
  <c r="AE1658" i="1"/>
  <c r="AK1658" i="1" s="1"/>
  <c r="Y1658" i="1"/>
  <c r="X1658" i="1"/>
  <c r="W1658" i="1"/>
  <c r="V1658" i="1"/>
  <c r="U1658" i="1"/>
  <c r="AJ744" i="1"/>
  <c r="AI744" i="1"/>
  <c r="AH744" i="1"/>
  <c r="AG744" i="1"/>
  <c r="AF744" i="1"/>
  <c r="AE744" i="1"/>
  <c r="AK744" i="1" s="1"/>
  <c r="Y744" i="1"/>
  <c r="X744" i="1"/>
  <c r="W744" i="1"/>
  <c r="V744" i="1"/>
  <c r="U744" i="1"/>
  <c r="AJ584" i="1"/>
  <c r="AI584" i="1"/>
  <c r="AH584" i="1"/>
  <c r="AG584" i="1"/>
  <c r="AF584" i="1"/>
  <c r="AE584" i="1"/>
  <c r="AK584" i="1" s="1"/>
  <c r="Y584" i="1"/>
  <c r="X584" i="1"/>
  <c r="W584" i="1"/>
  <c r="V584" i="1"/>
  <c r="U584" i="1"/>
  <c r="AJ1657" i="1"/>
  <c r="AI1657" i="1"/>
  <c r="AH1657" i="1"/>
  <c r="AG1657" i="1"/>
  <c r="AF1657" i="1"/>
  <c r="AE1657" i="1"/>
  <c r="AK1657" i="1" s="1"/>
  <c r="Y1657" i="1"/>
  <c r="X1657" i="1"/>
  <c r="W1657" i="1"/>
  <c r="V1657" i="1"/>
  <c r="U1657" i="1"/>
  <c r="AJ583" i="1"/>
  <c r="AI583" i="1"/>
  <c r="AH583" i="1"/>
  <c r="AG583" i="1"/>
  <c r="AF583" i="1"/>
  <c r="AE583" i="1"/>
  <c r="AK583" i="1" s="1"/>
  <c r="Y583" i="1"/>
  <c r="X583" i="1"/>
  <c r="W583" i="1"/>
  <c r="V583" i="1"/>
  <c r="U583" i="1"/>
  <c r="AJ1656" i="1"/>
  <c r="AI1656" i="1"/>
  <c r="AH1656" i="1"/>
  <c r="AG1656" i="1"/>
  <c r="AF1656" i="1"/>
  <c r="AE1656" i="1"/>
  <c r="AK1656" i="1" s="1"/>
  <c r="Y1656" i="1"/>
  <c r="X1656" i="1"/>
  <c r="W1656" i="1"/>
  <c r="V1656" i="1"/>
  <c r="U1656" i="1"/>
  <c r="AJ1655" i="1"/>
  <c r="AI1655" i="1"/>
  <c r="AH1655" i="1"/>
  <c r="AG1655" i="1"/>
  <c r="AF1655" i="1"/>
  <c r="AE1655" i="1"/>
  <c r="AK1655" i="1" s="1"/>
  <c r="Y1655" i="1"/>
  <c r="X1655" i="1"/>
  <c r="W1655" i="1"/>
  <c r="V1655" i="1"/>
  <c r="U1655" i="1"/>
  <c r="AJ582" i="1"/>
  <c r="AI582" i="1"/>
  <c r="AH582" i="1"/>
  <c r="AG582" i="1"/>
  <c r="AF582" i="1"/>
  <c r="AE582" i="1"/>
  <c r="AK582" i="1" s="1"/>
  <c r="Y582" i="1"/>
  <c r="X582" i="1"/>
  <c r="W582" i="1"/>
  <c r="V582" i="1"/>
  <c r="U582" i="1"/>
  <c r="AJ581" i="1"/>
  <c r="AI581" i="1"/>
  <c r="AH581" i="1"/>
  <c r="AG581" i="1"/>
  <c r="AF581" i="1"/>
  <c r="AE581" i="1"/>
  <c r="AK581" i="1" s="1"/>
  <c r="Y581" i="1"/>
  <c r="X581" i="1"/>
  <c r="W581" i="1"/>
  <c r="V581" i="1"/>
  <c r="U581" i="1"/>
  <c r="AJ1654" i="1"/>
  <c r="AI1654" i="1"/>
  <c r="AH1654" i="1"/>
  <c r="AG1654" i="1"/>
  <c r="AF1654" i="1"/>
  <c r="AE1654" i="1"/>
  <c r="AK1654" i="1" s="1"/>
  <c r="Y1654" i="1"/>
  <c r="X1654" i="1"/>
  <c r="W1654" i="1"/>
  <c r="V1654" i="1"/>
  <c r="U1654" i="1"/>
  <c r="AJ1653" i="1"/>
  <c r="AI1653" i="1"/>
  <c r="AH1653" i="1"/>
  <c r="AG1653" i="1"/>
  <c r="AF1653" i="1"/>
  <c r="AE1653" i="1"/>
  <c r="AK1653" i="1" s="1"/>
  <c r="Y1653" i="1"/>
  <c r="X1653" i="1"/>
  <c r="W1653" i="1"/>
  <c r="V1653" i="1"/>
  <c r="U1653" i="1"/>
  <c r="AJ743" i="1"/>
  <c r="AI743" i="1"/>
  <c r="AH743" i="1"/>
  <c r="AG743" i="1"/>
  <c r="AF743" i="1"/>
  <c r="AE743" i="1"/>
  <c r="AK743" i="1" s="1"/>
  <c r="Y743" i="1"/>
  <c r="X743" i="1"/>
  <c r="W743" i="1"/>
  <c r="V743" i="1"/>
  <c r="U743" i="1"/>
  <c r="AJ580" i="1"/>
  <c r="AI580" i="1"/>
  <c r="AH580" i="1"/>
  <c r="AG580" i="1"/>
  <c r="AF580" i="1"/>
  <c r="AE580" i="1"/>
  <c r="AK580" i="1" s="1"/>
  <c r="Y580" i="1"/>
  <c r="X580" i="1"/>
  <c r="W580" i="1"/>
  <c r="V580" i="1"/>
  <c r="U580" i="1"/>
  <c r="AJ742" i="1"/>
  <c r="AI742" i="1"/>
  <c r="AH742" i="1"/>
  <c r="AG742" i="1"/>
  <c r="AF742" i="1"/>
  <c r="AE742" i="1"/>
  <c r="AK742" i="1" s="1"/>
  <c r="Y742" i="1"/>
  <c r="X742" i="1"/>
  <c r="W742" i="1"/>
  <c r="V742" i="1"/>
  <c r="U742" i="1"/>
  <c r="AJ741" i="1"/>
  <c r="AI741" i="1"/>
  <c r="AH741" i="1"/>
  <c r="AG741" i="1"/>
  <c r="AF741" i="1"/>
  <c r="AE741" i="1"/>
  <c r="AK741" i="1" s="1"/>
  <c r="Y741" i="1"/>
  <c r="X741" i="1"/>
  <c r="W741" i="1"/>
  <c r="V741" i="1"/>
  <c r="U741" i="1"/>
  <c r="AJ1652" i="1"/>
  <c r="AI1652" i="1"/>
  <c r="AH1652" i="1"/>
  <c r="AG1652" i="1"/>
  <c r="AF1652" i="1"/>
  <c r="AE1652" i="1"/>
  <c r="AK1652" i="1" s="1"/>
  <c r="Y1652" i="1"/>
  <c r="X1652" i="1"/>
  <c r="W1652" i="1"/>
  <c r="V1652" i="1"/>
  <c r="U1652" i="1"/>
  <c r="AJ579" i="1"/>
  <c r="AI579" i="1"/>
  <c r="AH579" i="1"/>
  <c r="AG579" i="1"/>
  <c r="AF579" i="1"/>
  <c r="AE579" i="1"/>
  <c r="AK579" i="1" s="1"/>
  <c r="Y579" i="1"/>
  <c r="X579" i="1"/>
  <c r="W579" i="1"/>
  <c r="V579" i="1"/>
  <c r="U579" i="1"/>
  <c r="AJ1651" i="1"/>
  <c r="AI1651" i="1"/>
  <c r="AH1651" i="1"/>
  <c r="AG1651" i="1"/>
  <c r="AF1651" i="1"/>
  <c r="AE1651" i="1"/>
  <c r="AK1651" i="1" s="1"/>
  <c r="Y1651" i="1"/>
  <c r="X1651" i="1"/>
  <c r="W1651" i="1"/>
  <c r="V1651" i="1"/>
  <c r="U1651" i="1"/>
  <c r="AJ1650" i="1"/>
  <c r="AI1650" i="1"/>
  <c r="AH1650" i="1"/>
  <c r="AG1650" i="1"/>
  <c r="AF1650" i="1"/>
  <c r="AE1650" i="1"/>
  <c r="AK1650" i="1" s="1"/>
  <c r="Y1650" i="1"/>
  <c r="X1650" i="1"/>
  <c r="W1650" i="1"/>
  <c r="V1650" i="1"/>
  <c r="U1650" i="1"/>
  <c r="AJ1649" i="1"/>
  <c r="AI1649" i="1"/>
  <c r="AH1649" i="1"/>
  <c r="AG1649" i="1"/>
  <c r="AF1649" i="1"/>
  <c r="AE1649" i="1"/>
  <c r="AK1649" i="1" s="1"/>
  <c r="Y1649" i="1"/>
  <c r="X1649" i="1"/>
  <c r="W1649" i="1"/>
  <c r="V1649" i="1"/>
  <c r="U1649" i="1"/>
  <c r="AJ1648" i="1"/>
  <c r="AI1648" i="1"/>
  <c r="AH1648" i="1"/>
  <c r="AG1648" i="1"/>
  <c r="AF1648" i="1"/>
  <c r="AE1648" i="1"/>
  <c r="AK1648" i="1" s="1"/>
  <c r="Y1648" i="1"/>
  <c r="X1648" i="1"/>
  <c r="W1648" i="1"/>
  <c r="V1648" i="1"/>
  <c r="U1648" i="1"/>
  <c r="AJ1647" i="1"/>
  <c r="AI1647" i="1"/>
  <c r="AH1647" i="1"/>
  <c r="AG1647" i="1"/>
  <c r="AF1647" i="1"/>
  <c r="AE1647" i="1"/>
  <c r="AK1647" i="1" s="1"/>
  <c r="Y1647" i="1"/>
  <c r="X1647" i="1"/>
  <c r="W1647" i="1"/>
  <c r="V1647" i="1"/>
  <c r="U1647" i="1"/>
  <c r="AJ740" i="1"/>
  <c r="AI740" i="1"/>
  <c r="AH740" i="1"/>
  <c r="AG740" i="1"/>
  <c r="AF740" i="1"/>
  <c r="AE740" i="1"/>
  <c r="AK740" i="1" s="1"/>
  <c r="Y740" i="1"/>
  <c r="X740" i="1"/>
  <c r="W740" i="1"/>
  <c r="V740" i="1"/>
  <c r="U740" i="1"/>
  <c r="AJ739" i="1"/>
  <c r="AI739" i="1"/>
  <c r="AH739" i="1"/>
  <c r="AG739" i="1"/>
  <c r="AF739" i="1"/>
  <c r="AE739" i="1"/>
  <c r="AK739" i="1" s="1"/>
  <c r="Y739" i="1"/>
  <c r="X739" i="1"/>
  <c r="W739" i="1"/>
  <c r="V739" i="1"/>
  <c r="U739" i="1"/>
  <c r="AJ738" i="1"/>
  <c r="AI738" i="1"/>
  <c r="AH738" i="1"/>
  <c r="AG738" i="1"/>
  <c r="AF738" i="1"/>
  <c r="AE738" i="1"/>
  <c r="AK738" i="1" s="1"/>
  <c r="Y738" i="1"/>
  <c r="X738" i="1"/>
  <c r="W738" i="1"/>
  <c r="V738" i="1"/>
  <c r="U738" i="1"/>
  <c r="AJ1646" i="1"/>
  <c r="AI1646" i="1"/>
  <c r="AH1646" i="1"/>
  <c r="AG1646" i="1"/>
  <c r="AF1646" i="1"/>
  <c r="AE1646" i="1"/>
  <c r="AK1646" i="1" s="1"/>
  <c r="Y1646" i="1"/>
  <c r="X1646" i="1"/>
  <c r="W1646" i="1"/>
  <c r="V1646" i="1"/>
  <c r="U1646" i="1"/>
  <c r="AJ1645" i="1"/>
  <c r="AI1645" i="1"/>
  <c r="AH1645" i="1"/>
  <c r="AG1645" i="1"/>
  <c r="AF1645" i="1"/>
  <c r="AE1645" i="1"/>
  <c r="AK1645" i="1" s="1"/>
  <c r="Y1645" i="1"/>
  <c r="X1645" i="1"/>
  <c r="W1645" i="1"/>
  <c r="V1645" i="1"/>
  <c r="U1645" i="1"/>
  <c r="AJ1644" i="1"/>
  <c r="AI1644" i="1"/>
  <c r="AH1644" i="1"/>
  <c r="AG1644" i="1"/>
  <c r="AF1644" i="1"/>
  <c r="AE1644" i="1"/>
  <c r="AK1644" i="1" s="1"/>
  <c r="Y1644" i="1"/>
  <c r="X1644" i="1"/>
  <c r="W1644" i="1"/>
  <c r="V1644" i="1"/>
  <c r="U1644" i="1"/>
  <c r="AJ737" i="1"/>
  <c r="AI737" i="1"/>
  <c r="AH737" i="1"/>
  <c r="AG737" i="1"/>
  <c r="AF737" i="1"/>
  <c r="AE737" i="1"/>
  <c r="AK737" i="1" s="1"/>
  <c r="Y737" i="1"/>
  <c r="X737" i="1"/>
  <c r="W737" i="1"/>
  <c r="V737" i="1"/>
  <c r="U737" i="1"/>
  <c r="AJ1643" i="1"/>
  <c r="AI1643" i="1"/>
  <c r="AH1643" i="1"/>
  <c r="AG1643" i="1"/>
  <c r="AF1643" i="1"/>
  <c r="AE1643" i="1"/>
  <c r="AK1643" i="1" s="1"/>
  <c r="Y1643" i="1"/>
  <c r="X1643" i="1"/>
  <c r="W1643" i="1"/>
  <c r="V1643" i="1"/>
  <c r="U1643" i="1"/>
  <c r="AJ1642" i="1"/>
  <c r="AI1642" i="1"/>
  <c r="AH1642" i="1"/>
  <c r="AG1642" i="1"/>
  <c r="AF1642" i="1"/>
  <c r="AE1642" i="1"/>
  <c r="AK1642" i="1" s="1"/>
  <c r="Y1642" i="1"/>
  <c r="X1642" i="1"/>
  <c r="W1642" i="1"/>
  <c r="V1642" i="1"/>
  <c r="U1642" i="1"/>
  <c r="AJ736" i="1"/>
  <c r="AI736" i="1"/>
  <c r="AH736" i="1"/>
  <c r="AG736" i="1"/>
  <c r="AF736" i="1"/>
  <c r="AE736" i="1"/>
  <c r="AK736" i="1" s="1"/>
  <c r="Y736" i="1"/>
  <c r="X736" i="1"/>
  <c r="W736" i="1"/>
  <c r="V736" i="1"/>
  <c r="U736" i="1"/>
  <c r="AJ735" i="1"/>
  <c r="AI735" i="1"/>
  <c r="AH735" i="1"/>
  <c r="AG735" i="1"/>
  <c r="AF735" i="1"/>
  <c r="AE735" i="1"/>
  <c r="AK735" i="1" s="1"/>
  <c r="Y735" i="1"/>
  <c r="X735" i="1"/>
  <c r="W735" i="1"/>
  <c r="V735" i="1"/>
  <c r="U735" i="1"/>
  <c r="AJ734" i="1"/>
  <c r="AI734" i="1"/>
  <c r="AH734" i="1"/>
  <c r="AG734" i="1"/>
  <c r="AF734" i="1"/>
  <c r="AE734" i="1"/>
  <c r="AK734" i="1" s="1"/>
  <c r="Y734" i="1"/>
  <c r="X734" i="1"/>
  <c r="W734" i="1"/>
  <c r="V734" i="1"/>
  <c r="U734" i="1"/>
  <c r="AJ578" i="1"/>
  <c r="AI578" i="1"/>
  <c r="AH578" i="1"/>
  <c r="AG578" i="1"/>
  <c r="AF578" i="1"/>
  <c r="AE578" i="1"/>
  <c r="AK578" i="1" s="1"/>
  <c r="Y578" i="1"/>
  <c r="X578" i="1"/>
  <c r="W578" i="1"/>
  <c r="V578" i="1"/>
  <c r="U578" i="1"/>
  <c r="AJ1641" i="1"/>
  <c r="AI1641" i="1"/>
  <c r="AH1641" i="1"/>
  <c r="AG1641" i="1"/>
  <c r="AF1641" i="1"/>
  <c r="AE1641" i="1"/>
  <c r="AK1641" i="1" s="1"/>
  <c r="Y1641" i="1"/>
  <c r="X1641" i="1"/>
  <c r="W1641" i="1"/>
  <c r="V1641" i="1"/>
  <c r="U1641" i="1"/>
  <c r="AJ733" i="1"/>
  <c r="AI733" i="1"/>
  <c r="AH733" i="1"/>
  <c r="AG733" i="1"/>
  <c r="AF733" i="1"/>
  <c r="AE733" i="1"/>
  <c r="AK733" i="1" s="1"/>
  <c r="Y733" i="1"/>
  <c r="X733" i="1"/>
  <c r="W733" i="1"/>
  <c r="V733" i="1"/>
  <c r="U733" i="1"/>
  <c r="AJ577" i="1"/>
  <c r="AI577" i="1"/>
  <c r="AH577" i="1"/>
  <c r="AG577" i="1"/>
  <c r="AF577" i="1"/>
  <c r="AE577" i="1"/>
  <c r="AK577" i="1" s="1"/>
  <c r="Y577" i="1"/>
  <c r="X577" i="1"/>
  <c r="W577" i="1"/>
  <c r="V577" i="1"/>
  <c r="U577" i="1"/>
  <c r="AJ732" i="1"/>
  <c r="AI732" i="1"/>
  <c r="AH732" i="1"/>
  <c r="AG732" i="1"/>
  <c r="AF732" i="1"/>
  <c r="AE732" i="1"/>
  <c r="AK732" i="1" s="1"/>
  <c r="Y732" i="1"/>
  <c r="X732" i="1"/>
  <c r="W732" i="1"/>
  <c r="V732" i="1"/>
  <c r="U732" i="1"/>
  <c r="AJ1640" i="1"/>
  <c r="AI1640" i="1"/>
  <c r="AH1640" i="1"/>
  <c r="AG1640" i="1"/>
  <c r="AF1640" i="1"/>
  <c r="AE1640" i="1"/>
  <c r="AK1640" i="1" s="1"/>
  <c r="Y1640" i="1"/>
  <c r="X1640" i="1"/>
  <c r="W1640" i="1"/>
  <c r="V1640" i="1"/>
  <c r="U1640" i="1"/>
  <c r="AJ572" i="1"/>
  <c r="AI572" i="1"/>
  <c r="AH572" i="1"/>
  <c r="AG572" i="1"/>
  <c r="AF572" i="1"/>
  <c r="AE572" i="1"/>
  <c r="AK572" i="1" s="1"/>
  <c r="Y572" i="1"/>
  <c r="X572" i="1"/>
  <c r="W572" i="1"/>
  <c r="V572" i="1"/>
  <c r="U572" i="1"/>
  <c r="AJ731" i="1"/>
  <c r="AI731" i="1"/>
  <c r="AH731" i="1"/>
  <c r="AG731" i="1"/>
  <c r="AF731" i="1"/>
  <c r="AE731" i="1"/>
  <c r="AK731" i="1" s="1"/>
  <c r="Y731" i="1"/>
  <c r="X731" i="1"/>
  <c r="W731" i="1"/>
  <c r="V731" i="1"/>
  <c r="U731" i="1"/>
  <c r="AJ730" i="1"/>
  <c r="AI730" i="1"/>
  <c r="AH730" i="1"/>
  <c r="AG730" i="1"/>
  <c r="AF730" i="1"/>
  <c r="AE730" i="1"/>
  <c r="AK730" i="1" s="1"/>
  <c r="Y730" i="1"/>
  <c r="X730" i="1"/>
  <c r="W730" i="1"/>
  <c r="V730" i="1"/>
  <c r="U730" i="1"/>
  <c r="AJ570" i="1"/>
  <c r="AI570" i="1"/>
  <c r="AH570" i="1"/>
  <c r="AG570" i="1"/>
  <c r="AF570" i="1"/>
  <c r="AE570" i="1"/>
  <c r="AK570" i="1" s="1"/>
  <c r="Y570" i="1"/>
  <c r="X570" i="1"/>
  <c r="W570" i="1"/>
  <c r="V570" i="1"/>
  <c r="U570" i="1"/>
  <c r="AJ569" i="1"/>
  <c r="AI569" i="1"/>
  <c r="AH569" i="1"/>
  <c r="AG569" i="1"/>
  <c r="AF569" i="1"/>
  <c r="AE569" i="1"/>
  <c r="AK569" i="1" s="1"/>
  <c r="Y569" i="1"/>
  <c r="X569" i="1"/>
  <c r="W569" i="1"/>
  <c r="V569" i="1"/>
  <c r="U569" i="1"/>
  <c r="AJ728" i="1"/>
  <c r="AI728" i="1"/>
  <c r="AH728" i="1"/>
  <c r="AG728" i="1"/>
  <c r="AF728" i="1"/>
  <c r="AE728" i="1"/>
  <c r="AK728" i="1" s="1"/>
  <c r="Y728" i="1"/>
  <c r="X728" i="1"/>
  <c r="W728" i="1"/>
  <c r="V728" i="1"/>
  <c r="U728" i="1"/>
  <c r="AJ1639" i="1"/>
  <c r="AI1639" i="1"/>
  <c r="AH1639" i="1"/>
  <c r="AG1639" i="1"/>
  <c r="AF1639" i="1"/>
  <c r="AE1639" i="1"/>
  <c r="AK1639" i="1" s="1"/>
  <c r="Y1639" i="1"/>
  <c r="X1639" i="1"/>
  <c r="W1639" i="1"/>
  <c r="V1639" i="1"/>
  <c r="U1639" i="1"/>
  <c r="AJ1638" i="1"/>
  <c r="AI1638" i="1"/>
  <c r="AH1638" i="1"/>
  <c r="AG1638" i="1"/>
  <c r="AF1638" i="1"/>
  <c r="AE1638" i="1"/>
  <c r="AK1638" i="1" s="1"/>
  <c r="Y1638" i="1"/>
  <c r="X1638" i="1"/>
  <c r="W1638" i="1"/>
  <c r="V1638" i="1"/>
  <c r="U1638" i="1"/>
  <c r="AJ1637" i="1"/>
  <c r="AI1637" i="1"/>
  <c r="AH1637" i="1"/>
  <c r="AG1637" i="1"/>
  <c r="AF1637" i="1"/>
  <c r="AE1637" i="1"/>
  <c r="AK1637" i="1" s="1"/>
  <c r="Y1637" i="1"/>
  <c r="X1637" i="1"/>
  <c r="W1637" i="1"/>
  <c r="V1637" i="1"/>
  <c r="U1637" i="1"/>
  <c r="AJ1636" i="1"/>
  <c r="AI1636" i="1"/>
  <c r="AH1636" i="1"/>
  <c r="AG1636" i="1"/>
  <c r="AF1636" i="1"/>
  <c r="AE1636" i="1"/>
  <c r="AK1636" i="1" s="1"/>
  <c r="Y1636" i="1"/>
  <c r="X1636" i="1"/>
  <c r="W1636" i="1"/>
  <c r="V1636" i="1"/>
  <c r="U1636" i="1"/>
  <c r="AJ568" i="1"/>
  <c r="AI568" i="1"/>
  <c r="AH568" i="1"/>
  <c r="AG568" i="1"/>
  <c r="AF568" i="1"/>
  <c r="AE568" i="1"/>
  <c r="AK568" i="1" s="1"/>
  <c r="Y568" i="1"/>
  <c r="X568" i="1"/>
  <c r="W568" i="1"/>
  <c r="V568" i="1"/>
  <c r="U568" i="1"/>
  <c r="AJ2421" i="1"/>
  <c r="AI2421" i="1"/>
  <c r="AH2421" i="1"/>
  <c r="AG2421" i="1"/>
  <c r="AF2421" i="1"/>
  <c r="AE2421" i="1"/>
  <c r="AK2421" i="1" s="1"/>
  <c r="Y2421" i="1"/>
  <c r="X2421" i="1"/>
  <c r="W2421" i="1"/>
  <c r="V2421" i="1"/>
  <c r="U2421" i="1"/>
  <c r="AJ1635" i="1"/>
  <c r="AI1635" i="1"/>
  <c r="AH1635" i="1"/>
  <c r="AG1635" i="1"/>
  <c r="AF1635" i="1"/>
  <c r="AE1635" i="1"/>
  <c r="AK1635" i="1" s="1"/>
  <c r="Y1635" i="1"/>
  <c r="X1635" i="1"/>
  <c r="W1635" i="1"/>
  <c r="V1635" i="1"/>
  <c r="U1635" i="1"/>
  <c r="AJ727" i="1"/>
  <c r="AI727" i="1"/>
  <c r="AH727" i="1"/>
  <c r="AG727" i="1"/>
  <c r="AF727" i="1"/>
  <c r="AE727" i="1"/>
  <c r="AK727" i="1" s="1"/>
  <c r="Y727" i="1"/>
  <c r="X727" i="1"/>
  <c r="W727" i="1"/>
  <c r="V727" i="1"/>
  <c r="U727" i="1"/>
  <c r="AJ726" i="1"/>
  <c r="AI726" i="1"/>
  <c r="AH726" i="1"/>
  <c r="AG726" i="1"/>
  <c r="AF726" i="1"/>
  <c r="AE726" i="1"/>
  <c r="AK726" i="1" s="1"/>
  <c r="Y726" i="1"/>
  <c r="X726" i="1"/>
  <c r="W726" i="1"/>
  <c r="V726" i="1"/>
  <c r="U726" i="1"/>
  <c r="AJ1750" i="1"/>
  <c r="AI1750" i="1"/>
  <c r="AH1750" i="1"/>
  <c r="AG1750" i="1"/>
  <c r="AF1750" i="1"/>
  <c r="AE1750" i="1"/>
  <c r="AK1750" i="1" s="1"/>
  <c r="Y1750" i="1"/>
  <c r="X1750" i="1"/>
  <c r="W1750" i="1"/>
  <c r="V1750" i="1"/>
  <c r="U1750" i="1"/>
  <c r="AJ1634" i="1"/>
  <c r="AI1634" i="1"/>
  <c r="AH1634" i="1"/>
  <c r="AG1634" i="1"/>
  <c r="AF1634" i="1"/>
  <c r="AE1634" i="1"/>
  <c r="AK1634" i="1" s="1"/>
  <c r="Y1634" i="1"/>
  <c r="X1634" i="1"/>
  <c r="W1634" i="1"/>
  <c r="V1634" i="1"/>
  <c r="U1634" i="1"/>
  <c r="AJ1633" i="1"/>
  <c r="AI1633" i="1"/>
  <c r="AH1633" i="1"/>
  <c r="AG1633" i="1"/>
  <c r="AF1633" i="1"/>
  <c r="AE1633" i="1"/>
  <c r="AK1633" i="1" s="1"/>
  <c r="Y1633" i="1"/>
  <c r="X1633" i="1"/>
  <c r="W1633" i="1"/>
  <c r="V1633" i="1"/>
  <c r="U1633" i="1"/>
  <c r="AJ725" i="1"/>
  <c r="AI725" i="1"/>
  <c r="AH725" i="1"/>
  <c r="AG725" i="1"/>
  <c r="AF725" i="1"/>
  <c r="AE725" i="1"/>
  <c r="AK725" i="1" s="1"/>
  <c r="Y725" i="1"/>
  <c r="X725" i="1"/>
  <c r="W725" i="1"/>
  <c r="V725" i="1"/>
  <c r="U725" i="1"/>
  <c r="AJ1632" i="1"/>
  <c r="AI1632" i="1"/>
  <c r="AH1632" i="1"/>
  <c r="AG1632" i="1"/>
  <c r="AF1632" i="1"/>
  <c r="AE1632" i="1"/>
  <c r="AK1632" i="1" s="1"/>
  <c r="Y1632" i="1"/>
  <c r="X1632" i="1"/>
  <c r="W1632" i="1"/>
  <c r="V1632" i="1"/>
  <c r="U1632" i="1"/>
  <c r="AJ724" i="1"/>
  <c r="AI724" i="1"/>
  <c r="AH724" i="1"/>
  <c r="AG724" i="1"/>
  <c r="AF724" i="1"/>
  <c r="AE724" i="1"/>
  <c r="AK724" i="1" s="1"/>
  <c r="Y724" i="1"/>
  <c r="X724" i="1"/>
  <c r="W724" i="1"/>
  <c r="V724" i="1"/>
  <c r="U724" i="1"/>
  <c r="AJ723" i="1"/>
  <c r="AI723" i="1"/>
  <c r="AH723" i="1"/>
  <c r="AG723" i="1"/>
  <c r="AF723" i="1"/>
  <c r="AE723" i="1"/>
  <c r="AK723" i="1" s="1"/>
  <c r="Y723" i="1"/>
  <c r="X723" i="1"/>
  <c r="W723" i="1"/>
  <c r="V723" i="1"/>
  <c r="U723" i="1"/>
  <c r="AJ1631" i="1"/>
  <c r="AI1631" i="1"/>
  <c r="AH1631" i="1"/>
  <c r="AG1631" i="1"/>
  <c r="AF1631" i="1"/>
  <c r="AE1631" i="1"/>
  <c r="AK1631" i="1" s="1"/>
  <c r="Y1631" i="1"/>
  <c r="X1631" i="1"/>
  <c r="W1631" i="1"/>
  <c r="V1631" i="1"/>
  <c r="U1631" i="1"/>
  <c r="AJ722" i="1"/>
  <c r="AI722" i="1"/>
  <c r="AH722" i="1"/>
  <c r="AG722" i="1"/>
  <c r="AF722" i="1"/>
  <c r="AE722" i="1"/>
  <c r="AK722" i="1" s="1"/>
  <c r="Y722" i="1"/>
  <c r="X722" i="1"/>
  <c r="W722" i="1"/>
  <c r="V722" i="1"/>
  <c r="U722" i="1"/>
  <c r="AJ566" i="1"/>
  <c r="AI566" i="1"/>
  <c r="AH566" i="1"/>
  <c r="AG566" i="1"/>
  <c r="AF566" i="1"/>
  <c r="AE566" i="1"/>
  <c r="AK566" i="1" s="1"/>
  <c r="Y566" i="1"/>
  <c r="X566" i="1"/>
  <c r="W566" i="1"/>
  <c r="V566" i="1"/>
  <c r="U566" i="1"/>
  <c r="AJ721" i="1"/>
  <c r="AI721" i="1"/>
  <c r="AH721" i="1"/>
  <c r="AG721" i="1"/>
  <c r="AF721" i="1"/>
  <c r="AE721" i="1"/>
  <c r="AK721" i="1" s="1"/>
  <c r="Y721" i="1"/>
  <c r="X721" i="1"/>
  <c r="W721" i="1"/>
  <c r="V721" i="1"/>
  <c r="U721" i="1"/>
  <c r="AJ565" i="1"/>
  <c r="AI565" i="1"/>
  <c r="AH565" i="1"/>
  <c r="AG565" i="1"/>
  <c r="AF565" i="1"/>
  <c r="AE565" i="1"/>
  <c r="AK565" i="1" s="1"/>
  <c r="Y565" i="1"/>
  <c r="X565" i="1"/>
  <c r="W565" i="1"/>
  <c r="V565" i="1"/>
  <c r="U565" i="1"/>
  <c r="AJ1630" i="1"/>
  <c r="AI1630" i="1"/>
  <c r="AH1630" i="1"/>
  <c r="AG1630" i="1"/>
  <c r="AF1630" i="1"/>
  <c r="AE1630" i="1"/>
  <c r="AK1630" i="1" s="1"/>
  <c r="Y1630" i="1"/>
  <c r="X1630" i="1"/>
  <c r="W1630" i="1"/>
  <c r="V1630" i="1"/>
  <c r="U1630" i="1"/>
  <c r="AJ1032" i="1"/>
  <c r="AI1032" i="1"/>
  <c r="AH1032" i="1"/>
  <c r="AG1032" i="1"/>
  <c r="AF1032" i="1"/>
  <c r="AE1032" i="1"/>
  <c r="AK1032" i="1" s="1"/>
  <c r="Y1032" i="1"/>
  <c r="X1032" i="1"/>
  <c r="W1032" i="1"/>
  <c r="V1032" i="1"/>
  <c r="U1032" i="1"/>
  <c r="AJ720" i="1"/>
  <c r="AI720" i="1"/>
  <c r="AH720" i="1"/>
  <c r="AG720" i="1"/>
  <c r="AF720" i="1"/>
  <c r="AE720" i="1"/>
  <c r="AK720" i="1" s="1"/>
  <c r="Y720" i="1"/>
  <c r="X720" i="1"/>
  <c r="W720" i="1"/>
  <c r="V720" i="1"/>
  <c r="U720" i="1"/>
  <c r="AJ719" i="1"/>
  <c r="AI719" i="1"/>
  <c r="AH719" i="1"/>
  <c r="AG719" i="1"/>
  <c r="AF719" i="1"/>
  <c r="AE719" i="1"/>
  <c r="AK719" i="1" s="1"/>
  <c r="Y719" i="1"/>
  <c r="X719" i="1"/>
  <c r="W719" i="1"/>
  <c r="V719" i="1"/>
  <c r="U719" i="1"/>
  <c r="AJ1629" i="1"/>
  <c r="AI1629" i="1"/>
  <c r="AH1629" i="1"/>
  <c r="AG1629" i="1"/>
  <c r="AF1629" i="1"/>
  <c r="AE1629" i="1"/>
  <c r="AK1629" i="1" s="1"/>
  <c r="Y1629" i="1"/>
  <c r="X1629" i="1"/>
  <c r="W1629" i="1"/>
  <c r="V1629" i="1"/>
  <c r="U1629" i="1"/>
  <c r="AJ1749" i="1"/>
  <c r="AI1749" i="1"/>
  <c r="AH1749" i="1"/>
  <c r="AG1749" i="1"/>
  <c r="AF1749" i="1"/>
  <c r="AE1749" i="1"/>
  <c r="AK1749" i="1" s="1"/>
  <c r="Y1749" i="1"/>
  <c r="X1749" i="1"/>
  <c r="W1749" i="1"/>
  <c r="V1749" i="1"/>
  <c r="U1749" i="1"/>
  <c r="AJ562" i="1"/>
  <c r="AI562" i="1"/>
  <c r="AH562" i="1"/>
  <c r="AG562" i="1"/>
  <c r="AF562" i="1"/>
  <c r="AE562" i="1"/>
  <c r="AK562" i="1" s="1"/>
  <c r="Y562" i="1"/>
  <c r="X562" i="1"/>
  <c r="W562" i="1"/>
  <c r="V562" i="1"/>
  <c r="U562" i="1"/>
  <c r="AJ1628" i="1"/>
  <c r="AI1628" i="1"/>
  <c r="AH1628" i="1"/>
  <c r="AG1628" i="1"/>
  <c r="AF1628" i="1"/>
  <c r="AE1628" i="1"/>
  <c r="AK1628" i="1" s="1"/>
  <c r="Y1628" i="1"/>
  <c r="X1628" i="1"/>
  <c r="W1628" i="1"/>
  <c r="V1628" i="1"/>
  <c r="U1628" i="1"/>
  <c r="AJ1627" i="1"/>
  <c r="AI1627" i="1"/>
  <c r="AH1627" i="1"/>
  <c r="AG1627" i="1"/>
  <c r="AF1627" i="1"/>
  <c r="AE1627" i="1"/>
  <c r="AK1627" i="1" s="1"/>
  <c r="Y1627" i="1"/>
  <c r="X1627" i="1"/>
  <c r="W1627" i="1"/>
  <c r="V1627" i="1"/>
  <c r="U1627" i="1"/>
  <c r="AJ718" i="1"/>
  <c r="AI718" i="1"/>
  <c r="AH718" i="1"/>
  <c r="AG718" i="1"/>
  <c r="AF718" i="1"/>
  <c r="AE718" i="1"/>
  <c r="AK718" i="1" s="1"/>
  <c r="Y718" i="1"/>
  <c r="X718" i="1"/>
  <c r="W718" i="1"/>
  <c r="V718" i="1"/>
  <c r="U718" i="1"/>
  <c r="AJ1065" i="1"/>
  <c r="AI1065" i="1"/>
  <c r="AH1065" i="1"/>
  <c r="AG1065" i="1"/>
  <c r="AF1065" i="1"/>
  <c r="AE1065" i="1"/>
  <c r="AK1065" i="1" s="1"/>
  <c r="Y1065" i="1"/>
  <c r="X1065" i="1"/>
  <c r="W1065" i="1"/>
  <c r="V1065" i="1"/>
  <c r="U1065" i="1"/>
  <c r="AJ1626" i="1"/>
  <c r="AI1626" i="1"/>
  <c r="AH1626" i="1"/>
  <c r="AG1626" i="1"/>
  <c r="AF1626" i="1"/>
  <c r="AE1626" i="1"/>
  <c r="AK1626" i="1" s="1"/>
  <c r="Y1626" i="1"/>
  <c r="X1626" i="1"/>
  <c r="W1626" i="1"/>
  <c r="V1626" i="1"/>
  <c r="U1626" i="1"/>
  <c r="AJ1625" i="1"/>
  <c r="AI1625" i="1"/>
  <c r="AH1625" i="1"/>
  <c r="AG1625" i="1"/>
  <c r="AF1625" i="1"/>
  <c r="AE1625" i="1"/>
  <c r="AK1625" i="1" s="1"/>
  <c r="Y1625" i="1"/>
  <c r="X1625" i="1"/>
  <c r="W1625" i="1"/>
  <c r="V1625" i="1"/>
  <c r="U1625" i="1"/>
  <c r="AJ1624" i="1"/>
  <c r="AI1624" i="1"/>
  <c r="AH1624" i="1"/>
  <c r="AG1624" i="1"/>
  <c r="AF1624" i="1"/>
  <c r="AE1624" i="1"/>
  <c r="AK1624" i="1" s="1"/>
  <c r="Y1624" i="1"/>
  <c r="X1624" i="1"/>
  <c r="W1624" i="1"/>
  <c r="V1624" i="1"/>
  <c r="U1624" i="1"/>
  <c r="AJ1623" i="1"/>
  <c r="AI1623" i="1"/>
  <c r="AH1623" i="1"/>
  <c r="AG1623" i="1"/>
  <c r="AF1623" i="1"/>
  <c r="AE1623" i="1"/>
  <c r="AK1623" i="1" s="1"/>
  <c r="Y1623" i="1"/>
  <c r="X1623" i="1"/>
  <c r="W1623" i="1"/>
  <c r="V1623" i="1"/>
  <c r="U1623" i="1"/>
  <c r="AJ561" i="1"/>
  <c r="AI561" i="1"/>
  <c r="AH561" i="1"/>
  <c r="AG561" i="1"/>
  <c r="AF561" i="1"/>
  <c r="AE561" i="1"/>
  <c r="AK561" i="1" s="1"/>
  <c r="Y561" i="1"/>
  <c r="X561" i="1"/>
  <c r="W561" i="1"/>
  <c r="V561" i="1"/>
  <c r="U561" i="1"/>
  <c r="AJ559" i="1"/>
  <c r="AI559" i="1"/>
  <c r="AH559" i="1"/>
  <c r="AG559" i="1"/>
  <c r="AF559" i="1"/>
  <c r="AE559" i="1"/>
  <c r="AK559" i="1" s="1"/>
  <c r="Y559" i="1"/>
  <c r="X559" i="1"/>
  <c r="W559" i="1"/>
  <c r="V559" i="1"/>
  <c r="U559" i="1"/>
  <c r="AJ558" i="1"/>
  <c r="AI558" i="1"/>
  <c r="AH558" i="1"/>
  <c r="AG558" i="1"/>
  <c r="AF558" i="1"/>
  <c r="AE558" i="1"/>
  <c r="AK558" i="1" s="1"/>
  <c r="Y558" i="1"/>
  <c r="X558" i="1"/>
  <c r="W558" i="1"/>
  <c r="V558" i="1"/>
  <c r="U558" i="1"/>
  <c r="AJ1622" i="1"/>
  <c r="AI1622" i="1"/>
  <c r="AH1622" i="1"/>
  <c r="AG1622" i="1"/>
  <c r="AF1622" i="1"/>
  <c r="AE1622" i="1"/>
  <c r="AK1622" i="1" s="1"/>
  <c r="Y1622" i="1"/>
  <c r="X1622" i="1"/>
  <c r="W1622" i="1"/>
  <c r="V1622" i="1"/>
  <c r="U1622" i="1"/>
  <c r="AJ555" i="1"/>
  <c r="AI555" i="1"/>
  <c r="AH555" i="1"/>
  <c r="AG555" i="1"/>
  <c r="AF555" i="1"/>
  <c r="AE555" i="1"/>
  <c r="AK555" i="1" s="1"/>
  <c r="Y555" i="1"/>
  <c r="X555" i="1"/>
  <c r="W555" i="1"/>
  <c r="V555" i="1"/>
  <c r="U555" i="1"/>
  <c r="AJ1621" i="1"/>
  <c r="AI1621" i="1"/>
  <c r="AH1621" i="1"/>
  <c r="AG1621" i="1"/>
  <c r="AF1621" i="1"/>
  <c r="AE1621" i="1"/>
  <c r="AK1621" i="1" s="1"/>
  <c r="Y1621" i="1"/>
  <c r="X1621" i="1"/>
  <c r="W1621" i="1"/>
  <c r="V1621" i="1"/>
  <c r="U1621" i="1"/>
  <c r="AJ1620" i="1"/>
  <c r="AI1620" i="1"/>
  <c r="AH1620" i="1"/>
  <c r="AG1620" i="1"/>
  <c r="AF1620" i="1"/>
  <c r="AE1620" i="1"/>
  <c r="AK1620" i="1" s="1"/>
  <c r="Y1620" i="1"/>
  <c r="X1620" i="1"/>
  <c r="W1620" i="1"/>
  <c r="V1620" i="1"/>
  <c r="U1620" i="1"/>
  <c r="AJ1619" i="1"/>
  <c r="AI1619" i="1"/>
  <c r="AH1619" i="1"/>
  <c r="AG1619" i="1"/>
  <c r="AF1619" i="1"/>
  <c r="AE1619" i="1"/>
  <c r="AK1619" i="1" s="1"/>
  <c r="Y1619" i="1"/>
  <c r="X1619" i="1"/>
  <c r="W1619" i="1"/>
  <c r="V1619" i="1"/>
  <c r="U1619" i="1"/>
  <c r="AJ717" i="1"/>
  <c r="AI717" i="1"/>
  <c r="AH717" i="1"/>
  <c r="AG717" i="1"/>
  <c r="AF717" i="1"/>
  <c r="AE717" i="1"/>
  <c r="AK717" i="1" s="1"/>
  <c r="Y717" i="1"/>
  <c r="X717" i="1"/>
  <c r="W717" i="1"/>
  <c r="V717" i="1"/>
  <c r="U717" i="1"/>
  <c r="AJ554" i="1"/>
  <c r="AI554" i="1"/>
  <c r="AH554" i="1"/>
  <c r="AG554" i="1"/>
  <c r="AF554" i="1"/>
  <c r="AE554" i="1"/>
  <c r="AK554" i="1" s="1"/>
  <c r="Y554" i="1"/>
  <c r="X554" i="1"/>
  <c r="W554" i="1"/>
  <c r="V554" i="1"/>
  <c r="U554" i="1"/>
  <c r="AJ716" i="1"/>
  <c r="AI716" i="1"/>
  <c r="AH716" i="1"/>
  <c r="AG716" i="1"/>
  <c r="AF716" i="1"/>
  <c r="AE716" i="1"/>
  <c r="AK716" i="1" s="1"/>
  <c r="Y716" i="1"/>
  <c r="X716" i="1"/>
  <c r="W716" i="1"/>
  <c r="V716" i="1"/>
  <c r="U716" i="1"/>
  <c r="AJ715" i="1"/>
  <c r="AI715" i="1"/>
  <c r="AH715" i="1"/>
  <c r="AG715" i="1"/>
  <c r="AF715" i="1"/>
  <c r="AE715" i="1"/>
  <c r="AK715" i="1" s="1"/>
  <c r="Y715" i="1"/>
  <c r="X715" i="1"/>
  <c r="W715" i="1"/>
  <c r="V715" i="1"/>
  <c r="U715" i="1"/>
  <c r="AJ714" i="1"/>
  <c r="AI714" i="1"/>
  <c r="AH714" i="1"/>
  <c r="AG714" i="1"/>
  <c r="AF714" i="1"/>
  <c r="AE714" i="1"/>
  <c r="AK714" i="1" s="1"/>
  <c r="Y714" i="1"/>
  <c r="X714" i="1"/>
  <c r="W714" i="1"/>
  <c r="V714" i="1"/>
  <c r="U714" i="1"/>
  <c r="AJ713" i="1"/>
  <c r="AI713" i="1"/>
  <c r="AH713" i="1"/>
  <c r="AG713" i="1"/>
  <c r="AF713" i="1"/>
  <c r="AE713" i="1"/>
  <c r="AK713" i="1" s="1"/>
  <c r="Y713" i="1"/>
  <c r="X713" i="1"/>
  <c r="W713" i="1"/>
  <c r="V713" i="1"/>
  <c r="U713" i="1"/>
  <c r="AJ712" i="1"/>
  <c r="AI712" i="1"/>
  <c r="AH712" i="1"/>
  <c r="AG712" i="1"/>
  <c r="AF712" i="1"/>
  <c r="AE712" i="1"/>
  <c r="AK712" i="1" s="1"/>
  <c r="Y712" i="1"/>
  <c r="X712" i="1"/>
  <c r="W712" i="1"/>
  <c r="V712" i="1"/>
  <c r="U712" i="1"/>
  <c r="AJ1618" i="1"/>
  <c r="AI1618" i="1"/>
  <c r="AH1618" i="1"/>
  <c r="AG1618" i="1"/>
  <c r="AF1618" i="1"/>
  <c r="AE1618" i="1"/>
  <c r="AK1618" i="1" s="1"/>
  <c r="Y1618" i="1"/>
  <c r="X1618" i="1"/>
  <c r="W1618" i="1"/>
  <c r="V1618" i="1"/>
  <c r="U1618" i="1"/>
  <c r="AJ1617" i="1"/>
  <c r="AI1617" i="1"/>
  <c r="AH1617" i="1"/>
  <c r="AG1617" i="1"/>
  <c r="AF1617" i="1"/>
  <c r="AE1617" i="1"/>
  <c r="AK1617" i="1" s="1"/>
  <c r="Y1617" i="1"/>
  <c r="X1617" i="1"/>
  <c r="W1617" i="1"/>
  <c r="V1617" i="1"/>
  <c r="U1617" i="1"/>
  <c r="AJ711" i="1"/>
  <c r="AI711" i="1"/>
  <c r="AH711" i="1"/>
  <c r="AG711" i="1"/>
  <c r="AF711" i="1"/>
  <c r="AE711" i="1"/>
  <c r="AK711" i="1" s="1"/>
  <c r="Y711" i="1"/>
  <c r="X711" i="1"/>
  <c r="W711" i="1"/>
  <c r="V711" i="1"/>
  <c r="U711" i="1"/>
  <c r="AJ710" i="1"/>
  <c r="AI710" i="1"/>
  <c r="AH710" i="1"/>
  <c r="AG710" i="1"/>
  <c r="AF710" i="1"/>
  <c r="AE710" i="1"/>
  <c r="AK710" i="1" s="1"/>
  <c r="Y710" i="1"/>
  <c r="X710" i="1"/>
  <c r="W710" i="1"/>
  <c r="V710" i="1"/>
  <c r="U710" i="1"/>
  <c r="AJ552" i="1"/>
  <c r="AI552" i="1"/>
  <c r="AH552" i="1"/>
  <c r="AG552" i="1"/>
  <c r="AF552" i="1"/>
  <c r="AE552" i="1"/>
  <c r="AK552" i="1" s="1"/>
  <c r="Y552" i="1"/>
  <c r="X552" i="1"/>
  <c r="W552" i="1"/>
  <c r="V552" i="1"/>
  <c r="U552" i="1"/>
  <c r="AJ1616" i="1"/>
  <c r="AI1616" i="1"/>
  <c r="AH1616" i="1"/>
  <c r="AG1616" i="1"/>
  <c r="AF1616" i="1"/>
  <c r="AE1616" i="1"/>
  <c r="AK1616" i="1" s="1"/>
  <c r="Y1616" i="1"/>
  <c r="X1616" i="1"/>
  <c r="W1616" i="1"/>
  <c r="V1616" i="1"/>
  <c r="U1616" i="1"/>
  <c r="AJ709" i="1"/>
  <c r="AI709" i="1"/>
  <c r="AH709" i="1"/>
  <c r="AG709" i="1"/>
  <c r="AF709" i="1"/>
  <c r="AE709" i="1"/>
  <c r="AK709" i="1" s="1"/>
  <c r="Y709" i="1"/>
  <c r="X709" i="1"/>
  <c r="W709" i="1"/>
  <c r="V709" i="1"/>
  <c r="U709" i="1"/>
  <c r="AJ551" i="1"/>
  <c r="AI551" i="1"/>
  <c r="AH551" i="1"/>
  <c r="AG551" i="1"/>
  <c r="AF551" i="1"/>
  <c r="AE551" i="1"/>
  <c r="AK551" i="1" s="1"/>
  <c r="Y551" i="1"/>
  <c r="X551" i="1"/>
  <c r="W551" i="1"/>
  <c r="V551" i="1"/>
  <c r="U551" i="1"/>
  <c r="AJ708" i="1"/>
  <c r="AI708" i="1"/>
  <c r="AH708" i="1"/>
  <c r="AG708" i="1"/>
  <c r="AF708" i="1"/>
  <c r="AE708" i="1"/>
  <c r="AK708" i="1" s="1"/>
  <c r="Y708" i="1"/>
  <c r="X708" i="1"/>
  <c r="W708" i="1"/>
  <c r="V708" i="1"/>
  <c r="U708" i="1"/>
  <c r="AJ550" i="1"/>
  <c r="AI550" i="1"/>
  <c r="AH550" i="1"/>
  <c r="AG550" i="1"/>
  <c r="AF550" i="1"/>
  <c r="AE550" i="1"/>
  <c r="AK550" i="1" s="1"/>
  <c r="Y550" i="1"/>
  <c r="X550" i="1"/>
  <c r="W550" i="1"/>
  <c r="V550" i="1"/>
  <c r="U550" i="1"/>
  <c r="AJ1615" i="1"/>
  <c r="AI1615" i="1"/>
  <c r="AH1615" i="1"/>
  <c r="AG1615" i="1"/>
  <c r="AF1615" i="1"/>
  <c r="AE1615" i="1"/>
  <c r="AK1615" i="1" s="1"/>
  <c r="Y1615" i="1"/>
  <c r="X1615" i="1"/>
  <c r="W1615" i="1"/>
  <c r="V1615" i="1"/>
  <c r="U1615" i="1"/>
  <c r="AJ1614" i="1"/>
  <c r="AI1614" i="1"/>
  <c r="AH1614" i="1"/>
  <c r="AG1614" i="1"/>
  <c r="AF1614" i="1"/>
  <c r="AE1614" i="1"/>
  <c r="AK1614" i="1" s="1"/>
  <c r="Y1614" i="1"/>
  <c r="X1614" i="1"/>
  <c r="W1614" i="1"/>
  <c r="V1614" i="1"/>
  <c r="U1614" i="1"/>
  <c r="AJ1613" i="1"/>
  <c r="AI1613" i="1"/>
  <c r="AH1613" i="1"/>
  <c r="AG1613" i="1"/>
  <c r="AF1613" i="1"/>
  <c r="AE1613" i="1"/>
  <c r="AK1613" i="1" s="1"/>
  <c r="Y1613" i="1"/>
  <c r="X1613" i="1"/>
  <c r="W1613" i="1"/>
  <c r="V1613" i="1"/>
  <c r="U1613" i="1"/>
  <c r="AJ547" i="1"/>
  <c r="AI547" i="1"/>
  <c r="AH547" i="1"/>
  <c r="AG547" i="1"/>
  <c r="AF547" i="1"/>
  <c r="AE547" i="1"/>
  <c r="AK547" i="1" s="1"/>
  <c r="Y547" i="1"/>
  <c r="X547" i="1"/>
  <c r="W547" i="1"/>
  <c r="V547" i="1"/>
  <c r="U547" i="1"/>
  <c r="AJ546" i="1"/>
  <c r="AI546" i="1"/>
  <c r="AH546" i="1"/>
  <c r="AG546" i="1"/>
  <c r="AF546" i="1"/>
  <c r="AE546" i="1"/>
  <c r="AK546" i="1" s="1"/>
  <c r="Y546" i="1"/>
  <c r="X546" i="1"/>
  <c r="W546" i="1"/>
  <c r="V546" i="1"/>
  <c r="U546" i="1"/>
  <c r="AJ544" i="1"/>
  <c r="AI544" i="1"/>
  <c r="AH544" i="1"/>
  <c r="AG544" i="1"/>
  <c r="AF544" i="1"/>
  <c r="AE544" i="1"/>
  <c r="AK544" i="1" s="1"/>
  <c r="Y544" i="1"/>
  <c r="X544" i="1"/>
  <c r="W544" i="1"/>
  <c r="V544" i="1"/>
  <c r="U544" i="1"/>
  <c r="AJ707" i="1"/>
  <c r="AI707" i="1"/>
  <c r="AH707" i="1"/>
  <c r="AG707" i="1"/>
  <c r="AF707" i="1"/>
  <c r="AE707" i="1"/>
  <c r="AK707" i="1" s="1"/>
  <c r="Y707" i="1"/>
  <c r="X707" i="1"/>
  <c r="W707" i="1"/>
  <c r="V707" i="1"/>
  <c r="U707" i="1"/>
  <c r="AJ1748" i="1"/>
  <c r="AI1748" i="1"/>
  <c r="AH1748" i="1"/>
  <c r="AG1748" i="1"/>
  <c r="AF1748" i="1"/>
  <c r="AE1748" i="1"/>
  <c r="AK1748" i="1" s="1"/>
  <c r="Y1748" i="1"/>
  <c r="X1748" i="1"/>
  <c r="W1748" i="1"/>
  <c r="V1748" i="1"/>
  <c r="U1748" i="1"/>
  <c r="AJ706" i="1"/>
  <c r="AI706" i="1"/>
  <c r="AH706" i="1"/>
  <c r="AG706" i="1"/>
  <c r="AF706" i="1"/>
  <c r="AE706" i="1"/>
  <c r="AK706" i="1" s="1"/>
  <c r="Y706" i="1"/>
  <c r="X706" i="1"/>
  <c r="W706" i="1"/>
  <c r="V706" i="1"/>
  <c r="U706" i="1"/>
  <c r="AJ543" i="1"/>
  <c r="AI543" i="1"/>
  <c r="AH543" i="1"/>
  <c r="AG543" i="1"/>
  <c r="AF543" i="1"/>
  <c r="AE543" i="1"/>
  <c r="AK543" i="1" s="1"/>
  <c r="Y543" i="1"/>
  <c r="X543" i="1"/>
  <c r="W543" i="1"/>
  <c r="V543" i="1"/>
  <c r="U543" i="1"/>
  <c r="AJ542" i="1"/>
  <c r="AI542" i="1"/>
  <c r="AH542" i="1"/>
  <c r="AG542" i="1"/>
  <c r="AF542" i="1"/>
  <c r="AE542" i="1"/>
  <c r="AK542" i="1" s="1"/>
  <c r="Y542" i="1"/>
  <c r="X542" i="1"/>
  <c r="W542" i="1"/>
  <c r="V542" i="1"/>
  <c r="U542" i="1"/>
  <c r="AJ705" i="1"/>
  <c r="AI705" i="1"/>
  <c r="AH705" i="1"/>
  <c r="AG705" i="1"/>
  <c r="AF705" i="1"/>
  <c r="AE705" i="1"/>
  <c r="AK705" i="1" s="1"/>
  <c r="Y705" i="1"/>
  <c r="X705" i="1"/>
  <c r="W705" i="1"/>
  <c r="V705" i="1"/>
  <c r="U705" i="1"/>
  <c r="AJ1612" i="1"/>
  <c r="AI1612" i="1"/>
  <c r="AH1612" i="1"/>
  <c r="AG1612" i="1"/>
  <c r="AF1612" i="1"/>
  <c r="AE1612" i="1"/>
  <c r="AK1612" i="1" s="1"/>
  <c r="Y1612" i="1"/>
  <c r="X1612" i="1"/>
  <c r="W1612" i="1"/>
  <c r="V1612" i="1"/>
  <c r="U1612" i="1"/>
  <c r="AJ1611" i="1"/>
  <c r="AI1611" i="1"/>
  <c r="AH1611" i="1"/>
  <c r="AG1611" i="1"/>
  <c r="AF1611" i="1"/>
  <c r="AE1611" i="1"/>
  <c r="AK1611" i="1" s="1"/>
  <c r="Y1611" i="1"/>
  <c r="X1611" i="1"/>
  <c r="W1611" i="1"/>
  <c r="V1611" i="1"/>
  <c r="U1611" i="1"/>
  <c r="AJ541" i="1"/>
  <c r="AI541" i="1"/>
  <c r="AH541" i="1"/>
  <c r="AG541" i="1"/>
  <c r="AF541" i="1"/>
  <c r="AE541" i="1"/>
  <c r="AK541" i="1" s="1"/>
  <c r="Y541" i="1"/>
  <c r="X541" i="1"/>
  <c r="W541" i="1"/>
  <c r="V541" i="1"/>
  <c r="U541" i="1"/>
  <c r="AJ1610" i="1"/>
  <c r="AI1610" i="1"/>
  <c r="AH1610" i="1"/>
  <c r="AG1610" i="1"/>
  <c r="AF1610" i="1"/>
  <c r="AE1610" i="1"/>
  <c r="AK1610" i="1" s="1"/>
  <c r="Y1610" i="1"/>
  <c r="X1610" i="1"/>
  <c r="W1610" i="1"/>
  <c r="V1610" i="1"/>
  <c r="U1610" i="1"/>
  <c r="AJ704" i="1"/>
  <c r="AI704" i="1"/>
  <c r="AH704" i="1"/>
  <c r="AG704" i="1"/>
  <c r="AF704" i="1"/>
  <c r="AE704" i="1"/>
  <c r="AK704" i="1" s="1"/>
  <c r="Y704" i="1"/>
  <c r="X704" i="1"/>
  <c r="W704" i="1"/>
  <c r="V704" i="1"/>
  <c r="U704" i="1"/>
  <c r="AJ1747" i="1"/>
  <c r="AI1747" i="1"/>
  <c r="AH1747" i="1"/>
  <c r="AG1747" i="1"/>
  <c r="AF1747" i="1"/>
  <c r="AE1747" i="1"/>
  <c r="AK1747" i="1" s="1"/>
  <c r="Y1747" i="1"/>
  <c r="X1747" i="1"/>
  <c r="W1747" i="1"/>
  <c r="V1747" i="1"/>
  <c r="U1747" i="1"/>
  <c r="AJ703" i="1"/>
  <c r="AI703" i="1"/>
  <c r="AH703" i="1"/>
  <c r="AG703" i="1"/>
  <c r="AF703" i="1"/>
  <c r="AE703" i="1"/>
  <c r="AK703" i="1" s="1"/>
  <c r="Y703" i="1"/>
  <c r="X703" i="1"/>
  <c r="W703" i="1"/>
  <c r="V703" i="1"/>
  <c r="U703" i="1"/>
  <c r="AJ1609" i="1"/>
  <c r="AI1609" i="1"/>
  <c r="AH1609" i="1"/>
  <c r="AG1609" i="1"/>
  <c r="AF1609" i="1"/>
  <c r="AE1609" i="1"/>
  <c r="AK1609" i="1" s="1"/>
  <c r="Y1609" i="1"/>
  <c r="X1609" i="1"/>
  <c r="W1609" i="1"/>
  <c r="V1609" i="1"/>
  <c r="U1609" i="1"/>
  <c r="AJ702" i="1"/>
  <c r="AI702" i="1"/>
  <c r="AH702" i="1"/>
  <c r="AG702" i="1"/>
  <c r="AF702" i="1"/>
  <c r="AE702" i="1"/>
  <c r="AK702" i="1" s="1"/>
  <c r="Y702" i="1"/>
  <c r="X702" i="1"/>
  <c r="W702" i="1"/>
  <c r="V702" i="1"/>
  <c r="U702" i="1"/>
  <c r="AJ1064" i="1"/>
  <c r="AI1064" i="1"/>
  <c r="AH1064" i="1"/>
  <c r="AG1064" i="1"/>
  <c r="AF1064" i="1"/>
  <c r="AE1064" i="1"/>
  <c r="AK1064" i="1" s="1"/>
  <c r="Y1064" i="1"/>
  <c r="X1064" i="1"/>
  <c r="W1064" i="1"/>
  <c r="V1064" i="1"/>
  <c r="U1064" i="1"/>
  <c r="AJ1027" i="1"/>
  <c r="AI1027" i="1"/>
  <c r="AH1027" i="1"/>
  <c r="AG1027" i="1"/>
  <c r="AF1027" i="1"/>
  <c r="AE1027" i="1"/>
  <c r="AK1027" i="1" s="1"/>
  <c r="Y1027" i="1"/>
  <c r="X1027" i="1"/>
  <c r="W1027" i="1"/>
  <c r="V1027" i="1"/>
  <c r="U1027" i="1"/>
  <c r="AJ701" i="1"/>
  <c r="AI701" i="1"/>
  <c r="AH701" i="1"/>
  <c r="AG701" i="1"/>
  <c r="AF701" i="1"/>
  <c r="AE701" i="1"/>
  <c r="AK701" i="1" s="1"/>
  <c r="Y701" i="1"/>
  <c r="X701" i="1"/>
  <c r="W701" i="1"/>
  <c r="V701" i="1"/>
  <c r="U701" i="1"/>
  <c r="AJ700" i="1"/>
  <c r="AI700" i="1"/>
  <c r="AH700" i="1"/>
  <c r="AG700" i="1"/>
  <c r="AF700" i="1"/>
  <c r="AE700" i="1"/>
  <c r="AK700" i="1" s="1"/>
  <c r="Y700" i="1"/>
  <c r="X700" i="1"/>
  <c r="W700" i="1"/>
  <c r="V700" i="1"/>
  <c r="U700" i="1"/>
  <c r="AJ699" i="1"/>
  <c r="AI699" i="1"/>
  <c r="AH699" i="1"/>
  <c r="AG699" i="1"/>
  <c r="AF699" i="1"/>
  <c r="AE699" i="1"/>
  <c r="AK699" i="1" s="1"/>
  <c r="Y699" i="1"/>
  <c r="X699" i="1"/>
  <c r="W699" i="1"/>
  <c r="V699" i="1"/>
  <c r="U699" i="1"/>
  <c r="AJ1608" i="1"/>
  <c r="AI1608" i="1"/>
  <c r="AH1608" i="1"/>
  <c r="AG1608" i="1"/>
  <c r="AF1608" i="1"/>
  <c r="AE1608" i="1"/>
  <c r="AK1608" i="1" s="1"/>
  <c r="Y1608" i="1"/>
  <c r="X1608" i="1"/>
  <c r="W1608" i="1"/>
  <c r="V1608" i="1"/>
  <c r="U1608" i="1"/>
  <c r="AJ698" i="1"/>
  <c r="AI698" i="1"/>
  <c r="AH698" i="1"/>
  <c r="AG698" i="1"/>
  <c r="AF698" i="1"/>
  <c r="AE698" i="1"/>
  <c r="AK698" i="1" s="1"/>
  <c r="Y698" i="1"/>
  <c r="X698" i="1"/>
  <c r="W698" i="1"/>
  <c r="V698" i="1"/>
  <c r="U698" i="1"/>
  <c r="AJ538" i="1"/>
  <c r="AI538" i="1"/>
  <c r="AH538" i="1"/>
  <c r="AG538" i="1"/>
  <c r="AF538" i="1"/>
  <c r="AE538" i="1"/>
  <c r="AK538" i="1" s="1"/>
  <c r="Y538" i="1"/>
  <c r="X538" i="1"/>
  <c r="W538" i="1"/>
  <c r="V538" i="1"/>
  <c r="U538" i="1"/>
  <c r="AJ1607" i="1"/>
  <c r="AI1607" i="1"/>
  <c r="AH1607" i="1"/>
  <c r="AG1607" i="1"/>
  <c r="AF1607" i="1"/>
  <c r="AE1607" i="1"/>
  <c r="AK1607" i="1" s="1"/>
  <c r="Y1607" i="1"/>
  <c r="X1607" i="1"/>
  <c r="W1607" i="1"/>
  <c r="V1607" i="1"/>
  <c r="U1607" i="1"/>
  <c r="AJ697" i="1"/>
  <c r="AI697" i="1"/>
  <c r="AH697" i="1"/>
  <c r="AG697" i="1"/>
  <c r="AF697" i="1"/>
  <c r="AE697" i="1"/>
  <c r="AK697" i="1" s="1"/>
  <c r="Y697" i="1"/>
  <c r="X697" i="1"/>
  <c r="W697" i="1"/>
  <c r="V697" i="1"/>
  <c r="U697" i="1"/>
  <c r="AJ1392" i="1"/>
  <c r="AI1392" i="1"/>
  <c r="AH1392" i="1"/>
  <c r="AG1392" i="1"/>
  <c r="AF1392" i="1"/>
  <c r="AE1392" i="1"/>
  <c r="AK1392" i="1" s="1"/>
  <c r="Y1392" i="1"/>
  <c r="X1392" i="1"/>
  <c r="W1392" i="1"/>
  <c r="V1392" i="1"/>
  <c r="U1392" i="1"/>
  <c r="AJ1606" i="1"/>
  <c r="AI1606" i="1"/>
  <c r="AH1606" i="1"/>
  <c r="AG1606" i="1"/>
  <c r="AF1606" i="1"/>
  <c r="AE1606" i="1"/>
  <c r="AK1606" i="1" s="1"/>
  <c r="Y1606" i="1"/>
  <c r="X1606" i="1"/>
  <c r="W1606" i="1"/>
  <c r="V1606" i="1"/>
  <c r="U1606" i="1"/>
  <c r="AJ696" i="1"/>
  <c r="AI696" i="1"/>
  <c r="AH696" i="1"/>
  <c r="AG696" i="1"/>
  <c r="AF696" i="1"/>
  <c r="AE696" i="1"/>
  <c r="AK696" i="1" s="1"/>
  <c r="Y696" i="1"/>
  <c r="X696" i="1"/>
  <c r="W696" i="1"/>
  <c r="V696" i="1"/>
  <c r="U696" i="1"/>
  <c r="AJ1605" i="1"/>
  <c r="AI1605" i="1"/>
  <c r="AH1605" i="1"/>
  <c r="AG1605" i="1"/>
  <c r="AF1605" i="1"/>
  <c r="AE1605" i="1"/>
  <c r="AK1605" i="1" s="1"/>
  <c r="Y1605" i="1"/>
  <c r="X1605" i="1"/>
  <c r="W1605" i="1"/>
  <c r="V1605" i="1"/>
  <c r="U1605" i="1"/>
  <c r="AJ1604" i="1"/>
  <c r="AI1604" i="1"/>
  <c r="AH1604" i="1"/>
  <c r="AG1604" i="1"/>
  <c r="AF1604" i="1"/>
  <c r="AE1604" i="1"/>
  <c r="AK1604" i="1" s="1"/>
  <c r="Y1604" i="1"/>
  <c r="X1604" i="1"/>
  <c r="W1604" i="1"/>
  <c r="V1604" i="1"/>
  <c r="U1604" i="1"/>
  <c r="AJ695" i="1"/>
  <c r="AI695" i="1"/>
  <c r="AH695" i="1"/>
  <c r="AG695" i="1"/>
  <c r="AF695" i="1"/>
  <c r="AE695" i="1"/>
  <c r="AK695" i="1" s="1"/>
  <c r="Y695" i="1"/>
  <c r="X695" i="1"/>
  <c r="W695" i="1"/>
  <c r="V695" i="1"/>
  <c r="U695" i="1"/>
  <c r="AJ536" i="1"/>
  <c r="AI536" i="1"/>
  <c r="AH536" i="1"/>
  <c r="AG536" i="1"/>
  <c r="AF536" i="1"/>
  <c r="AE536" i="1"/>
  <c r="AK536" i="1" s="1"/>
  <c r="Y536" i="1"/>
  <c r="X536" i="1"/>
  <c r="W536" i="1"/>
  <c r="V536" i="1"/>
  <c r="U536" i="1"/>
  <c r="AJ535" i="1"/>
  <c r="AI535" i="1"/>
  <c r="AH535" i="1"/>
  <c r="AG535" i="1"/>
  <c r="AF535" i="1"/>
  <c r="AE535" i="1"/>
  <c r="AK535" i="1" s="1"/>
  <c r="Y535" i="1"/>
  <c r="X535" i="1"/>
  <c r="W535" i="1"/>
  <c r="V535" i="1"/>
  <c r="U535" i="1"/>
  <c r="AJ1603" i="1"/>
  <c r="AI1603" i="1"/>
  <c r="AH1603" i="1"/>
  <c r="AG1603" i="1"/>
  <c r="AF1603" i="1"/>
  <c r="AE1603" i="1"/>
  <c r="AK1603" i="1" s="1"/>
  <c r="Y1603" i="1"/>
  <c r="X1603" i="1"/>
  <c r="W1603" i="1"/>
  <c r="V1603" i="1"/>
  <c r="U1603" i="1"/>
  <c r="AJ694" i="1"/>
  <c r="AI694" i="1"/>
  <c r="AH694" i="1"/>
  <c r="AG694" i="1"/>
  <c r="AF694" i="1"/>
  <c r="AE694" i="1"/>
  <c r="AK694" i="1" s="1"/>
  <c r="Y694" i="1"/>
  <c r="X694" i="1"/>
  <c r="W694" i="1"/>
  <c r="V694" i="1"/>
  <c r="U694" i="1"/>
  <c r="AJ1602" i="1"/>
  <c r="AI1602" i="1"/>
  <c r="AH1602" i="1"/>
  <c r="AG1602" i="1"/>
  <c r="AF1602" i="1"/>
  <c r="AE1602" i="1"/>
  <c r="AK1602" i="1" s="1"/>
  <c r="Y1602" i="1"/>
  <c r="X1602" i="1"/>
  <c r="W1602" i="1"/>
  <c r="V1602" i="1"/>
  <c r="U1602" i="1"/>
  <c r="AJ693" i="1"/>
  <c r="AI693" i="1"/>
  <c r="AH693" i="1"/>
  <c r="AG693" i="1"/>
  <c r="AF693" i="1"/>
  <c r="AE693" i="1"/>
  <c r="AK693" i="1" s="1"/>
  <c r="Y693" i="1"/>
  <c r="X693" i="1"/>
  <c r="W693" i="1"/>
  <c r="V693" i="1"/>
  <c r="U693" i="1"/>
  <c r="AJ692" i="1"/>
  <c r="AI692" i="1"/>
  <c r="AH692" i="1"/>
  <c r="AG692" i="1"/>
  <c r="AF692" i="1"/>
  <c r="AE692" i="1"/>
  <c r="AK692" i="1" s="1"/>
  <c r="Y692" i="1"/>
  <c r="X692" i="1"/>
  <c r="W692" i="1"/>
  <c r="V692" i="1"/>
  <c r="U692" i="1"/>
  <c r="AJ1601" i="1"/>
  <c r="AI1601" i="1"/>
  <c r="AH1601" i="1"/>
  <c r="AG1601" i="1"/>
  <c r="AF1601" i="1"/>
  <c r="AE1601" i="1"/>
  <c r="AK1601" i="1" s="1"/>
  <c r="Y1601" i="1"/>
  <c r="X1601" i="1"/>
  <c r="W1601" i="1"/>
  <c r="V1601" i="1"/>
  <c r="U1601" i="1"/>
  <c r="AJ1600" i="1"/>
  <c r="AI1600" i="1"/>
  <c r="AH1600" i="1"/>
  <c r="AG1600" i="1"/>
  <c r="AF1600" i="1"/>
  <c r="AE1600" i="1"/>
  <c r="AK1600" i="1" s="1"/>
  <c r="Y1600" i="1"/>
  <c r="X1600" i="1"/>
  <c r="W1600" i="1"/>
  <c r="V1600" i="1"/>
  <c r="U1600" i="1"/>
  <c r="AJ1599" i="1"/>
  <c r="AI1599" i="1"/>
  <c r="AH1599" i="1"/>
  <c r="AG1599" i="1"/>
  <c r="AF1599" i="1"/>
  <c r="AE1599" i="1"/>
  <c r="AK1599" i="1" s="1"/>
  <c r="Y1599" i="1"/>
  <c r="X1599" i="1"/>
  <c r="W1599" i="1"/>
  <c r="V1599" i="1"/>
  <c r="U1599" i="1"/>
  <c r="AJ691" i="1"/>
  <c r="AI691" i="1"/>
  <c r="AH691" i="1"/>
  <c r="AG691" i="1"/>
  <c r="AF691" i="1"/>
  <c r="AE691" i="1"/>
  <c r="AK691" i="1" s="1"/>
  <c r="Y691" i="1"/>
  <c r="X691" i="1"/>
  <c r="W691" i="1"/>
  <c r="V691" i="1"/>
  <c r="U691" i="1"/>
  <c r="AJ1598" i="1"/>
  <c r="AI1598" i="1"/>
  <c r="AH1598" i="1"/>
  <c r="AG1598" i="1"/>
  <c r="AF1598" i="1"/>
  <c r="AE1598" i="1"/>
  <c r="AK1598" i="1" s="1"/>
  <c r="Y1598" i="1"/>
  <c r="X1598" i="1"/>
  <c r="W1598" i="1"/>
  <c r="V1598" i="1"/>
  <c r="U1598" i="1"/>
  <c r="AJ1597" i="1"/>
  <c r="AI1597" i="1"/>
  <c r="AH1597" i="1"/>
  <c r="AG1597" i="1"/>
  <c r="AF1597" i="1"/>
  <c r="AE1597" i="1"/>
  <c r="AK1597" i="1" s="1"/>
  <c r="Y1597" i="1"/>
  <c r="X1597" i="1"/>
  <c r="W1597" i="1"/>
  <c r="V1597" i="1"/>
  <c r="U1597" i="1"/>
  <c r="AJ1596" i="1"/>
  <c r="AI1596" i="1"/>
  <c r="AH1596" i="1"/>
  <c r="AG1596" i="1"/>
  <c r="AF1596" i="1"/>
  <c r="AE1596" i="1"/>
  <c r="AK1596" i="1" s="1"/>
  <c r="Y1596" i="1"/>
  <c r="X1596" i="1"/>
  <c r="W1596" i="1"/>
  <c r="V1596" i="1"/>
  <c r="U1596" i="1"/>
  <c r="AJ690" i="1"/>
  <c r="AI690" i="1"/>
  <c r="AH690" i="1"/>
  <c r="AG690" i="1"/>
  <c r="AF690" i="1"/>
  <c r="AE690" i="1"/>
  <c r="AK690" i="1" s="1"/>
  <c r="Y690" i="1"/>
  <c r="X690" i="1"/>
  <c r="W690" i="1"/>
  <c r="V690" i="1"/>
  <c r="U690" i="1"/>
  <c r="AJ1595" i="1"/>
  <c r="AI1595" i="1"/>
  <c r="AH1595" i="1"/>
  <c r="AG1595" i="1"/>
  <c r="AF1595" i="1"/>
  <c r="AE1595" i="1"/>
  <c r="AK1595" i="1" s="1"/>
  <c r="Y1595" i="1"/>
  <c r="X1595" i="1"/>
  <c r="W1595" i="1"/>
  <c r="V1595" i="1"/>
  <c r="U1595" i="1"/>
  <c r="AJ1594" i="1"/>
  <c r="AI1594" i="1"/>
  <c r="AH1594" i="1"/>
  <c r="AG1594" i="1"/>
  <c r="AF1594" i="1"/>
  <c r="AE1594" i="1"/>
  <c r="AK1594" i="1" s="1"/>
  <c r="Y1594" i="1"/>
  <c r="X1594" i="1"/>
  <c r="W1594" i="1"/>
  <c r="V1594" i="1"/>
  <c r="U1594" i="1"/>
  <c r="AJ534" i="1"/>
  <c r="AI534" i="1"/>
  <c r="AH534" i="1"/>
  <c r="AG534" i="1"/>
  <c r="AF534" i="1"/>
  <c r="AE534" i="1"/>
  <c r="AK534" i="1" s="1"/>
  <c r="Y534" i="1"/>
  <c r="X534" i="1"/>
  <c r="W534" i="1"/>
  <c r="V534" i="1"/>
  <c r="U534" i="1"/>
  <c r="AJ533" i="1"/>
  <c r="AI533" i="1"/>
  <c r="AH533" i="1"/>
  <c r="AG533" i="1"/>
  <c r="AF533" i="1"/>
  <c r="AE533" i="1"/>
  <c r="AK533" i="1" s="1"/>
  <c r="Y533" i="1"/>
  <c r="X533" i="1"/>
  <c r="W533" i="1"/>
  <c r="V533" i="1"/>
  <c r="U533" i="1"/>
  <c r="AJ532" i="1"/>
  <c r="AI532" i="1"/>
  <c r="AH532" i="1"/>
  <c r="AG532" i="1"/>
  <c r="AF532" i="1"/>
  <c r="AE532" i="1"/>
  <c r="AK532" i="1" s="1"/>
  <c r="Y532" i="1"/>
  <c r="X532" i="1"/>
  <c r="W532" i="1"/>
  <c r="V532" i="1"/>
  <c r="U532" i="1"/>
  <c r="AJ1593" i="1"/>
  <c r="AI1593" i="1"/>
  <c r="AH1593" i="1"/>
  <c r="AG1593" i="1"/>
  <c r="AF1593" i="1"/>
  <c r="AE1593" i="1"/>
  <c r="AK1593" i="1" s="1"/>
  <c r="Y1593" i="1"/>
  <c r="X1593" i="1"/>
  <c r="W1593" i="1"/>
  <c r="V1593" i="1"/>
  <c r="U1593" i="1"/>
  <c r="AJ689" i="1"/>
  <c r="AI689" i="1"/>
  <c r="AH689" i="1"/>
  <c r="AG689" i="1"/>
  <c r="AF689" i="1"/>
  <c r="AE689" i="1"/>
  <c r="AK689" i="1" s="1"/>
  <c r="Y689" i="1"/>
  <c r="X689" i="1"/>
  <c r="W689" i="1"/>
  <c r="V689" i="1"/>
  <c r="U689" i="1"/>
  <c r="AJ688" i="1"/>
  <c r="AI688" i="1"/>
  <c r="AH688" i="1"/>
  <c r="AG688" i="1"/>
  <c r="AF688" i="1"/>
  <c r="AE688" i="1"/>
  <c r="AK688" i="1" s="1"/>
  <c r="Y688" i="1"/>
  <c r="X688" i="1"/>
  <c r="W688" i="1"/>
  <c r="V688" i="1"/>
  <c r="U688" i="1"/>
  <c r="AJ687" i="1"/>
  <c r="AI687" i="1"/>
  <c r="AH687" i="1"/>
  <c r="AG687" i="1"/>
  <c r="AF687" i="1"/>
  <c r="AE687" i="1"/>
  <c r="AK687" i="1" s="1"/>
  <c r="Y687" i="1"/>
  <c r="X687" i="1"/>
  <c r="W687" i="1"/>
  <c r="V687" i="1"/>
  <c r="U687" i="1"/>
  <c r="AJ1592" i="1"/>
  <c r="AI1592" i="1"/>
  <c r="AH1592" i="1"/>
  <c r="AG1592" i="1"/>
  <c r="AF1592" i="1"/>
  <c r="AE1592" i="1"/>
  <c r="AK1592" i="1" s="1"/>
  <c r="Y1592" i="1"/>
  <c r="X1592" i="1"/>
  <c r="W1592" i="1"/>
  <c r="V1592" i="1"/>
  <c r="U1592" i="1"/>
  <c r="AJ1591" i="1"/>
  <c r="AI1591" i="1"/>
  <c r="AH1591" i="1"/>
  <c r="AG1591" i="1"/>
  <c r="AF1591" i="1"/>
  <c r="AE1591" i="1"/>
  <c r="AK1591" i="1" s="1"/>
  <c r="Y1591" i="1"/>
  <c r="X1591" i="1"/>
  <c r="W1591" i="1"/>
  <c r="V1591" i="1"/>
  <c r="U1591" i="1"/>
  <c r="AJ530" i="1"/>
  <c r="AI530" i="1"/>
  <c r="AH530" i="1"/>
  <c r="AG530" i="1"/>
  <c r="AF530" i="1"/>
  <c r="AE530" i="1"/>
  <c r="AK530" i="1" s="1"/>
  <c r="Y530" i="1"/>
  <c r="X530" i="1"/>
  <c r="W530" i="1"/>
  <c r="V530" i="1"/>
  <c r="U530" i="1"/>
  <c r="AJ1590" i="1"/>
  <c r="AI1590" i="1"/>
  <c r="AH1590" i="1"/>
  <c r="AG1590" i="1"/>
  <c r="AF1590" i="1"/>
  <c r="AE1590" i="1"/>
  <c r="AK1590" i="1" s="1"/>
  <c r="Y1590" i="1"/>
  <c r="X1590" i="1"/>
  <c r="W1590" i="1"/>
  <c r="V1590" i="1"/>
  <c r="U1590" i="1"/>
  <c r="AJ528" i="1"/>
  <c r="AI528" i="1"/>
  <c r="AH528" i="1"/>
  <c r="AG528" i="1"/>
  <c r="AF528" i="1"/>
  <c r="AE528" i="1"/>
  <c r="AK528" i="1" s="1"/>
  <c r="Y528" i="1"/>
  <c r="X528" i="1"/>
  <c r="W528" i="1"/>
  <c r="V528" i="1"/>
  <c r="U528" i="1"/>
  <c r="AJ1589" i="1"/>
  <c r="AI1589" i="1"/>
  <c r="AH1589" i="1"/>
  <c r="AG1589" i="1"/>
  <c r="AF1589" i="1"/>
  <c r="AE1589" i="1"/>
  <c r="AK1589" i="1" s="1"/>
  <c r="Y1589" i="1"/>
  <c r="X1589" i="1"/>
  <c r="W1589" i="1"/>
  <c r="V1589" i="1"/>
  <c r="U1589" i="1"/>
  <c r="AJ527" i="1"/>
  <c r="AI527" i="1"/>
  <c r="AH527" i="1"/>
  <c r="AG527" i="1"/>
  <c r="AF527" i="1"/>
  <c r="AE527" i="1"/>
  <c r="AK527" i="1" s="1"/>
  <c r="Y527" i="1"/>
  <c r="X527" i="1"/>
  <c r="W527" i="1"/>
  <c r="V527" i="1"/>
  <c r="U527" i="1"/>
  <c r="AJ1588" i="1"/>
  <c r="AI1588" i="1"/>
  <c r="AH1588" i="1"/>
  <c r="AG1588" i="1"/>
  <c r="AF1588" i="1"/>
  <c r="AE1588" i="1"/>
  <c r="AK1588" i="1" s="1"/>
  <c r="Y1588" i="1"/>
  <c r="X1588" i="1"/>
  <c r="W1588" i="1"/>
  <c r="V1588" i="1"/>
  <c r="U1588" i="1"/>
  <c r="AJ686" i="1"/>
  <c r="AI686" i="1"/>
  <c r="AH686" i="1"/>
  <c r="AG686" i="1"/>
  <c r="AF686" i="1"/>
  <c r="AE686" i="1"/>
  <c r="AK686" i="1" s="1"/>
  <c r="Y686" i="1"/>
  <c r="X686" i="1"/>
  <c r="W686" i="1"/>
  <c r="V686" i="1"/>
  <c r="U686" i="1"/>
  <c r="AJ685" i="1"/>
  <c r="AI685" i="1"/>
  <c r="AH685" i="1"/>
  <c r="AG685" i="1"/>
  <c r="AF685" i="1"/>
  <c r="AE685" i="1"/>
  <c r="AK685" i="1" s="1"/>
  <c r="Y685" i="1"/>
  <c r="X685" i="1"/>
  <c r="W685" i="1"/>
  <c r="V685" i="1"/>
  <c r="U685" i="1"/>
  <c r="AJ1587" i="1"/>
  <c r="AI1587" i="1"/>
  <c r="AH1587" i="1"/>
  <c r="AG1587" i="1"/>
  <c r="AF1587" i="1"/>
  <c r="AE1587" i="1"/>
  <c r="AK1587" i="1" s="1"/>
  <c r="Y1587" i="1"/>
  <c r="X1587" i="1"/>
  <c r="W1587" i="1"/>
  <c r="V1587" i="1"/>
  <c r="U1587" i="1"/>
  <c r="AJ526" i="1"/>
  <c r="AI526" i="1"/>
  <c r="AH526" i="1"/>
  <c r="AG526" i="1"/>
  <c r="AF526" i="1"/>
  <c r="AE526" i="1"/>
  <c r="AK526" i="1" s="1"/>
  <c r="Y526" i="1"/>
  <c r="X526" i="1"/>
  <c r="W526" i="1"/>
  <c r="V526" i="1"/>
  <c r="U526" i="1"/>
  <c r="AJ1586" i="1"/>
  <c r="AI1586" i="1"/>
  <c r="AH1586" i="1"/>
  <c r="AG1586" i="1"/>
  <c r="AF1586" i="1"/>
  <c r="AE1586" i="1"/>
  <c r="AK1586" i="1" s="1"/>
  <c r="Y1586" i="1"/>
  <c r="X1586" i="1"/>
  <c r="W1586" i="1"/>
  <c r="V1586" i="1"/>
  <c r="U1586" i="1"/>
  <c r="AJ1585" i="1"/>
  <c r="AI1585" i="1"/>
  <c r="AH1585" i="1"/>
  <c r="AG1585" i="1"/>
  <c r="AF1585" i="1"/>
  <c r="AE1585" i="1"/>
  <c r="AK1585" i="1" s="1"/>
  <c r="Y1585" i="1"/>
  <c r="X1585" i="1"/>
  <c r="W1585" i="1"/>
  <c r="V1585" i="1"/>
  <c r="U1585" i="1"/>
  <c r="AJ522" i="1"/>
  <c r="AI522" i="1"/>
  <c r="AH522" i="1"/>
  <c r="AG522" i="1"/>
  <c r="AF522" i="1"/>
  <c r="AE522" i="1"/>
  <c r="AK522" i="1" s="1"/>
  <c r="Y522" i="1"/>
  <c r="X522" i="1"/>
  <c r="W522" i="1"/>
  <c r="V522" i="1"/>
  <c r="U522" i="1"/>
  <c r="AJ519" i="1"/>
  <c r="AI519" i="1"/>
  <c r="AH519" i="1"/>
  <c r="AG519" i="1"/>
  <c r="AF519" i="1"/>
  <c r="AE519" i="1"/>
  <c r="AK519" i="1" s="1"/>
  <c r="Y519" i="1"/>
  <c r="X519" i="1"/>
  <c r="W519" i="1"/>
  <c r="V519" i="1"/>
  <c r="U519" i="1"/>
  <c r="AJ1584" i="1"/>
  <c r="AI1584" i="1"/>
  <c r="AH1584" i="1"/>
  <c r="AG1584" i="1"/>
  <c r="AF1584" i="1"/>
  <c r="AE1584" i="1"/>
  <c r="AK1584" i="1" s="1"/>
  <c r="Y1584" i="1"/>
  <c r="X1584" i="1"/>
  <c r="W1584" i="1"/>
  <c r="V1584" i="1"/>
  <c r="U1584" i="1"/>
  <c r="AJ518" i="1"/>
  <c r="AI518" i="1"/>
  <c r="AH518" i="1"/>
  <c r="AG518" i="1"/>
  <c r="AF518" i="1"/>
  <c r="AE518" i="1"/>
  <c r="AK518" i="1" s="1"/>
  <c r="Y518" i="1"/>
  <c r="X518" i="1"/>
  <c r="W518" i="1"/>
  <c r="V518" i="1"/>
  <c r="U518" i="1"/>
  <c r="AJ684" i="1"/>
  <c r="AI684" i="1"/>
  <c r="AH684" i="1"/>
  <c r="AG684" i="1"/>
  <c r="AF684" i="1"/>
  <c r="AE684" i="1"/>
  <c r="AK684" i="1" s="1"/>
  <c r="Y684" i="1"/>
  <c r="X684" i="1"/>
  <c r="W684" i="1"/>
  <c r="V684" i="1"/>
  <c r="U684" i="1"/>
  <c r="AJ683" i="1"/>
  <c r="AI683" i="1"/>
  <c r="AH683" i="1"/>
  <c r="AG683" i="1"/>
  <c r="AF683" i="1"/>
  <c r="AE683" i="1"/>
  <c r="AK683" i="1" s="1"/>
  <c r="Y683" i="1"/>
  <c r="X683" i="1"/>
  <c r="W683" i="1"/>
  <c r="V683" i="1"/>
  <c r="U683" i="1"/>
  <c r="AJ1746" i="1"/>
  <c r="AI1746" i="1"/>
  <c r="AH1746" i="1"/>
  <c r="AG1746" i="1"/>
  <c r="AF1746" i="1"/>
  <c r="AE1746" i="1"/>
  <c r="AK1746" i="1" s="1"/>
  <c r="Y1746" i="1"/>
  <c r="X1746" i="1"/>
  <c r="W1746" i="1"/>
  <c r="V1746" i="1"/>
  <c r="U1746" i="1"/>
  <c r="AJ1583" i="1"/>
  <c r="AI1583" i="1"/>
  <c r="AH1583" i="1"/>
  <c r="AG1583" i="1"/>
  <c r="AF1583" i="1"/>
  <c r="AE1583" i="1"/>
  <c r="AK1583" i="1" s="1"/>
  <c r="Y1583" i="1"/>
  <c r="X1583" i="1"/>
  <c r="W1583" i="1"/>
  <c r="V1583" i="1"/>
  <c r="U1583" i="1"/>
  <c r="AJ682" i="1"/>
  <c r="AI682" i="1"/>
  <c r="AH682" i="1"/>
  <c r="AG682" i="1"/>
  <c r="AF682" i="1"/>
  <c r="AE682" i="1"/>
  <c r="AK682" i="1" s="1"/>
  <c r="Y682" i="1"/>
  <c r="X682" i="1"/>
  <c r="W682" i="1"/>
  <c r="V682" i="1"/>
  <c r="U682" i="1"/>
  <c r="AJ515" i="1"/>
  <c r="AI515" i="1"/>
  <c r="AH515" i="1"/>
  <c r="AG515" i="1"/>
  <c r="AF515" i="1"/>
  <c r="AE515" i="1"/>
  <c r="AK515" i="1" s="1"/>
  <c r="Y515" i="1"/>
  <c r="X515" i="1"/>
  <c r="W515" i="1"/>
  <c r="V515" i="1"/>
  <c r="U515" i="1"/>
  <c r="AJ1582" i="1"/>
  <c r="AI1582" i="1"/>
  <c r="AH1582" i="1"/>
  <c r="AG1582" i="1"/>
  <c r="AF1582" i="1"/>
  <c r="AE1582" i="1"/>
  <c r="AK1582" i="1" s="1"/>
  <c r="Y1582" i="1"/>
  <c r="X1582" i="1"/>
  <c r="W1582" i="1"/>
  <c r="V1582" i="1"/>
  <c r="U1582" i="1"/>
  <c r="AJ1581" i="1"/>
  <c r="AI1581" i="1"/>
  <c r="AH1581" i="1"/>
  <c r="AG1581" i="1"/>
  <c r="AF1581" i="1"/>
  <c r="AE1581" i="1"/>
  <c r="AK1581" i="1" s="1"/>
  <c r="Y1581" i="1"/>
  <c r="X1581" i="1"/>
  <c r="W1581" i="1"/>
  <c r="V1581" i="1"/>
  <c r="U1581" i="1"/>
  <c r="AJ1580" i="1"/>
  <c r="AI1580" i="1"/>
  <c r="AH1580" i="1"/>
  <c r="AG1580" i="1"/>
  <c r="AF1580" i="1"/>
  <c r="AE1580" i="1"/>
  <c r="AK1580" i="1" s="1"/>
  <c r="Y1580" i="1"/>
  <c r="X1580" i="1"/>
  <c r="W1580" i="1"/>
  <c r="V1580" i="1"/>
  <c r="U1580" i="1"/>
  <c r="AJ512" i="1"/>
  <c r="AI512" i="1"/>
  <c r="AH512" i="1"/>
  <c r="AG512" i="1"/>
  <c r="AF512" i="1"/>
  <c r="AE512" i="1"/>
  <c r="AK512" i="1" s="1"/>
  <c r="Y512" i="1"/>
  <c r="X512" i="1"/>
  <c r="W512" i="1"/>
  <c r="V512" i="1"/>
  <c r="U512" i="1"/>
  <c r="AJ681" i="1"/>
  <c r="AI681" i="1"/>
  <c r="AH681" i="1"/>
  <c r="AG681" i="1"/>
  <c r="AF681" i="1"/>
  <c r="AE681" i="1"/>
  <c r="AK681" i="1" s="1"/>
  <c r="Y681" i="1"/>
  <c r="X681" i="1"/>
  <c r="W681" i="1"/>
  <c r="V681" i="1"/>
  <c r="U681" i="1"/>
  <c r="AJ680" i="1"/>
  <c r="AI680" i="1"/>
  <c r="AH680" i="1"/>
  <c r="AG680" i="1"/>
  <c r="AF680" i="1"/>
  <c r="AE680" i="1"/>
  <c r="AK680" i="1" s="1"/>
  <c r="Y680" i="1"/>
  <c r="X680" i="1"/>
  <c r="W680" i="1"/>
  <c r="V680" i="1"/>
  <c r="U680" i="1"/>
  <c r="AJ511" i="1"/>
  <c r="AI511" i="1"/>
  <c r="AH511" i="1"/>
  <c r="AG511" i="1"/>
  <c r="AF511" i="1"/>
  <c r="AE511" i="1"/>
  <c r="AK511" i="1" s="1"/>
  <c r="Y511" i="1"/>
  <c r="X511" i="1"/>
  <c r="W511" i="1"/>
  <c r="V511" i="1"/>
  <c r="U511" i="1"/>
  <c r="AJ510" i="1"/>
  <c r="AI510" i="1"/>
  <c r="AH510" i="1"/>
  <c r="AG510" i="1"/>
  <c r="AF510" i="1"/>
  <c r="AE510" i="1"/>
  <c r="AK510" i="1" s="1"/>
  <c r="Y510" i="1"/>
  <c r="X510" i="1"/>
  <c r="W510" i="1"/>
  <c r="V510" i="1"/>
  <c r="U510" i="1"/>
  <c r="AJ679" i="1"/>
  <c r="AI679" i="1"/>
  <c r="AH679" i="1"/>
  <c r="AG679" i="1"/>
  <c r="AF679" i="1"/>
  <c r="AE679" i="1"/>
  <c r="AK679" i="1" s="1"/>
  <c r="Y679" i="1"/>
  <c r="X679" i="1"/>
  <c r="W679" i="1"/>
  <c r="V679" i="1"/>
  <c r="U679" i="1"/>
  <c r="AJ509" i="1"/>
  <c r="AI509" i="1"/>
  <c r="AH509" i="1"/>
  <c r="AG509" i="1"/>
  <c r="AF509" i="1"/>
  <c r="AE509" i="1"/>
  <c r="AK509" i="1" s="1"/>
  <c r="Y509" i="1"/>
  <c r="X509" i="1"/>
  <c r="W509" i="1"/>
  <c r="V509" i="1"/>
  <c r="U509" i="1"/>
  <c r="AJ1579" i="1"/>
  <c r="AI1579" i="1"/>
  <c r="AH1579" i="1"/>
  <c r="AG1579" i="1"/>
  <c r="AF1579" i="1"/>
  <c r="AE1579" i="1"/>
  <c r="AK1579" i="1" s="1"/>
  <c r="Y1579" i="1"/>
  <c r="X1579" i="1"/>
  <c r="W1579" i="1"/>
  <c r="V1579" i="1"/>
  <c r="U1579" i="1"/>
  <c r="AJ508" i="1"/>
  <c r="AI508" i="1"/>
  <c r="AH508" i="1"/>
  <c r="AG508" i="1"/>
  <c r="AF508" i="1"/>
  <c r="AE508" i="1"/>
  <c r="AK508" i="1" s="1"/>
  <c r="Y508" i="1"/>
  <c r="X508" i="1"/>
  <c r="W508" i="1"/>
  <c r="V508" i="1"/>
  <c r="U508" i="1"/>
  <c r="AJ1578" i="1"/>
  <c r="AI1578" i="1"/>
  <c r="AH1578" i="1"/>
  <c r="AG1578" i="1"/>
  <c r="AF1578" i="1"/>
  <c r="AE1578" i="1"/>
  <c r="AK1578" i="1" s="1"/>
  <c r="Y1578" i="1"/>
  <c r="X1578" i="1"/>
  <c r="W1578" i="1"/>
  <c r="V1578" i="1"/>
  <c r="U1578" i="1"/>
  <c r="AJ678" i="1"/>
  <c r="AI678" i="1"/>
  <c r="AH678" i="1"/>
  <c r="AG678" i="1"/>
  <c r="AF678" i="1"/>
  <c r="AE678" i="1"/>
  <c r="AK678" i="1" s="1"/>
  <c r="Y678" i="1"/>
  <c r="X678" i="1"/>
  <c r="W678" i="1"/>
  <c r="V678" i="1"/>
  <c r="U678" i="1"/>
  <c r="AJ1577" i="1"/>
  <c r="AI1577" i="1"/>
  <c r="AH1577" i="1"/>
  <c r="AG1577" i="1"/>
  <c r="AF1577" i="1"/>
  <c r="AE1577" i="1"/>
  <c r="AK1577" i="1" s="1"/>
  <c r="Y1577" i="1"/>
  <c r="X1577" i="1"/>
  <c r="W1577" i="1"/>
  <c r="V1577" i="1"/>
  <c r="U1577" i="1"/>
  <c r="AJ1576" i="1"/>
  <c r="AI1576" i="1"/>
  <c r="AH1576" i="1"/>
  <c r="AG1576" i="1"/>
  <c r="AF1576" i="1"/>
  <c r="AE1576" i="1"/>
  <c r="AK1576" i="1" s="1"/>
  <c r="Y1576" i="1"/>
  <c r="X1576" i="1"/>
  <c r="W1576" i="1"/>
  <c r="V1576" i="1"/>
  <c r="U1576" i="1"/>
  <c r="AJ506" i="1"/>
  <c r="AI506" i="1"/>
  <c r="AH506" i="1"/>
  <c r="AG506" i="1"/>
  <c r="AF506" i="1"/>
  <c r="AE506" i="1"/>
  <c r="AK506" i="1" s="1"/>
  <c r="Y506" i="1"/>
  <c r="X506" i="1"/>
  <c r="W506" i="1"/>
  <c r="V506" i="1"/>
  <c r="U506" i="1"/>
  <c r="AJ1575" i="1"/>
  <c r="AI1575" i="1"/>
  <c r="AH1575" i="1"/>
  <c r="AG1575" i="1"/>
  <c r="AF1575" i="1"/>
  <c r="AE1575" i="1"/>
  <c r="AK1575" i="1" s="1"/>
  <c r="Y1575" i="1"/>
  <c r="X1575" i="1"/>
  <c r="W1575" i="1"/>
  <c r="V1575" i="1"/>
  <c r="U1575" i="1"/>
  <c r="AJ677" i="1"/>
  <c r="AI677" i="1"/>
  <c r="AH677" i="1"/>
  <c r="AG677" i="1"/>
  <c r="AF677" i="1"/>
  <c r="AE677" i="1"/>
  <c r="AK677" i="1" s="1"/>
  <c r="Y677" i="1"/>
  <c r="X677" i="1"/>
  <c r="W677" i="1"/>
  <c r="V677" i="1"/>
  <c r="U677" i="1"/>
  <c r="AJ2505" i="1"/>
  <c r="AI2505" i="1"/>
  <c r="AH2505" i="1"/>
  <c r="AG2505" i="1"/>
  <c r="AF2505" i="1"/>
  <c r="AE2505" i="1"/>
  <c r="AK2505" i="1" s="1"/>
  <c r="Y2505" i="1"/>
  <c r="X2505" i="1"/>
  <c r="W2505" i="1"/>
  <c r="V2505" i="1"/>
  <c r="U2505" i="1"/>
  <c r="AJ676" i="1"/>
  <c r="AI676" i="1"/>
  <c r="AH676" i="1"/>
  <c r="AG676" i="1"/>
  <c r="AF676" i="1"/>
  <c r="AE676" i="1"/>
  <c r="AK676" i="1" s="1"/>
  <c r="Y676" i="1"/>
  <c r="X676" i="1"/>
  <c r="W676" i="1"/>
  <c r="V676" i="1"/>
  <c r="U676" i="1"/>
  <c r="AJ1031" i="1"/>
  <c r="AI1031" i="1"/>
  <c r="AH1031" i="1"/>
  <c r="AG1031" i="1"/>
  <c r="AF1031" i="1"/>
  <c r="AE1031" i="1"/>
  <c r="AK1031" i="1" s="1"/>
  <c r="Y1031" i="1"/>
  <c r="X1031" i="1"/>
  <c r="W1031" i="1"/>
  <c r="V1031" i="1"/>
  <c r="U1031" i="1"/>
  <c r="AJ675" i="1"/>
  <c r="AI675" i="1"/>
  <c r="AH675" i="1"/>
  <c r="AG675" i="1"/>
  <c r="AF675" i="1"/>
  <c r="AE675" i="1"/>
  <c r="AK675" i="1" s="1"/>
  <c r="Y675" i="1"/>
  <c r="X675" i="1"/>
  <c r="W675" i="1"/>
  <c r="V675" i="1"/>
  <c r="U675" i="1"/>
  <c r="AJ1574" i="1"/>
  <c r="AI1574" i="1"/>
  <c r="AH1574" i="1"/>
  <c r="AG1574" i="1"/>
  <c r="AF1574" i="1"/>
  <c r="AE1574" i="1"/>
  <c r="AK1574" i="1" s="1"/>
  <c r="Y1574" i="1"/>
  <c r="X1574" i="1"/>
  <c r="W1574" i="1"/>
  <c r="V1574" i="1"/>
  <c r="U1574" i="1"/>
  <c r="AJ1573" i="1"/>
  <c r="AI1573" i="1"/>
  <c r="AH1573" i="1"/>
  <c r="AG1573" i="1"/>
  <c r="AF1573" i="1"/>
  <c r="AE1573" i="1"/>
  <c r="AK1573" i="1" s="1"/>
  <c r="Y1573" i="1"/>
  <c r="X1573" i="1"/>
  <c r="W1573" i="1"/>
  <c r="V1573" i="1"/>
  <c r="U1573" i="1"/>
  <c r="AJ504" i="1"/>
  <c r="AI504" i="1"/>
  <c r="AH504" i="1"/>
  <c r="AG504" i="1"/>
  <c r="AF504" i="1"/>
  <c r="AE504" i="1"/>
  <c r="AK504" i="1" s="1"/>
  <c r="Y504" i="1"/>
  <c r="X504" i="1"/>
  <c r="W504" i="1"/>
  <c r="V504" i="1"/>
  <c r="U504" i="1"/>
  <c r="AJ503" i="1"/>
  <c r="AI503" i="1"/>
  <c r="AH503" i="1"/>
  <c r="AG503" i="1"/>
  <c r="AF503" i="1"/>
  <c r="AE503" i="1"/>
  <c r="AK503" i="1" s="1"/>
  <c r="Y503" i="1"/>
  <c r="X503" i="1"/>
  <c r="W503" i="1"/>
  <c r="V503" i="1"/>
  <c r="U503" i="1"/>
  <c r="AJ1572" i="1"/>
  <c r="AI1572" i="1"/>
  <c r="AH1572" i="1"/>
  <c r="AG1572" i="1"/>
  <c r="AF1572" i="1"/>
  <c r="AE1572" i="1"/>
  <c r="AK1572" i="1" s="1"/>
  <c r="Y1572" i="1"/>
  <c r="X1572" i="1"/>
  <c r="W1572" i="1"/>
  <c r="V1572" i="1"/>
  <c r="U1572" i="1"/>
  <c r="AJ674" i="1"/>
  <c r="AI674" i="1"/>
  <c r="AH674" i="1"/>
  <c r="AG674" i="1"/>
  <c r="AF674" i="1"/>
  <c r="AE674" i="1"/>
  <c r="AK674" i="1" s="1"/>
  <c r="Y674" i="1"/>
  <c r="X674" i="1"/>
  <c r="W674" i="1"/>
  <c r="V674" i="1"/>
  <c r="U674" i="1"/>
  <c r="AJ502" i="1"/>
  <c r="AI502" i="1"/>
  <c r="AH502" i="1"/>
  <c r="AG502" i="1"/>
  <c r="AF502" i="1"/>
  <c r="AE502" i="1"/>
  <c r="AK502" i="1" s="1"/>
  <c r="Y502" i="1"/>
  <c r="X502" i="1"/>
  <c r="W502" i="1"/>
  <c r="V502" i="1"/>
  <c r="U502" i="1"/>
  <c r="AJ1571" i="1"/>
  <c r="AI1571" i="1"/>
  <c r="AH1571" i="1"/>
  <c r="AG1571" i="1"/>
  <c r="AF1571" i="1"/>
  <c r="AE1571" i="1"/>
  <c r="AK1571" i="1" s="1"/>
  <c r="Y1571" i="1"/>
  <c r="X1571" i="1"/>
  <c r="W1571" i="1"/>
  <c r="V1571" i="1"/>
  <c r="U1571" i="1"/>
  <c r="AJ673" i="1"/>
  <c r="AI673" i="1"/>
  <c r="AH673" i="1"/>
  <c r="AG673" i="1"/>
  <c r="AF673" i="1"/>
  <c r="AE673" i="1"/>
  <c r="AK673" i="1" s="1"/>
  <c r="Y673" i="1"/>
  <c r="X673" i="1"/>
  <c r="W673" i="1"/>
  <c r="V673" i="1"/>
  <c r="U673" i="1"/>
  <c r="AJ1570" i="1"/>
  <c r="AI1570" i="1"/>
  <c r="AH1570" i="1"/>
  <c r="AG1570" i="1"/>
  <c r="AF1570" i="1"/>
  <c r="AE1570" i="1"/>
  <c r="AK1570" i="1" s="1"/>
  <c r="Y1570" i="1"/>
  <c r="X1570" i="1"/>
  <c r="W1570" i="1"/>
  <c r="V1570" i="1"/>
  <c r="U1570" i="1"/>
  <c r="AJ501" i="1"/>
  <c r="AI501" i="1"/>
  <c r="AH501" i="1"/>
  <c r="AG501" i="1"/>
  <c r="AF501" i="1"/>
  <c r="AE501" i="1"/>
  <c r="AK501" i="1" s="1"/>
  <c r="Y501" i="1"/>
  <c r="X501" i="1"/>
  <c r="W501" i="1"/>
  <c r="V501" i="1"/>
  <c r="U501" i="1"/>
  <c r="AJ672" i="1"/>
  <c r="AI672" i="1"/>
  <c r="AH672" i="1"/>
  <c r="AG672" i="1"/>
  <c r="AF672" i="1"/>
  <c r="AE672" i="1"/>
  <c r="AK672" i="1" s="1"/>
  <c r="Y672" i="1"/>
  <c r="X672" i="1"/>
  <c r="W672" i="1"/>
  <c r="V672" i="1"/>
  <c r="U672" i="1"/>
  <c r="AJ1569" i="1"/>
  <c r="AI1569" i="1"/>
  <c r="AH1569" i="1"/>
  <c r="AG1569" i="1"/>
  <c r="AF1569" i="1"/>
  <c r="AE1569" i="1"/>
  <c r="AK1569" i="1" s="1"/>
  <c r="Y1569" i="1"/>
  <c r="X1569" i="1"/>
  <c r="W1569" i="1"/>
  <c r="V1569" i="1"/>
  <c r="U1569" i="1"/>
  <c r="AJ1568" i="1"/>
  <c r="AI1568" i="1"/>
  <c r="AH1568" i="1"/>
  <c r="AG1568" i="1"/>
  <c r="AF1568" i="1"/>
  <c r="AE1568" i="1"/>
  <c r="AK1568" i="1" s="1"/>
  <c r="Y1568" i="1"/>
  <c r="X1568" i="1"/>
  <c r="W1568" i="1"/>
  <c r="V1568" i="1"/>
  <c r="U1568" i="1"/>
  <c r="AJ1567" i="1"/>
  <c r="AI1567" i="1"/>
  <c r="AH1567" i="1"/>
  <c r="AG1567" i="1"/>
  <c r="AF1567" i="1"/>
  <c r="AE1567" i="1"/>
  <c r="AK1567" i="1" s="1"/>
  <c r="Y1567" i="1"/>
  <c r="X1567" i="1"/>
  <c r="W1567" i="1"/>
  <c r="V1567" i="1"/>
  <c r="U1567" i="1"/>
  <c r="AJ1566" i="1"/>
  <c r="AI1566" i="1"/>
  <c r="AH1566" i="1"/>
  <c r="AG1566" i="1"/>
  <c r="AF1566" i="1"/>
  <c r="AE1566" i="1"/>
  <c r="AK1566" i="1" s="1"/>
  <c r="Y1566" i="1"/>
  <c r="X1566" i="1"/>
  <c r="W1566" i="1"/>
  <c r="V1566" i="1"/>
  <c r="U1566" i="1"/>
  <c r="AJ500" i="1"/>
  <c r="AI500" i="1"/>
  <c r="AH500" i="1"/>
  <c r="AG500" i="1"/>
  <c r="AF500" i="1"/>
  <c r="AE500" i="1"/>
  <c r="AK500" i="1" s="1"/>
  <c r="Y500" i="1"/>
  <c r="X500" i="1"/>
  <c r="W500" i="1"/>
  <c r="V500" i="1"/>
  <c r="U500" i="1"/>
  <c r="AJ1565" i="1"/>
  <c r="AI1565" i="1"/>
  <c r="AH1565" i="1"/>
  <c r="AG1565" i="1"/>
  <c r="AF1565" i="1"/>
  <c r="AE1565" i="1"/>
  <c r="AK1565" i="1" s="1"/>
  <c r="Y1565" i="1"/>
  <c r="X1565" i="1"/>
  <c r="W1565" i="1"/>
  <c r="V1565" i="1"/>
  <c r="U1565" i="1"/>
  <c r="AJ671" i="1"/>
  <c r="AI671" i="1"/>
  <c r="AH671" i="1"/>
  <c r="AG671" i="1"/>
  <c r="AF671" i="1"/>
  <c r="AE671" i="1"/>
  <c r="AK671" i="1" s="1"/>
  <c r="Y671" i="1"/>
  <c r="X671" i="1"/>
  <c r="W671" i="1"/>
  <c r="V671" i="1"/>
  <c r="U671" i="1"/>
  <c r="AJ670" i="1"/>
  <c r="AI670" i="1"/>
  <c r="AH670" i="1"/>
  <c r="AG670" i="1"/>
  <c r="AF670" i="1"/>
  <c r="AE670" i="1"/>
  <c r="AK670" i="1" s="1"/>
  <c r="Y670" i="1"/>
  <c r="X670" i="1"/>
  <c r="W670" i="1"/>
  <c r="V670" i="1"/>
  <c r="U670" i="1"/>
  <c r="AJ669" i="1"/>
  <c r="AI669" i="1"/>
  <c r="AH669" i="1"/>
  <c r="AG669" i="1"/>
  <c r="AF669" i="1"/>
  <c r="AE669" i="1"/>
  <c r="AK669" i="1" s="1"/>
  <c r="Y669" i="1"/>
  <c r="X669" i="1"/>
  <c r="W669" i="1"/>
  <c r="V669" i="1"/>
  <c r="U669" i="1"/>
  <c r="AJ668" i="1"/>
  <c r="AI668" i="1"/>
  <c r="AH668" i="1"/>
  <c r="AG668" i="1"/>
  <c r="AF668" i="1"/>
  <c r="AE668" i="1"/>
  <c r="AK668" i="1" s="1"/>
  <c r="Y668" i="1"/>
  <c r="X668" i="1"/>
  <c r="W668" i="1"/>
  <c r="V668" i="1"/>
  <c r="U668" i="1"/>
  <c r="AJ498" i="1"/>
  <c r="AI498" i="1"/>
  <c r="AH498" i="1"/>
  <c r="AG498" i="1"/>
  <c r="AF498" i="1"/>
  <c r="AE498" i="1"/>
  <c r="AK498" i="1" s="1"/>
  <c r="Y498" i="1"/>
  <c r="X498" i="1"/>
  <c r="W498" i="1"/>
  <c r="V498" i="1"/>
  <c r="U498" i="1"/>
  <c r="AJ1564" i="1"/>
  <c r="AI1564" i="1"/>
  <c r="AH1564" i="1"/>
  <c r="AG1564" i="1"/>
  <c r="AF1564" i="1"/>
  <c r="AE1564" i="1"/>
  <c r="AK1564" i="1" s="1"/>
  <c r="Y1564" i="1"/>
  <c r="X1564" i="1"/>
  <c r="W1564" i="1"/>
  <c r="V1564" i="1"/>
  <c r="U1564" i="1"/>
  <c r="AJ1563" i="1"/>
  <c r="AI1563" i="1"/>
  <c r="AH1563" i="1"/>
  <c r="AG1563" i="1"/>
  <c r="AF1563" i="1"/>
  <c r="AE1563" i="1"/>
  <c r="AK1563" i="1" s="1"/>
  <c r="Y1563" i="1"/>
  <c r="X1563" i="1"/>
  <c r="W1563" i="1"/>
  <c r="V1563" i="1"/>
  <c r="U1563" i="1"/>
  <c r="AJ667" i="1"/>
  <c r="AI667" i="1"/>
  <c r="AH667" i="1"/>
  <c r="AG667" i="1"/>
  <c r="AF667" i="1"/>
  <c r="AE667" i="1"/>
  <c r="AK667" i="1" s="1"/>
  <c r="Y667" i="1"/>
  <c r="X667" i="1"/>
  <c r="W667" i="1"/>
  <c r="V667" i="1"/>
  <c r="U667" i="1"/>
  <c r="AJ2155" i="1"/>
  <c r="AI2155" i="1"/>
  <c r="AH2155" i="1"/>
  <c r="AG2155" i="1"/>
  <c r="AF2155" i="1"/>
  <c r="AE2155" i="1"/>
  <c r="AK2155" i="1" s="1"/>
  <c r="Y2155" i="1"/>
  <c r="X2155" i="1"/>
  <c r="W2155" i="1"/>
  <c r="V2155" i="1"/>
  <c r="U2155" i="1"/>
  <c r="AJ496" i="1"/>
  <c r="AI496" i="1"/>
  <c r="AH496" i="1"/>
  <c r="AG496" i="1"/>
  <c r="AF496" i="1"/>
  <c r="AE496" i="1"/>
  <c r="AK496" i="1" s="1"/>
  <c r="Y496" i="1"/>
  <c r="X496" i="1"/>
  <c r="W496" i="1"/>
  <c r="V496" i="1"/>
  <c r="U496" i="1"/>
  <c r="AJ666" i="1"/>
  <c r="AI666" i="1"/>
  <c r="AH666" i="1"/>
  <c r="AG666" i="1"/>
  <c r="AF666" i="1"/>
  <c r="AE666" i="1"/>
  <c r="AK666" i="1" s="1"/>
  <c r="Y666" i="1"/>
  <c r="X666" i="1"/>
  <c r="W666" i="1"/>
  <c r="V666" i="1"/>
  <c r="U666" i="1"/>
  <c r="AJ1562" i="1"/>
  <c r="AI1562" i="1"/>
  <c r="AH1562" i="1"/>
  <c r="AG1562" i="1"/>
  <c r="AF1562" i="1"/>
  <c r="AE1562" i="1"/>
  <c r="AK1562" i="1" s="1"/>
  <c r="Y1562" i="1"/>
  <c r="X1562" i="1"/>
  <c r="W1562" i="1"/>
  <c r="V1562" i="1"/>
  <c r="U1562" i="1"/>
  <c r="AJ1561" i="1"/>
  <c r="AI1561" i="1"/>
  <c r="AH1561" i="1"/>
  <c r="AG1561" i="1"/>
  <c r="AF1561" i="1"/>
  <c r="AE1561" i="1"/>
  <c r="AK1561" i="1" s="1"/>
  <c r="Y1561" i="1"/>
  <c r="X1561" i="1"/>
  <c r="W1561" i="1"/>
  <c r="V1561" i="1"/>
  <c r="U1561" i="1"/>
  <c r="AJ495" i="1"/>
  <c r="AI495" i="1"/>
  <c r="AH495" i="1"/>
  <c r="AG495" i="1"/>
  <c r="AF495" i="1"/>
  <c r="AE495" i="1"/>
  <c r="AK495" i="1" s="1"/>
  <c r="Y495" i="1"/>
  <c r="X495" i="1"/>
  <c r="W495" i="1"/>
  <c r="V495" i="1"/>
  <c r="U495" i="1"/>
  <c r="AJ1560" i="1"/>
  <c r="AI1560" i="1"/>
  <c r="AH1560" i="1"/>
  <c r="AG1560" i="1"/>
  <c r="AF1560" i="1"/>
  <c r="AE1560" i="1"/>
  <c r="AK1560" i="1" s="1"/>
  <c r="Y1560" i="1"/>
  <c r="X1560" i="1"/>
  <c r="W1560" i="1"/>
  <c r="V1560" i="1"/>
  <c r="U1560" i="1"/>
  <c r="AJ665" i="1"/>
  <c r="AI665" i="1"/>
  <c r="AH665" i="1"/>
  <c r="AG665" i="1"/>
  <c r="AF665" i="1"/>
  <c r="AE665" i="1"/>
  <c r="AK665" i="1" s="1"/>
  <c r="Y665" i="1"/>
  <c r="X665" i="1"/>
  <c r="W665" i="1"/>
  <c r="V665" i="1"/>
  <c r="U665" i="1"/>
  <c r="AJ1559" i="1"/>
  <c r="AI1559" i="1"/>
  <c r="AH1559" i="1"/>
  <c r="AG1559" i="1"/>
  <c r="AF1559" i="1"/>
  <c r="AE1559" i="1"/>
  <c r="AK1559" i="1" s="1"/>
  <c r="Y1559" i="1"/>
  <c r="X1559" i="1"/>
  <c r="W1559" i="1"/>
  <c r="V1559" i="1"/>
  <c r="U1559" i="1"/>
  <c r="AJ1558" i="1"/>
  <c r="AI1558" i="1"/>
  <c r="AH1558" i="1"/>
  <c r="AG1558" i="1"/>
  <c r="AF1558" i="1"/>
  <c r="AE1558" i="1"/>
  <c r="AK1558" i="1" s="1"/>
  <c r="Y1558" i="1"/>
  <c r="X1558" i="1"/>
  <c r="W1558" i="1"/>
  <c r="V1558" i="1"/>
  <c r="U1558" i="1"/>
  <c r="AJ1557" i="1"/>
  <c r="AI1557" i="1"/>
  <c r="AH1557" i="1"/>
  <c r="AG1557" i="1"/>
  <c r="AF1557" i="1"/>
  <c r="AE1557" i="1"/>
  <c r="AK1557" i="1" s="1"/>
  <c r="Y1557" i="1"/>
  <c r="X1557" i="1"/>
  <c r="W1557" i="1"/>
  <c r="V1557" i="1"/>
  <c r="U1557" i="1"/>
  <c r="AJ494" i="1"/>
  <c r="AI494" i="1"/>
  <c r="AH494" i="1"/>
  <c r="AG494" i="1"/>
  <c r="AF494" i="1"/>
  <c r="AE494" i="1"/>
  <c r="AK494" i="1" s="1"/>
  <c r="Y494" i="1"/>
  <c r="X494" i="1"/>
  <c r="W494" i="1"/>
  <c r="V494" i="1"/>
  <c r="U494" i="1"/>
  <c r="AJ664" i="1"/>
  <c r="AI664" i="1"/>
  <c r="AH664" i="1"/>
  <c r="AG664" i="1"/>
  <c r="AF664" i="1"/>
  <c r="AE664" i="1"/>
  <c r="AK664" i="1" s="1"/>
  <c r="Y664" i="1"/>
  <c r="X664" i="1"/>
  <c r="W664" i="1"/>
  <c r="V664" i="1"/>
  <c r="U664" i="1"/>
  <c r="AJ1556" i="1"/>
  <c r="AI1556" i="1"/>
  <c r="AH1556" i="1"/>
  <c r="AG1556" i="1"/>
  <c r="AF1556" i="1"/>
  <c r="AE1556" i="1"/>
  <c r="AK1556" i="1" s="1"/>
  <c r="Y1556" i="1"/>
  <c r="X1556" i="1"/>
  <c r="W1556" i="1"/>
  <c r="V1556" i="1"/>
  <c r="U1556" i="1"/>
  <c r="AJ491" i="1"/>
  <c r="AI491" i="1"/>
  <c r="AH491" i="1"/>
  <c r="AG491" i="1"/>
  <c r="AF491" i="1"/>
  <c r="AE491" i="1"/>
  <c r="AK491" i="1" s="1"/>
  <c r="Y491" i="1"/>
  <c r="X491" i="1"/>
  <c r="W491" i="1"/>
  <c r="V491" i="1"/>
  <c r="U491" i="1"/>
  <c r="AJ1555" i="1"/>
  <c r="AI1555" i="1"/>
  <c r="AH1555" i="1"/>
  <c r="AG1555" i="1"/>
  <c r="AF1555" i="1"/>
  <c r="AE1555" i="1"/>
  <c r="AK1555" i="1" s="1"/>
  <c r="Y1555" i="1"/>
  <c r="X1555" i="1"/>
  <c r="W1555" i="1"/>
  <c r="V1555" i="1"/>
  <c r="U1555" i="1"/>
  <c r="AJ1554" i="1"/>
  <c r="AI1554" i="1"/>
  <c r="AH1554" i="1"/>
  <c r="AG1554" i="1"/>
  <c r="AF1554" i="1"/>
  <c r="AE1554" i="1"/>
  <c r="AK1554" i="1" s="1"/>
  <c r="Y1554" i="1"/>
  <c r="X1554" i="1"/>
  <c r="W1554" i="1"/>
  <c r="V1554" i="1"/>
  <c r="U1554" i="1"/>
  <c r="AJ1553" i="1"/>
  <c r="AI1553" i="1"/>
  <c r="AH1553" i="1"/>
  <c r="AG1553" i="1"/>
  <c r="AF1553" i="1"/>
  <c r="AE1553" i="1"/>
  <c r="AK1553" i="1" s="1"/>
  <c r="Y1553" i="1"/>
  <c r="X1553" i="1"/>
  <c r="W1553" i="1"/>
  <c r="V1553" i="1"/>
  <c r="U1553" i="1"/>
  <c r="AJ1552" i="1"/>
  <c r="AI1552" i="1"/>
  <c r="AH1552" i="1"/>
  <c r="AG1552" i="1"/>
  <c r="AF1552" i="1"/>
  <c r="AE1552" i="1"/>
  <c r="AK1552" i="1" s="1"/>
  <c r="Y1552" i="1"/>
  <c r="X1552" i="1"/>
  <c r="W1552" i="1"/>
  <c r="V1552" i="1"/>
  <c r="U1552" i="1"/>
  <c r="AJ489" i="1"/>
  <c r="AI489" i="1"/>
  <c r="AH489" i="1"/>
  <c r="AG489" i="1"/>
  <c r="AF489" i="1"/>
  <c r="AE489" i="1"/>
  <c r="AK489" i="1" s="1"/>
  <c r="Y489" i="1"/>
  <c r="X489" i="1"/>
  <c r="W489" i="1"/>
  <c r="V489" i="1"/>
  <c r="U489" i="1"/>
  <c r="AJ663" i="1"/>
  <c r="AI663" i="1"/>
  <c r="AH663" i="1"/>
  <c r="AG663" i="1"/>
  <c r="AF663" i="1"/>
  <c r="AE663" i="1"/>
  <c r="AK663" i="1" s="1"/>
  <c r="Y663" i="1"/>
  <c r="X663" i="1"/>
  <c r="W663" i="1"/>
  <c r="V663" i="1"/>
  <c r="U663" i="1"/>
  <c r="AJ1551" i="1"/>
  <c r="AI1551" i="1"/>
  <c r="AH1551" i="1"/>
  <c r="AG1551" i="1"/>
  <c r="AF1551" i="1"/>
  <c r="AE1551" i="1"/>
  <c r="AK1551" i="1" s="1"/>
  <c r="Y1551" i="1"/>
  <c r="X1551" i="1"/>
  <c r="W1551" i="1"/>
  <c r="V1551" i="1"/>
  <c r="U1551" i="1"/>
  <c r="AJ1550" i="1"/>
  <c r="AI1550" i="1"/>
  <c r="AH1550" i="1"/>
  <c r="AG1550" i="1"/>
  <c r="AF1550" i="1"/>
  <c r="AE1550" i="1"/>
  <c r="AK1550" i="1" s="1"/>
  <c r="Y1550" i="1"/>
  <c r="X1550" i="1"/>
  <c r="W1550" i="1"/>
  <c r="V1550" i="1"/>
  <c r="U1550" i="1"/>
  <c r="AJ1549" i="1"/>
  <c r="AI1549" i="1"/>
  <c r="AH1549" i="1"/>
  <c r="AG1549" i="1"/>
  <c r="AF1549" i="1"/>
  <c r="AE1549" i="1"/>
  <c r="AK1549" i="1" s="1"/>
  <c r="Y1549" i="1"/>
  <c r="X1549" i="1"/>
  <c r="W1549" i="1"/>
  <c r="V1549" i="1"/>
  <c r="U1549" i="1"/>
  <c r="AJ488" i="1"/>
  <c r="AI488" i="1"/>
  <c r="AH488" i="1"/>
  <c r="AG488" i="1"/>
  <c r="AF488" i="1"/>
  <c r="AE488" i="1"/>
  <c r="AK488" i="1" s="1"/>
  <c r="Y488" i="1"/>
  <c r="X488" i="1"/>
  <c r="W488" i="1"/>
  <c r="V488" i="1"/>
  <c r="U488" i="1"/>
  <c r="AJ662" i="1"/>
  <c r="AI662" i="1"/>
  <c r="AH662" i="1"/>
  <c r="AG662" i="1"/>
  <c r="AF662" i="1"/>
  <c r="AE662" i="1"/>
  <c r="AK662" i="1" s="1"/>
  <c r="Y662" i="1"/>
  <c r="X662" i="1"/>
  <c r="W662" i="1"/>
  <c r="V662" i="1"/>
  <c r="U662" i="1"/>
  <c r="AJ661" i="1"/>
  <c r="AI661" i="1"/>
  <c r="AH661" i="1"/>
  <c r="AG661" i="1"/>
  <c r="AF661" i="1"/>
  <c r="AE661" i="1"/>
  <c r="AK661" i="1" s="1"/>
  <c r="Y661" i="1"/>
  <c r="X661" i="1"/>
  <c r="W661" i="1"/>
  <c r="V661" i="1"/>
  <c r="U661" i="1"/>
  <c r="AJ1548" i="1"/>
  <c r="AI1548" i="1"/>
  <c r="AH1548" i="1"/>
  <c r="AG1548" i="1"/>
  <c r="AF1548" i="1"/>
  <c r="AE1548" i="1"/>
  <c r="AK1548" i="1" s="1"/>
  <c r="Y1548" i="1"/>
  <c r="X1548" i="1"/>
  <c r="W1548" i="1"/>
  <c r="V1548" i="1"/>
  <c r="U1548" i="1"/>
  <c r="AJ485" i="1"/>
  <c r="AI485" i="1"/>
  <c r="AH485" i="1"/>
  <c r="AG485" i="1"/>
  <c r="AF485" i="1"/>
  <c r="AE485" i="1"/>
  <c r="AK485" i="1" s="1"/>
  <c r="Y485" i="1"/>
  <c r="X485" i="1"/>
  <c r="W485" i="1"/>
  <c r="V485" i="1"/>
  <c r="U485" i="1"/>
  <c r="AJ660" i="1"/>
  <c r="AI660" i="1"/>
  <c r="AH660" i="1"/>
  <c r="AG660" i="1"/>
  <c r="AF660" i="1"/>
  <c r="AE660" i="1"/>
  <c r="AK660" i="1" s="1"/>
  <c r="Y660" i="1"/>
  <c r="X660" i="1"/>
  <c r="W660" i="1"/>
  <c r="V660" i="1"/>
  <c r="U660" i="1"/>
  <c r="AJ484" i="1"/>
  <c r="AI484" i="1"/>
  <c r="AH484" i="1"/>
  <c r="AG484" i="1"/>
  <c r="AF484" i="1"/>
  <c r="AE484" i="1"/>
  <c r="AK484" i="1" s="1"/>
  <c r="Y484" i="1"/>
  <c r="X484" i="1"/>
  <c r="W484" i="1"/>
  <c r="V484" i="1"/>
  <c r="U484" i="1"/>
  <c r="AJ659" i="1"/>
  <c r="AI659" i="1"/>
  <c r="AH659" i="1"/>
  <c r="AG659" i="1"/>
  <c r="AF659" i="1"/>
  <c r="AE659" i="1"/>
  <c r="AK659" i="1" s="1"/>
  <c r="Y659" i="1"/>
  <c r="X659" i="1"/>
  <c r="W659" i="1"/>
  <c r="V659" i="1"/>
  <c r="U659" i="1"/>
  <c r="AJ482" i="1"/>
  <c r="AI482" i="1"/>
  <c r="AH482" i="1"/>
  <c r="AG482" i="1"/>
  <c r="AF482" i="1"/>
  <c r="AE482" i="1"/>
  <c r="AK482" i="1" s="1"/>
  <c r="Y482" i="1"/>
  <c r="X482" i="1"/>
  <c r="W482" i="1"/>
  <c r="V482" i="1"/>
  <c r="U482" i="1"/>
  <c r="AJ481" i="1"/>
  <c r="AI481" i="1"/>
  <c r="AH481" i="1"/>
  <c r="AG481" i="1"/>
  <c r="AF481" i="1"/>
  <c r="AE481" i="1"/>
  <c r="AK481" i="1" s="1"/>
  <c r="Y481" i="1"/>
  <c r="X481" i="1"/>
  <c r="W481" i="1"/>
  <c r="V481" i="1"/>
  <c r="U481" i="1"/>
  <c r="AJ658" i="1"/>
  <c r="AI658" i="1"/>
  <c r="AH658" i="1"/>
  <c r="AG658" i="1"/>
  <c r="AF658" i="1"/>
  <c r="AE658" i="1"/>
  <c r="AK658" i="1" s="1"/>
  <c r="Y658" i="1"/>
  <c r="X658" i="1"/>
  <c r="W658" i="1"/>
  <c r="V658" i="1"/>
  <c r="U658" i="1"/>
  <c r="AJ1030" i="1"/>
  <c r="AI1030" i="1"/>
  <c r="AH1030" i="1"/>
  <c r="AG1030" i="1"/>
  <c r="AF1030" i="1"/>
  <c r="AE1030" i="1"/>
  <c r="AK1030" i="1" s="1"/>
  <c r="Y1030" i="1"/>
  <c r="X1030" i="1"/>
  <c r="W1030" i="1"/>
  <c r="V1030" i="1"/>
  <c r="U1030" i="1"/>
  <c r="AJ480" i="1"/>
  <c r="AI480" i="1"/>
  <c r="AH480" i="1"/>
  <c r="AG480" i="1"/>
  <c r="AF480" i="1"/>
  <c r="AE480" i="1"/>
  <c r="AK480" i="1" s="1"/>
  <c r="Y480" i="1"/>
  <c r="X480" i="1"/>
  <c r="W480" i="1"/>
  <c r="V480" i="1"/>
  <c r="U480" i="1"/>
  <c r="AJ1547" i="1"/>
  <c r="AI1547" i="1"/>
  <c r="AH1547" i="1"/>
  <c r="AG1547" i="1"/>
  <c r="AF1547" i="1"/>
  <c r="AE1547" i="1"/>
  <c r="AK1547" i="1" s="1"/>
  <c r="Y1547" i="1"/>
  <c r="X1547" i="1"/>
  <c r="W1547" i="1"/>
  <c r="V1547" i="1"/>
  <c r="U1547" i="1"/>
  <c r="AJ657" i="1"/>
  <c r="AI657" i="1"/>
  <c r="AH657" i="1"/>
  <c r="AG657" i="1"/>
  <c r="AF657" i="1"/>
  <c r="AE657" i="1"/>
  <c r="AK657" i="1" s="1"/>
  <c r="Y657" i="1"/>
  <c r="X657" i="1"/>
  <c r="W657" i="1"/>
  <c r="V657" i="1"/>
  <c r="U657" i="1"/>
  <c r="AJ656" i="1"/>
  <c r="AI656" i="1"/>
  <c r="AH656" i="1"/>
  <c r="AG656" i="1"/>
  <c r="AF656" i="1"/>
  <c r="AE656" i="1"/>
  <c r="AK656" i="1" s="1"/>
  <c r="Y656" i="1"/>
  <c r="X656" i="1"/>
  <c r="W656" i="1"/>
  <c r="V656" i="1"/>
  <c r="U656" i="1"/>
  <c r="AJ479" i="1"/>
  <c r="AI479" i="1"/>
  <c r="AH479" i="1"/>
  <c r="AG479" i="1"/>
  <c r="AF479" i="1"/>
  <c r="AE479" i="1"/>
  <c r="AK479" i="1" s="1"/>
  <c r="Y479" i="1"/>
  <c r="X479" i="1"/>
  <c r="W479" i="1"/>
  <c r="V479" i="1"/>
  <c r="U479" i="1"/>
  <c r="AJ655" i="1"/>
  <c r="AI655" i="1"/>
  <c r="AH655" i="1"/>
  <c r="AG655" i="1"/>
  <c r="AF655" i="1"/>
  <c r="AE655" i="1"/>
  <c r="AK655" i="1" s="1"/>
  <c r="Y655" i="1"/>
  <c r="X655" i="1"/>
  <c r="W655" i="1"/>
  <c r="V655" i="1"/>
  <c r="U655" i="1"/>
  <c r="AJ1546" i="1"/>
  <c r="AI1546" i="1"/>
  <c r="AH1546" i="1"/>
  <c r="AG1546" i="1"/>
  <c r="AF1546" i="1"/>
  <c r="AE1546" i="1"/>
  <c r="AK1546" i="1" s="1"/>
  <c r="Y1546" i="1"/>
  <c r="X1546" i="1"/>
  <c r="W1546" i="1"/>
  <c r="V1546" i="1"/>
  <c r="U1546" i="1"/>
  <c r="AJ1545" i="1"/>
  <c r="AI1545" i="1"/>
  <c r="AH1545" i="1"/>
  <c r="AG1545" i="1"/>
  <c r="AF1545" i="1"/>
  <c r="AE1545" i="1"/>
  <c r="AK1545" i="1" s="1"/>
  <c r="Y1545" i="1"/>
  <c r="X1545" i="1"/>
  <c r="W1545" i="1"/>
  <c r="V1545" i="1"/>
  <c r="U1545" i="1"/>
  <c r="AJ654" i="1"/>
  <c r="AI654" i="1"/>
  <c r="AH654" i="1"/>
  <c r="AG654" i="1"/>
  <c r="AF654" i="1"/>
  <c r="AE654" i="1"/>
  <c r="AK654" i="1" s="1"/>
  <c r="Y654" i="1"/>
  <c r="X654" i="1"/>
  <c r="W654" i="1"/>
  <c r="V654" i="1"/>
  <c r="U654" i="1"/>
  <c r="AJ1544" i="1"/>
  <c r="AI1544" i="1"/>
  <c r="AH1544" i="1"/>
  <c r="AG1544" i="1"/>
  <c r="AF1544" i="1"/>
  <c r="AE1544" i="1"/>
  <c r="AK1544" i="1" s="1"/>
  <c r="Y1544" i="1"/>
  <c r="X1544" i="1"/>
  <c r="W1544" i="1"/>
  <c r="V1544" i="1"/>
  <c r="U1544" i="1"/>
  <c r="AJ653" i="1"/>
  <c r="AI653" i="1"/>
  <c r="AH653" i="1"/>
  <c r="AG653" i="1"/>
  <c r="AF653" i="1"/>
  <c r="AE653" i="1"/>
  <c r="AK653" i="1" s="1"/>
  <c r="Y653" i="1"/>
  <c r="X653" i="1"/>
  <c r="W653" i="1"/>
  <c r="V653" i="1"/>
  <c r="U653" i="1"/>
  <c r="AJ652" i="1"/>
  <c r="AI652" i="1"/>
  <c r="AH652" i="1"/>
  <c r="AG652" i="1"/>
  <c r="AF652" i="1"/>
  <c r="AE652" i="1"/>
  <c r="AK652" i="1" s="1"/>
  <c r="Y652" i="1"/>
  <c r="X652" i="1"/>
  <c r="W652" i="1"/>
  <c r="V652" i="1"/>
  <c r="U652" i="1"/>
  <c r="AJ651" i="1"/>
  <c r="AI651" i="1"/>
  <c r="AH651" i="1"/>
  <c r="AG651" i="1"/>
  <c r="AF651" i="1"/>
  <c r="AE651" i="1"/>
  <c r="AK651" i="1" s="1"/>
  <c r="Y651" i="1"/>
  <c r="X651" i="1"/>
  <c r="W651" i="1"/>
  <c r="V651" i="1"/>
  <c r="U651" i="1"/>
  <c r="AJ478" i="1"/>
  <c r="AI478" i="1"/>
  <c r="AH478" i="1"/>
  <c r="AG478" i="1"/>
  <c r="AF478" i="1"/>
  <c r="AE478" i="1"/>
  <c r="AK478" i="1" s="1"/>
  <c r="Y478" i="1"/>
  <c r="X478" i="1"/>
  <c r="W478" i="1"/>
  <c r="V478" i="1"/>
  <c r="U478" i="1"/>
  <c r="AJ650" i="1"/>
  <c r="AI650" i="1"/>
  <c r="AH650" i="1"/>
  <c r="AG650" i="1"/>
  <c r="AF650" i="1"/>
  <c r="AE650" i="1"/>
  <c r="AK650" i="1" s="1"/>
  <c r="Y650" i="1"/>
  <c r="X650" i="1"/>
  <c r="W650" i="1"/>
  <c r="V650" i="1"/>
  <c r="U650" i="1"/>
  <c r="AJ649" i="1"/>
  <c r="AI649" i="1"/>
  <c r="AH649" i="1"/>
  <c r="AG649" i="1"/>
  <c r="AF649" i="1"/>
  <c r="AE649" i="1"/>
  <c r="AK649" i="1" s="1"/>
  <c r="Y649" i="1"/>
  <c r="X649" i="1"/>
  <c r="W649" i="1"/>
  <c r="V649" i="1"/>
  <c r="U649" i="1"/>
  <c r="AJ648" i="1"/>
  <c r="AI648" i="1"/>
  <c r="AH648" i="1"/>
  <c r="AG648" i="1"/>
  <c r="AF648" i="1"/>
  <c r="AE648" i="1"/>
  <c r="AK648" i="1" s="1"/>
  <c r="Y648" i="1"/>
  <c r="X648" i="1"/>
  <c r="W648" i="1"/>
  <c r="V648" i="1"/>
  <c r="U648" i="1"/>
  <c r="AJ1543" i="1"/>
  <c r="AI1543" i="1"/>
  <c r="AH1543" i="1"/>
  <c r="AG1543" i="1"/>
  <c r="AF1543" i="1"/>
  <c r="AE1543" i="1"/>
  <c r="AK1543" i="1" s="1"/>
  <c r="Y1543" i="1"/>
  <c r="X1543" i="1"/>
  <c r="W1543" i="1"/>
  <c r="V1543" i="1"/>
  <c r="U1543" i="1"/>
  <c r="AJ1542" i="1"/>
  <c r="AI1542" i="1"/>
  <c r="AH1542" i="1"/>
  <c r="AG1542" i="1"/>
  <c r="AF1542" i="1"/>
  <c r="AE1542" i="1"/>
  <c r="AK1542" i="1" s="1"/>
  <c r="Y1542" i="1"/>
  <c r="X1542" i="1"/>
  <c r="W1542" i="1"/>
  <c r="V1542" i="1"/>
  <c r="U1542" i="1"/>
  <c r="AJ647" i="1"/>
  <c r="AI647" i="1"/>
  <c r="AH647" i="1"/>
  <c r="AG647" i="1"/>
  <c r="AF647" i="1"/>
  <c r="AE647" i="1"/>
  <c r="AK647" i="1" s="1"/>
  <c r="Y647" i="1"/>
  <c r="X647" i="1"/>
  <c r="W647" i="1"/>
  <c r="V647" i="1"/>
  <c r="U647" i="1"/>
  <c r="AJ1029" i="1"/>
  <c r="AI1029" i="1"/>
  <c r="AH1029" i="1"/>
  <c r="AG1029" i="1"/>
  <c r="AF1029" i="1"/>
  <c r="AE1029" i="1"/>
  <c r="AK1029" i="1" s="1"/>
  <c r="Y1029" i="1"/>
  <c r="X1029" i="1"/>
  <c r="W1029" i="1"/>
  <c r="V1029" i="1"/>
  <c r="U1029" i="1"/>
  <c r="AJ477" i="1"/>
  <c r="AI477" i="1"/>
  <c r="AH477" i="1"/>
  <c r="AG477" i="1"/>
  <c r="AF477" i="1"/>
  <c r="AE477" i="1"/>
  <c r="AK477" i="1" s="1"/>
  <c r="Y477" i="1"/>
  <c r="X477" i="1"/>
  <c r="W477" i="1"/>
  <c r="V477" i="1"/>
  <c r="U477" i="1"/>
  <c r="AJ1541" i="1"/>
  <c r="AI1541" i="1"/>
  <c r="AH1541" i="1"/>
  <c r="AG1541" i="1"/>
  <c r="AF1541" i="1"/>
  <c r="AE1541" i="1"/>
  <c r="AK1541" i="1" s="1"/>
  <c r="Y1541" i="1"/>
  <c r="X1541" i="1"/>
  <c r="W1541" i="1"/>
  <c r="V1541" i="1"/>
  <c r="U1541" i="1"/>
  <c r="AJ646" i="1"/>
  <c r="AI646" i="1"/>
  <c r="AH646" i="1"/>
  <c r="AG646" i="1"/>
  <c r="AF646" i="1"/>
  <c r="AE646" i="1"/>
  <c r="AK646" i="1" s="1"/>
  <c r="Y646" i="1"/>
  <c r="X646" i="1"/>
  <c r="W646" i="1"/>
  <c r="V646" i="1"/>
  <c r="U646" i="1"/>
  <c r="AJ476" i="1"/>
  <c r="AI476" i="1"/>
  <c r="AH476" i="1"/>
  <c r="AG476" i="1"/>
  <c r="AF476" i="1"/>
  <c r="AE476" i="1"/>
  <c r="AK476" i="1" s="1"/>
  <c r="Y476" i="1"/>
  <c r="X476" i="1"/>
  <c r="W476" i="1"/>
  <c r="V476" i="1"/>
  <c r="U476" i="1"/>
  <c r="AJ1540" i="1"/>
  <c r="AI1540" i="1"/>
  <c r="AH1540" i="1"/>
  <c r="AG1540" i="1"/>
  <c r="AF1540" i="1"/>
  <c r="AE1540" i="1"/>
  <c r="AK1540" i="1" s="1"/>
  <c r="Y1540" i="1"/>
  <c r="X1540" i="1"/>
  <c r="W1540" i="1"/>
  <c r="V1540" i="1"/>
  <c r="U1540" i="1"/>
  <c r="AJ475" i="1"/>
  <c r="AI475" i="1"/>
  <c r="AH475" i="1"/>
  <c r="AG475" i="1"/>
  <c r="AF475" i="1"/>
  <c r="AE475" i="1"/>
  <c r="AK475" i="1" s="1"/>
  <c r="Y475" i="1"/>
  <c r="X475" i="1"/>
  <c r="W475" i="1"/>
  <c r="V475" i="1"/>
  <c r="U475" i="1"/>
  <c r="AJ645" i="1"/>
  <c r="AI645" i="1"/>
  <c r="AH645" i="1"/>
  <c r="AG645" i="1"/>
  <c r="AF645" i="1"/>
  <c r="AE645" i="1"/>
  <c r="AK645" i="1" s="1"/>
  <c r="Y645" i="1"/>
  <c r="X645" i="1"/>
  <c r="W645" i="1"/>
  <c r="V645" i="1"/>
  <c r="U645" i="1"/>
  <c r="AJ1539" i="1"/>
  <c r="AI1539" i="1"/>
  <c r="AH1539" i="1"/>
  <c r="AG1539" i="1"/>
  <c r="AF1539" i="1"/>
  <c r="AE1539" i="1"/>
  <c r="AK1539" i="1" s="1"/>
  <c r="Y1539" i="1"/>
  <c r="X1539" i="1"/>
  <c r="W1539" i="1"/>
  <c r="V1539" i="1"/>
  <c r="U1539" i="1"/>
  <c r="AJ644" i="1"/>
  <c r="AI644" i="1"/>
  <c r="AH644" i="1"/>
  <c r="AG644" i="1"/>
  <c r="AF644" i="1"/>
  <c r="AE644" i="1"/>
  <c r="AK644" i="1" s="1"/>
  <c r="Y644" i="1"/>
  <c r="X644" i="1"/>
  <c r="W644" i="1"/>
  <c r="V644" i="1"/>
  <c r="U644" i="1"/>
  <c r="AJ643" i="1"/>
  <c r="AI643" i="1"/>
  <c r="AH643" i="1"/>
  <c r="AG643" i="1"/>
  <c r="AF643" i="1"/>
  <c r="AE643" i="1"/>
  <c r="AK643" i="1" s="1"/>
  <c r="Y643" i="1"/>
  <c r="X643" i="1"/>
  <c r="W643" i="1"/>
  <c r="V643" i="1"/>
  <c r="U643" i="1"/>
  <c r="AJ1538" i="1"/>
  <c r="AI1538" i="1"/>
  <c r="AH1538" i="1"/>
  <c r="AG1538" i="1"/>
  <c r="AF1538" i="1"/>
  <c r="AE1538" i="1"/>
  <c r="AK1538" i="1" s="1"/>
  <c r="Y1538" i="1"/>
  <c r="X1538" i="1"/>
  <c r="W1538" i="1"/>
  <c r="V1538" i="1"/>
  <c r="U1538" i="1"/>
  <c r="AJ474" i="1"/>
  <c r="AI474" i="1"/>
  <c r="AH474" i="1"/>
  <c r="AG474" i="1"/>
  <c r="AF474" i="1"/>
  <c r="AE474" i="1"/>
  <c r="AK474" i="1" s="1"/>
  <c r="Y474" i="1"/>
  <c r="X474" i="1"/>
  <c r="W474" i="1"/>
  <c r="V474" i="1"/>
  <c r="U474" i="1"/>
  <c r="AJ1537" i="1"/>
  <c r="AI1537" i="1"/>
  <c r="AH1537" i="1"/>
  <c r="AG1537" i="1"/>
  <c r="AF1537" i="1"/>
  <c r="AE1537" i="1"/>
  <c r="AK1537" i="1" s="1"/>
  <c r="Y1537" i="1"/>
  <c r="X1537" i="1"/>
  <c r="W1537" i="1"/>
  <c r="V1537" i="1"/>
  <c r="U1537" i="1"/>
  <c r="AJ472" i="1"/>
  <c r="AI472" i="1"/>
  <c r="AH472" i="1"/>
  <c r="AG472" i="1"/>
  <c r="AF472" i="1"/>
  <c r="AE472" i="1"/>
  <c r="AK472" i="1" s="1"/>
  <c r="Y472" i="1"/>
  <c r="X472" i="1"/>
  <c r="W472" i="1"/>
  <c r="V472" i="1"/>
  <c r="U472" i="1"/>
  <c r="AJ642" i="1"/>
  <c r="AI642" i="1"/>
  <c r="AH642" i="1"/>
  <c r="AG642" i="1"/>
  <c r="AF642" i="1"/>
  <c r="AE642" i="1"/>
  <c r="AK642" i="1" s="1"/>
  <c r="Y642" i="1"/>
  <c r="X642" i="1"/>
  <c r="W642" i="1"/>
  <c r="V642" i="1"/>
  <c r="U642" i="1"/>
  <c r="AJ471" i="1"/>
  <c r="AI471" i="1"/>
  <c r="AH471" i="1"/>
  <c r="AG471" i="1"/>
  <c r="AF471" i="1"/>
  <c r="AE471" i="1"/>
  <c r="AK471" i="1" s="1"/>
  <c r="Y471" i="1"/>
  <c r="X471" i="1"/>
  <c r="W471" i="1"/>
  <c r="V471" i="1"/>
  <c r="U471" i="1"/>
  <c r="AJ1536" i="1"/>
  <c r="AI1536" i="1"/>
  <c r="AH1536" i="1"/>
  <c r="AG1536" i="1"/>
  <c r="AF1536" i="1"/>
  <c r="AE1536" i="1"/>
  <c r="AK1536" i="1" s="1"/>
  <c r="Y1536" i="1"/>
  <c r="X1536" i="1"/>
  <c r="W1536" i="1"/>
  <c r="V1536" i="1"/>
  <c r="U1536" i="1"/>
  <c r="AJ1535" i="1"/>
  <c r="AI1535" i="1"/>
  <c r="AH1535" i="1"/>
  <c r="AG1535" i="1"/>
  <c r="AF1535" i="1"/>
  <c r="AE1535" i="1"/>
  <c r="AK1535" i="1" s="1"/>
  <c r="Y1535" i="1"/>
  <c r="X1535" i="1"/>
  <c r="W1535" i="1"/>
  <c r="V1535" i="1"/>
  <c r="U1535" i="1"/>
  <c r="AJ466" i="1"/>
  <c r="AI466" i="1"/>
  <c r="AH466" i="1"/>
  <c r="AG466" i="1"/>
  <c r="AF466" i="1"/>
  <c r="AE466" i="1"/>
  <c r="AK466" i="1" s="1"/>
  <c r="Y466" i="1"/>
  <c r="X466" i="1"/>
  <c r="W466" i="1"/>
  <c r="V466" i="1"/>
  <c r="U466" i="1"/>
  <c r="AJ641" i="1"/>
  <c r="AI641" i="1"/>
  <c r="AH641" i="1"/>
  <c r="AG641" i="1"/>
  <c r="AF641" i="1"/>
  <c r="AE641" i="1"/>
  <c r="AK641" i="1" s="1"/>
  <c r="Y641" i="1"/>
  <c r="X641" i="1"/>
  <c r="W641" i="1"/>
  <c r="V641" i="1"/>
  <c r="U641" i="1"/>
  <c r="AJ640" i="1"/>
  <c r="AI640" i="1"/>
  <c r="AH640" i="1"/>
  <c r="AG640" i="1"/>
  <c r="AF640" i="1"/>
  <c r="AE640" i="1"/>
  <c r="AK640" i="1" s="1"/>
  <c r="Y640" i="1"/>
  <c r="X640" i="1"/>
  <c r="W640" i="1"/>
  <c r="V640" i="1"/>
  <c r="U640" i="1"/>
  <c r="AJ465" i="1"/>
  <c r="AI465" i="1"/>
  <c r="AH465" i="1"/>
  <c r="AG465" i="1"/>
  <c r="AF465" i="1"/>
  <c r="AE465" i="1"/>
  <c r="AK465" i="1" s="1"/>
  <c r="Y465" i="1"/>
  <c r="X465" i="1"/>
  <c r="W465" i="1"/>
  <c r="V465" i="1"/>
  <c r="U465" i="1"/>
  <c r="AJ639" i="1"/>
  <c r="AI639" i="1"/>
  <c r="AH639" i="1"/>
  <c r="AG639" i="1"/>
  <c r="AF639" i="1"/>
  <c r="AE639" i="1"/>
  <c r="AK639" i="1" s="1"/>
  <c r="Y639" i="1"/>
  <c r="X639" i="1"/>
  <c r="W639" i="1"/>
  <c r="V639" i="1"/>
  <c r="U639" i="1"/>
  <c r="AJ463" i="1"/>
  <c r="AI463" i="1"/>
  <c r="AH463" i="1"/>
  <c r="AG463" i="1"/>
  <c r="AF463" i="1"/>
  <c r="AE463" i="1"/>
  <c r="AK463" i="1" s="1"/>
  <c r="Y463" i="1"/>
  <c r="X463" i="1"/>
  <c r="W463" i="1"/>
  <c r="V463" i="1"/>
  <c r="U463" i="1"/>
  <c r="AJ1534" i="1"/>
  <c r="AI1534" i="1"/>
  <c r="AH1534" i="1"/>
  <c r="AG1534" i="1"/>
  <c r="AF1534" i="1"/>
  <c r="AE1534" i="1"/>
  <c r="AK1534" i="1" s="1"/>
  <c r="Y1534" i="1"/>
  <c r="X1534" i="1"/>
  <c r="W1534" i="1"/>
  <c r="V1534" i="1"/>
  <c r="U1534" i="1"/>
  <c r="AJ462" i="1"/>
  <c r="AI462" i="1"/>
  <c r="AH462" i="1"/>
  <c r="AG462" i="1"/>
  <c r="AF462" i="1"/>
  <c r="AE462" i="1"/>
  <c r="AK462" i="1" s="1"/>
  <c r="Y462" i="1"/>
  <c r="X462" i="1"/>
  <c r="W462" i="1"/>
  <c r="V462" i="1"/>
  <c r="U462" i="1"/>
  <c r="AJ638" i="1"/>
  <c r="AI638" i="1"/>
  <c r="AH638" i="1"/>
  <c r="AG638" i="1"/>
  <c r="AF638" i="1"/>
  <c r="AE638" i="1"/>
  <c r="AK638" i="1" s="1"/>
  <c r="Y638" i="1"/>
  <c r="X638" i="1"/>
  <c r="W638" i="1"/>
  <c r="V638" i="1"/>
  <c r="U638" i="1"/>
  <c r="AJ637" i="1"/>
  <c r="AI637" i="1"/>
  <c r="AH637" i="1"/>
  <c r="AG637" i="1"/>
  <c r="AF637" i="1"/>
  <c r="AE637" i="1"/>
  <c r="AK637" i="1" s="1"/>
  <c r="Y637" i="1"/>
  <c r="X637" i="1"/>
  <c r="W637" i="1"/>
  <c r="V637" i="1"/>
  <c r="U637" i="1"/>
  <c r="AJ1533" i="1"/>
  <c r="AI1533" i="1"/>
  <c r="AH1533" i="1"/>
  <c r="AG1533" i="1"/>
  <c r="AF1533" i="1"/>
  <c r="AE1533" i="1"/>
  <c r="AK1533" i="1" s="1"/>
  <c r="Y1533" i="1"/>
  <c r="X1533" i="1"/>
  <c r="W1533" i="1"/>
  <c r="V1533" i="1"/>
  <c r="U1533" i="1"/>
  <c r="AJ461" i="1"/>
  <c r="AI461" i="1"/>
  <c r="AH461" i="1"/>
  <c r="AG461" i="1"/>
  <c r="AF461" i="1"/>
  <c r="AE461" i="1"/>
  <c r="AK461" i="1" s="1"/>
  <c r="Y461" i="1"/>
  <c r="X461" i="1"/>
  <c r="W461" i="1"/>
  <c r="V461" i="1"/>
  <c r="U461" i="1"/>
  <c r="AJ1532" i="1"/>
  <c r="AI1532" i="1"/>
  <c r="AH1532" i="1"/>
  <c r="AG1532" i="1"/>
  <c r="AF1532" i="1"/>
  <c r="AE1532" i="1"/>
  <c r="AK1532" i="1" s="1"/>
  <c r="Y1532" i="1"/>
  <c r="X1532" i="1"/>
  <c r="W1532" i="1"/>
  <c r="V1532" i="1"/>
  <c r="U1532" i="1"/>
  <c r="AJ459" i="1"/>
  <c r="AI459" i="1"/>
  <c r="AH459" i="1"/>
  <c r="AG459" i="1"/>
  <c r="AF459" i="1"/>
  <c r="AE459" i="1"/>
  <c r="AK459" i="1" s="1"/>
  <c r="Y459" i="1"/>
  <c r="X459" i="1"/>
  <c r="W459" i="1"/>
  <c r="V459" i="1"/>
  <c r="U459" i="1"/>
  <c r="AJ458" i="1"/>
  <c r="AI458" i="1"/>
  <c r="AH458" i="1"/>
  <c r="AG458" i="1"/>
  <c r="AF458" i="1"/>
  <c r="AE458" i="1"/>
  <c r="AK458" i="1" s="1"/>
  <c r="Y458" i="1"/>
  <c r="X458" i="1"/>
  <c r="W458" i="1"/>
  <c r="V458" i="1"/>
  <c r="U458" i="1"/>
  <c r="AJ456" i="1"/>
  <c r="AI456" i="1"/>
  <c r="AH456" i="1"/>
  <c r="AG456" i="1"/>
  <c r="AF456" i="1"/>
  <c r="AE456" i="1"/>
  <c r="AK456" i="1" s="1"/>
  <c r="Y456" i="1"/>
  <c r="X456" i="1"/>
  <c r="W456" i="1"/>
  <c r="V456" i="1"/>
  <c r="U456" i="1"/>
  <c r="AJ1531" i="1"/>
  <c r="AI1531" i="1"/>
  <c r="AH1531" i="1"/>
  <c r="AG1531" i="1"/>
  <c r="AF1531" i="1"/>
  <c r="AE1531" i="1"/>
  <c r="AK1531" i="1" s="1"/>
  <c r="Y1531" i="1"/>
  <c r="X1531" i="1"/>
  <c r="W1531" i="1"/>
  <c r="V1531" i="1"/>
  <c r="U1531" i="1"/>
  <c r="AJ636" i="1"/>
  <c r="AI636" i="1"/>
  <c r="AH636" i="1"/>
  <c r="AG636" i="1"/>
  <c r="AF636" i="1"/>
  <c r="AE636" i="1"/>
  <c r="AK636" i="1" s="1"/>
  <c r="Y636" i="1"/>
  <c r="X636" i="1"/>
  <c r="W636" i="1"/>
  <c r="V636" i="1"/>
  <c r="U636" i="1"/>
  <c r="AJ455" i="1"/>
  <c r="AI455" i="1"/>
  <c r="AH455" i="1"/>
  <c r="AG455" i="1"/>
  <c r="AF455" i="1"/>
  <c r="AE455" i="1"/>
  <c r="AK455" i="1" s="1"/>
  <c r="Y455" i="1"/>
  <c r="X455" i="1"/>
  <c r="W455" i="1"/>
  <c r="V455" i="1"/>
  <c r="U455" i="1"/>
  <c r="AJ635" i="1"/>
  <c r="AI635" i="1"/>
  <c r="AH635" i="1"/>
  <c r="AG635" i="1"/>
  <c r="AF635" i="1"/>
  <c r="AE635" i="1"/>
  <c r="AK635" i="1" s="1"/>
  <c r="Y635" i="1"/>
  <c r="X635" i="1"/>
  <c r="W635" i="1"/>
  <c r="V635" i="1"/>
  <c r="U635" i="1"/>
  <c r="AJ634" i="1"/>
  <c r="AI634" i="1"/>
  <c r="AH634" i="1"/>
  <c r="AG634" i="1"/>
  <c r="AF634" i="1"/>
  <c r="AE634" i="1"/>
  <c r="AK634" i="1" s="1"/>
  <c r="Y634" i="1"/>
  <c r="X634" i="1"/>
  <c r="W634" i="1"/>
  <c r="V634" i="1"/>
  <c r="U634" i="1"/>
  <c r="AJ633" i="1"/>
  <c r="AI633" i="1"/>
  <c r="AH633" i="1"/>
  <c r="AG633" i="1"/>
  <c r="AF633" i="1"/>
  <c r="AE633" i="1"/>
  <c r="AK633" i="1" s="1"/>
  <c r="Y633" i="1"/>
  <c r="X633" i="1"/>
  <c r="W633" i="1"/>
  <c r="V633" i="1"/>
  <c r="U633" i="1"/>
  <c r="AJ1530" i="1"/>
  <c r="AI1530" i="1"/>
  <c r="AH1530" i="1"/>
  <c r="AG1530" i="1"/>
  <c r="AF1530" i="1"/>
  <c r="AE1530" i="1"/>
  <c r="AK1530" i="1" s="1"/>
  <c r="Y1530" i="1"/>
  <c r="X1530" i="1"/>
  <c r="W1530" i="1"/>
  <c r="V1530" i="1"/>
  <c r="U1530" i="1"/>
  <c r="AJ452" i="1"/>
  <c r="AI452" i="1"/>
  <c r="AH452" i="1"/>
  <c r="AG452" i="1"/>
  <c r="AF452" i="1"/>
  <c r="AE452" i="1"/>
  <c r="AK452" i="1" s="1"/>
  <c r="Y452" i="1"/>
  <c r="X452" i="1"/>
  <c r="W452" i="1"/>
  <c r="V452" i="1"/>
  <c r="U452" i="1"/>
  <c r="AJ448" i="1"/>
  <c r="AI448" i="1"/>
  <c r="AH448" i="1"/>
  <c r="AG448" i="1"/>
  <c r="AF448" i="1"/>
  <c r="AE448" i="1"/>
  <c r="AK448" i="1" s="1"/>
  <c r="Y448" i="1"/>
  <c r="X448" i="1"/>
  <c r="W448" i="1"/>
  <c r="V448" i="1"/>
  <c r="U448" i="1"/>
  <c r="AJ447" i="1"/>
  <c r="AI447" i="1"/>
  <c r="AH447" i="1"/>
  <c r="AG447" i="1"/>
  <c r="AF447" i="1"/>
  <c r="AE447" i="1"/>
  <c r="AK447" i="1" s="1"/>
  <c r="Y447" i="1"/>
  <c r="X447" i="1"/>
  <c r="W447" i="1"/>
  <c r="V447" i="1"/>
  <c r="U447" i="1"/>
  <c r="AJ1529" i="1"/>
  <c r="AI1529" i="1"/>
  <c r="AH1529" i="1"/>
  <c r="AG1529" i="1"/>
  <c r="AF1529" i="1"/>
  <c r="AE1529" i="1"/>
  <c r="AK1529" i="1" s="1"/>
  <c r="Y1529" i="1"/>
  <c r="X1529" i="1"/>
  <c r="W1529" i="1"/>
  <c r="V1529" i="1"/>
  <c r="U1529" i="1"/>
  <c r="AJ1528" i="1"/>
  <c r="AI1528" i="1"/>
  <c r="AH1528" i="1"/>
  <c r="AG1528" i="1"/>
  <c r="AF1528" i="1"/>
  <c r="AE1528" i="1"/>
  <c r="AK1528" i="1" s="1"/>
  <c r="Y1528" i="1"/>
  <c r="X1528" i="1"/>
  <c r="W1528" i="1"/>
  <c r="V1528" i="1"/>
  <c r="U1528" i="1"/>
  <c r="AJ1527" i="1"/>
  <c r="AI1527" i="1"/>
  <c r="AH1527" i="1"/>
  <c r="AG1527" i="1"/>
  <c r="AF1527" i="1"/>
  <c r="AE1527" i="1"/>
  <c r="AK1527" i="1" s="1"/>
  <c r="Y1527" i="1"/>
  <c r="X1527" i="1"/>
  <c r="W1527" i="1"/>
  <c r="V1527" i="1"/>
  <c r="U1527" i="1"/>
  <c r="AJ1526" i="1"/>
  <c r="AI1526" i="1"/>
  <c r="AH1526" i="1"/>
  <c r="AG1526" i="1"/>
  <c r="AF1526" i="1"/>
  <c r="AE1526" i="1"/>
  <c r="AK1526" i="1" s="1"/>
  <c r="Y1526" i="1"/>
  <c r="X1526" i="1"/>
  <c r="W1526" i="1"/>
  <c r="V1526" i="1"/>
  <c r="U1526" i="1"/>
  <c r="AJ632" i="1"/>
  <c r="AI632" i="1"/>
  <c r="AH632" i="1"/>
  <c r="AG632" i="1"/>
  <c r="AF632" i="1"/>
  <c r="AE632" i="1"/>
  <c r="AK632" i="1" s="1"/>
  <c r="Y632" i="1"/>
  <c r="X632" i="1"/>
  <c r="W632" i="1"/>
  <c r="V632" i="1"/>
  <c r="U632" i="1"/>
  <c r="AJ1525" i="1"/>
  <c r="AI1525" i="1"/>
  <c r="AH1525" i="1"/>
  <c r="AG1525" i="1"/>
  <c r="AF1525" i="1"/>
  <c r="AE1525" i="1"/>
  <c r="AK1525" i="1" s="1"/>
  <c r="Y1525" i="1"/>
  <c r="X1525" i="1"/>
  <c r="W1525" i="1"/>
  <c r="V1525" i="1"/>
  <c r="U1525" i="1"/>
  <c r="AJ631" i="1"/>
  <c r="AI631" i="1"/>
  <c r="AH631" i="1"/>
  <c r="AG631" i="1"/>
  <c r="AF631" i="1"/>
  <c r="AE631" i="1"/>
  <c r="AK631" i="1" s="1"/>
  <c r="Y631" i="1"/>
  <c r="X631" i="1"/>
  <c r="W631" i="1"/>
  <c r="V631" i="1"/>
  <c r="U631" i="1"/>
  <c r="AJ1524" i="1"/>
  <c r="AI1524" i="1"/>
  <c r="AH1524" i="1"/>
  <c r="AG1524" i="1"/>
  <c r="AF1524" i="1"/>
  <c r="AE1524" i="1"/>
  <c r="AK1524" i="1" s="1"/>
  <c r="Y1524" i="1"/>
  <c r="X1524" i="1"/>
  <c r="W1524" i="1"/>
  <c r="V1524" i="1"/>
  <c r="U1524" i="1"/>
  <c r="AJ1523" i="1"/>
  <c r="AI1523" i="1"/>
  <c r="AH1523" i="1"/>
  <c r="AG1523" i="1"/>
  <c r="AF1523" i="1"/>
  <c r="AE1523" i="1"/>
  <c r="AK1523" i="1" s="1"/>
  <c r="Y1523" i="1"/>
  <c r="X1523" i="1"/>
  <c r="W1523" i="1"/>
  <c r="V1523" i="1"/>
  <c r="U1523" i="1"/>
  <c r="AJ446" i="1"/>
  <c r="AI446" i="1"/>
  <c r="AH446" i="1"/>
  <c r="AG446" i="1"/>
  <c r="AF446" i="1"/>
  <c r="AE446" i="1"/>
  <c r="AK446" i="1" s="1"/>
  <c r="Y446" i="1"/>
  <c r="X446" i="1"/>
  <c r="W446" i="1"/>
  <c r="V446" i="1"/>
  <c r="U446" i="1"/>
  <c r="AJ445" i="1"/>
  <c r="AI445" i="1"/>
  <c r="AH445" i="1"/>
  <c r="AG445" i="1"/>
  <c r="AF445" i="1"/>
  <c r="AE445" i="1"/>
  <c r="AK445" i="1" s="1"/>
  <c r="Y445" i="1"/>
  <c r="X445" i="1"/>
  <c r="W445" i="1"/>
  <c r="V445" i="1"/>
  <c r="U445" i="1"/>
  <c r="AJ444" i="1"/>
  <c r="AI444" i="1"/>
  <c r="AH444" i="1"/>
  <c r="AG444" i="1"/>
  <c r="AF444" i="1"/>
  <c r="AE444" i="1"/>
  <c r="AK444" i="1" s="1"/>
  <c r="Y444" i="1"/>
  <c r="X444" i="1"/>
  <c r="W444" i="1"/>
  <c r="V444" i="1"/>
  <c r="U444" i="1"/>
  <c r="AJ442" i="1"/>
  <c r="AI442" i="1"/>
  <c r="AH442" i="1"/>
  <c r="AG442" i="1"/>
  <c r="AF442" i="1"/>
  <c r="AE442" i="1"/>
  <c r="AK442" i="1" s="1"/>
  <c r="Y442" i="1"/>
  <c r="X442" i="1"/>
  <c r="W442" i="1"/>
  <c r="V442" i="1"/>
  <c r="U442" i="1"/>
  <c r="AJ1522" i="1"/>
  <c r="AI1522" i="1"/>
  <c r="AH1522" i="1"/>
  <c r="AG1522" i="1"/>
  <c r="AF1522" i="1"/>
  <c r="AE1522" i="1"/>
  <c r="AK1522" i="1" s="1"/>
  <c r="Y1522" i="1"/>
  <c r="X1522" i="1"/>
  <c r="W1522" i="1"/>
  <c r="V1522" i="1"/>
  <c r="U1522" i="1"/>
  <c r="AJ441" i="1"/>
  <c r="AI441" i="1"/>
  <c r="AH441" i="1"/>
  <c r="AG441" i="1"/>
  <c r="AF441" i="1"/>
  <c r="AE441" i="1"/>
  <c r="AK441" i="1" s="1"/>
  <c r="Y441" i="1"/>
  <c r="X441" i="1"/>
  <c r="W441" i="1"/>
  <c r="V441" i="1"/>
  <c r="U441" i="1"/>
  <c r="AJ1521" i="1"/>
  <c r="AI1521" i="1"/>
  <c r="AH1521" i="1"/>
  <c r="AG1521" i="1"/>
  <c r="AF1521" i="1"/>
  <c r="AE1521" i="1"/>
  <c r="AK1521" i="1" s="1"/>
  <c r="Y1521" i="1"/>
  <c r="X1521" i="1"/>
  <c r="W1521" i="1"/>
  <c r="V1521" i="1"/>
  <c r="U1521" i="1"/>
  <c r="AJ1520" i="1"/>
  <c r="AI1520" i="1"/>
  <c r="AH1520" i="1"/>
  <c r="AG1520" i="1"/>
  <c r="AF1520" i="1"/>
  <c r="AE1520" i="1"/>
  <c r="AK1520" i="1" s="1"/>
  <c r="Y1520" i="1"/>
  <c r="X1520" i="1"/>
  <c r="W1520" i="1"/>
  <c r="V1520" i="1"/>
  <c r="U1520" i="1"/>
  <c r="AJ1519" i="1"/>
  <c r="AI1519" i="1"/>
  <c r="AH1519" i="1"/>
  <c r="AG1519" i="1"/>
  <c r="AF1519" i="1"/>
  <c r="AE1519" i="1"/>
  <c r="AK1519" i="1" s="1"/>
  <c r="Y1519" i="1"/>
  <c r="X1519" i="1"/>
  <c r="W1519" i="1"/>
  <c r="V1519" i="1"/>
  <c r="U1519" i="1"/>
  <c r="AJ440" i="1"/>
  <c r="AI440" i="1"/>
  <c r="AH440" i="1"/>
  <c r="AG440" i="1"/>
  <c r="AF440" i="1"/>
  <c r="AE440" i="1"/>
  <c r="AK440" i="1" s="1"/>
  <c r="Y440" i="1"/>
  <c r="X440" i="1"/>
  <c r="W440" i="1"/>
  <c r="V440" i="1"/>
  <c r="U440" i="1"/>
  <c r="AJ1518" i="1"/>
  <c r="AI1518" i="1"/>
  <c r="AH1518" i="1"/>
  <c r="AG1518" i="1"/>
  <c r="AF1518" i="1"/>
  <c r="AE1518" i="1"/>
  <c r="AK1518" i="1" s="1"/>
  <c r="Y1518" i="1"/>
  <c r="X1518" i="1"/>
  <c r="W1518" i="1"/>
  <c r="V1518" i="1"/>
  <c r="U1518" i="1"/>
  <c r="AJ630" i="1"/>
  <c r="AI630" i="1"/>
  <c r="AH630" i="1"/>
  <c r="AG630" i="1"/>
  <c r="AF630" i="1"/>
  <c r="AE630" i="1"/>
  <c r="AK630" i="1" s="1"/>
  <c r="Y630" i="1"/>
  <c r="X630" i="1"/>
  <c r="W630" i="1"/>
  <c r="V630" i="1"/>
  <c r="U630" i="1"/>
  <c r="AJ1517" i="1"/>
  <c r="AI1517" i="1"/>
  <c r="AH1517" i="1"/>
  <c r="AG1517" i="1"/>
  <c r="AF1517" i="1"/>
  <c r="AE1517" i="1"/>
  <c r="AK1517" i="1" s="1"/>
  <c r="Y1517" i="1"/>
  <c r="X1517" i="1"/>
  <c r="W1517" i="1"/>
  <c r="V1517" i="1"/>
  <c r="U1517" i="1"/>
  <c r="AJ1063" i="1"/>
  <c r="AI1063" i="1"/>
  <c r="AH1063" i="1"/>
  <c r="AG1063" i="1"/>
  <c r="AF1063" i="1"/>
  <c r="AE1063" i="1"/>
  <c r="AK1063" i="1" s="1"/>
  <c r="Y1063" i="1"/>
  <c r="X1063" i="1"/>
  <c r="W1063" i="1"/>
  <c r="V1063" i="1"/>
  <c r="U1063" i="1"/>
  <c r="AJ629" i="1"/>
  <c r="AI629" i="1"/>
  <c r="AH629" i="1"/>
  <c r="AG629" i="1"/>
  <c r="AF629" i="1"/>
  <c r="AE629" i="1"/>
  <c r="AK629" i="1" s="1"/>
  <c r="Y629" i="1"/>
  <c r="X629" i="1"/>
  <c r="W629" i="1"/>
  <c r="V629" i="1"/>
  <c r="U629" i="1"/>
  <c r="AJ628" i="1"/>
  <c r="AI628" i="1"/>
  <c r="AH628" i="1"/>
  <c r="AG628" i="1"/>
  <c r="AF628" i="1"/>
  <c r="AE628" i="1"/>
  <c r="AK628" i="1" s="1"/>
  <c r="Y628" i="1"/>
  <c r="X628" i="1"/>
  <c r="W628" i="1"/>
  <c r="V628" i="1"/>
  <c r="U628" i="1"/>
  <c r="AJ627" i="1"/>
  <c r="AI627" i="1"/>
  <c r="AH627" i="1"/>
  <c r="AG627" i="1"/>
  <c r="AF627" i="1"/>
  <c r="AE627" i="1"/>
  <c r="AK627" i="1" s="1"/>
  <c r="Y627" i="1"/>
  <c r="X627" i="1"/>
  <c r="W627" i="1"/>
  <c r="V627" i="1"/>
  <c r="U627" i="1"/>
  <c r="AJ437" i="1"/>
  <c r="AI437" i="1"/>
  <c r="AH437" i="1"/>
  <c r="AG437" i="1"/>
  <c r="AF437" i="1"/>
  <c r="AE437" i="1"/>
  <c r="AK437" i="1" s="1"/>
  <c r="Y437" i="1"/>
  <c r="X437" i="1"/>
  <c r="W437" i="1"/>
  <c r="V437" i="1"/>
  <c r="U437" i="1"/>
  <c r="AJ436" i="1"/>
  <c r="AI436" i="1"/>
  <c r="AH436" i="1"/>
  <c r="AG436" i="1"/>
  <c r="AF436" i="1"/>
  <c r="AE436" i="1"/>
  <c r="AK436" i="1" s="1"/>
  <c r="Y436" i="1"/>
  <c r="X436" i="1"/>
  <c r="W436" i="1"/>
  <c r="V436" i="1"/>
  <c r="U436" i="1"/>
  <c r="AJ1516" i="1"/>
  <c r="AI1516" i="1"/>
  <c r="AH1516" i="1"/>
  <c r="AG1516" i="1"/>
  <c r="AF1516" i="1"/>
  <c r="AE1516" i="1"/>
  <c r="AK1516" i="1" s="1"/>
  <c r="Y1516" i="1"/>
  <c r="X1516" i="1"/>
  <c r="W1516" i="1"/>
  <c r="V1516" i="1"/>
  <c r="U1516" i="1"/>
  <c r="AJ626" i="1"/>
  <c r="AI626" i="1"/>
  <c r="AH626" i="1"/>
  <c r="AG626" i="1"/>
  <c r="AF626" i="1"/>
  <c r="AE626" i="1"/>
  <c r="AK626" i="1" s="1"/>
  <c r="Y626" i="1"/>
  <c r="X626" i="1"/>
  <c r="W626" i="1"/>
  <c r="V626" i="1"/>
  <c r="U626" i="1"/>
  <c r="AJ434" i="1"/>
  <c r="AI434" i="1"/>
  <c r="AH434" i="1"/>
  <c r="AG434" i="1"/>
  <c r="AF434" i="1"/>
  <c r="AE434" i="1"/>
  <c r="AK434" i="1" s="1"/>
  <c r="Y434" i="1"/>
  <c r="X434" i="1"/>
  <c r="W434" i="1"/>
  <c r="V434" i="1"/>
  <c r="U434" i="1"/>
  <c r="AJ432" i="1"/>
  <c r="AI432" i="1"/>
  <c r="AH432" i="1"/>
  <c r="AG432" i="1"/>
  <c r="AF432" i="1"/>
  <c r="AE432" i="1"/>
  <c r="AK432" i="1" s="1"/>
  <c r="Y432" i="1"/>
  <c r="X432" i="1"/>
  <c r="W432" i="1"/>
  <c r="V432" i="1"/>
  <c r="U432" i="1"/>
  <c r="AJ1515" i="1"/>
  <c r="AI1515" i="1"/>
  <c r="AH1515" i="1"/>
  <c r="AG1515" i="1"/>
  <c r="AF1515" i="1"/>
  <c r="AE1515" i="1"/>
  <c r="AK1515" i="1" s="1"/>
  <c r="Y1515" i="1"/>
  <c r="X1515" i="1"/>
  <c r="W1515" i="1"/>
  <c r="V1515" i="1"/>
  <c r="U1515" i="1"/>
  <c r="AJ431" i="1"/>
  <c r="AI431" i="1"/>
  <c r="AH431" i="1"/>
  <c r="AG431" i="1"/>
  <c r="AF431" i="1"/>
  <c r="AE431" i="1"/>
  <c r="AK431" i="1" s="1"/>
  <c r="Y431" i="1"/>
  <c r="X431" i="1"/>
  <c r="W431" i="1"/>
  <c r="V431" i="1"/>
  <c r="U431" i="1"/>
  <c r="AJ623" i="1"/>
  <c r="AI623" i="1"/>
  <c r="AH623" i="1"/>
  <c r="AG623" i="1"/>
  <c r="AF623" i="1"/>
  <c r="AE623" i="1"/>
  <c r="AK623" i="1" s="1"/>
  <c r="Y623" i="1"/>
  <c r="X623" i="1"/>
  <c r="W623" i="1"/>
  <c r="V623" i="1"/>
  <c r="U623" i="1"/>
  <c r="AJ1514" i="1"/>
  <c r="AI1514" i="1"/>
  <c r="AH1514" i="1"/>
  <c r="AG1514" i="1"/>
  <c r="AF1514" i="1"/>
  <c r="AE1514" i="1"/>
  <c r="AK1514" i="1" s="1"/>
  <c r="Y1514" i="1"/>
  <c r="X1514" i="1"/>
  <c r="W1514" i="1"/>
  <c r="V1514" i="1"/>
  <c r="U1514" i="1"/>
  <c r="AJ430" i="1"/>
  <c r="AI430" i="1"/>
  <c r="AH430" i="1"/>
  <c r="AG430" i="1"/>
  <c r="AF430" i="1"/>
  <c r="AE430" i="1"/>
  <c r="AK430" i="1" s="1"/>
  <c r="Y430" i="1"/>
  <c r="X430" i="1"/>
  <c r="W430" i="1"/>
  <c r="V430" i="1"/>
  <c r="U430" i="1"/>
  <c r="AJ1770" i="1"/>
  <c r="AI1770" i="1"/>
  <c r="AH1770" i="1"/>
  <c r="AG1770" i="1"/>
  <c r="AF1770" i="1"/>
  <c r="AE1770" i="1"/>
  <c r="AK1770" i="1" s="1"/>
  <c r="Y1770" i="1"/>
  <c r="X1770" i="1"/>
  <c r="W1770" i="1"/>
  <c r="V1770" i="1"/>
  <c r="U1770" i="1"/>
  <c r="AJ622" i="1"/>
  <c r="AI622" i="1"/>
  <c r="AH622" i="1"/>
  <c r="AG622" i="1"/>
  <c r="AF622" i="1"/>
  <c r="AE622" i="1"/>
  <c r="AK622" i="1" s="1"/>
  <c r="Y622" i="1"/>
  <c r="X622" i="1"/>
  <c r="W622" i="1"/>
  <c r="V622" i="1"/>
  <c r="U622" i="1"/>
  <c r="AJ621" i="1"/>
  <c r="AI621" i="1"/>
  <c r="AH621" i="1"/>
  <c r="AG621" i="1"/>
  <c r="AF621" i="1"/>
  <c r="AE621" i="1"/>
  <c r="AK621" i="1" s="1"/>
  <c r="Y621" i="1"/>
  <c r="X621" i="1"/>
  <c r="W621" i="1"/>
  <c r="V621" i="1"/>
  <c r="U621" i="1"/>
  <c r="AJ429" i="1"/>
  <c r="AI429" i="1"/>
  <c r="AH429" i="1"/>
  <c r="AG429" i="1"/>
  <c r="AF429" i="1"/>
  <c r="AE429" i="1"/>
  <c r="AK429" i="1" s="1"/>
  <c r="Y429" i="1"/>
  <c r="X429" i="1"/>
  <c r="W429" i="1"/>
  <c r="V429" i="1"/>
  <c r="U429" i="1"/>
  <c r="AJ428" i="1"/>
  <c r="AI428" i="1"/>
  <c r="AH428" i="1"/>
  <c r="AG428" i="1"/>
  <c r="AF428" i="1"/>
  <c r="AE428" i="1"/>
  <c r="AK428" i="1" s="1"/>
  <c r="Y428" i="1"/>
  <c r="X428" i="1"/>
  <c r="W428" i="1"/>
  <c r="V428" i="1"/>
  <c r="U428" i="1"/>
  <c r="AJ619" i="1"/>
  <c r="AI619" i="1"/>
  <c r="AH619" i="1"/>
  <c r="AG619" i="1"/>
  <c r="AF619" i="1"/>
  <c r="AE619" i="1"/>
  <c r="AK619" i="1" s="1"/>
  <c r="Y619" i="1"/>
  <c r="X619" i="1"/>
  <c r="W619" i="1"/>
  <c r="V619" i="1"/>
  <c r="U619" i="1"/>
  <c r="AJ427" i="1"/>
  <c r="AI427" i="1"/>
  <c r="AH427" i="1"/>
  <c r="AG427" i="1"/>
  <c r="AF427" i="1"/>
  <c r="AE427" i="1"/>
  <c r="AK427" i="1" s="1"/>
  <c r="Y427" i="1"/>
  <c r="X427" i="1"/>
  <c r="W427" i="1"/>
  <c r="V427" i="1"/>
  <c r="U427" i="1"/>
  <c r="AJ2065" i="1"/>
  <c r="AI2065" i="1"/>
  <c r="AH2065" i="1"/>
  <c r="AG2065" i="1"/>
  <c r="AF2065" i="1"/>
  <c r="AE2065" i="1"/>
  <c r="AK2065" i="1" s="1"/>
  <c r="Y2065" i="1"/>
  <c r="X2065" i="1"/>
  <c r="W2065" i="1"/>
  <c r="V2065" i="1"/>
  <c r="U2065" i="1"/>
  <c r="AJ1062" i="1"/>
  <c r="AI1062" i="1"/>
  <c r="AH1062" i="1"/>
  <c r="AG1062" i="1"/>
  <c r="AF1062" i="1"/>
  <c r="AE1062" i="1"/>
  <c r="AK1062" i="1" s="1"/>
  <c r="Y1062" i="1"/>
  <c r="X1062" i="1"/>
  <c r="W1062" i="1"/>
  <c r="V1062" i="1"/>
  <c r="U1062" i="1"/>
  <c r="AJ1513" i="1"/>
  <c r="AI1513" i="1"/>
  <c r="AH1513" i="1"/>
  <c r="AG1513" i="1"/>
  <c r="AF1513" i="1"/>
  <c r="AE1513" i="1"/>
  <c r="AK1513" i="1" s="1"/>
  <c r="Y1513" i="1"/>
  <c r="X1513" i="1"/>
  <c r="W1513" i="1"/>
  <c r="V1513" i="1"/>
  <c r="U1513" i="1"/>
  <c r="AJ1512" i="1"/>
  <c r="AI1512" i="1"/>
  <c r="AH1512" i="1"/>
  <c r="AG1512" i="1"/>
  <c r="AF1512" i="1"/>
  <c r="AE1512" i="1"/>
  <c r="AK1512" i="1" s="1"/>
  <c r="Y1512" i="1"/>
  <c r="X1512" i="1"/>
  <c r="W1512" i="1"/>
  <c r="V1512" i="1"/>
  <c r="U1512" i="1"/>
  <c r="AJ1511" i="1"/>
  <c r="AI1511" i="1"/>
  <c r="AH1511" i="1"/>
  <c r="AG1511" i="1"/>
  <c r="AF1511" i="1"/>
  <c r="AE1511" i="1"/>
  <c r="AK1511" i="1" s="1"/>
  <c r="Y1511" i="1"/>
  <c r="X1511" i="1"/>
  <c r="W1511" i="1"/>
  <c r="V1511" i="1"/>
  <c r="U1511" i="1"/>
  <c r="AJ1510" i="1"/>
  <c r="AI1510" i="1"/>
  <c r="AH1510" i="1"/>
  <c r="AG1510" i="1"/>
  <c r="AF1510" i="1"/>
  <c r="AE1510" i="1"/>
  <c r="AK1510" i="1" s="1"/>
  <c r="Y1510" i="1"/>
  <c r="X1510" i="1"/>
  <c r="W1510" i="1"/>
  <c r="V1510" i="1"/>
  <c r="U1510" i="1"/>
  <c r="AJ1509" i="1"/>
  <c r="AI1509" i="1"/>
  <c r="AH1509" i="1"/>
  <c r="AG1509" i="1"/>
  <c r="AF1509" i="1"/>
  <c r="AE1509" i="1"/>
  <c r="AK1509" i="1" s="1"/>
  <c r="Y1509" i="1"/>
  <c r="X1509" i="1"/>
  <c r="W1509" i="1"/>
  <c r="V1509" i="1"/>
  <c r="U1509" i="1"/>
  <c r="AJ618" i="1"/>
  <c r="AI618" i="1"/>
  <c r="AH618" i="1"/>
  <c r="AG618" i="1"/>
  <c r="AF618" i="1"/>
  <c r="AE618" i="1"/>
  <c r="AK618" i="1" s="1"/>
  <c r="Y618" i="1"/>
  <c r="X618" i="1"/>
  <c r="W618" i="1"/>
  <c r="V618" i="1"/>
  <c r="U618" i="1"/>
  <c r="AJ426" i="1"/>
  <c r="AI426" i="1"/>
  <c r="AH426" i="1"/>
  <c r="AG426" i="1"/>
  <c r="AF426" i="1"/>
  <c r="AE426" i="1"/>
  <c r="AK426" i="1" s="1"/>
  <c r="Y426" i="1"/>
  <c r="X426" i="1"/>
  <c r="W426" i="1"/>
  <c r="V426" i="1"/>
  <c r="U426" i="1"/>
  <c r="AJ1061" i="1"/>
  <c r="AI1061" i="1"/>
  <c r="AH1061" i="1"/>
  <c r="AG1061" i="1"/>
  <c r="AF1061" i="1"/>
  <c r="AE1061" i="1"/>
  <c r="AK1061" i="1" s="1"/>
  <c r="Y1061" i="1"/>
  <c r="X1061" i="1"/>
  <c r="W1061" i="1"/>
  <c r="V1061" i="1"/>
  <c r="U1061" i="1"/>
  <c r="AJ617" i="1"/>
  <c r="AI617" i="1"/>
  <c r="AH617" i="1"/>
  <c r="AG617" i="1"/>
  <c r="AF617" i="1"/>
  <c r="AE617" i="1"/>
  <c r="AK617" i="1" s="1"/>
  <c r="Y617" i="1"/>
  <c r="X617" i="1"/>
  <c r="W617" i="1"/>
  <c r="V617" i="1"/>
  <c r="U617" i="1"/>
  <c r="AJ616" i="1"/>
  <c r="AI616" i="1"/>
  <c r="AH616" i="1"/>
  <c r="AG616" i="1"/>
  <c r="AF616" i="1"/>
  <c r="AE616" i="1"/>
  <c r="AK616" i="1" s="1"/>
  <c r="Y616" i="1"/>
  <c r="X616" i="1"/>
  <c r="W616" i="1"/>
  <c r="V616" i="1"/>
  <c r="U616" i="1"/>
  <c r="AJ424" i="1"/>
  <c r="AI424" i="1"/>
  <c r="AH424" i="1"/>
  <c r="AG424" i="1"/>
  <c r="AF424" i="1"/>
  <c r="AE424" i="1"/>
  <c r="AK424" i="1" s="1"/>
  <c r="Y424" i="1"/>
  <c r="X424" i="1"/>
  <c r="W424" i="1"/>
  <c r="V424" i="1"/>
  <c r="U424" i="1"/>
  <c r="AJ615" i="1"/>
  <c r="AI615" i="1"/>
  <c r="AH615" i="1"/>
  <c r="AG615" i="1"/>
  <c r="AF615" i="1"/>
  <c r="AE615" i="1"/>
  <c r="AK615" i="1" s="1"/>
  <c r="Y615" i="1"/>
  <c r="X615" i="1"/>
  <c r="W615" i="1"/>
  <c r="V615" i="1"/>
  <c r="U615" i="1"/>
  <c r="AJ1745" i="1"/>
  <c r="AI1745" i="1"/>
  <c r="AH1745" i="1"/>
  <c r="AG1745" i="1"/>
  <c r="AF1745" i="1"/>
  <c r="AE1745" i="1"/>
  <c r="AK1745" i="1" s="1"/>
  <c r="Y1745" i="1"/>
  <c r="X1745" i="1"/>
  <c r="W1745" i="1"/>
  <c r="V1745" i="1"/>
  <c r="U1745" i="1"/>
  <c r="AJ1508" i="1"/>
  <c r="AI1508" i="1"/>
  <c r="AH1508" i="1"/>
  <c r="AG1508" i="1"/>
  <c r="AF1508" i="1"/>
  <c r="AE1508" i="1"/>
  <c r="AK1508" i="1" s="1"/>
  <c r="Y1508" i="1"/>
  <c r="X1508" i="1"/>
  <c r="W1508" i="1"/>
  <c r="V1508" i="1"/>
  <c r="U1508" i="1"/>
  <c r="AJ422" i="1"/>
  <c r="AI422" i="1"/>
  <c r="AH422" i="1"/>
  <c r="AG422" i="1"/>
  <c r="AF422" i="1"/>
  <c r="AE422" i="1"/>
  <c r="AK422" i="1" s="1"/>
  <c r="Y422" i="1"/>
  <c r="X422" i="1"/>
  <c r="W422" i="1"/>
  <c r="V422" i="1"/>
  <c r="U422" i="1"/>
  <c r="AJ614" i="1"/>
  <c r="AI614" i="1"/>
  <c r="AH614" i="1"/>
  <c r="AG614" i="1"/>
  <c r="AF614" i="1"/>
  <c r="AE614" i="1"/>
  <c r="AK614" i="1" s="1"/>
  <c r="Y614" i="1"/>
  <c r="X614" i="1"/>
  <c r="W614" i="1"/>
  <c r="V614" i="1"/>
  <c r="U614" i="1"/>
  <c r="AJ613" i="1"/>
  <c r="AI613" i="1"/>
  <c r="AH613" i="1"/>
  <c r="AG613" i="1"/>
  <c r="AF613" i="1"/>
  <c r="AE613" i="1"/>
  <c r="AK613" i="1" s="1"/>
  <c r="Y613" i="1"/>
  <c r="X613" i="1"/>
  <c r="W613" i="1"/>
  <c r="V613" i="1"/>
  <c r="U613" i="1"/>
  <c r="AJ1507" i="1"/>
  <c r="AI1507" i="1"/>
  <c r="AH1507" i="1"/>
  <c r="AG1507" i="1"/>
  <c r="AF1507" i="1"/>
  <c r="AE1507" i="1"/>
  <c r="AK1507" i="1" s="1"/>
  <c r="Y1507" i="1"/>
  <c r="X1507" i="1"/>
  <c r="W1507" i="1"/>
  <c r="V1507" i="1"/>
  <c r="U1507" i="1"/>
  <c r="AJ612" i="1"/>
  <c r="AI612" i="1"/>
  <c r="AH612" i="1"/>
  <c r="AG612" i="1"/>
  <c r="AF612" i="1"/>
  <c r="AE612" i="1"/>
  <c r="AK612" i="1" s="1"/>
  <c r="Y612" i="1"/>
  <c r="X612" i="1"/>
  <c r="W612" i="1"/>
  <c r="V612" i="1"/>
  <c r="U612" i="1"/>
  <c r="AJ1506" i="1"/>
  <c r="AI1506" i="1"/>
  <c r="AH1506" i="1"/>
  <c r="AG1506" i="1"/>
  <c r="AF1506" i="1"/>
  <c r="AE1506" i="1"/>
  <c r="AK1506" i="1" s="1"/>
  <c r="Y1506" i="1"/>
  <c r="X1506" i="1"/>
  <c r="W1506" i="1"/>
  <c r="V1506" i="1"/>
  <c r="U1506" i="1"/>
  <c r="AJ611" i="1"/>
  <c r="AI611" i="1"/>
  <c r="AH611" i="1"/>
  <c r="AG611" i="1"/>
  <c r="AF611" i="1"/>
  <c r="AE611" i="1"/>
  <c r="AK611" i="1" s="1"/>
  <c r="Y611" i="1"/>
  <c r="X611" i="1"/>
  <c r="W611" i="1"/>
  <c r="V611" i="1"/>
  <c r="U611" i="1"/>
  <c r="AJ610" i="1"/>
  <c r="AI610" i="1"/>
  <c r="AH610" i="1"/>
  <c r="AG610" i="1"/>
  <c r="AF610" i="1"/>
  <c r="AE610" i="1"/>
  <c r="AK610" i="1" s="1"/>
  <c r="Y610" i="1"/>
  <c r="X610" i="1"/>
  <c r="W610" i="1"/>
  <c r="V610" i="1"/>
  <c r="U610" i="1"/>
  <c r="AJ1505" i="1"/>
  <c r="AI1505" i="1"/>
  <c r="AH1505" i="1"/>
  <c r="AG1505" i="1"/>
  <c r="AF1505" i="1"/>
  <c r="AE1505" i="1"/>
  <c r="AK1505" i="1" s="1"/>
  <c r="Y1505" i="1"/>
  <c r="X1505" i="1"/>
  <c r="W1505" i="1"/>
  <c r="V1505" i="1"/>
  <c r="U1505" i="1"/>
  <c r="AJ1504" i="1"/>
  <c r="AI1504" i="1"/>
  <c r="AH1504" i="1"/>
  <c r="AG1504" i="1"/>
  <c r="AF1504" i="1"/>
  <c r="AE1504" i="1"/>
  <c r="AK1504" i="1" s="1"/>
  <c r="Y1504" i="1"/>
  <c r="X1504" i="1"/>
  <c r="W1504" i="1"/>
  <c r="V1504" i="1"/>
  <c r="U1504" i="1"/>
  <c r="AJ421" i="1"/>
  <c r="AI421" i="1"/>
  <c r="AH421" i="1"/>
  <c r="AG421" i="1"/>
  <c r="AF421" i="1"/>
  <c r="AE421" i="1"/>
  <c r="AK421" i="1" s="1"/>
  <c r="Y421" i="1"/>
  <c r="X421" i="1"/>
  <c r="W421" i="1"/>
  <c r="V421" i="1"/>
  <c r="U421" i="1"/>
  <c r="AJ419" i="1"/>
  <c r="AI419" i="1"/>
  <c r="AH419" i="1"/>
  <c r="AG419" i="1"/>
  <c r="AF419" i="1"/>
  <c r="AE419" i="1"/>
  <c r="AK419" i="1" s="1"/>
  <c r="Y419" i="1"/>
  <c r="X419" i="1"/>
  <c r="W419" i="1"/>
  <c r="V419" i="1"/>
  <c r="U419" i="1"/>
  <c r="AJ418" i="1"/>
  <c r="AI418" i="1"/>
  <c r="AH418" i="1"/>
  <c r="AG418" i="1"/>
  <c r="AF418" i="1"/>
  <c r="AE418" i="1"/>
  <c r="AK418" i="1" s="1"/>
  <c r="Y418" i="1"/>
  <c r="X418" i="1"/>
  <c r="W418" i="1"/>
  <c r="V418" i="1"/>
  <c r="U418" i="1"/>
  <c r="AJ609" i="1"/>
  <c r="AI609" i="1"/>
  <c r="AH609" i="1"/>
  <c r="AG609" i="1"/>
  <c r="AF609" i="1"/>
  <c r="AE609" i="1"/>
  <c r="AK609" i="1" s="1"/>
  <c r="Y609" i="1"/>
  <c r="X609" i="1"/>
  <c r="W609" i="1"/>
  <c r="V609" i="1"/>
  <c r="U609" i="1"/>
  <c r="AJ608" i="1"/>
  <c r="AI608" i="1"/>
  <c r="AH608" i="1"/>
  <c r="AG608" i="1"/>
  <c r="AF608" i="1"/>
  <c r="AE608" i="1"/>
  <c r="AK608" i="1" s="1"/>
  <c r="Y608" i="1"/>
  <c r="X608" i="1"/>
  <c r="W608" i="1"/>
  <c r="V608" i="1"/>
  <c r="U608" i="1"/>
  <c r="AJ1503" i="1"/>
  <c r="AI1503" i="1"/>
  <c r="AH1503" i="1"/>
  <c r="AG1503" i="1"/>
  <c r="AF1503" i="1"/>
  <c r="AE1503" i="1"/>
  <c r="AK1503" i="1" s="1"/>
  <c r="Y1503" i="1"/>
  <c r="X1503" i="1"/>
  <c r="W1503" i="1"/>
  <c r="V1503" i="1"/>
  <c r="U1503" i="1"/>
  <c r="AJ1502" i="1"/>
  <c r="AI1502" i="1"/>
  <c r="AH1502" i="1"/>
  <c r="AG1502" i="1"/>
  <c r="AF1502" i="1"/>
  <c r="AE1502" i="1"/>
  <c r="AK1502" i="1" s="1"/>
  <c r="Y1502" i="1"/>
  <c r="X1502" i="1"/>
  <c r="W1502" i="1"/>
  <c r="V1502" i="1"/>
  <c r="U1502" i="1"/>
  <c r="AJ417" i="1"/>
  <c r="AI417" i="1"/>
  <c r="AH417" i="1"/>
  <c r="AG417" i="1"/>
  <c r="AF417" i="1"/>
  <c r="AE417" i="1"/>
  <c r="AK417" i="1" s="1"/>
  <c r="Y417" i="1"/>
  <c r="X417" i="1"/>
  <c r="W417" i="1"/>
  <c r="V417" i="1"/>
  <c r="U417" i="1"/>
  <c r="AJ607" i="1"/>
  <c r="AI607" i="1"/>
  <c r="AH607" i="1"/>
  <c r="AG607" i="1"/>
  <c r="AF607" i="1"/>
  <c r="AE607" i="1"/>
  <c r="AK607" i="1" s="1"/>
  <c r="Y607" i="1"/>
  <c r="X607" i="1"/>
  <c r="W607" i="1"/>
  <c r="V607" i="1"/>
  <c r="U607" i="1"/>
  <c r="AJ606" i="1"/>
  <c r="AI606" i="1"/>
  <c r="AH606" i="1"/>
  <c r="AG606" i="1"/>
  <c r="AF606" i="1"/>
  <c r="AE606" i="1"/>
  <c r="AK606" i="1" s="1"/>
  <c r="Y606" i="1"/>
  <c r="X606" i="1"/>
  <c r="W606" i="1"/>
  <c r="V606" i="1"/>
  <c r="U606" i="1"/>
  <c r="AJ1501" i="1"/>
  <c r="AI1501" i="1"/>
  <c r="AH1501" i="1"/>
  <c r="AG1501" i="1"/>
  <c r="AF1501" i="1"/>
  <c r="AE1501" i="1"/>
  <c r="AK1501" i="1" s="1"/>
  <c r="Y1501" i="1"/>
  <c r="X1501" i="1"/>
  <c r="W1501" i="1"/>
  <c r="V1501" i="1"/>
  <c r="U1501" i="1"/>
  <c r="AJ605" i="1"/>
  <c r="AI605" i="1"/>
  <c r="AH605" i="1"/>
  <c r="AG605" i="1"/>
  <c r="AF605" i="1"/>
  <c r="AE605" i="1"/>
  <c r="AK605" i="1" s="1"/>
  <c r="Y605" i="1"/>
  <c r="X605" i="1"/>
  <c r="W605" i="1"/>
  <c r="V605" i="1"/>
  <c r="U605" i="1"/>
  <c r="AJ604" i="1"/>
  <c r="AI604" i="1"/>
  <c r="AH604" i="1"/>
  <c r="AG604" i="1"/>
  <c r="AF604" i="1"/>
  <c r="AE604" i="1"/>
  <c r="AK604" i="1" s="1"/>
  <c r="Y604" i="1"/>
  <c r="X604" i="1"/>
  <c r="W604" i="1"/>
  <c r="V604" i="1"/>
  <c r="U604" i="1"/>
  <c r="AJ603" i="1"/>
  <c r="AI603" i="1"/>
  <c r="AH603" i="1"/>
  <c r="AG603" i="1"/>
  <c r="AF603" i="1"/>
  <c r="AE603" i="1"/>
  <c r="AK603" i="1" s="1"/>
  <c r="Y603" i="1"/>
  <c r="X603" i="1"/>
  <c r="W603" i="1"/>
  <c r="V603" i="1"/>
  <c r="U603" i="1"/>
  <c r="AJ415" i="1"/>
  <c r="AI415" i="1"/>
  <c r="AH415" i="1"/>
  <c r="AG415" i="1"/>
  <c r="AF415" i="1"/>
  <c r="AE415" i="1"/>
  <c r="AK415" i="1" s="1"/>
  <c r="Y415" i="1"/>
  <c r="X415" i="1"/>
  <c r="W415" i="1"/>
  <c r="V415" i="1"/>
  <c r="U415" i="1"/>
  <c r="AJ1500" i="1"/>
  <c r="AI1500" i="1"/>
  <c r="AH1500" i="1"/>
  <c r="AG1500" i="1"/>
  <c r="AF1500" i="1"/>
  <c r="AE1500" i="1"/>
  <c r="AK1500" i="1" s="1"/>
  <c r="Y1500" i="1"/>
  <c r="X1500" i="1"/>
  <c r="W1500" i="1"/>
  <c r="V1500" i="1"/>
  <c r="U1500" i="1"/>
  <c r="AJ414" i="1"/>
  <c r="AI414" i="1"/>
  <c r="AH414" i="1"/>
  <c r="AG414" i="1"/>
  <c r="AF414" i="1"/>
  <c r="AE414" i="1"/>
  <c r="AK414" i="1" s="1"/>
  <c r="Y414" i="1"/>
  <c r="X414" i="1"/>
  <c r="W414" i="1"/>
  <c r="V414" i="1"/>
  <c r="U414" i="1"/>
  <c r="AJ1499" i="1"/>
  <c r="AI1499" i="1"/>
  <c r="AH1499" i="1"/>
  <c r="AG1499" i="1"/>
  <c r="AF1499" i="1"/>
  <c r="AE1499" i="1"/>
  <c r="AK1499" i="1" s="1"/>
  <c r="Y1499" i="1"/>
  <c r="X1499" i="1"/>
  <c r="W1499" i="1"/>
  <c r="V1499" i="1"/>
  <c r="U1499" i="1"/>
  <c r="AJ413" i="1"/>
  <c r="AI413" i="1"/>
  <c r="AH413" i="1"/>
  <c r="AG413" i="1"/>
  <c r="AF413" i="1"/>
  <c r="AE413" i="1"/>
  <c r="AK413" i="1" s="1"/>
  <c r="Y413" i="1"/>
  <c r="X413" i="1"/>
  <c r="W413" i="1"/>
  <c r="V413" i="1"/>
  <c r="U413" i="1"/>
  <c r="AJ412" i="1"/>
  <c r="AI412" i="1"/>
  <c r="AH412" i="1"/>
  <c r="AG412" i="1"/>
  <c r="AF412" i="1"/>
  <c r="AE412" i="1"/>
  <c r="AK412" i="1" s="1"/>
  <c r="Y412" i="1"/>
  <c r="X412" i="1"/>
  <c r="W412" i="1"/>
  <c r="V412" i="1"/>
  <c r="U412" i="1"/>
  <c r="AJ1498" i="1"/>
  <c r="AI1498" i="1"/>
  <c r="AH1498" i="1"/>
  <c r="AG1498" i="1"/>
  <c r="AF1498" i="1"/>
  <c r="AE1498" i="1"/>
  <c r="AK1498" i="1" s="1"/>
  <c r="Y1498" i="1"/>
  <c r="X1498" i="1"/>
  <c r="W1498" i="1"/>
  <c r="V1498" i="1"/>
  <c r="U1498" i="1"/>
  <c r="AJ1497" i="1"/>
  <c r="AI1497" i="1"/>
  <c r="AH1497" i="1"/>
  <c r="AG1497" i="1"/>
  <c r="AF1497" i="1"/>
  <c r="AE1497" i="1"/>
  <c r="AK1497" i="1" s="1"/>
  <c r="Y1497" i="1"/>
  <c r="X1497" i="1"/>
  <c r="W1497" i="1"/>
  <c r="V1497" i="1"/>
  <c r="U1497" i="1"/>
  <c r="AJ602" i="1"/>
  <c r="AI602" i="1"/>
  <c r="AH602" i="1"/>
  <c r="AG602" i="1"/>
  <c r="AF602" i="1"/>
  <c r="AE602" i="1"/>
  <c r="AK602" i="1" s="1"/>
  <c r="Y602" i="1"/>
  <c r="X602" i="1"/>
  <c r="W602" i="1"/>
  <c r="V602" i="1"/>
  <c r="U602" i="1"/>
  <c r="AJ1496" i="1"/>
  <c r="AI1496" i="1"/>
  <c r="AH1496" i="1"/>
  <c r="AG1496" i="1"/>
  <c r="AF1496" i="1"/>
  <c r="AE1496" i="1"/>
  <c r="AK1496" i="1" s="1"/>
  <c r="Y1496" i="1"/>
  <c r="X1496" i="1"/>
  <c r="W1496" i="1"/>
  <c r="V1496" i="1"/>
  <c r="U1496" i="1"/>
  <c r="AJ411" i="1"/>
  <c r="AI411" i="1"/>
  <c r="AH411" i="1"/>
  <c r="AG411" i="1"/>
  <c r="AF411" i="1"/>
  <c r="AE411" i="1"/>
  <c r="AK411" i="1" s="1"/>
  <c r="Y411" i="1"/>
  <c r="X411" i="1"/>
  <c r="W411" i="1"/>
  <c r="V411" i="1"/>
  <c r="U411" i="1"/>
  <c r="AJ410" i="1"/>
  <c r="AI410" i="1"/>
  <c r="AH410" i="1"/>
  <c r="AG410" i="1"/>
  <c r="AF410" i="1"/>
  <c r="AE410" i="1"/>
  <c r="AK410" i="1" s="1"/>
  <c r="Y410" i="1"/>
  <c r="X410" i="1"/>
  <c r="W410" i="1"/>
  <c r="V410" i="1"/>
  <c r="U410" i="1"/>
  <c r="AJ409" i="1"/>
  <c r="AI409" i="1"/>
  <c r="AH409" i="1"/>
  <c r="AG409" i="1"/>
  <c r="AF409" i="1"/>
  <c r="AE409" i="1"/>
  <c r="AK409" i="1" s="1"/>
  <c r="Y409" i="1"/>
  <c r="X409" i="1"/>
  <c r="W409" i="1"/>
  <c r="V409" i="1"/>
  <c r="U409" i="1"/>
  <c r="AJ2420" i="1"/>
  <c r="AI2420" i="1"/>
  <c r="AH2420" i="1"/>
  <c r="AG2420" i="1"/>
  <c r="AF2420" i="1"/>
  <c r="AE2420" i="1"/>
  <c r="AK2420" i="1" s="1"/>
  <c r="Y2420" i="1"/>
  <c r="X2420" i="1"/>
  <c r="W2420" i="1"/>
  <c r="V2420" i="1"/>
  <c r="U2420" i="1"/>
  <c r="AJ601" i="1"/>
  <c r="AI601" i="1"/>
  <c r="AH601" i="1"/>
  <c r="AG601" i="1"/>
  <c r="AF601" i="1"/>
  <c r="AE601" i="1"/>
  <c r="AK601" i="1" s="1"/>
  <c r="Y601" i="1"/>
  <c r="X601" i="1"/>
  <c r="W601" i="1"/>
  <c r="V601" i="1"/>
  <c r="U601" i="1"/>
  <c r="AJ408" i="1"/>
  <c r="AI408" i="1"/>
  <c r="AH408" i="1"/>
  <c r="AG408" i="1"/>
  <c r="AF408" i="1"/>
  <c r="AE408" i="1"/>
  <c r="AK408" i="1" s="1"/>
  <c r="Y408" i="1"/>
  <c r="X408" i="1"/>
  <c r="W408" i="1"/>
  <c r="V408" i="1"/>
  <c r="U408" i="1"/>
  <c r="AJ1495" i="1"/>
  <c r="AI1495" i="1"/>
  <c r="AH1495" i="1"/>
  <c r="AG1495" i="1"/>
  <c r="AF1495" i="1"/>
  <c r="AE1495" i="1"/>
  <c r="AK1495" i="1" s="1"/>
  <c r="Y1495" i="1"/>
  <c r="X1495" i="1"/>
  <c r="W1495" i="1"/>
  <c r="V1495" i="1"/>
  <c r="U1495" i="1"/>
  <c r="AJ407" i="1"/>
  <c r="AI407" i="1"/>
  <c r="AH407" i="1"/>
  <c r="AG407" i="1"/>
  <c r="AF407" i="1"/>
  <c r="AE407" i="1"/>
  <c r="AK407" i="1" s="1"/>
  <c r="Y407" i="1"/>
  <c r="X407" i="1"/>
  <c r="W407" i="1"/>
  <c r="V407" i="1"/>
  <c r="U407" i="1"/>
  <c r="AJ406" i="1"/>
  <c r="AI406" i="1"/>
  <c r="AH406" i="1"/>
  <c r="AG406" i="1"/>
  <c r="AF406" i="1"/>
  <c r="AE406" i="1"/>
  <c r="AK406" i="1" s="1"/>
  <c r="Y406" i="1"/>
  <c r="X406" i="1"/>
  <c r="W406" i="1"/>
  <c r="V406" i="1"/>
  <c r="U406" i="1"/>
  <c r="AJ600" i="1"/>
  <c r="AI600" i="1"/>
  <c r="AH600" i="1"/>
  <c r="AG600" i="1"/>
  <c r="AF600" i="1"/>
  <c r="AE600" i="1"/>
  <c r="AK600" i="1" s="1"/>
  <c r="Y600" i="1"/>
  <c r="X600" i="1"/>
  <c r="W600" i="1"/>
  <c r="V600" i="1"/>
  <c r="U600" i="1"/>
  <c r="AJ1494" i="1"/>
  <c r="AI1494" i="1"/>
  <c r="AH1494" i="1"/>
  <c r="AG1494" i="1"/>
  <c r="AF1494" i="1"/>
  <c r="AE1494" i="1"/>
  <c r="AK1494" i="1" s="1"/>
  <c r="Y1494" i="1"/>
  <c r="X1494" i="1"/>
  <c r="W1494" i="1"/>
  <c r="V1494" i="1"/>
  <c r="U1494" i="1"/>
  <c r="AJ599" i="1"/>
  <c r="AI599" i="1"/>
  <c r="AH599" i="1"/>
  <c r="AG599" i="1"/>
  <c r="AF599" i="1"/>
  <c r="AE599" i="1"/>
  <c r="AK599" i="1" s="1"/>
  <c r="Y599" i="1"/>
  <c r="X599" i="1"/>
  <c r="W599" i="1"/>
  <c r="V599" i="1"/>
  <c r="U599" i="1"/>
  <c r="AJ403" i="1"/>
  <c r="AI403" i="1"/>
  <c r="AH403" i="1"/>
  <c r="AG403" i="1"/>
  <c r="AF403" i="1"/>
  <c r="AE403" i="1"/>
  <c r="AK403" i="1" s="1"/>
  <c r="Y403" i="1"/>
  <c r="X403" i="1"/>
  <c r="W403" i="1"/>
  <c r="V403" i="1"/>
  <c r="U403" i="1"/>
  <c r="AJ402" i="1"/>
  <c r="AI402" i="1"/>
  <c r="AH402" i="1"/>
  <c r="AG402" i="1"/>
  <c r="AF402" i="1"/>
  <c r="AE402" i="1"/>
  <c r="AK402" i="1" s="1"/>
  <c r="Y402" i="1"/>
  <c r="X402" i="1"/>
  <c r="W402" i="1"/>
  <c r="V402" i="1"/>
  <c r="U402" i="1"/>
  <c r="AJ1744" i="1"/>
  <c r="AI1744" i="1"/>
  <c r="AH1744" i="1"/>
  <c r="AG1744" i="1"/>
  <c r="AF1744" i="1"/>
  <c r="AE1744" i="1"/>
  <c r="AK1744" i="1" s="1"/>
  <c r="Y1744" i="1"/>
  <c r="X1744" i="1"/>
  <c r="W1744" i="1"/>
  <c r="V1744" i="1"/>
  <c r="U1744" i="1"/>
  <c r="AJ598" i="1"/>
  <c r="AI598" i="1"/>
  <c r="AH598" i="1"/>
  <c r="AG598" i="1"/>
  <c r="AF598" i="1"/>
  <c r="AE598" i="1"/>
  <c r="AK598" i="1" s="1"/>
  <c r="Y598" i="1"/>
  <c r="X598" i="1"/>
  <c r="W598" i="1"/>
  <c r="V598" i="1"/>
  <c r="U598" i="1"/>
  <c r="AJ597" i="1"/>
  <c r="AI597" i="1"/>
  <c r="AH597" i="1"/>
  <c r="AG597" i="1"/>
  <c r="AF597" i="1"/>
  <c r="AE597" i="1"/>
  <c r="AK597" i="1" s="1"/>
  <c r="Y597" i="1"/>
  <c r="X597" i="1"/>
  <c r="W597" i="1"/>
  <c r="V597" i="1"/>
  <c r="U597" i="1"/>
  <c r="AJ596" i="1"/>
  <c r="AI596" i="1"/>
  <c r="AH596" i="1"/>
  <c r="AG596" i="1"/>
  <c r="AF596" i="1"/>
  <c r="AE596" i="1"/>
  <c r="AK596" i="1" s="1"/>
  <c r="Y596" i="1"/>
  <c r="X596" i="1"/>
  <c r="W596" i="1"/>
  <c r="V596" i="1"/>
  <c r="U596" i="1"/>
  <c r="AJ399" i="1"/>
  <c r="AI399" i="1"/>
  <c r="AH399" i="1"/>
  <c r="AG399" i="1"/>
  <c r="AF399" i="1"/>
  <c r="AE399" i="1"/>
  <c r="AK399" i="1" s="1"/>
  <c r="Y399" i="1"/>
  <c r="X399" i="1"/>
  <c r="W399" i="1"/>
  <c r="V399" i="1"/>
  <c r="U399" i="1"/>
  <c r="AJ595" i="1"/>
  <c r="AI595" i="1"/>
  <c r="AH595" i="1"/>
  <c r="AG595" i="1"/>
  <c r="AF595" i="1"/>
  <c r="AE595" i="1"/>
  <c r="AK595" i="1" s="1"/>
  <c r="Y595" i="1"/>
  <c r="X595" i="1"/>
  <c r="W595" i="1"/>
  <c r="V595" i="1"/>
  <c r="U595" i="1"/>
  <c r="AJ594" i="1"/>
  <c r="AI594" i="1"/>
  <c r="AH594" i="1"/>
  <c r="AG594" i="1"/>
  <c r="AF594" i="1"/>
  <c r="AE594" i="1"/>
  <c r="AK594" i="1" s="1"/>
  <c r="Y594" i="1"/>
  <c r="X594" i="1"/>
  <c r="W594" i="1"/>
  <c r="V594" i="1"/>
  <c r="U594" i="1"/>
  <c r="AJ593" i="1"/>
  <c r="AI593" i="1"/>
  <c r="AH593" i="1"/>
  <c r="AG593" i="1"/>
  <c r="AF593" i="1"/>
  <c r="AE593" i="1"/>
  <c r="AK593" i="1" s="1"/>
  <c r="Y593" i="1"/>
  <c r="X593" i="1"/>
  <c r="W593" i="1"/>
  <c r="V593" i="1"/>
  <c r="U593" i="1"/>
  <c r="AJ1743" i="1"/>
  <c r="AI1743" i="1"/>
  <c r="AH1743" i="1"/>
  <c r="AG1743" i="1"/>
  <c r="AF1743" i="1"/>
  <c r="AE1743" i="1"/>
  <c r="AK1743" i="1" s="1"/>
  <c r="Y1743" i="1"/>
  <c r="X1743" i="1"/>
  <c r="W1743" i="1"/>
  <c r="V1743" i="1"/>
  <c r="U1743" i="1"/>
  <c r="AJ592" i="1"/>
  <c r="AI592" i="1"/>
  <c r="AH592" i="1"/>
  <c r="AG592" i="1"/>
  <c r="AF592" i="1"/>
  <c r="AE592" i="1"/>
  <c r="AK592" i="1" s="1"/>
  <c r="Y592" i="1"/>
  <c r="X592" i="1"/>
  <c r="W592" i="1"/>
  <c r="V592" i="1"/>
  <c r="U592" i="1"/>
  <c r="AJ398" i="1"/>
  <c r="AI398" i="1"/>
  <c r="AH398" i="1"/>
  <c r="AG398" i="1"/>
  <c r="AF398" i="1"/>
  <c r="AE398" i="1"/>
  <c r="AK398" i="1" s="1"/>
  <c r="Y398" i="1"/>
  <c r="X398" i="1"/>
  <c r="W398" i="1"/>
  <c r="V398" i="1"/>
  <c r="U398" i="1"/>
  <c r="AJ591" i="1"/>
  <c r="AI591" i="1"/>
  <c r="AH591" i="1"/>
  <c r="AG591" i="1"/>
  <c r="AF591" i="1"/>
  <c r="AE591" i="1"/>
  <c r="AK591" i="1" s="1"/>
  <c r="Y591" i="1"/>
  <c r="X591" i="1"/>
  <c r="W591" i="1"/>
  <c r="V591" i="1"/>
  <c r="U591" i="1"/>
  <c r="AJ396" i="1"/>
  <c r="AI396" i="1"/>
  <c r="AH396" i="1"/>
  <c r="AG396" i="1"/>
  <c r="AF396" i="1"/>
  <c r="AE396" i="1"/>
  <c r="AK396" i="1" s="1"/>
  <c r="Y396" i="1"/>
  <c r="X396" i="1"/>
  <c r="W396" i="1"/>
  <c r="V396" i="1"/>
  <c r="U396" i="1"/>
  <c r="AJ394" i="1"/>
  <c r="AI394" i="1"/>
  <c r="AH394" i="1"/>
  <c r="AG394" i="1"/>
  <c r="AF394" i="1"/>
  <c r="AE394" i="1"/>
  <c r="AK394" i="1" s="1"/>
  <c r="Y394" i="1"/>
  <c r="X394" i="1"/>
  <c r="W394" i="1"/>
  <c r="V394" i="1"/>
  <c r="U394" i="1"/>
  <c r="AJ1493" i="1"/>
  <c r="AI1493" i="1"/>
  <c r="AH1493" i="1"/>
  <c r="AG1493" i="1"/>
  <c r="AF1493" i="1"/>
  <c r="AE1493" i="1"/>
  <c r="AK1493" i="1" s="1"/>
  <c r="Y1493" i="1"/>
  <c r="X1493" i="1"/>
  <c r="W1493" i="1"/>
  <c r="V1493" i="1"/>
  <c r="U1493" i="1"/>
  <c r="AJ1492" i="1"/>
  <c r="AI1492" i="1"/>
  <c r="AH1492" i="1"/>
  <c r="AG1492" i="1"/>
  <c r="AF1492" i="1"/>
  <c r="AE1492" i="1"/>
  <c r="AK1492" i="1" s="1"/>
  <c r="Y1492" i="1"/>
  <c r="X1492" i="1"/>
  <c r="W1492" i="1"/>
  <c r="V1492" i="1"/>
  <c r="U1492" i="1"/>
  <c r="AJ1491" i="1"/>
  <c r="AI1491" i="1"/>
  <c r="AH1491" i="1"/>
  <c r="AG1491" i="1"/>
  <c r="AF1491" i="1"/>
  <c r="AE1491" i="1"/>
  <c r="AK1491" i="1" s="1"/>
  <c r="Y1491" i="1"/>
  <c r="X1491" i="1"/>
  <c r="W1491" i="1"/>
  <c r="V1491" i="1"/>
  <c r="U1491" i="1"/>
  <c r="AJ1490" i="1"/>
  <c r="AI1490" i="1"/>
  <c r="AH1490" i="1"/>
  <c r="AG1490" i="1"/>
  <c r="AF1490" i="1"/>
  <c r="AE1490" i="1"/>
  <c r="AK1490" i="1" s="1"/>
  <c r="Y1490" i="1"/>
  <c r="X1490" i="1"/>
  <c r="W1490" i="1"/>
  <c r="V1490" i="1"/>
  <c r="U1490" i="1"/>
  <c r="AJ590" i="1"/>
  <c r="AI590" i="1"/>
  <c r="AH590" i="1"/>
  <c r="AG590" i="1"/>
  <c r="AF590" i="1"/>
  <c r="AE590" i="1"/>
  <c r="AK590" i="1" s="1"/>
  <c r="Y590" i="1"/>
  <c r="X590" i="1"/>
  <c r="W590" i="1"/>
  <c r="V590" i="1"/>
  <c r="U590" i="1"/>
  <c r="AJ1489" i="1"/>
  <c r="AI1489" i="1"/>
  <c r="AH1489" i="1"/>
  <c r="AG1489" i="1"/>
  <c r="AF1489" i="1"/>
  <c r="AE1489" i="1"/>
  <c r="AK1489" i="1" s="1"/>
  <c r="Y1489" i="1"/>
  <c r="X1489" i="1"/>
  <c r="W1489" i="1"/>
  <c r="V1489" i="1"/>
  <c r="U1489" i="1"/>
  <c r="AJ1488" i="1"/>
  <c r="AI1488" i="1"/>
  <c r="AH1488" i="1"/>
  <c r="AG1488" i="1"/>
  <c r="AF1488" i="1"/>
  <c r="AE1488" i="1"/>
  <c r="AK1488" i="1" s="1"/>
  <c r="Y1488" i="1"/>
  <c r="X1488" i="1"/>
  <c r="W1488" i="1"/>
  <c r="V1488" i="1"/>
  <c r="U1488" i="1"/>
  <c r="AJ1487" i="1"/>
  <c r="AI1487" i="1"/>
  <c r="AH1487" i="1"/>
  <c r="AG1487" i="1"/>
  <c r="AF1487" i="1"/>
  <c r="AE1487" i="1"/>
  <c r="AK1487" i="1" s="1"/>
  <c r="Y1487" i="1"/>
  <c r="X1487" i="1"/>
  <c r="W1487" i="1"/>
  <c r="V1487" i="1"/>
  <c r="U1487" i="1"/>
  <c r="AJ589" i="1"/>
  <c r="AI589" i="1"/>
  <c r="AH589" i="1"/>
  <c r="AG589" i="1"/>
  <c r="AF589" i="1"/>
  <c r="AE589" i="1"/>
  <c r="AK589" i="1" s="1"/>
  <c r="Y589" i="1"/>
  <c r="X589" i="1"/>
  <c r="W589" i="1"/>
  <c r="V589" i="1"/>
  <c r="U589" i="1"/>
  <c r="AJ588" i="1"/>
  <c r="AI588" i="1"/>
  <c r="AH588" i="1"/>
  <c r="AG588" i="1"/>
  <c r="AF588" i="1"/>
  <c r="AE588" i="1"/>
  <c r="AK588" i="1" s="1"/>
  <c r="Y588" i="1"/>
  <c r="X588" i="1"/>
  <c r="W588" i="1"/>
  <c r="V588" i="1"/>
  <c r="U588" i="1"/>
  <c r="AJ393" i="1"/>
  <c r="AI393" i="1"/>
  <c r="AH393" i="1"/>
  <c r="AG393" i="1"/>
  <c r="AF393" i="1"/>
  <c r="AE393" i="1"/>
  <c r="AK393" i="1" s="1"/>
  <c r="Y393" i="1"/>
  <c r="X393" i="1"/>
  <c r="W393" i="1"/>
  <c r="V393" i="1"/>
  <c r="U393" i="1"/>
  <c r="AJ1486" i="1"/>
  <c r="AI1486" i="1"/>
  <c r="AH1486" i="1"/>
  <c r="AG1486" i="1"/>
  <c r="AF1486" i="1"/>
  <c r="AE1486" i="1"/>
  <c r="AK1486" i="1" s="1"/>
  <c r="Y1486" i="1"/>
  <c r="X1486" i="1"/>
  <c r="W1486" i="1"/>
  <c r="V1486" i="1"/>
  <c r="U1486" i="1"/>
  <c r="AJ392" i="1"/>
  <c r="AI392" i="1"/>
  <c r="AH392" i="1"/>
  <c r="AG392" i="1"/>
  <c r="AF392" i="1"/>
  <c r="AE392" i="1"/>
  <c r="AK392" i="1" s="1"/>
  <c r="Y392" i="1"/>
  <c r="X392" i="1"/>
  <c r="W392" i="1"/>
  <c r="V392" i="1"/>
  <c r="U392" i="1"/>
  <c r="AJ1485" i="1"/>
  <c r="AI1485" i="1"/>
  <c r="AH1485" i="1"/>
  <c r="AG1485" i="1"/>
  <c r="AF1485" i="1"/>
  <c r="AE1485" i="1"/>
  <c r="AK1485" i="1" s="1"/>
  <c r="Y1485" i="1"/>
  <c r="X1485" i="1"/>
  <c r="W1485" i="1"/>
  <c r="V1485" i="1"/>
  <c r="U1485" i="1"/>
  <c r="AJ1484" i="1"/>
  <c r="AI1484" i="1"/>
  <c r="AH1484" i="1"/>
  <c r="AG1484" i="1"/>
  <c r="AF1484" i="1"/>
  <c r="AE1484" i="1"/>
  <c r="AK1484" i="1" s="1"/>
  <c r="Y1484" i="1"/>
  <c r="X1484" i="1"/>
  <c r="W1484" i="1"/>
  <c r="V1484" i="1"/>
  <c r="U1484" i="1"/>
  <c r="AJ1483" i="1"/>
  <c r="AI1483" i="1"/>
  <c r="AH1483" i="1"/>
  <c r="AG1483" i="1"/>
  <c r="AF1483" i="1"/>
  <c r="AE1483" i="1"/>
  <c r="AK1483" i="1" s="1"/>
  <c r="Y1483" i="1"/>
  <c r="X1483" i="1"/>
  <c r="W1483" i="1"/>
  <c r="V1483" i="1"/>
  <c r="U1483" i="1"/>
  <c r="AJ390" i="1"/>
  <c r="AI390" i="1"/>
  <c r="AH390" i="1"/>
  <c r="AG390" i="1"/>
  <c r="AF390" i="1"/>
  <c r="AE390" i="1"/>
  <c r="AK390" i="1" s="1"/>
  <c r="Y390" i="1"/>
  <c r="X390" i="1"/>
  <c r="W390" i="1"/>
  <c r="V390" i="1"/>
  <c r="U390" i="1"/>
  <c r="AJ576" i="1"/>
  <c r="AI576" i="1"/>
  <c r="AH576" i="1"/>
  <c r="AG576" i="1"/>
  <c r="AF576" i="1"/>
  <c r="AE576" i="1"/>
  <c r="AK576" i="1" s="1"/>
  <c r="Y576" i="1"/>
  <c r="X576" i="1"/>
  <c r="W576" i="1"/>
  <c r="V576" i="1"/>
  <c r="U576" i="1"/>
  <c r="AJ575" i="1"/>
  <c r="AI575" i="1"/>
  <c r="AH575" i="1"/>
  <c r="AG575" i="1"/>
  <c r="AF575" i="1"/>
  <c r="AE575" i="1"/>
  <c r="AK575" i="1" s="1"/>
  <c r="Y575" i="1"/>
  <c r="X575" i="1"/>
  <c r="W575" i="1"/>
  <c r="V575" i="1"/>
  <c r="U575" i="1"/>
  <c r="AJ574" i="1"/>
  <c r="AI574" i="1"/>
  <c r="AH574" i="1"/>
  <c r="AG574" i="1"/>
  <c r="AF574" i="1"/>
  <c r="AE574" i="1"/>
  <c r="AK574" i="1" s="1"/>
  <c r="Y574" i="1"/>
  <c r="X574" i="1"/>
  <c r="W574" i="1"/>
  <c r="V574" i="1"/>
  <c r="U574" i="1"/>
  <c r="AJ573" i="1"/>
  <c r="AI573" i="1"/>
  <c r="AH573" i="1"/>
  <c r="AG573" i="1"/>
  <c r="AF573" i="1"/>
  <c r="AE573" i="1"/>
  <c r="AK573" i="1" s="1"/>
  <c r="Y573" i="1"/>
  <c r="X573" i="1"/>
  <c r="W573" i="1"/>
  <c r="V573" i="1"/>
  <c r="U573" i="1"/>
  <c r="AJ571" i="1"/>
  <c r="AI571" i="1"/>
  <c r="AH571" i="1"/>
  <c r="AG571" i="1"/>
  <c r="AF571" i="1"/>
  <c r="AE571" i="1"/>
  <c r="AK571" i="1" s="1"/>
  <c r="Y571" i="1"/>
  <c r="X571" i="1"/>
  <c r="W571" i="1"/>
  <c r="V571" i="1"/>
  <c r="U571" i="1"/>
  <c r="AJ1482" i="1"/>
  <c r="AI1482" i="1"/>
  <c r="AH1482" i="1"/>
  <c r="AG1482" i="1"/>
  <c r="AF1482" i="1"/>
  <c r="AE1482" i="1"/>
  <c r="AK1482" i="1" s="1"/>
  <c r="Y1482" i="1"/>
  <c r="X1482" i="1"/>
  <c r="W1482" i="1"/>
  <c r="V1482" i="1"/>
  <c r="U1482" i="1"/>
  <c r="AJ1481" i="1"/>
  <c r="AI1481" i="1"/>
  <c r="AH1481" i="1"/>
  <c r="AG1481" i="1"/>
  <c r="AF1481" i="1"/>
  <c r="AE1481" i="1"/>
  <c r="AK1481" i="1" s="1"/>
  <c r="Y1481" i="1"/>
  <c r="X1481" i="1"/>
  <c r="W1481" i="1"/>
  <c r="V1481" i="1"/>
  <c r="U1481" i="1"/>
  <c r="AJ389" i="1"/>
  <c r="AI389" i="1"/>
  <c r="AH389" i="1"/>
  <c r="AG389" i="1"/>
  <c r="AF389" i="1"/>
  <c r="AE389" i="1"/>
  <c r="AK389" i="1" s="1"/>
  <c r="Y389" i="1"/>
  <c r="X389" i="1"/>
  <c r="W389" i="1"/>
  <c r="V389" i="1"/>
  <c r="U389" i="1"/>
  <c r="AJ567" i="1"/>
  <c r="AI567" i="1"/>
  <c r="AH567" i="1"/>
  <c r="AG567" i="1"/>
  <c r="AF567" i="1"/>
  <c r="AE567" i="1"/>
  <c r="AK567" i="1" s="1"/>
  <c r="Y567" i="1"/>
  <c r="X567" i="1"/>
  <c r="W567" i="1"/>
  <c r="V567" i="1"/>
  <c r="U567" i="1"/>
  <c r="AJ1480" i="1"/>
  <c r="AI1480" i="1"/>
  <c r="AH1480" i="1"/>
  <c r="AG1480" i="1"/>
  <c r="AF1480" i="1"/>
  <c r="AE1480" i="1"/>
  <c r="AK1480" i="1" s="1"/>
  <c r="Y1480" i="1"/>
  <c r="X1480" i="1"/>
  <c r="W1480" i="1"/>
  <c r="V1480" i="1"/>
  <c r="U1480" i="1"/>
  <c r="AJ388" i="1"/>
  <c r="AI388" i="1"/>
  <c r="AH388" i="1"/>
  <c r="AG388" i="1"/>
  <c r="AF388" i="1"/>
  <c r="AE388" i="1"/>
  <c r="AK388" i="1" s="1"/>
  <c r="Y388" i="1"/>
  <c r="X388" i="1"/>
  <c r="W388" i="1"/>
  <c r="V388" i="1"/>
  <c r="U388" i="1"/>
  <c r="AJ564" i="1"/>
  <c r="AI564" i="1"/>
  <c r="AH564" i="1"/>
  <c r="AG564" i="1"/>
  <c r="AF564" i="1"/>
  <c r="AE564" i="1"/>
  <c r="AK564" i="1" s="1"/>
  <c r="Y564" i="1"/>
  <c r="X564" i="1"/>
  <c r="W564" i="1"/>
  <c r="V564" i="1"/>
  <c r="U564" i="1"/>
  <c r="AJ563" i="1"/>
  <c r="AI563" i="1"/>
  <c r="AH563" i="1"/>
  <c r="AG563" i="1"/>
  <c r="AF563" i="1"/>
  <c r="AE563" i="1"/>
  <c r="AK563" i="1" s="1"/>
  <c r="Y563" i="1"/>
  <c r="X563" i="1"/>
  <c r="W563" i="1"/>
  <c r="V563" i="1"/>
  <c r="U563" i="1"/>
  <c r="AJ1479" i="1"/>
  <c r="AI1479" i="1"/>
  <c r="AH1479" i="1"/>
  <c r="AG1479" i="1"/>
  <c r="AF1479" i="1"/>
  <c r="AE1479" i="1"/>
  <c r="AK1479" i="1" s="1"/>
  <c r="Y1479" i="1"/>
  <c r="X1479" i="1"/>
  <c r="W1479" i="1"/>
  <c r="V1479" i="1"/>
  <c r="U1479" i="1"/>
  <c r="AJ1478" i="1"/>
  <c r="AI1478" i="1"/>
  <c r="AH1478" i="1"/>
  <c r="AG1478" i="1"/>
  <c r="AF1478" i="1"/>
  <c r="AE1478" i="1"/>
  <c r="AK1478" i="1" s="1"/>
  <c r="Y1478" i="1"/>
  <c r="X1478" i="1"/>
  <c r="W1478" i="1"/>
  <c r="V1478" i="1"/>
  <c r="U1478" i="1"/>
  <c r="AJ560" i="1"/>
  <c r="AI560" i="1"/>
  <c r="AH560" i="1"/>
  <c r="AG560" i="1"/>
  <c r="AF560" i="1"/>
  <c r="AE560" i="1"/>
  <c r="AK560" i="1" s="1"/>
  <c r="Y560" i="1"/>
  <c r="X560" i="1"/>
  <c r="W560" i="1"/>
  <c r="V560" i="1"/>
  <c r="U560" i="1"/>
  <c r="AJ1477" i="1"/>
  <c r="AI1477" i="1"/>
  <c r="AH1477" i="1"/>
  <c r="AG1477" i="1"/>
  <c r="AF1477" i="1"/>
  <c r="AE1477" i="1"/>
  <c r="AK1477" i="1" s="1"/>
  <c r="Y1477" i="1"/>
  <c r="X1477" i="1"/>
  <c r="W1477" i="1"/>
  <c r="V1477" i="1"/>
  <c r="U1477" i="1"/>
  <c r="AJ1476" i="1"/>
  <c r="AI1476" i="1"/>
  <c r="AH1476" i="1"/>
  <c r="AG1476" i="1"/>
  <c r="AF1476" i="1"/>
  <c r="AE1476" i="1"/>
  <c r="AK1476" i="1" s="1"/>
  <c r="Y1476" i="1"/>
  <c r="X1476" i="1"/>
  <c r="W1476" i="1"/>
  <c r="V1476" i="1"/>
  <c r="U1476" i="1"/>
  <c r="AJ557" i="1"/>
  <c r="AI557" i="1"/>
  <c r="AH557" i="1"/>
  <c r="AG557" i="1"/>
  <c r="AF557" i="1"/>
  <c r="AE557" i="1"/>
  <c r="AK557" i="1" s="1"/>
  <c r="Y557" i="1"/>
  <c r="X557" i="1"/>
  <c r="W557" i="1"/>
  <c r="V557" i="1"/>
  <c r="U557" i="1"/>
  <c r="AJ556" i="1"/>
  <c r="AI556" i="1"/>
  <c r="AH556" i="1"/>
  <c r="AG556" i="1"/>
  <c r="AF556" i="1"/>
  <c r="AE556" i="1"/>
  <c r="AK556" i="1" s="1"/>
  <c r="Y556" i="1"/>
  <c r="X556" i="1"/>
  <c r="W556" i="1"/>
  <c r="V556" i="1"/>
  <c r="U556" i="1"/>
  <c r="AJ387" i="1"/>
  <c r="AI387" i="1"/>
  <c r="AH387" i="1"/>
  <c r="AG387" i="1"/>
  <c r="AF387" i="1"/>
  <c r="AE387" i="1"/>
  <c r="AK387" i="1" s="1"/>
  <c r="Y387" i="1"/>
  <c r="X387" i="1"/>
  <c r="W387" i="1"/>
  <c r="V387" i="1"/>
  <c r="U387" i="1"/>
  <c r="AJ386" i="1"/>
  <c r="AI386" i="1"/>
  <c r="AH386" i="1"/>
  <c r="AG386" i="1"/>
  <c r="AF386" i="1"/>
  <c r="AE386" i="1"/>
  <c r="AK386" i="1" s="1"/>
  <c r="Y386" i="1"/>
  <c r="X386" i="1"/>
  <c r="W386" i="1"/>
  <c r="V386" i="1"/>
  <c r="U386" i="1"/>
  <c r="AJ553" i="1"/>
  <c r="AI553" i="1"/>
  <c r="AH553" i="1"/>
  <c r="AG553" i="1"/>
  <c r="AF553" i="1"/>
  <c r="AE553" i="1"/>
  <c r="AK553" i="1" s="1"/>
  <c r="Y553" i="1"/>
  <c r="X553" i="1"/>
  <c r="W553" i="1"/>
  <c r="V553" i="1"/>
  <c r="U553" i="1"/>
  <c r="AJ385" i="1"/>
  <c r="AI385" i="1"/>
  <c r="AH385" i="1"/>
  <c r="AG385" i="1"/>
  <c r="AF385" i="1"/>
  <c r="AE385" i="1"/>
  <c r="AK385" i="1" s="1"/>
  <c r="Y385" i="1"/>
  <c r="X385" i="1"/>
  <c r="W385" i="1"/>
  <c r="V385" i="1"/>
  <c r="U385" i="1"/>
  <c r="AJ384" i="1"/>
  <c r="AI384" i="1"/>
  <c r="AH384" i="1"/>
  <c r="AG384" i="1"/>
  <c r="AF384" i="1"/>
  <c r="AE384" i="1"/>
  <c r="AK384" i="1" s="1"/>
  <c r="Y384" i="1"/>
  <c r="X384" i="1"/>
  <c r="W384" i="1"/>
  <c r="V384" i="1"/>
  <c r="U384" i="1"/>
  <c r="AJ549" i="1"/>
  <c r="AI549" i="1"/>
  <c r="AH549" i="1"/>
  <c r="AG549" i="1"/>
  <c r="AF549" i="1"/>
  <c r="AE549" i="1"/>
  <c r="AK549" i="1" s="1"/>
  <c r="Y549" i="1"/>
  <c r="X549" i="1"/>
  <c r="W549" i="1"/>
  <c r="V549" i="1"/>
  <c r="U549" i="1"/>
  <c r="AJ548" i="1"/>
  <c r="AI548" i="1"/>
  <c r="AH548" i="1"/>
  <c r="AG548" i="1"/>
  <c r="AF548" i="1"/>
  <c r="AE548" i="1"/>
  <c r="AK548" i="1" s="1"/>
  <c r="Y548" i="1"/>
  <c r="X548" i="1"/>
  <c r="W548" i="1"/>
  <c r="V548" i="1"/>
  <c r="U548" i="1"/>
  <c r="AJ1475" i="1"/>
  <c r="AI1475" i="1"/>
  <c r="AH1475" i="1"/>
  <c r="AG1475" i="1"/>
  <c r="AF1475" i="1"/>
  <c r="AE1475" i="1"/>
  <c r="AK1475" i="1" s="1"/>
  <c r="Y1475" i="1"/>
  <c r="X1475" i="1"/>
  <c r="W1475" i="1"/>
  <c r="V1475" i="1"/>
  <c r="U1475" i="1"/>
  <c r="AJ1474" i="1"/>
  <c r="AI1474" i="1"/>
  <c r="AH1474" i="1"/>
  <c r="AG1474" i="1"/>
  <c r="AF1474" i="1"/>
  <c r="AE1474" i="1"/>
  <c r="AK1474" i="1" s="1"/>
  <c r="Y1474" i="1"/>
  <c r="X1474" i="1"/>
  <c r="W1474" i="1"/>
  <c r="V1474" i="1"/>
  <c r="U1474" i="1"/>
  <c r="AJ545" i="1"/>
  <c r="AI545" i="1"/>
  <c r="AH545" i="1"/>
  <c r="AG545" i="1"/>
  <c r="AF545" i="1"/>
  <c r="AE545" i="1"/>
  <c r="AK545" i="1" s="1"/>
  <c r="Y545" i="1"/>
  <c r="X545" i="1"/>
  <c r="W545" i="1"/>
  <c r="V545" i="1"/>
  <c r="U545" i="1"/>
  <c r="AJ1473" i="1"/>
  <c r="AI1473" i="1"/>
  <c r="AH1473" i="1"/>
  <c r="AG1473" i="1"/>
  <c r="AF1473" i="1"/>
  <c r="AE1473" i="1"/>
  <c r="AK1473" i="1" s="1"/>
  <c r="Y1473" i="1"/>
  <c r="X1473" i="1"/>
  <c r="W1473" i="1"/>
  <c r="V1473" i="1"/>
  <c r="U1473" i="1"/>
  <c r="AJ1472" i="1"/>
  <c r="AI1472" i="1"/>
  <c r="AH1472" i="1"/>
  <c r="AG1472" i="1"/>
  <c r="AF1472" i="1"/>
  <c r="AE1472" i="1"/>
  <c r="AK1472" i="1" s="1"/>
  <c r="Y1472" i="1"/>
  <c r="X1472" i="1"/>
  <c r="W1472" i="1"/>
  <c r="V1472" i="1"/>
  <c r="U1472" i="1"/>
  <c r="AJ383" i="1"/>
  <c r="AI383" i="1"/>
  <c r="AH383" i="1"/>
  <c r="AG383" i="1"/>
  <c r="AF383" i="1"/>
  <c r="AE383" i="1"/>
  <c r="AK383" i="1" s="1"/>
  <c r="Y383" i="1"/>
  <c r="X383" i="1"/>
  <c r="W383" i="1"/>
  <c r="V383" i="1"/>
  <c r="U383" i="1"/>
  <c r="AJ540" i="1"/>
  <c r="AI540" i="1"/>
  <c r="AH540" i="1"/>
  <c r="AG540" i="1"/>
  <c r="AF540" i="1"/>
  <c r="AE540" i="1"/>
  <c r="AK540" i="1" s="1"/>
  <c r="Y540" i="1"/>
  <c r="X540" i="1"/>
  <c r="W540" i="1"/>
  <c r="V540" i="1"/>
  <c r="U540" i="1"/>
  <c r="AJ539" i="1"/>
  <c r="AI539" i="1"/>
  <c r="AH539" i="1"/>
  <c r="AG539" i="1"/>
  <c r="AF539" i="1"/>
  <c r="AE539" i="1"/>
  <c r="AK539" i="1" s="1"/>
  <c r="Y539" i="1"/>
  <c r="X539" i="1"/>
  <c r="W539" i="1"/>
  <c r="V539" i="1"/>
  <c r="U539" i="1"/>
  <c r="AJ1471" i="1"/>
  <c r="AI1471" i="1"/>
  <c r="AH1471" i="1"/>
  <c r="AG1471" i="1"/>
  <c r="AF1471" i="1"/>
  <c r="AE1471" i="1"/>
  <c r="AK1471" i="1" s="1"/>
  <c r="Y1471" i="1"/>
  <c r="X1471" i="1"/>
  <c r="W1471" i="1"/>
  <c r="V1471" i="1"/>
  <c r="U1471" i="1"/>
  <c r="AJ1060" i="1"/>
  <c r="AI1060" i="1"/>
  <c r="AH1060" i="1"/>
  <c r="AG1060" i="1"/>
  <c r="AF1060" i="1"/>
  <c r="AE1060" i="1"/>
  <c r="AK1060" i="1" s="1"/>
  <c r="Y1060" i="1"/>
  <c r="X1060" i="1"/>
  <c r="W1060" i="1"/>
  <c r="V1060" i="1"/>
  <c r="U1060" i="1"/>
  <c r="AJ537" i="1"/>
  <c r="AI537" i="1"/>
  <c r="AH537" i="1"/>
  <c r="AG537" i="1"/>
  <c r="AF537" i="1"/>
  <c r="AE537" i="1"/>
  <c r="AK537" i="1" s="1"/>
  <c r="Y537" i="1"/>
  <c r="X537" i="1"/>
  <c r="W537" i="1"/>
  <c r="V537" i="1"/>
  <c r="U537" i="1"/>
  <c r="AJ381" i="1"/>
  <c r="AI381" i="1"/>
  <c r="AH381" i="1"/>
  <c r="AG381" i="1"/>
  <c r="AF381" i="1"/>
  <c r="AE381" i="1"/>
  <c r="AK381" i="1" s="1"/>
  <c r="Y381" i="1"/>
  <c r="X381" i="1"/>
  <c r="W381" i="1"/>
  <c r="V381" i="1"/>
  <c r="U381" i="1"/>
  <c r="AJ1470" i="1"/>
  <c r="AI1470" i="1"/>
  <c r="AH1470" i="1"/>
  <c r="AG1470" i="1"/>
  <c r="AF1470" i="1"/>
  <c r="AE1470" i="1"/>
  <c r="AK1470" i="1" s="1"/>
  <c r="Y1470" i="1"/>
  <c r="X1470" i="1"/>
  <c r="W1470" i="1"/>
  <c r="V1470" i="1"/>
  <c r="U1470" i="1"/>
  <c r="AJ1469" i="1"/>
  <c r="AI1469" i="1"/>
  <c r="AH1469" i="1"/>
  <c r="AG1469" i="1"/>
  <c r="AF1469" i="1"/>
  <c r="AE1469" i="1"/>
  <c r="AK1469" i="1" s="1"/>
  <c r="Y1469" i="1"/>
  <c r="X1469" i="1"/>
  <c r="W1469" i="1"/>
  <c r="V1469" i="1"/>
  <c r="U1469" i="1"/>
  <c r="AJ1468" i="1"/>
  <c r="AI1468" i="1"/>
  <c r="AH1468" i="1"/>
  <c r="AG1468" i="1"/>
  <c r="AF1468" i="1"/>
  <c r="AE1468" i="1"/>
  <c r="AK1468" i="1" s="1"/>
  <c r="Y1468" i="1"/>
  <c r="X1468" i="1"/>
  <c r="W1468" i="1"/>
  <c r="V1468" i="1"/>
  <c r="U1468" i="1"/>
  <c r="AJ531" i="1"/>
  <c r="AI531" i="1"/>
  <c r="AH531" i="1"/>
  <c r="AG531" i="1"/>
  <c r="AF531" i="1"/>
  <c r="AE531" i="1"/>
  <c r="AK531" i="1" s="1"/>
  <c r="Y531" i="1"/>
  <c r="X531" i="1"/>
  <c r="W531" i="1"/>
  <c r="V531" i="1"/>
  <c r="U531" i="1"/>
  <c r="AJ1467" i="1"/>
  <c r="AI1467" i="1"/>
  <c r="AH1467" i="1"/>
  <c r="AG1467" i="1"/>
  <c r="AF1467" i="1"/>
  <c r="AE1467" i="1"/>
  <c r="AK1467" i="1" s="1"/>
  <c r="Y1467" i="1"/>
  <c r="X1467" i="1"/>
  <c r="W1467" i="1"/>
  <c r="V1467" i="1"/>
  <c r="U1467" i="1"/>
  <c r="AJ529" i="1"/>
  <c r="AI529" i="1"/>
  <c r="AH529" i="1"/>
  <c r="AG529" i="1"/>
  <c r="AF529" i="1"/>
  <c r="AE529" i="1"/>
  <c r="AK529" i="1" s="1"/>
  <c r="Y529" i="1"/>
  <c r="X529" i="1"/>
  <c r="W529" i="1"/>
  <c r="V529" i="1"/>
  <c r="U529" i="1"/>
  <c r="AJ1738" i="1"/>
  <c r="AI1738" i="1"/>
  <c r="AH1738" i="1"/>
  <c r="AG1738" i="1"/>
  <c r="AF1738" i="1"/>
  <c r="AE1738" i="1"/>
  <c r="AK1738" i="1" s="1"/>
  <c r="Y1738" i="1"/>
  <c r="X1738" i="1"/>
  <c r="W1738" i="1"/>
  <c r="V1738" i="1"/>
  <c r="U1738" i="1"/>
  <c r="AJ1466" i="1"/>
  <c r="AI1466" i="1"/>
  <c r="AH1466" i="1"/>
  <c r="AG1466" i="1"/>
  <c r="AF1466" i="1"/>
  <c r="AE1466" i="1"/>
  <c r="AK1466" i="1" s="1"/>
  <c r="Y1466" i="1"/>
  <c r="X1466" i="1"/>
  <c r="W1466" i="1"/>
  <c r="V1466" i="1"/>
  <c r="U1466" i="1"/>
  <c r="AJ379" i="1"/>
  <c r="AI379" i="1"/>
  <c r="AH379" i="1"/>
  <c r="AG379" i="1"/>
  <c r="AF379" i="1"/>
  <c r="AE379" i="1"/>
  <c r="AK379" i="1" s="1"/>
  <c r="Y379" i="1"/>
  <c r="X379" i="1"/>
  <c r="W379" i="1"/>
  <c r="V379" i="1"/>
  <c r="U379" i="1"/>
  <c r="AJ525" i="1"/>
  <c r="AI525" i="1"/>
  <c r="AH525" i="1"/>
  <c r="AG525" i="1"/>
  <c r="AF525" i="1"/>
  <c r="AE525" i="1"/>
  <c r="AK525" i="1" s="1"/>
  <c r="Y525" i="1"/>
  <c r="X525" i="1"/>
  <c r="W525" i="1"/>
  <c r="V525" i="1"/>
  <c r="U525" i="1"/>
  <c r="AJ524" i="1"/>
  <c r="AI524" i="1"/>
  <c r="AH524" i="1"/>
  <c r="AG524" i="1"/>
  <c r="AF524" i="1"/>
  <c r="AE524" i="1"/>
  <c r="AK524" i="1" s="1"/>
  <c r="Y524" i="1"/>
  <c r="X524" i="1"/>
  <c r="W524" i="1"/>
  <c r="V524" i="1"/>
  <c r="U524" i="1"/>
  <c r="AJ523" i="1"/>
  <c r="AI523" i="1"/>
  <c r="AH523" i="1"/>
  <c r="AG523" i="1"/>
  <c r="AF523" i="1"/>
  <c r="AE523" i="1"/>
  <c r="AK523" i="1" s="1"/>
  <c r="Y523" i="1"/>
  <c r="X523" i="1"/>
  <c r="W523" i="1"/>
  <c r="V523" i="1"/>
  <c r="U523" i="1"/>
  <c r="AJ1465" i="1"/>
  <c r="AI1465" i="1"/>
  <c r="AH1465" i="1"/>
  <c r="AG1465" i="1"/>
  <c r="AF1465" i="1"/>
  <c r="AE1465" i="1"/>
  <c r="AK1465" i="1" s="1"/>
  <c r="Y1465" i="1"/>
  <c r="X1465" i="1"/>
  <c r="W1465" i="1"/>
  <c r="V1465" i="1"/>
  <c r="U1465" i="1"/>
  <c r="AJ521" i="1"/>
  <c r="AI521" i="1"/>
  <c r="AH521" i="1"/>
  <c r="AG521" i="1"/>
  <c r="AF521" i="1"/>
  <c r="AE521" i="1"/>
  <c r="AK521" i="1" s="1"/>
  <c r="Y521" i="1"/>
  <c r="X521" i="1"/>
  <c r="W521" i="1"/>
  <c r="V521" i="1"/>
  <c r="U521" i="1"/>
  <c r="AJ520" i="1"/>
  <c r="AI520" i="1"/>
  <c r="AH520" i="1"/>
  <c r="AG520" i="1"/>
  <c r="AF520" i="1"/>
  <c r="AE520" i="1"/>
  <c r="AK520" i="1" s="1"/>
  <c r="Y520" i="1"/>
  <c r="X520" i="1"/>
  <c r="W520" i="1"/>
  <c r="V520" i="1"/>
  <c r="U520" i="1"/>
  <c r="AJ1464" i="1"/>
  <c r="AI1464" i="1"/>
  <c r="AH1464" i="1"/>
  <c r="AG1464" i="1"/>
  <c r="AF1464" i="1"/>
  <c r="AE1464" i="1"/>
  <c r="AK1464" i="1" s="1"/>
  <c r="Y1464" i="1"/>
  <c r="X1464" i="1"/>
  <c r="W1464" i="1"/>
  <c r="V1464" i="1"/>
  <c r="U1464" i="1"/>
  <c r="AJ378" i="1"/>
  <c r="AI378" i="1"/>
  <c r="AH378" i="1"/>
  <c r="AG378" i="1"/>
  <c r="AF378" i="1"/>
  <c r="AE378" i="1"/>
  <c r="AK378" i="1" s="1"/>
  <c r="Y378" i="1"/>
  <c r="X378" i="1"/>
  <c r="W378" i="1"/>
  <c r="V378" i="1"/>
  <c r="U378" i="1"/>
  <c r="AJ517" i="1"/>
  <c r="AI517" i="1"/>
  <c r="AH517" i="1"/>
  <c r="AG517" i="1"/>
  <c r="AF517" i="1"/>
  <c r="AE517" i="1"/>
  <c r="AK517" i="1" s="1"/>
  <c r="Y517" i="1"/>
  <c r="X517" i="1"/>
  <c r="W517" i="1"/>
  <c r="V517" i="1"/>
  <c r="U517" i="1"/>
  <c r="AJ516" i="1"/>
  <c r="AI516" i="1"/>
  <c r="AH516" i="1"/>
  <c r="AG516" i="1"/>
  <c r="AF516" i="1"/>
  <c r="AE516" i="1"/>
  <c r="AK516" i="1" s="1"/>
  <c r="Y516" i="1"/>
  <c r="X516" i="1"/>
  <c r="W516" i="1"/>
  <c r="V516" i="1"/>
  <c r="U516" i="1"/>
  <c r="AJ375" i="1"/>
  <c r="AI375" i="1"/>
  <c r="AH375" i="1"/>
  <c r="AG375" i="1"/>
  <c r="AF375" i="1"/>
  <c r="AE375" i="1"/>
  <c r="AK375" i="1" s="1"/>
  <c r="Y375" i="1"/>
  <c r="X375" i="1"/>
  <c r="W375" i="1"/>
  <c r="V375" i="1"/>
  <c r="U375" i="1"/>
  <c r="AJ514" i="1"/>
  <c r="AI514" i="1"/>
  <c r="AH514" i="1"/>
  <c r="AG514" i="1"/>
  <c r="AF514" i="1"/>
  <c r="AE514" i="1"/>
  <c r="AK514" i="1" s="1"/>
  <c r="Y514" i="1"/>
  <c r="X514" i="1"/>
  <c r="W514" i="1"/>
  <c r="V514" i="1"/>
  <c r="U514" i="1"/>
  <c r="AJ513" i="1"/>
  <c r="AI513" i="1"/>
  <c r="AH513" i="1"/>
  <c r="AG513" i="1"/>
  <c r="AF513" i="1"/>
  <c r="AE513" i="1"/>
  <c r="AK513" i="1" s="1"/>
  <c r="Y513" i="1"/>
  <c r="X513" i="1"/>
  <c r="W513" i="1"/>
  <c r="V513" i="1"/>
  <c r="U513" i="1"/>
  <c r="AJ374" i="1"/>
  <c r="AI374" i="1"/>
  <c r="AH374" i="1"/>
  <c r="AG374" i="1"/>
  <c r="AF374" i="1"/>
  <c r="AE374" i="1"/>
  <c r="AK374" i="1" s="1"/>
  <c r="Y374" i="1"/>
  <c r="X374" i="1"/>
  <c r="W374" i="1"/>
  <c r="V374" i="1"/>
  <c r="U374" i="1"/>
  <c r="AJ372" i="1"/>
  <c r="AI372" i="1"/>
  <c r="AH372" i="1"/>
  <c r="AG372" i="1"/>
  <c r="AF372" i="1"/>
  <c r="AE372" i="1"/>
  <c r="AK372" i="1" s="1"/>
  <c r="Y372" i="1"/>
  <c r="X372" i="1"/>
  <c r="W372" i="1"/>
  <c r="V372" i="1"/>
  <c r="U372" i="1"/>
  <c r="AJ371" i="1"/>
  <c r="AI371" i="1"/>
  <c r="AH371" i="1"/>
  <c r="AG371" i="1"/>
  <c r="AF371" i="1"/>
  <c r="AE371" i="1"/>
  <c r="AK371" i="1" s="1"/>
  <c r="Y371" i="1"/>
  <c r="X371" i="1"/>
  <c r="W371" i="1"/>
  <c r="V371" i="1"/>
  <c r="U371" i="1"/>
  <c r="AJ1463" i="1"/>
  <c r="AI1463" i="1"/>
  <c r="AH1463" i="1"/>
  <c r="AG1463" i="1"/>
  <c r="AF1463" i="1"/>
  <c r="AE1463" i="1"/>
  <c r="AK1463" i="1" s="1"/>
  <c r="Y1463" i="1"/>
  <c r="X1463" i="1"/>
  <c r="W1463" i="1"/>
  <c r="V1463" i="1"/>
  <c r="U1463" i="1"/>
  <c r="AJ1462" i="1"/>
  <c r="AI1462" i="1"/>
  <c r="AH1462" i="1"/>
  <c r="AG1462" i="1"/>
  <c r="AF1462" i="1"/>
  <c r="AE1462" i="1"/>
  <c r="AK1462" i="1" s="1"/>
  <c r="Y1462" i="1"/>
  <c r="X1462" i="1"/>
  <c r="W1462" i="1"/>
  <c r="V1462" i="1"/>
  <c r="U1462" i="1"/>
  <c r="AJ507" i="1"/>
  <c r="AI507" i="1"/>
  <c r="AH507" i="1"/>
  <c r="AG507" i="1"/>
  <c r="AF507" i="1"/>
  <c r="AE507" i="1"/>
  <c r="AK507" i="1" s="1"/>
  <c r="Y507" i="1"/>
  <c r="X507" i="1"/>
  <c r="W507" i="1"/>
  <c r="V507" i="1"/>
  <c r="U507" i="1"/>
  <c r="AJ1461" i="1"/>
  <c r="AI1461" i="1"/>
  <c r="AH1461" i="1"/>
  <c r="AG1461" i="1"/>
  <c r="AF1461" i="1"/>
  <c r="AE1461" i="1"/>
  <c r="AK1461" i="1" s="1"/>
  <c r="Y1461" i="1"/>
  <c r="X1461" i="1"/>
  <c r="W1461" i="1"/>
  <c r="V1461" i="1"/>
  <c r="U1461" i="1"/>
  <c r="AJ505" i="1"/>
  <c r="AI505" i="1"/>
  <c r="AH505" i="1"/>
  <c r="AG505" i="1"/>
  <c r="AF505" i="1"/>
  <c r="AE505" i="1"/>
  <c r="AK505" i="1" s="1"/>
  <c r="Y505" i="1"/>
  <c r="X505" i="1"/>
  <c r="W505" i="1"/>
  <c r="V505" i="1"/>
  <c r="U505" i="1"/>
  <c r="AJ1460" i="1"/>
  <c r="AI1460" i="1"/>
  <c r="AH1460" i="1"/>
  <c r="AG1460" i="1"/>
  <c r="AF1460" i="1"/>
  <c r="AE1460" i="1"/>
  <c r="AK1460" i="1" s="1"/>
  <c r="Y1460" i="1"/>
  <c r="X1460" i="1"/>
  <c r="W1460" i="1"/>
  <c r="V1460" i="1"/>
  <c r="U1460" i="1"/>
  <c r="AJ1459" i="1"/>
  <c r="AI1459" i="1"/>
  <c r="AH1459" i="1"/>
  <c r="AG1459" i="1"/>
  <c r="AF1459" i="1"/>
  <c r="AE1459" i="1"/>
  <c r="AK1459" i="1" s="1"/>
  <c r="Y1459" i="1"/>
  <c r="X1459" i="1"/>
  <c r="W1459" i="1"/>
  <c r="V1459" i="1"/>
  <c r="U1459" i="1"/>
  <c r="AJ368" i="1"/>
  <c r="AI368" i="1"/>
  <c r="AH368" i="1"/>
  <c r="AG368" i="1"/>
  <c r="AF368" i="1"/>
  <c r="AE368" i="1"/>
  <c r="AK368" i="1" s="1"/>
  <c r="Y368" i="1"/>
  <c r="X368" i="1"/>
  <c r="W368" i="1"/>
  <c r="V368" i="1"/>
  <c r="U368" i="1"/>
  <c r="AJ1059" i="1"/>
  <c r="AI1059" i="1"/>
  <c r="AH1059" i="1"/>
  <c r="AG1059" i="1"/>
  <c r="AF1059" i="1"/>
  <c r="AE1059" i="1"/>
  <c r="AK1059" i="1" s="1"/>
  <c r="Y1059" i="1"/>
  <c r="X1059" i="1"/>
  <c r="W1059" i="1"/>
  <c r="V1059" i="1"/>
  <c r="U1059" i="1"/>
  <c r="AJ1458" i="1"/>
  <c r="AI1458" i="1"/>
  <c r="AH1458" i="1"/>
  <c r="AG1458" i="1"/>
  <c r="AF1458" i="1"/>
  <c r="AE1458" i="1"/>
  <c r="AK1458" i="1" s="1"/>
  <c r="Y1458" i="1"/>
  <c r="X1458" i="1"/>
  <c r="W1458" i="1"/>
  <c r="V1458" i="1"/>
  <c r="U1458" i="1"/>
  <c r="AJ1457" i="1"/>
  <c r="AI1457" i="1"/>
  <c r="AH1457" i="1"/>
  <c r="AG1457" i="1"/>
  <c r="AF1457" i="1"/>
  <c r="AE1457" i="1"/>
  <c r="AK1457" i="1" s="1"/>
  <c r="Y1457" i="1"/>
  <c r="X1457" i="1"/>
  <c r="W1457" i="1"/>
  <c r="V1457" i="1"/>
  <c r="U1457" i="1"/>
  <c r="AJ499" i="1"/>
  <c r="AI499" i="1"/>
  <c r="AH499" i="1"/>
  <c r="AG499" i="1"/>
  <c r="AF499" i="1"/>
  <c r="AE499" i="1"/>
  <c r="AK499" i="1" s="1"/>
  <c r="Y499" i="1"/>
  <c r="X499" i="1"/>
  <c r="W499" i="1"/>
  <c r="V499" i="1"/>
  <c r="U499" i="1"/>
  <c r="AJ367" i="1"/>
  <c r="AI367" i="1"/>
  <c r="AH367" i="1"/>
  <c r="AG367" i="1"/>
  <c r="AF367" i="1"/>
  <c r="AE367" i="1"/>
  <c r="AK367" i="1" s="1"/>
  <c r="Y367" i="1"/>
  <c r="X367" i="1"/>
  <c r="W367" i="1"/>
  <c r="V367" i="1"/>
  <c r="U367" i="1"/>
  <c r="AJ497" i="1"/>
  <c r="AI497" i="1"/>
  <c r="AH497" i="1"/>
  <c r="AG497" i="1"/>
  <c r="AF497" i="1"/>
  <c r="AE497" i="1"/>
  <c r="AK497" i="1" s="1"/>
  <c r="Y497" i="1"/>
  <c r="X497" i="1"/>
  <c r="W497" i="1"/>
  <c r="V497" i="1"/>
  <c r="U497" i="1"/>
  <c r="AJ366" i="1"/>
  <c r="AI366" i="1"/>
  <c r="AH366" i="1"/>
  <c r="AG366" i="1"/>
  <c r="AF366" i="1"/>
  <c r="AE366" i="1"/>
  <c r="AK366" i="1" s="1"/>
  <c r="Y366" i="1"/>
  <c r="X366" i="1"/>
  <c r="W366" i="1"/>
  <c r="V366" i="1"/>
  <c r="U366" i="1"/>
  <c r="AJ493" i="1"/>
  <c r="AI493" i="1"/>
  <c r="AH493" i="1"/>
  <c r="AG493" i="1"/>
  <c r="AF493" i="1"/>
  <c r="AE493" i="1"/>
  <c r="AK493" i="1" s="1"/>
  <c r="Y493" i="1"/>
  <c r="X493" i="1"/>
  <c r="W493" i="1"/>
  <c r="V493" i="1"/>
  <c r="U493" i="1"/>
  <c r="AJ492" i="1"/>
  <c r="AI492" i="1"/>
  <c r="AH492" i="1"/>
  <c r="AG492" i="1"/>
  <c r="AF492" i="1"/>
  <c r="AE492" i="1"/>
  <c r="AK492" i="1" s="1"/>
  <c r="Y492" i="1"/>
  <c r="X492" i="1"/>
  <c r="W492" i="1"/>
  <c r="V492" i="1"/>
  <c r="U492" i="1"/>
  <c r="AJ490" i="1"/>
  <c r="AI490" i="1"/>
  <c r="AH490" i="1"/>
  <c r="AG490" i="1"/>
  <c r="AF490" i="1"/>
  <c r="AE490" i="1"/>
  <c r="AK490" i="1" s="1"/>
  <c r="Y490" i="1"/>
  <c r="X490" i="1"/>
  <c r="W490" i="1"/>
  <c r="V490" i="1"/>
  <c r="U490" i="1"/>
  <c r="AJ1742" i="1"/>
  <c r="AI1742" i="1"/>
  <c r="AH1742" i="1"/>
  <c r="AG1742" i="1"/>
  <c r="AF1742" i="1"/>
  <c r="AE1742" i="1"/>
  <c r="AK1742" i="1" s="1"/>
  <c r="Y1742" i="1"/>
  <c r="X1742" i="1"/>
  <c r="W1742" i="1"/>
  <c r="V1742" i="1"/>
  <c r="U1742" i="1"/>
  <c r="AJ1456" i="1"/>
  <c r="AI1456" i="1"/>
  <c r="AH1456" i="1"/>
  <c r="AG1456" i="1"/>
  <c r="AF1456" i="1"/>
  <c r="AE1456" i="1"/>
  <c r="AK1456" i="1" s="1"/>
  <c r="Y1456" i="1"/>
  <c r="X1456" i="1"/>
  <c r="W1456" i="1"/>
  <c r="V1456" i="1"/>
  <c r="U1456" i="1"/>
  <c r="AJ487" i="1"/>
  <c r="AI487" i="1"/>
  <c r="AH487" i="1"/>
  <c r="AG487" i="1"/>
  <c r="AF487" i="1"/>
  <c r="AE487" i="1"/>
  <c r="AK487" i="1" s="1"/>
  <c r="Y487" i="1"/>
  <c r="X487" i="1"/>
  <c r="W487" i="1"/>
  <c r="V487" i="1"/>
  <c r="U487" i="1"/>
  <c r="AJ486" i="1"/>
  <c r="AI486" i="1"/>
  <c r="AH486" i="1"/>
  <c r="AG486" i="1"/>
  <c r="AF486" i="1"/>
  <c r="AE486" i="1"/>
  <c r="AK486" i="1" s="1"/>
  <c r="Y486" i="1"/>
  <c r="X486" i="1"/>
  <c r="W486" i="1"/>
  <c r="V486" i="1"/>
  <c r="U486" i="1"/>
  <c r="AJ1455" i="1"/>
  <c r="AI1455" i="1"/>
  <c r="AH1455" i="1"/>
  <c r="AG1455" i="1"/>
  <c r="AF1455" i="1"/>
  <c r="AE1455" i="1"/>
  <c r="AK1455" i="1" s="1"/>
  <c r="Y1455" i="1"/>
  <c r="X1455" i="1"/>
  <c r="W1455" i="1"/>
  <c r="V1455" i="1"/>
  <c r="U1455" i="1"/>
  <c r="AJ1454" i="1"/>
  <c r="AI1454" i="1"/>
  <c r="AH1454" i="1"/>
  <c r="AG1454" i="1"/>
  <c r="AF1454" i="1"/>
  <c r="AE1454" i="1"/>
  <c r="AK1454" i="1" s="1"/>
  <c r="Y1454" i="1"/>
  <c r="X1454" i="1"/>
  <c r="W1454" i="1"/>
  <c r="V1454" i="1"/>
  <c r="U1454" i="1"/>
  <c r="AJ483" i="1"/>
  <c r="AI483" i="1"/>
  <c r="AH483" i="1"/>
  <c r="AG483" i="1"/>
  <c r="AF483" i="1"/>
  <c r="AE483" i="1"/>
  <c r="AK483" i="1" s="1"/>
  <c r="Y483" i="1"/>
  <c r="X483" i="1"/>
  <c r="W483" i="1"/>
  <c r="V483" i="1"/>
  <c r="U483" i="1"/>
  <c r="AJ1453" i="1"/>
  <c r="AI1453" i="1"/>
  <c r="AH1453" i="1"/>
  <c r="AG1453" i="1"/>
  <c r="AF1453" i="1"/>
  <c r="AE1453" i="1"/>
  <c r="AK1453" i="1" s="1"/>
  <c r="Y1453" i="1"/>
  <c r="X1453" i="1"/>
  <c r="W1453" i="1"/>
  <c r="V1453" i="1"/>
  <c r="U1453" i="1"/>
  <c r="AJ1741" i="1"/>
  <c r="AI1741" i="1"/>
  <c r="AH1741" i="1"/>
  <c r="AG1741" i="1"/>
  <c r="AF1741" i="1"/>
  <c r="AE1741" i="1"/>
  <c r="AK1741" i="1" s="1"/>
  <c r="Y1741" i="1"/>
  <c r="X1741" i="1"/>
  <c r="W1741" i="1"/>
  <c r="V1741" i="1"/>
  <c r="U1741" i="1"/>
  <c r="AJ365" i="1"/>
  <c r="AI365" i="1"/>
  <c r="AH365" i="1"/>
  <c r="AG365" i="1"/>
  <c r="AF365" i="1"/>
  <c r="AE365" i="1"/>
  <c r="AK365" i="1" s="1"/>
  <c r="Y365" i="1"/>
  <c r="X365" i="1"/>
  <c r="W365" i="1"/>
  <c r="V365" i="1"/>
  <c r="U365" i="1"/>
  <c r="AJ364" i="1"/>
  <c r="AI364" i="1"/>
  <c r="AH364" i="1"/>
  <c r="AG364" i="1"/>
  <c r="AF364" i="1"/>
  <c r="AE364" i="1"/>
  <c r="AK364" i="1" s="1"/>
  <c r="Y364" i="1"/>
  <c r="X364" i="1"/>
  <c r="W364" i="1"/>
  <c r="V364" i="1"/>
  <c r="U364" i="1"/>
  <c r="AJ1452" i="1"/>
  <c r="AI1452" i="1"/>
  <c r="AH1452" i="1"/>
  <c r="AG1452" i="1"/>
  <c r="AF1452" i="1"/>
  <c r="AE1452" i="1"/>
  <c r="AK1452" i="1" s="1"/>
  <c r="Y1452" i="1"/>
  <c r="X1452" i="1"/>
  <c r="W1452" i="1"/>
  <c r="V1452" i="1"/>
  <c r="U1452" i="1"/>
  <c r="AJ1451" i="1"/>
  <c r="AI1451" i="1"/>
  <c r="AH1451" i="1"/>
  <c r="AG1451" i="1"/>
  <c r="AF1451" i="1"/>
  <c r="AE1451" i="1"/>
  <c r="AK1451" i="1" s="1"/>
  <c r="Y1451" i="1"/>
  <c r="X1451" i="1"/>
  <c r="W1451" i="1"/>
  <c r="V1451" i="1"/>
  <c r="U1451" i="1"/>
  <c r="AJ1740" i="1"/>
  <c r="AI1740" i="1"/>
  <c r="AH1740" i="1"/>
  <c r="AG1740" i="1"/>
  <c r="AF1740" i="1"/>
  <c r="AE1740" i="1"/>
  <c r="AK1740" i="1" s="1"/>
  <c r="Y1740" i="1"/>
  <c r="X1740" i="1"/>
  <c r="W1740" i="1"/>
  <c r="V1740" i="1"/>
  <c r="U1740" i="1"/>
  <c r="AJ1450" i="1"/>
  <c r="AI1450" i="1"/>
  <c r="AH1450" i="1"/>
  <c r="AG1450" i="1"/>
  <c r="AF1450" i="1"/>
  <c r="AE1450" i="1"/>
  <c r="AK1450" i="1" s="1"/>
  <c r="Y1450" i="1"/>
  <c r="X1450" i="1"/>
  <c r="W1450" i="1"/>
  <c r="V1450" i="1"/>
  <c r="U1450" i="1"/>
  <c r="AJ1739" i="1"/>
  <c r="AI1739" i="1"/>
  <c r="AH1739" i="1"/>
  <c r="AG1739" i="1"/>
  <c r="AF1739" i="1"/>
  <c r="AE1739" i="1"/>
  <c r="AK1739" i="1" s="1"/>
  <c r="Y1739" i="1"/>
  <c r="X1739" i="1"/>
  <c r="W1739" i="1"/>
  <c r="V1739" i="1"/>
  <c r="U1739" i="1"/>
  <c r="AJ473" i="1"/>
  <c r="AI473" i="1"/>
  <c r="AH473" i="1"/>
  <c r="AG473" i="1"/>
  <c r="AF473" i="1"/>
  <c r="AE473" i="1"/>
  <c r="AK473" i="1" s="1"/>
  <c r="Y473" i="1"/>
  <c r="X473" i="1"/>
  <c r="W473" i="1"/>
  <c r="V473" i="1"/>
  <c r="U473" i="1"/>
  <c r="AJ363" i="1"/>
  <c r="AI363" i="1"/>
  <c r="AH363" i="1"/>
  <c r="AG363" i="1"/>
  <c r="AF363" i="1"/>
  <c r="AE363" i="1"/>
  <c r="AK363" i="1" s="1"/>
  <c r="Y363" i="1"/>
  <c r="X363" i="1"/>
  <c r="W363" i="1"/>
  <c r="V363" i="1"/>
  <c r="U363" i="1"/>
  <c r="AJ1449" i="1"/>
  <c r="AI1449" i="1"/>
  <c r="AH1449" i="1"/>
  <c r="AG1449" i="1"/>
  <c r="AF1449" i="1"/>
  <c r="AE1449" i="1"/>
  <c r="AK1449" i="1" s="1"/>
  <c r="Y1449" i="1"/>
  <c r="X1449" i="1"/>
  <c r="W1449" i="1"/>
  <c r="V1449" i="1"/>
  <c r="U1449" i="1"/>
  <c r="AJ470" i="1"/>
  <c r="AI470" i="1"/>
  <c r="AH470" i="1"/>
  <c r="AG470" i="1"/>
  <c r="AF470" i="1"/>
  <c r="AE470" i="1"/>
  <c r="AK470" i="1" s="1"/>
  <c r="Y470" i="1"/>
  <c r="X470" i="1"/>
  <c r="W470" i="1"/>
  <c r="V470" i="1"/>
  <c r="U470" i="1"/>
  <c r="AJ469" i="1"/>
  <c r="AI469" i="1"/>
  <c r="AH469" i="1"/>
  <c r="AG469" i="1"/>
  <c r="AF469" i="1"/>
  <c r="AE469" i="1"/>
  <c r="AK469" i="1" s="1"/>
  <c r="Y469" i="1"/>
  <c r="X469" i="1"/>
  <c r="W469" i="1"/>
  <c r="V469" i="1"/>
  <c r="U469" i="1"/>
  <c r="AJ468" i="1"/>
  <c r="AI468" i="1"/>
  <c r="AH468" i="1"/>
  <c r="AG468" i="1"/>
  <c r="AF468" i="1"/>
  <c r="AE468" i="1"/>
  <c r="AK468" i="1" s="1"/>
  <c r="Y468" i="1"/>
  <c r="X468" i="1"/>
  <c r="W468" i="1"/>
  <c r="V468" i="1"/>
  <c r="U468" i="1"/>
  <c r="AJ467" i="1"/>
  <c r="AI467" i="1"/>
  <c r="AH467" i="1"/>
  <c r="AG467" i="1"/>
  <c r="AF467" i="1"/>
  <c r="AE467" i="1"/>
  <c r="AK467" i="1" s="1"/>
  <c r="Y467" i="1"/>
  <c r="X467" i="1"/>
  <c r="W467" i="1"/>
  <c r="V467" i="1"/>
  <c r="U467" i="1"/>
  <c r="AJ1448" i="1"/>
  <c r="AI1448" i="1"/>
  <c r="AH1448" i="1"/>
  <c r="AG1448" i="1"/>
  <c r="AF1448" i="1"/>
  <c r="AE1448" i="1"/>
  <c r="AK1448" i="1" s="1"/>
  <c r="Y1448" i="1"/>
  <c r="X1448" i="1"/>
  <c r="W1448" i="1"/>
  <c r="V1448" i="1"/>
  <c r="U1448" i="1"/>
  <c r="AJ1447" i="1"/>
  <c r="AI1447" i="1"/>
  <c r="AH1447" i="1"/>
  <c r="AG1447" i="1"/>
  <c r="AF1447" i="1"/>
  <c r="AE1447" i="1"/>
  <c r="AK1447" i="1" s="1"/>
  <c r="Y1447" i="1"/>
  <c r="X1447" i="1"/>
  <c r="W1447" i="1"/>
  <c r="V1447" i="1"/>
  <c r="U1447" i="1"/>
  <c r="AJ464" i="1"/>
  <c r="AI464" i="1"/>
  <c r="AH464" i="1"/>
  <c r="AG464" i="1"/>
  <c r="AF464" i="1"/>
  <c r="AE464" i="1"/>
  <c r="AK464" i="1" s="1"/>
  <c r="Y464" i="1"/>
  <c r="X464" i="1"/>
  <c r="W464" i="1"/>
  <c r="V464" i="1"/>
  <c r="U464" i="1"/>
  <c r="AJ460" i="1"/>
  <c r="AI460" i="1"/>
  <c r="AH460" i="1"/>
  <c r="AG460" i="1"/>
  <c r="AF460" i="1"/>
  <c r="AE460" i="1"/>
  <c r="AK460" i="1" s="1"/>
  <c r="Y460" i="1"/>
  <c r="X460" i="1"/>
  <c r="W460" i="1"/>
  <c r="V460" i="1"/>
  <c r="U460" i="1"/>
  <c r="AJ1446" i="1"/>
  <c r="AI1446" i="1"/>
  <c r="AH1446" i="1"/>
  <c r="AG1446" i="1"/>
  <c r="AF1446" i="1"/>
  <c r="AE1446" i="1"/>
  <c r="AK1446" i="1" s="1"/>
  <c r="Y1446" i="1"/>
  <c r="X1446" i="1"/>
  <c r="W1446" i="1"/>
  <c r="V1446" i="1"/>
  <c r="U1446" i="1"/>
  <c r="AJ1445" i="1"/>
  <c r="AI1445" i="1"/>
  <c r="AH1445" i="1"/>
  <c r="AG1445" i="1"/>
  <c r="AF1445" i="1"/>
  <c r="AE1445" i="1"/>
  <c r="AK1445" i="1" s="1"/>
  <c r="Y1445" i="1"/>
  <c r="X1445" i="1"/>
  <c r="W1445" i="1"/>
  <c r="V1445" i="1"/>
  <c r="U1445" i="1"/>
  <c r="AJ457" i="1"/>
  <c r="AI457" i="1"/>
  <c r="AH457" i="1"/>
  <c r="AG457" i="1"/>
  <c r="AF457" i="1"/>
  <c r="AE457" i="1"/>
  <c r="AK457" i="1" s="1"/>
  <c r="Y457" i="1"/>
  <c r="X457" i="1"/>
  <c r="W457" i="1"/>
  <c r="V457" i="1"/>
  <c r="U457" i="1"/>
  <c r="AJ1737" i="1"/>
  <c r="AI1737" i="1"/>
  <c r="AH1737" i="1"/>
  <c r="AG1737" i="1"/>
  <c r="AF1737" i="1"/>
  <c r="AE1737" i="1"/>
  <c r="AK1737" i="1" s="1"/>
  <c r="Y1737" i="1"/>
  <c r="X1737" i="1"/>
  <c r="W1737" i="1"/>
  <c r="V1737" i="1"/>
  <c r="U1737" i="1"/>
  <c r="AJ362" i="1"/>
  <c r="AI362" i="1"/>
  <c r="AH362" i="1"/>
  <c r="AG362" i="1"/>
  <c r="AF362" i="1"/>
  <c r="AE362" i="1"/>
  <c r="AK362" i="1" s="1"/>
  <c r="Y362" i="1"/>
  <c r="X362" i="1"/>
  <c r="W362" i="1"/>
  <c r="V362" i="1"/>
  <c r="U362" i="1"/>
  <c r="AJ361" i="1"/>
  <c r="AI361" i="1"/>
  <c r="AH361" i="1"/>
  <c r="AG361" i="1"/>
  <c r="AF361" i="1"/>
  <c r="AE361" i="1"/>
  <c r="AK361" i="1" s="1"/>
  <c r="Y361" i="1"/>
  <c r="X361" i="1"/>
  <c r="W361" i="1"/>
  <c r="V361" i="1"/>
  <c r="U361" i="1"/>
  <c r="AJ454" i="1"/>
  <c r="AI454" i="1"/>
  <c r="AH454" i="1"/>
  <c r="AG454" i="1"/>
  <c r="AF454" i="1"/>
  <c r="AE454" i="1"/>
  <c r="AK454" i="1" s="1"/>
  <c r="Y454" i="1"/>
  <c r="X454" i="1"/>
  <c r="W454" i="1"/>
  <c r="V454" i="1"/>
  <c r="U454" i="1"/>
  <c r="AJ453" i="1"/>
  <c r="AI453" i="1"/>
  <c r="AH453" i="1"/>
  <c r="AG453" i="1"/>
  <c r="AF453" i="1"/>
  <c r="AE453" i="1"/>
  <c r="AK453" i="1" s="1"/>
  <c r="Y453" i="1"/>
  <c r="X453" i="1"/>
  <c r="W453" i="1"/>
  <c r="V453" i="1"/>
  <c r="U453" i="1"/>
  <c r="AJ1444" i="1"/>
  <c r="AI1444" i="1"/>
  <c r="AH1444" i="1"/>
  <c r="AG1444" i="1"/>
  <c r="AF1444" i="1"/>
  <c r="AE1444" i="1"/>
  <c r="AK1444" i="1" s="1"/>
  <c r="Y1444" i="1"/>
  <c r="X1444" i="1"/>
  <c r="W1444" i="1"/>
  <c r="V1444" i="1"/>
  <c r="U1444" i="1"/>
  <c r="AJ1058" i="1"/>
  <c r="AI1058" i="1"/>
  <c r="AH1058" i="1"/>
  <c r="AG1058" i="1"/>
  <c r="AF1058" i="1"/>
  <c r="AE1058" i="1"/>
  <c r="AK1058" i="1" s="1"/>
  <c r="Y1058" i="1"/>
  <c r="X1058" i="1"/>
  <c r="W1058" i="1"/>
  <c r="V1058" i="1"/>
  <c r="U1058" i="1"/>
  <c r="AJ451" i="1"/>
  <c r="AI451" i="1"/>
  <c r="AH451" i="1"/>
  <c r="AG451" i="1"/>
  <c r="AF451" i="1"/>
  <c r="AE451" i="1"/>
  <c r="AK451" i="1" s="1"/>
  <c r="Y451" i="1"/>
  <c r="X451" i="1"/>
  <c r="W451" i="1"/>
  <c r="V451" i="1"/>
  <c r="U451" i="1"/>
  <c r="AJ450" i="1"/>
  <c r="AI450" i="1"/>
  <c r="AH450" i="1"/>
  <c r="AG450" i="1"/>
  <c r="AF450" i="1"/>
  <c r="AE450" i="1"/>
  <c r="AK450" i="1" s="1"/>
  <c r="Y450" i="1"/>
  <c r="X450" i="1"/>
  <c r="W450" i="1"/>
  <c r="V450" i="1"/>
  <c r="U450" i="1"/>
  <c r="AJ449" i="1"/>
  <c r="AI449" i="1"/>
  <c r="AH449" i="1"/>
  <c r="AG449" i="1"/>
  <c r="AF449" i="1"/>
  <c r="AE449" i="1"/>
  <c r="AK449" i="1" s="1"/>
  <c r="Y449" i="1"/>
  <c r="X449" i="1"/>
  <c r="W449" i="1"/>
  <c r="V449" i="1"/>
  <c r="U449" i="1"/>
  <c r="AJ1443" i="1"/>
  <c r="AI1443" i="1"/>
  <c r="AH1443" i="1"/>
  <c r="AG1443" i="1"/>
  <c r="AF1443" i="1"/>
  <c r="AE1443" i="1"/>
  <c r="AK1443" i="1" s="1"/>
  <c r="Y1443" i="1"/>
  <c r="X1443" i="1"/>
  <c r="W1443" i="1"/>
  <c r="V1443" i="1"/>
  <c r="U1443" i="1"/>
  <c r="AJ360" i="1"/>
  <c r="AI360" i="1"/>
  <c r="AH360" i="1"/>
  <c r="AG360" i="1"/>
  <c r="AF360" i="1"/>
  <c r="AE360" i="1"/>
  <c r="AK360" i="1" s="1"/>
  <c r="Y360" i="1"/>
  <c r="X360" i="1"/>
  <c r="W360" i="1"/>
  <c r="V360" i="1"/>
  <c r="U360" i="1"/>
  <c r="AJ1442" i="1"/>
  <c r="AI1442" i="1"/>
  <c r="AH1442" i="1"/>
  <c r="AG1442" i="1"/>
  <c r="AF1442" i="1"/>
  <c r="AE1442" i="1"/>
  <c r="AK1442" i="1" s="1"/>
  <c r="Y1442" i="1"/>
  <c r="X1442" i="1"/>
  <c r="W1442" i="1"/>
  <c r="V1442" i="1"/>
  <c r="U1442" i="1"/>
  <c r="AJ359" i="1"/>
  <c r="AI359" i="1"/>
  <c r="AH359" i="1"/>
  <c r="AG359" i="1"/>
  <c r="AF359" i="1"/>
  <c r="AE359" i="1"/>
  <c r="AK359" i="1" s="1"/>
  <c r="Y359" i="1"/>
  <c r="X359" i="1"/>
  <c r="W359" i="1"/>
  <c r="V359" i="1"/>
  <c r="U359" i="1"/>
  <c r="AJ443" i="1"/>
  <c r="AI443" i="1"/>
  <c r="AH443" i="1"/>
  <c r="AG443" i="1"/>
  <c r="AF443" i="1"/>
  <c r="AE443" i="1"/>
  <c r="AK443" i="1" s="1"/>
  <c r="Y443" i="1"/>
  <c r="X443" i="1"/>
  <c r="W443" i="1"/>
  <c r="V443" i="1"/>
  <c r="U443" i="1"/>
  <c r="AJ1736" i="1"/>
  <c r="AI1736" i="1"/>
  <c r="AH1736" i="1"/>
  <c r="AG1736" i="1"/>
  <c r="AF1736" i="1"/>
  <c r="AE1736" i="1"/>
  <c r="AK1736" i="1" s="1"/>
  <c r="Y1736" i="1"/>
  <c r="X1736" i="1"/>
  <c r="W1736" i="1"/>
  <c r="V1736" i="1"/>
  <c r="U1736" i="1"/>
  <c r="AJ1441" i="1"/>
  <c r="AI1441" i="1"/>
  <c r="AH1441" i="1"/>
  <c r="AG1441" i="1"/>
  <c r="AF1441" i="1"/>
  <c r="AE1441" i="1"/>
  <c r="AK1441" i="1" s="1"/>
  <c r="Y1441" i="1"/>
  <c r="X1441" i="1"/>
  <c r="W1441" i="1"/>
  <c r="V1441" i="1"/>
  <c r="U1441" i="1"/>
  <c r="AJ439" i="1"/>
  <c r="AI439" i="1"/>
  <c r="AH439" i="1"/>
  <c r="AG439" i="1"/>
  <c r="AF439" i="1"/>
  <c r="AE439" i="1"/>
  <c r="AK439" i="1" s="1"/>
  <c r="Y439" i="1"/>
  <c r="X439" i="1"/>
  <c r="W439" i="1"/>
  <c r="V439" i="1"/>
  <c r="U439" i="1"/>
  <c r="AJ1057" i="1"/>
  <c r="AI1057" i="1"/>
  <c r="AH1057" i="1"/>
  <c r="AG1057" i="1"/>
  <c r="AF1057" i="1"/>
  <c r="AE1057" i="1"/>
  <c r="AK1057" i="1" s="1"/>
  <c r="Y1057" i="1"/>
  <c r="X1057" i="1"/>
  <c r="W1057" i="1"/>
  <c r="V1057" i="1"/>
  <c r="U1057" i="1"/>
  <c r="AJ438" i="1"/>
  <c r="AI438" i="1"/>
  <c r="AH438" i="1"/>
  <c r="AG438" i="1"/>
  <c r="AF438" i="1"/>
  <c r="AE438" i="1"/>
  <c r="AK438" i="1" s="1"/>
  <c r="Y438" i="1"/>
  <c r="X438" i="1"/>
  <c r="W438" i="1"/>
  <c r="V438" i="1"/>
  <c r="U438" i="1"/>
  <c r="AJ1440" i="1"/>
  <c r="AI1440" i="1"/>
  <c r="AH1440" i="1"/>
  <c r="AG1440" i="1"/>
  <c r="AF1440" i="1"/>
  <c r="AE1440" i="1"/>
  <c r="AK1440" i="1" s="1"/>
  <c r="Y1440" i="1"/>
  <c r="X1440" i="1"/>
  <c r="W1440" i="1"/>
  <c r="V1440" i="1"/>
  <c r="U1440" i="1"/>
  <c r="AJ1439" i="1"/>
  <c r="AI1439" i="1"/>
  <c r="AH1439" i="1"/>
  <c r="AG1439" i="1"/>
  <c r="AF1439" i="1"/>
  <c r="AE1439" i="1"/>
  <c r="AK1439" i="1" s="1"/>
  <c r="Y1439" i="1"/>
  <c r="X1439" i="1"/>
  <c r="W1439" i="1"/>
  <c r="V1439" i="1"/>
  <c r="U1439" i="1"/>
  <c r="AJ435" i="1"/>
  <c r="AI435" i="1"/>
  <c r="AH435" i="1"/>
  <c r="AG435" i="1"/>
  <c r="AF435" i="1"/>
  <c r="AE435" i="1"/>
  <c r="AK435" i="1" s="1"/>
  <c r="Y435" i="1"/>
  <c r="X435" i="1"/>
  <c r="W435" i="1"/>
  <c r="V435" i="1"/>
  <c r="U435" i="1"/>
  <c r="AJ358" i="1"/>
  <c r="AI358" i="1"/>
  <c r="AH358" i="1"/>
  <c r="AG358" i="1"/>
  <c r="AF358" i="1"/>
  <c r="AE358" i="1"/>
  <c r="AK358" i="1" s="1"/>
  <c r="Y358" i="1"/>
  <c r="X358" i="1"/>
  <c r="W358" i="1"/>
  <c r="V358" i="1"/>
  <c r="U358" i="1"/>
  <c r="AJ433" i="1"/>
  <c r="AI433" i="1"/>
  <c r="AH433" i="1"/>
  <c r="AG433" i="1"/>
  <c r="AF433" i="1"/>
  <c r="AE433" i="1"/>
  <c r="AK433" i="1" s="1"/>
  <c r="Y433" i="1"/>
  <c r="X433" i="1"/>
  <c r="W433" i="1"/>
  <c r="V433" i="1"/>
  <c r="U433" i="1"/>
  <c r="AJ357" i="1"/>
  <c r="AI357" i="1"/>
  <c r="AH357" i="1"/>
  <c r="AG357" i="1"/>
  <c r="AF357" i="1"/>
  <c r="AE357" i="1"/>
  <c r="AK357" i="1" s="1"/>
  <c r="Y357" i="1"/>
  <c r="X357" i="1"/>
  <c r="W357" i="1"/>
  <c r="V357" i="1"/>
  <c r="U357" i="1"/>
  <c r="AJ1735" i="1"/>
  <c r="AI1735" i="1"/>
  <c r="AH1735" i="1"/>
  <c r="AG1735" i="1"/>
  <c r="AF1735" i="1"/>
  <c r="AE1735" i="1"/>
  <c r="AK1735" i="1" s="1"/>
  <c r="Y1735" i="1"/>
  <c r="X1735" i="1"/>
  <c r="W1735" i="1"/>
  <c r="V1735" i="1"/>
  <c r="U1735" i="1"/>
  <c r="AJ1438" i="1"/>
  <c r="AI1438" i="1"/>
  <c r="AH1438" i="1"/>
  <c r="AG1438" i="1"/>
  <c r="AF1438" i="1"/>
  <c r="AE1438" i="1"/>
  <c r="AK1438" i="1" s="1"/>
  <c r="Y1438" i="1"/>
  <c r="X1438" i="1"/>
  <c r="W1438" i="1"/>
  <c r="V1438" i="1"/>
  <c r="U1438" i="1"/>
  <c r="AJ356" i="1"/>
  <c r="AI356" i="1"/>
  <c r="AH356" i="1"/>
  <c r="AG356" i="1"/>
  <c r="AF356" i="1"/>
  <c r="AE356" i="1"/>
  <c r="AK356" i="1" s="1"/>
  <c r="Y356" i="1"/>
  <c r="X356" i="1"/>
  <c r="W356" i="1"/>
  <c r="V356" i="1"/>
  <c r="U356" i="1"/>
  <c r="AJ1437" i="1"/>
  <c r="AI1437" i="1"/>
  <c r="AH1437" i="1"/>
  <c r="AG1437" i="1"/>
  <c r="AF1437" i="1"/>
  <c r="AE1437" i="1"/>
  <c r="AK1437" i="1" s="1"/>
  <c r="Y1437" i="1"/>
  <c r="X1437" i="1"/>
  <c r="W1437" i="1"/>
  <c r="V1437" i="1"/>
  <c r="U1437" i="1"/>
  <c r="AJ425" i="1"/>
  <c r="AI425" i="1"/>
  <c r="AH425" i="1"/>
  <c r="AG425" i="1"/>
  <c r="AF425" i="1"/>
  <c r="AE425" i="1"/>
  <c r="AK425" i="1" s="1"/>
  <c r="Y425" i="1"/>
  <c r="X425" i="1"/>
  <c r="W425" i="1"/>
  <c r="V425" i="1"/>
  <c r="U425" i="1"/>
  <c r="AJ355" i="1"/>
  <c r="AI355" i="1"/>
  <c r="AH355" i="1"/>
  <c r="AG355" i="1"/>
  <c r="AF355" i="1"/>
  <c r="AE355" i="1"/>
  <c r="AK355" i="1" s="1"/>
  <c r="Y355" i="1"/>
  <c r="X355" i="1"/>
  <c r="W355" i="1"/>
  <c r="V355" i="1"/>
  <c r="U355" i="1"/>
  <c r="AJ423" i="1"/>
  <c r="AI423" i="1"/>
  <c r="AH423" i="1"/>
  <c r="AG423" i="1"/>
  <c r="AF423" i="1"/>
  <c r="AE423" i="1"/>
  <c r="AK423" i="1" s="1"/>
  <c r="Y423" i="1"/>
  <c r="X423" i="1"/>
  <c r="W423" i="1"/>
  <c r="V423" i="1"/>
  <c r="U423" i="1"/>
  <c r="AJ1436" i="1"/>
  <c r="AI1436" i="1"/>
  <c r="AH1436" i="1"/>
  <c r="AG1436" i="1"/>
  <c r="AF1436" i="1"/>
  <c r="AE1436" i="1"/>
  <c r="AK1436" i="1" s="1"/>
  <c r="Y1436" i="1"/>
  <c r="X1436" i="1"/>
  <c r="W1436" i="1"/>
  <c r="V1436" i="1"/>
  <c r="U1436" i="1"/>
  <c r="AJ1435" i="1"/>
  <c r="AI1435" i="1"/>
  <c r="AH1435" i="1"/>
  <c r="AG1435" i="1"/>
  <c r="AF1435" i="1"/>
  <c r="AE1435" i="1"/>
  <c r="AK1435" i="1" s="1"/>
  <c r="Y1435" i="1"/>
  <c r="X1435" i="1"/>
  <c r="W1435" i="1"/>
  <c r="V1435" i="1"/>
  <c r="U1435" i="1"/>
  <c r="AJ420" i="1"/>
  <c r="AI420" i="1"/>
  <c r="AH420" i="1"/>
  <c r="AG420" i="1"/>
  <c r="AF420" i="1"/>
  <c r="AE420" i="1"/>
  <c r="AK420" i="1" s="1"/>
  <c r="Y420" i="1"/>
  <c r="X420" i="1"/>
  <c r="W420" i="1"/>
  <c r="V420" i="1"/>
  <c r="U420" i="1"/>
  <c r="AJ1434" i="1"/>
  <c r="AI1434" i="1"/>
  <c r="AH1434" i="1"/>
  <c r="AG1434" i="1"/>
  <c r="AF1434" i="1"/>
  <c r="AE1434" i="1"/>
  <c r="AK1434" i="1" s="1"/>
  <c r="Y1434" i="1"/>
  <c r="X1434" i="1"/>
  <c r="W1434" i="1"/>
  <c r="V1434" i="1"/>
  <c r="U1434" i="1"/>
  <c r="AJ354" i="1"/>
  <c r="AI354" i="1"/>
  <c r="AH354" i="1"/>
  <c r="AG354" i="1"/>
  <c r="AF354" i="1"/>
  <c r="AE354" i="1"/>
  <c r="AK354" i="1" s="1"/>
  <c r="Y354" i="1"/>
  <c r="X354" i="1"/>
  <c r="W354" i="1"/>
  <c r="V354" i="1"/>
  <c r="U354" i="1"/>
  <c r="AJ2474" i="1"/>
  <c r="AI2474" i="1"/>
  <c r="AH2474" i="1"/>
  <c r="AG2474" i="1"/>
  <c r="AF2474" i="1"/>
  <c r="AE2474" i="1"/>
  <c r="AK2474" i="1" s="1"/>
  <c r="Y2474" i="1"/>
  <c r="X2474" i="1"/>
  <c r="W2474" i="1"/>
  <c r="V2474" i="1"/>
  <c r="U2474" i="1"/>
  <c r="AJ416" i="1"/>
  <c r="AI416" i="1"/>
  <c r="AH416" i="1"/>
  <c r="AG416" i="1"/>
  <c r="AF416" i="1"/>
  <c r="AE416" i="1"/>
  <c r="AK416" i="1" s="1"/>
  <c r="Y416" i="1"/>
  <c r="X416" i="1"/>
  <c r="W416" i="1"/>
  <c r="V416" i="1"/>
  <c r="U416" i="1"/>
  <c r="AJ1433" i="1"/>
  <c r="AI1433" i="1"/>
  <c r="AH1433" i="1"/>
  <c r="AG1433" i="1"/>
  <c r="AF1433" i="1"/>
  <c r="AE1433" i="1"/>
  <c r="AK1433" i="1" s="1"/>
  <c r="Y1433" i="1"/>
  <c r="X1433" i="1"/>
  <c r="W1433" i="1"/>
  <c r="V1433" i="1"/>
  <c r="U1433" i="1"/>
  <c r="AJ351" i="1"/>
  <c r="AI351" i="1"/>
  <c r="AH351" i="1"/>
  <c r="AG351" i="1"/>
  <c r="AF351" i="1"/>
  <c r="AE351" i="1"/>
  <c r="AK351" i="1" s="1"/>
  <c r="Y351" i="1"/>
  <c r="X351" i="1"/>
  <c r="W351" i="1"/>
  <c r="V351" i="1"/>
  <c r="U351" i="1"/>
  <c r="AJ1432" i="1"/>
  <c r="AI1432" i="1"/>
  <c r="AH1432" i="1"/>
  <c r="AG1432" i="1"/>
  <c r="AF1432" i="1"/>
  <c r="AE1432" i="1"/>
  <c r="AK1432" i="1" s="1"/>
  <c r="Y1432" i="1"/>
  <c r="X1432" i="1"/>
  <c r="W1432" i="1"/>
  <c r="V1432" i="1"/>
  <c r="U1432" i="1"/>
  <c r="AJ349" i="1"/>
  <c r="AI349" i="1"/>
  <c r="AH349" i="1"/>
  <c r="AG349" i="1"/>
  <c r="AF349" i="1"/>
  <c r="AE349" i="1"/>
  <c r="AK349" i="1" s="1"/>
  <c r="Y349" i="1"/>
  <c r="X349" i="1"/>
  <c r="W349" i="1"/>
  <c r="V349" i="1"/>
  <c r="U349" i="1"/>
  <c r="AJ1431" i="1"/>
  <c r="AI1431" i="1"/>
  <c r="AH1431" i="1"/>
  <c r="AG1431" i="1"/>
  <c r="AF1431" i="1"/>
  <c r="AE1431" i="1"/>
  <c r="AK1431" i="1" s="1"/>
  <c r="Y1431" i="1"/>
  <c r="X1431" i="1"/>
  <c r="W1431" i="1"/>
  <c r="V1431" i="1"/>
  <c r="U1431" i="1"/>
  <c r="AJ1430" i="1"/>
  <c r="AI1430" i="1"/>
  <c r="AH1430" i="1"/>
  <c r="AG1430" i="1"/>
  <c r="AF1430" i="1"/>
  <c r="AE1430" i="1"/>
  <c r="AK1430" i="1" s="1"/>
  <c r="Y1430" i="1"/>
  <c r="X1430" i="1"/>
  <c r="W1430" i="1"/>
  <c r="V1430" i="1"/>
  <c r="U1430" i="1"/>
  <c r="AJ348" i="1"/>
  <c r="AI348" i="1"/>
  <c r="AH348" i="1"/>
  <c r="AG348" i="1"/>
  <c r="AF348" i="1"/>
  <c r="AE348" i="1"/>
  <c r="AK348" i="1" s="1"/>
  <c r="Y348" i="1"/>
  <c r="X348" i="1"/>
  <c r="W348" i="1"/>
  <c r="V348" i="1"/>
  <c r="U348" i="1"/>
  <c r="AJ1429" i="1"/>
  <c r="AI1429" i="1"/>
  <c r="AH1429" i="1"/>
  <c r="AG1429" i="1"/>
  <c r="AF1429" i="1"/>
  <c r="AE1429" i="1"/>
  <c r="AK1429" i="1" s="1"/>
  <c r="Y1429" i="1"/>
  <c r="X1429" i="1"/>
  <c r="W1429" i="1"/>
  <c r="V1429" i="1"/>
  <c r="U1429" i="1"/>
  <c r="AJ1428" i="1"/>
  <c r="AI1428" i="1"/>
  <c r="AH1428" i="1"/>
  <c r="AG1428" i="1"/>
  <c r="AF1428" i="1"/>
  <c r="AE1428" i="1"/>
  <c r="AK1428" i="1" s="1"/>
  <c r="Y1428" i="1"/>
  <c r="X1428" i="1"/>
  <c r="W1428" i="1"/>
  <c r="V1428" i="1"/>
  <c r="U1428" i="1"/>
  <c r="AJ1427" i="1"/>
  <c r="AI1427" i="1"/>
  <c r="AH1427" i="1"/>
  <c r="AG1427" i="1"/>
  <c r="AF1427" i="1"/>
  <c r="AE1427" i="1"/>
  <c r="AK1427" i="1" s="1"/>
  <c r="Y1427" i="1"/>
  <c r="X1427" i="1"/>
  <c r="W1427" i="1"/>
  <c r="V1427" i="1"/>
  <c r="U1427" i="1"/>
  <c r="AJ405" i="1"/>
  <c r="AI405" i="1"/>
  <c r="AH405" i="1"/>
  <c r="AG405" i="1"/>
  <c r="AF405" i="1"/>
  <c r="AE405" i="1"/>
  <c r="AK405" i="1" s="1"/>
  <c r="Y405" i="1"/>
  <c r="X405" i="1"/>
  <c r="W405" i="1"/>
  <c r="V405" i="1"/>
  <c r="U405" i="1"/>
  <c r="AJ404" i="1"/>
  <c r="AI404" i="1"/>
  <c r="AH404" i="1"/>
  <c r="AG404" i="1"/>
  <c r="AF404" i="1"/>
  <c r="AE404" i="1"/>
  <c r="AK404" i="1" s="1"/>
  <c r="Y404" i="1"/>
  <c r="X404" i="1"/>
  <c r="W404" i="1"/>
  <c r="V404" i="1"/>
  <c r="U404" i="1"/>
  <c r="AJ347" i="1"/>
  <c r="AI347" i="1"/>
  <c r="AH347" i="1"/>
  <c r="AG347" i="1"/>
  <c r="AF347" i="1"/>
  <c r="AE347" i="1"/>
  <c r="AK347" i="1" s="1"/>
  <c r="Y347" i="1"/>
  <c r="X347" i="1"/>
  <c r="W347" i="1"/>
  <c r="V347" i="1"/>
  <c r="U347" i="1"/>
  <c r="AJ345" i="1"/>
  <c r="AI345" i="1"/>
  <c r="AH345" i="1"/>
  <c r="AG345" i="1"/>
  <c r="AF345" i="1"/>
  <c r="AE345" i="1"/>
  <c r="AK345" i="1" s="1"/>
  <c r="Y345" i="1"/>
  <c r="X345" i="1"/>
  <c r="W345" i="1"/>
  <c r="V345" i="1"/>
  <c r="U345" i="1"/>
  <c r="AJ401" i="1"/>
  <c r="AI401" i="1"/>
  <c r="AH401" i="1"/>
  <c r="AG401" i="1"/>
  <c r="AF401" i="1"/>
  <c r="AE401" i="1"/>
  <c r="AK401" i="1" s="1"/>
  <c r="Y401" i="1"/>
  <c r="X401" i="1"/>
  <c r="W401" i="1"/>
  <c r="V401" i="1"/>
  <c r="U401" i="1"/>
  <c r="AJ400" i="1"/>
  <c r="AI400" i="1"/>
  <c r="AH400" i="1"/>
  <c r="AG400" i="1"/>
  <c r="AF400" i="1"/>
  <c r="AE400" i="1"/>
  <c r="AK400" i="1" s="1"/>
  <c r="Y400" i="1"/>
  <c r="X400" i="1"/>
  <c r="W400" i="1"/>
  <c r="V400" i="1"/>
  <c r="U400" i="1"/>
  <c r="AJ1426" i="1"/>
  <c r="AI1426" i="1"/>
  <c r="AH1426" i="1"/>
  <c r="AG1426" i="1"/>
  <c r="AF1426" i="1"/>
  <c r="AE1426" i="1"/>
  <c r="AK1426" i="1" s="1"/>
  <c r="Y1426" i="1"/>
  <c r="X1426" i="1"/>
  <c r="W1426" i="1"/>
  <c r="V1426" i="1"/>
  <c r="U1426" i="1"/>
  <c r="AJ1425" i="1"/>
  <c r="AI1425" i="1"/>
  <c r="AH1425" i="1"/>
  <c r="AG1425" i="1"/>
  <c r="AF1425" i="1"/>
  <c r="AE1425" i="1"/>
  <c r="AK1425" i="1" s="1"/>
  <c r="Y1425" i="1"/>
  <c r="X1425" i="1"/>
  <c r="W1425" i="1"/>
  <c r="V1425" i="1"/>
  <c r="U1425" i="1"/>
  <c r="AJ397" i="1"/>
  <c r="AI397" i="1"/>
  <c r="AH397" i="1"/>
  <c r="AG397" i="1"/>
  <c r="AF397" i="1"/>
  <c r="AE397" i="1"/>
  <c r="AK397" i="1" s="1"/>
  <c r="Y397" i="1"/>
  <c r="X397" i="1"/>
  <c r="W397" i="1"/>
  <c r="V397" i="1"/>
  <c r="U397" i="1"/>
  <c r="AJ1424" i="1"/>
  <c r="AI1424" i="1"/>
  <c r="AH1424" i="1"/>
  <c r="AG1424" i="1"/>
  <c r="AF1424" i="1"/>
  <c r="AE1424" i="1"/>
  <c r="AK1424" i="1" s="1"/>
  <c r="Y1424" i="1"/>
  <c r="X1424" i="1"/>
  <c r="W1424" i="1"/>
  <c r="V1424" i="1"/>
  <c r="U1424" i="1"/>
  <c r="AJ395" i="1"/>
  <c r="AI395" i="1"/>
  <c r="AH395" i="1"/>
  <c r="AG395" i="1"/>
  <c r="AF395" i="1"/>
  <c r="AE395" i="1"/>
  <c r="AK395" i="1" s="1"/>
  <c r="Y395" i="1"/>
  <c r="X395" i="1"/>
  <c r="W395" i="1"/>
  <c r="V395" i="1"/>
  <c r="U395" i="1"/>
  <c r="AJ1423" i="1"/>
  <c r="AI1423" i="1"/>
  <c r="AH1423" i="1"/>
  <c r="AG1423" i="1"/>
  <c r="AF1423" i="1"/>
  <c r="AE1423" i="1"/>
  <c r="AK1423" i="1" s="1"/>
  <c r="Y1423" i="1"/>
  <c r="X1423" i="1"/>
  <c r="W1423" i="1"/>
  <c r="V1423" i="1"/>
  <c r="U1423" i="1"/>
  <c r="AJ1422" i="1"/>
  <c r="AI1422" i="1"/>
  <c r="AH1422" i="1"/>
  <c r="AG1422" i="1"/>
  <c r="AF1422" i="1"/>
  <c r="AE1422" i="1"/>
  <c r="AK1422" i="1" s="1"/>
  <c r="Y1422" i="1"/>
  <c r="X1422" i="1"/>
  <c r="W1422" i="1"/>
  <c r="V1422" i="1"/>
  <c r="U1422" i="1"/>
  <c r="AJ1421" i="1"/>
  <c r="AI1421" i="1"/>
  <c r="AH1421" i="1"/>
  <c r="AG1421" i="1"/>
  <c r="AF1421" i="1"/>
  <c r="AE1421" i="1"/>
  <c r="AK1421" i="1" s="1"/>
  <c r="Y1421" i="1"/>
  <c r="X1421" i="1"/>
  <c r="W1421" i="1"/>
  <c r="V1421" i="1"/>
  <c r="U1421" i="1"/>
  <c r="AJ391" i="1"/>
  <c r="AI391" i="1"/>
  <c r="AH391" i="1"/>
  <c r="AG391" i="1"/>
  <c r="AF391" i="1"/>
  <c r="AE391" i="1"/>
  <c r="AK391" i="1" s="1"/>
  <c r="Y391" i="1"/>
  <c r="X391" i="1"/>
  <c r="W391" i="1"/>
  <c r="V391" i="1"/>
  <c r="U391" i="1"/>
  <c r="AJ344" i="1"/>
  <c r="AI344" i="1"/>
  <c r="AH344" i="1"/>
  <c r="AG344" i="1"/>
  <c r="AF344" i="1"/>
  <c r="AE344" i="1"/>
  <c r="AK344" i="1" s="1"/>
  <c r="Y344" i="1"/>
  <c r="X344" i="1"/>
  <c r="W344" i="1"/>
  <c r="V344" i="1"/>
  <c r="U344" i="1"/>
  <c r="AJ1028" i="1"/>
  <c r="AI1028" i="1"/>
  <c r="AH1028" i="1"/>
  <c r="AG1028" i="1"/>
  <c r="AF1028" i="1"/>
  <c r="AE1028" i="1"/>
  <c r="AK1028" i="1" s="1"/>
  <c r="Y1028" i="1"/>
  <c r="X1028" i="1"/>
  <c r="W1028" i="1"/>
  <c r="V1028" i="1"/>
  <c r="U1028" i="1"/>
  <c r="AJ343" i="1"/>
  <c r="AI343" i="1"/>
  <c r="AH343" i="1"/>
  <c r="AG343" i="1"/>
  <c r="AF343" i="1"/>
  <c r="AE343" i="1"/>
  <c r="AK343" i="1" s="1"/>
  <c r="Y343" i="1"/>
  <c r="X343" i="1"/>
  <c r="W343" i="1"/>
  <c r="V343" i="1"/>
  <c r="U343" i="1"/>
  <c r="AJ1420" i="1"/>
  <c r="AI1420" i="1"/>
  <c r="AH1420" i="1"/>
  <c r="AG1420" i="1"/>
  <c r="AF1420" i="1"/>
  <c r="AE1420" i="1"/>
  <c r="AK1420" i="1" s="1"/>
  <c r="Y1420" i="1"/>
  <c r="X1420" i="1"/>
  <c r="W1420" i="1"/>
  <c r="V1420" i="1"/>
  <c r="U1420" i="1"/>
  <c r="AJ1419" i="1"/>
  <c r="AI1419" i="1"/>
  <c r="AH1419" i="1"/>
  <c r="AG1419" i="1"/>
  <c r="AF1419" i="1"/>
  <c r="AE1419" i="1"/>
  <c r="AK1419" i="1" s="1"/>
  <c r="Y1419" i="1"/>
  <c r="X1419" i="1"/>
  <c r="W1419" i="1"/>
  <c r="V1419" i="1"/>
  <c r="U1419" i="1"/>
  <c r="AJ1418" i="1"/>
  <c r="AI1418" i="1"/>
  <c r="AH1418" i="1"/>
  <c r="AG1418" i="1"/>
  <c r="AF1418" i="1"/>
  <c r="AE1418" i="1"/>
  <c r="AK1418" i="1" s="1"/>
  <c r="Y1418" i="1"/>
  <c r="X1418" i="1"/>
  <c r="W1418" i="1"/>
  <c r="V1418" i="1"/>
  <c r="U1418" i="1"/>
  <c r="AJ382" i="1"/>
  <c r="AI382" i="1"/>
  <c r="AH382" i="1"/>
  <c r="AG382" i="1"/>
  <c r="AF382" i="1"/>
  <c r="AE382" i="1"/>
  <c r="AK382" i="1" s="1"/>
  <c r="Y382" i="1"/>
  <c r="X382" i="1"/>
  <c r="W382" i="1"/>
  <c r="V382" i="1"/>
  <c r="U382" i="1"/>
  <c r="AJ342" i="1"/>
  <c r="AI342" i="1"/>
  <c r="AH342" i="1"/>
  <c r="AG342" i="1"/>
  <c r="AF342" i="1"/>
  <c r="AE342" i="1"/>
  <c r="AK342" i="1" s="1"/>
  <c r="Y342" i="1"/>
  <c r="X342" i="1"/>
  <c r="W342" i="1"/>
  <c r="V342" i="1"/>
  <c r="U342" i="1"/>
  <c r="AJ380" i="1"/>
  <c r="AI380" i="1"/>
  <c r="AH380" i="1"/>
  <c r="AG380" i="1"/>
  <c r="AF380" i="1"/>
  <c r="AE380" i="1"/>
  <c r="AK380" i="1" s="1"/>
  <c r="Y380" i="1"/>
  <c r="X380" i="1"/>
  <c r="W380" i="1"/>
  <c r="V380" i="1"/>
  <c r="U380" i="1"/>
  <c r="AJ1417" i="1"/>
  <c r="AI1417" i="1"/>
  <c r="AH1417" i="1"/>
  <c r="AG1417" i="1"/>
  <c r="AF1417" i="1"/>
  <c r="AE1417" i="1"/>
  <c r="AK1417" i="1" s="1"/>
  <c r="Y1417" i="1"/>
  <c r="X1417" i="1"/>
  <c r="W1417" i="1"/>
  <c r="V1417" i="1"/>
  <c r="U1417" i="1"/>
  <c r="AJ377" i="1"/>
  <c r="AI377" i="1"/>
  <c r="AH377" i="1"/>
  <c r="AG377" i="1"/>
  <c r="AF377" i="1"/>
  <c r="AE377" i="1"/>
  <c r="AK377" i="1" s="1"/>
  <c r="Y377" i="1"/>
  <c r="X377" i="1"/>
  <c r="W377" i="1"/>
  <c r="V377" i="1"/>
  <c r="U377" i="1"/>
  <c r="AJ376" i="1"/>
  <c r="AI376" i="1"/>
  <c r="AH376" i="1"/>
  <c r="AG376" i="1"/>
  <c r="AF376" i="1"/>
  <c r="AE376" i="1"/>
  <c r="AK376" i="1" s="1"/>
  <c r="Y376" i="1"/>
  <c r="X376" i="1"/>
  <c r="W376" i="1"/>
  <c r="V376" i="1"/>
  <c r="U376" i="1"/>
  <c r="AJ1416" i="1"/>
  <c r="AI1416" i="1"/>
  <c r="AH1416" i="1"/>
  <c r="AG1416" i="1"/>
  <c r="AF1416" i="1"/>
  <c r="AE1416" i="1"/>
  <c r="AK1416" i="1" s="1"/>
  <c r="Y1416" i="1"/>
  <c r="X1416" i="1"/>
  <c r="W1416" i="1"/>
  <c r="V1416" i="1"/>
  <c r="U1416" i="1"/>
  <c r="AJ1415" i="1"/>
  <c r="AI1415" i="1"/>
  <c r="AH1415" i="1"/>
  <c r="AG1415" i="1"/>
  <c r="AF1415" i="1"/>
  <c r="AE1415" i="1"/>
  <c r="AK1415" i="1" s="1"/>
  <c r="Y1415" i="1"/>
  <c r="X1415" i="1"/>
  <c r="W1415" i="1"/>
  <c r="V1415" i="1"/>
  <c r="U1415" i="1"/>
  <c r="AJ373" i="1"/>
  <c r="AI373" i="1"/>
  <c r="AH373" i="1"/>
  <c r="AG373" i="1"/>
  <c r="AF373" i="1"/>
  <c r="AE373" i="1"/>
  <c r="AK373" i="1" s="1"/>
  <c r="Y373" i="1"/>
  <c r="X373" i="1"/>
  <c r="W373" i="1"/>
  <c r="V373" i="1"/>
  <c r="U373" i="1"/>
  <c r="AJ1414" i="1"/>
  <c r="AI1414" i="1"/>
  <c r="AH1414" i="1"/>
  <c r="AG1414" i="1"/>
  <c r="AF1414" i="1"/>
  <c r="AE1414" i="1"/>
  <c r="AK1414" i="1" s="1"/>
  <c r="Y1414" i="1"/>
  <c r="X1414" i="1"/>
  <c r="W1414" i="1"/>
  <c r="V1414" i="1"/>
  <c r="U1414" i="1"/>
  <c r="AJ370" i="1"/>
  <c r="AI370" i="1"/>
  <c r="AH370" i="1"/>
  <c r="AG370" i="1"/>
  <c r="AF370" i="1"/>
  <c r="AE370" i="1"/>
  <c r="AK370" i="1" s="1"/>
  <c r="Y370" i="1"/>
  <c r="X370" i="1"/>
  <c r="W370" i="1"/>
  <c r="V370" i="1"/>
  <c r="U370" i="1"/>
  <c r="AJ369" i="1"/>
  <c r="AI369" i="1"/>
  <c r="AH369" i="1"/>
  <c r="AG369" i="1"/>
  <c r="AF369" i="1"/>
  <c r="AE369" i="1"/>
  <c r="AK369" i="1" s="1"/>
  <c r="Y369" i="1"/>
  <c r="X369" i="1"/>
  <c r="W369" i="1"/>
  <c r="V369" i="1"/>
  <c r="U369" i="1"/>
  <c r="AJ1413" i="1"/>
  <c r="AI1413" i="1"/>
  <c r="AH1413" i="1"/>
  <c r="AG1413" i="1"/>
  <c r="AF1413" i="1"/>
  <c r="AE1413" i="1"/>
  <c r="AK1413" i="1" s="1"/>
  <c r="Y1413" i="1"/>
  <c r="X1413" i="1"/>
  <c r="W1413" i="1"/>
  <c r="V1413" i="1"/>
  <c r="U1413" i="1"/>
  <c r="AJ1412" i="1"/>
  <c r="AI1412" i="1"/>
  <c r="AH1412" i="1"/>
  <c r="AG1412" i="1"/>
  <c r="AF1412" i="1"/>
  <c r="AE1412" i="1"/>
  <c r="AK1412" i="1" s="1"/>
  <c r="Y1412" i="1"/>
  <c r="X1412" i="1"/>
  <c r="W1412" i="1"/>
  <c r="V1412" i="1"/>
  <c r="U1412" i="1"/>
  <c r="AJ1411" i="1"/>
  <c r="AI1411" i="1"/>
  <c r="AH1411" i="1"/>
  <c r="AG1411" i="1"/>
  <c r="AF1411" i="1"/>
  <c r="AE1411" i="1"/>
  <c r="AK1411" i="1" s="1"/>
  <c r="Y1411" i="1"/>
  <c r="X1411" i="1"/>
  <c r="W1411" i="1"/>
  <c r="V1411" i="1"/>
  <c r="U1411" i="1"/>
  <c r="AJ340" i="1"/>
  <c r="AI340" i="1"/>
  <c r="AH340" i="1"/>
  <c r="AG340" i="1"/>
  <c r="AF340" i="1"/>
  <c r="AE340" i="1"/>
  <c r="AK340" i="1" s="1"/>
  <c r="Y340" i="1"/>
  <c r="X340" i="1"/>
  <c r="W340" i="1"/>
  <c r="V340" i="1"/>
  <c r="U340" i="1"/>
  <c r="AJ1410" i="1"/>
  <c r="AI1410" i="1"/>
  <c r="AH1410" i="1"/>
  <c r="AG1410" i="1"/>
  <c r="AF1410" i="1"/>
  <c r="AE1410" i="1"/>
  <c r="AK1410" i="1" s="1"/>
  <c r="Y1410" i="1"/>
  <c r="X1410" i="1"/>
  <c r="W1410" i="1"/>
  <c r="V1410" i="1"/>
  <c r="U1410" i="1"/>
  <c r="AJ337" i="1"/>
  <c r="AI337" i="1"/>
  <c r="AH337" i="1"/>
  <c r="AG337" i="1"/>
  <c r="AF337" i="1"/>
  <c r="AE337" i="1"/>
  <c r="AK337" i="1" s="1"/>
  <c r="Y337" i="1"/>
  <c r="X337" i="1"/>
  <c r="W337" i="1"/>
  <c r="V337" i="1"/>
  <c r="U337" i="1"/>
  <c r="AJ1409" i="1"/>
  <c r="AI1409" i="1"/>
  <c r="AH1409" i="1"/>
  <c r="AG1409" i="1"/>
  <c r="AF1409" i="1"/>
  <c r="AE1409" i="1"/>
  <c r="AK1409" i="1" s="1"/>
  <c r="Y1409" i="1"/>
  <c r="X1409" i="1"/>
  <c r="W1409" i="1"/>
  <c r="V1409" i="1"/>
  <c r="U1409" i="1"/>
  <c r="AJ335" i="1"/>
  <c r="AI335" i="1"/>
  <c r="AH335" i="1"/>
  <c r="AG335" i="1"/>
  <c r="AF335" i="1"/>
  <c r="AE335" i="1"/>
  <c r="AK335" i="1" s="1"/>
  <c r="Y335" i="1"/>
  <c r="X335" i="1"/>
  <c r="W335" i="1"/>
  <c r="V335" i="1"/>
  <c r="U335" i="1"/>
  <c r="AJ1408" i="1"/>
  <c r="AI1408" i="1"/>
  <c r="AH1408" i="1"/>
  <c r="AG1408" i="1"/>
  <c r="AF1408" i="1"/>
  <c r="AE1408" i="1"/>
  <c r="AK1408" i="1" s="1"/>
  <c r="Y1408" i="1"/>
  <c r="X1408" i="1"/>
  <c r="W1408" i="1"/>
  <c r="V1408" i="1"/>
  <c r="U1408" i="1"/>
  <c r="AJ1407" i="1"/>
  <c r="AI1407" i="1"/>
  <c r="AH1407" i="1"/>
  <c r="AG1407" i="1"/>
  <c r="AF1407" i="1"/>
  <c r="AE1407" i="1"/>
  <c r="AK1407" i="1" s="1"/>
  <c r="Y1407" i="1"/>
  <c r="X1407" i="1"/>
  <c r="W1407" i="1"/>
  <c r="V1407" i="1"/>
  <c r="U1407" i="1"/>
  <c r="AJ353" i="1"/>
  <c r="AI353" i="1"/>
  <c r="AH353" i="1"/>
  <c r="AG353" i="1"/>
  <c r="AF353" i="1"/>
  <c r="AE353" i="1"/>
  <c r="AK353" i="1" s="1"/>
  <c r="Y353" i="1"/>
  <c r="X353" i="1"/>
  <c r="W353" i="1"/>
  <c r="V353" i="1"/>
  <c r="U353" i="1"/>
  <c r="AJ352" i="1"/>
  <c r="AI352" i="1"/>
  <c r="AH352" i="1"/>
  <c r="AG352" i="1"/>
  <c r="AF352" i="1"/>
  <c r="AE352" i="1"/>
  <c r="AK352" i="1" s="1"/>
  <c r="Y352" i="1"/>
  <c r="X352" i="1"/>
  <c r="W352" i="1"/>
  <c r="V352" i="1"/>
  <c r="U352" i="1"/>
  <c r="AJ1406" i="1"/>
  <c r="AI1406" i="1"/>
  <c r="AH1406" i="1"/>
  <c r="AG1406" i="1"/>
  <c r="AF1406" i="1"/>
  <c r="AE1406" i="1"/>
  <c r="AK1406" i="1" s="1"/>
  <c r="Y1406" i="1"/>
  <c r="X1406" i="1"/>
  <c r="W1406" i="1"/>
  <c r="V1406" i="1"/>
  <c r="U1406" i="1"/>
  <c r="AJ350" i="1"/>
  <c r="AI350" i="1"/>
  <c r="AH350" i="1"/>
  <c r="AG350" i="1"/>
  <c r="AF350" i="1"/>
  <c r="AE350" i="1"/>
  <c r="AK350" i="1" s="1"/>
  <c r="Y350" i="1"/>
  <c r="X350" i="1"/>
  <c r="W350" i="1"/>
  <c r="V350" i="1"/>
  <c r="U350" i="1"/>
  <c r="AJ334" i="1"/>
  <c r="AI334" i="1"/>
  <c r="AH334" i="1"/>
  <c r="AG334" i="1"/>
  <c r="AF334" i="1"/>
  <c r="AE334" i="1"/>
  <c r="AK334" i="1" s="1"/>
  <c r="Y334" i="1"/>
  <c r="X334" i="1"/>
  <c r="W334" i="1"/>
  <c r="V334" i="1"/>
  <c r="U334" i="1"/>
  <c r="AJ346" i="1"/>
  <c r="AI346" i="1"/>
  <c r="AH346" i="1"/>
  <c r="AG346" i="1"/>
  <c r="AF346" i="1"/>
  <c r="AE346" i="1"/>
  <c r="AK346" i="1" s="1"/>
  <c r="Y346" i="1"/>
  <c r="X346" i="1"/>
  <c r="W346" i="1"/>
  <c r="V346" i="1"/>
  <c r="U346" i="1"/>
  <c r="AJ1405" i="1"/>
  <c r="AI1405" i="1"/>
  <c r="AH1405" i="1"/>
  <c r="AG1405" i="1"/>
  <c r="AF1405" i="1"/>
  <c r="AE1405" i="1"/>
  <c r="AK1405" i="1" s="1"/>
  <c r="Y1405" i="1"/>
  <c r="X1405" i="1"/>
  <c r="W1405" i="1"/>
  <c r="V1405" i="1"/>
  <c r="U1405" i="1"/>
  <c r="AJ333" i="1"/>
  <c r="AI333" i="1"/>
  <c r="AH333" i="1"/>
  <c r="AG333" i="1"/>
  <c r="AF333" i="1"/>
  <c r="AE333" i="1"/>
  <c r="AK333" i="1" s="1"/>
  <c r="Y333" i="1"/>
  <c r="X333" i="1"/>
  <c r="W333" i="1"/>
  <c r="V333" i="1"/>
  <c r="U333" i="1"/>
  <c r="AJ2555" i="1"/>
  <c r="AI2555" i="1"/>
  <c r="AH2555" i="1"/>
  <c r="AG2555" i="1"/>
  <c r="AF2555" i="1"/>
  <c r="AE2555" i="1"/>
  <c r="AK2555" i="1" s="1"/>
  <c r="Y2555" i="1"/>
  <c r="X2555" i="1"/>
  <c r="W2555" i="1"/>
  <c r="V2555" i="1"/>
  <c r="U2555" i="1"/>
  <c r="AJ332" i="1"/>
  <c r="AI332" i="1"/>
  <c r="AH332" i="1"/>
  <c r="AG332" i="1"/>
  <c r="AF332" i="1"/>
  <c r="AE332" i="1"/>
  <c r="AK332" i="1" s="1"/>
  <c r="Y332" i="1"/>
  <c r="X332" i="1"/>
  <c r="W332" i="1"/>
  <c r="V332" i="1"/>
  <c r="U332" i="1"/>
  <c r="AJ341" i="1"/>
  <c r="AI341" i="1"/>
  <c r="AH341" i="1"/>
  <c r="AG341" i="1"/>
  <c r="AF341" i="1"/>
  <c r="AE341" i="1"/>
  <c r="AK341" i="1" s="1"/>
  <c r="Y341" i="1"/>
  <c r="X341" i="1"/>
  <c r="W341" i="1"/>
  <c r="V341" i="1"/>
  <c r="U341" i="1"/>
  <c r="AJ1404" i="1"/>
  <c r="AI1404" i="1"/>
  <c r="AH1404" i="1"/>
  <c r="AG1404" i="1"/>
  <c r="AF1404" i="1"/>
  <c r="AE1404" i="1"/>
  <c r="AK1404" i="1" s="1"/>
  <c r="Y1404" i="1"/>
  <c r="X1404" i="1"/>
  <c r="W1404" i="1"/>
  <c r="V1404" i="1"/>
  <c r="U1404" i="1"/>
  <c r="AJ339" i="1"/>
  <c r="AI339" i="1"/>
  <c r="AH339" i="1"/>
  <c r="AG339" i="1"/>
  <c r="AF339" i="1"/>
  <c r="AE339" i="1"/>
  <c r="AK339" i="1" s="1"/>
  <c r="Y339" i="1"/>
  <c r="X339" i="1"/>
  <c r="W339" i="1"/>
  <c r="V339" i="1"/>
  <c r="U339" i="1"/>
  <c r="AJ338" i="1"/>
  <c r="AI338" i="1"/>
  <c r="AH338" i="1"/>
  <c r="AG338" i="1"/>
  <c r="AF338" i="1"/>
  <c r="AE338" i="1"/>
  <c r="AK338" i="1" s="1"/>
  <c r="Y338" i="1"/>
  <c r="X338" i="1"/>
  <c r="W338" i="1"/>
  <c r="V338" i="1"/>
  <c r="U338" i="1"/>
  <c r="AJ1403" i="1"/>
  <c r="AI1403" i="1"/>
  <c r="AH1403" i="1"/>
  <c r="AG1403" i="1"/>
  <c r="AF1403" i="1"/>
  <c r="AE1403" i="1"/>
  <c r="AK1403" i="1" s="1"/>
  <c r="Y1403" i="1"/>
  <c r="X1403" i="1"/>
  <c r="W1403" i="1"/>
  <c r="V1403" i="1"/>
  <c r="U1403" i="1"/>
  <c r="AJ336" i="1"/>
  <c r="AI336" i="1"/>
  <c r="AH336" i="1"/>
  <c r="AG336" i="1"/>
  <c r="AF336" i="1"/>
  <c r="AE336" i="1"/>
  <c r="AK336" i="1" s="1"/>
  <c r="Y336" i="1"/>
  <c r="X336" i="1"/>
  <c r="W336" i="1"/>
  <c r="V336" i="1"/>
  <c r="U336" i="1"/>
  <c r="AJ1402" i="1"/>
  <c r="AI1402" i="1"/>
  <c r="AH1402" i="1"/>
  <c r="AG1402" i="1"/>
  <c r="AF1402" i="1"/>
  <c r="AE1402" i="1"/>
  <c r="AK1402" i="1" s="1"/>
  <c r="Y1402" i="1"/>
  <c r="X1402" i="1"/>
  <c r="W1402" i="1"/>
  <c r="V1402" i="1"/>
  <c r="U1402" i="1"/>
  <c r="AJ331" i="1"/>
  <c r="AI331" i="1"/>
  <c r="AH331" i="1"/>
  <c r="AG331" i="1"/>
  <c r="AF331" i="1"/>
  <c r="AE331" i="1"/>
  <c r="AK331" i="1" s="1"/>
  <c r="Y331" i="1"/>
  <c r="X331" i="1"/>
  <c r="W331" i="1"/>
  <c r="V331" i="1"/>
  <c r="U331" i="1"/>
  <c r="AJ330" i="1"/>
  <c r="AI330" i="1"/>
  <c r="AH330" i="1"/>
  <c r="AG330" i="1"/>
  <c r="AF330" i="1"/>
  <c r="AE330" i="1"/>
  <c r="AK330" i="1" s="1"/>
  <c r="Y330" i="1"/>
  <c r="X330" i="1"/>
  <c r="W330" i="1"/>
  <c r="V330" i="1"/>
  <c r="U330" i="1"/>
  <c r="AJ329" i="1"/>
  <c r="AI329" i="1"/>
  <c r="AH329" i="1"/>
  <c r="AG329" i="1"/>
  <c r="AF329" i="1"/>
  <c r="AE329" i="1"/>
  <c r="AK329" i="1" s="1"/>
  <c r="Y329" i="1"/>
  <c r="X329" i="1"/>
  <c r="W329" i="1"/>
  <c r="V329" i="1"/>
  <c r="U329" i="1"/>
  <c r="AJ1401" i="1"/>
  <c r="AI1401" i="1"/>
  <c r="AH1401" i="1"/>
  <c r="AG1401" i="1"/>
  <c r="AF1401" i="1"/>
  <c r="AE1401" i="1"/>
  <c r="AK1401" i="1" s="1"/>
  <c r="Y1401" i="1"/>
  <c r="X1401" i="1"/>
  <c r="W1401" i="1"/>
  <c r="V1401" i="1"/>
  <c r="U1401" i="1"/>
  <c r="AJ1400" i="1"/>
  <c r="AI1400" i="1"/>
  <c r="AH1400" i="1"/>
  <c r="AG1400" i="1"/>
  <c r="AF1400" i="1"/>
  <c r="AE1400" i="1"/>
  <c r="AK1400" i="1" s="1"/>
  <c r="Y1400" i="1"/>
  <c r="X1400" i="1"/>
  <c r="W1400" i="1"/>
  <c r="V1400" i="1"/>
  <c r="U1400" i="1"/>
  <c r="AJ328" i="1"/>
  <c r="AI328" i="1"/>
  <c r="AH328" i="1"/>
  <c r="AG328" i="1"/>
  <c r="AF328" i="1"/>
  <c r="AE328" i="1"/>
  <c r="AK328" i="1" s="1"/>
  <c r="Y328" i="1"/>
  <c r="X328" i="1"/>
  <c r="W328" i="1"/>
  <c r="V328" i="1"/>
  <c r="U328" i="1"/>
  <c r="AJ327" i="1"/>
  <c r="AI327" i="1"/>
  <c r="AH327" i="1"/>
  <c r="AG327" i="1"/>
  <c r="AF327" i="1"/>
  <c r="AE327" i="1"/>
  <c r="AK327" i="1" s="1"/>
  <c r="Y327" i="1"/>
  <c r="X327" i="1"/>
  <c r="W327" i="1"/>
  <c r="V327" i="1"/>
  <c r="U327" i="1"/>
  <c r="AJ326" i="1"/>
  <c r="AI326" i="1"/>
  <c r="AH326" i="1"/>
  <c r="AG326" i="1"/>
  <c r="AF326" i="1"/>
  <c r="AE326" i="1"/>
  <c r="AK326" i="1" s="1"/>
  <c r="Y326" i="1"/>
  <c r="X326" i="1"/>
  <c r="W326" i="1"/>
  <c r="V326" i="1"/>
  <c r="U326" i="1"/>
  <c r="AJ325" i="1"/>
  <c r="AI325" i="1"/>
  <c r="AH325" i="1"/>
  <c r="AG325" i="1"/>
  <c r="AF325" i="1"/>
  <c r="AE325" i="1"/>
  <c r="AK325" i="1" s="1"/>
  <c r="Y325" i="1"/>
  <c r="X325" i="1"/>
  <c r="W325" i="1"/>
  <c r="V325" i="1"/>
  <c r="U325" i="1"/>
  <c r="AJ1399" i="1"/>
  <c r="AI1399" i="1"/>
  <c r="AH1399" i="1"/>
  <c r="AG1399" i="1"/>
  <c r="AF1399" i="1"/>
  <c r="AE1399" i="1"/>
  <c r="AK1399" i="1" s="1"/>
  <c r="Y1399" i="1"/>
  <c r="X1399" i="1"/>
  <c r="W1399" i="1"/>
  <c r="V1399" i="1"/>
  <c r="U1399" i="1"/>
  <c r="AJ1398" i="1"/>
  <c r="AI1398" i="1"/>
  <c r="AH1398" i="1"/>
  <c r="AG1398" i="1"/>
  <c r="AF1398" i="1"/>
  <c r="AE1398" i="1"/>
  <c r="AK1398" i="1" s="1"/>
  <c r="Y1398" i="1"/>
  <c r="X1398" i="1"/>
  <c r="W1398" i="1"/>
  <c r="V1398" i="1"/>
  <c r="U1398" i="1"/>
  <c r="AJ321" i="1"/>
  <c r="AI321" i="1"/>
  <c r="AH321" i="1"/>
  <c r="AG321" i="1"/>
  <c r="AF321" i="1"/>
  <c r="AE321" i="1"/>
  <c r="AK321" i="1" s="1"/>
  <c r="Y321" i="1"/>
  <c r="X321" i="1"/>
  <c r="W321" i="1"/>
  <c r="V321" i="1"/>
  <c r="U321" i="1"/>
  <c r="AJ1397" i="1"/>
  <c r="AI1397" i="1"/>
  <c r="AH1397" i="1"/>
  <c r="AG1397" i="1"/>
  <c r="AF1397" i="1"/>
  <c r="AE1397" i="1"/>
  <c r="AK1397" i="1" s="1"/>
  <c r="Y1397" i="1"/>
  <c r="X1397" i="1"/>
  <c r="W1397" i="1"/>
  <c r="V1397" i="1"/>
  <c r="U1397" i="1"/>
  <c r="AJ324" i="1"/>
  <c r="AI324" i="1"/>
  <c r="AH324" i="1"/>
  <c r="AG324" i="1"/>
  <c r="AF324" i="1"/>
  <c r="AE324" i="1"/>
  <c r="AK324" i="1" s="1"/>
  <c r="Y324" i="1"/>
  <c r="X324" i="1"/>
  <c r="W324" i="1"/>
  <c r="V324" i="1"/>
  <c r="U324" i="1"/>
  <c r="AJ1396" i="1"/>
  <c r="AI1396" i="1"/>
  <c r="AH1396" i="1"/>
  <c r="AG1396" i="1"/>
  <c r="AF1396" i="1"/>
  <c r="AE1396" i="1"/>
  <c r="AK1396" i="1" s="1"/>
  <c r="Y1396" i="1"/>
  <c r="X1396" i="1"/>
  <c r="W1396" i="1"/>
  <c r="V1396" i="1"/>
  <c r="U1396" i="1"/>
  <c r="AJ323" i="1"/>
  <c r="AI323" i="1"/>
  <c r="AH323" i="1"/>
  <c r="AG323" i="1"/>
  <c r="AF323" i="1"/>
  <c r="AE323" i="1"/>
  <c r="AK323" i="1" s="1"/>
  <c r="Y323" i="1"/>
  <c r="X323" i="1"/>
  <c r="W323" i="1"/>
  <c r="V323" i="1"/>
  <c r="U323" i="1"/>
  <c r="AJ1395" i="1"/>
  <c r="AI1395" i="1"/>
  <c r="AH1395" i="1"/>
  <c r="AG1395" i="1"/>
  <c r="AF1395" i="1"/>
  <c r="AE1395" i="1"/>
  <c r="AK1395" i="1" s="1"/>
  <c r="Y1395" i="1"/>
  <c r="X1395" i="1"/>
  <c r="W1395" i="1"/>
  <c r="V1395" i="1"/>
  <c r="U1395" i="1"/>
  <c r="AJ1394" i="1"/>
  <c r="AI1394" i="1"/>
  <c r="AH1394" i="1"/>
  <c r="AG1394" i="1"/>
  <c r="AF1394" i="1"/>
  <c r="AE1394" i="1"/>
  <c r="AK1394" i="1" s="1"/>
  <c r="Y1394" i="1"/>
  <c r="X1394" i="1"/>
  <c r="W1394" i="1"/>
  <c r="V1394" i="1"/>
  <c r="U1394" i="1"/>
  <c r="AJ1393" i="1"/>
  <c r="AI1393" i="1"/>
  <c r="AH1393" i="1"/>
  <c r="AG1393" i="1"/>
  <c r="AF1393" i="1"/>
  <c r="AE1393" i="1"/>
  <c r="AK1393" i="1" s="1"/>
  <c r="Y1393" i="1"/>
  <c r="X1393" i="1"/>
  <c r="W1393" i="1"/>
  <c r="V1393" i="1"/>
  <c r="U1393" i="1"/>
  <c r="AJ320" i="1"/>
  <c r="AI320" i="1"/>
  <c r="AH320" i="1"/>
  <c r="AG320" i="1"/>
  <c r="AF320" i="1"/>
  <c r="AE320" i="1"/>
  <c r="AK320" i="1" s="1"/>
  <c r="Y320" i="1"/>
  <c r="X320" i="1"/>
  <c r="W320" i="1"/>
  <c r="V320" i="1"/>
  <c r="U320" i="1"/>
  <c r="AJ319" i="1"/>
  <c r="AI319" i="1"/>
  <c r="AH319" i="1"/>
  <c r="AG319" i="1"/>
  <c r="AF319" i="1"/>
  <c r="AE319" i="1"/>
  <c r="AK319" i="1" s="1"/>
  <c r="Y319" i="1"/>
  <c r="X319" i="1"/>
  <c r="W319" i="1"/>
  <c r="V319" i="1"/>
  <c r="U319" i="1"/>
  <c r="AJ322" i="1"/>
  <c r="AI322" i="1"/>
  <c r="AH322" i="1"/>
  <c r="AG322" i="1"/>
  <c r="AF322" i="1"/>
  <c r="AE322" i="1"/>
  <c r="AK322" i="1" s="1"/>
  <c r="Y322" i="1"/>
  <c r="X322" i="1"/>
  <c r="W322" i="1"/>
  <c r="V322" i="1"/>
  <c r="U322" i="1"/>
  <c r="AJ2145" i="1"/>
  <c r="AI2145" i="1"/>
  <c r="AH2145" i="1"/>
  <c r="AG2145" i="1"/>
  <c r="AF2145" i="1"/>
  <c r="AE2145" i="1"/>
  <c r="AK2145" i="1" s="1"/>
  <c r="Y2145" i="1"/>
  <c r="X2145" i="1"/>
  <c r="W2145" i="1"/>
  <c r="V2145" i="1"/>
  <c r="U2145" i="1"/>
  <c r="AJ2484" i="1"/>
  <c r="AI2484" i="1"/>
  <c r="AH2484" i="1"/>
  <c r="AG2484" i="1"/>
  <c r="AF2484" i="1"/>
  <c r="AE2484" i="1"/>
  <c r="AK2484" i="1" s="1"/>
  <c r="Y2484" i="1"/>
  <c r="X2484" i="1"/>
  <c r="W2484" i="1"/>
  <c r="V2484" i="1"/>
  <c r="U2484" i="1"/>
  <c r="AJ2333" i="1"/>
  <c r="AI2333" i="1"/>
  <c r="AH2333" i="1"/>
  <c r="AG2333" i="1"/>
  <c r="AF2333" i="1"/>
  <c r="AE2333" i="1"/>
  <c r="AK2333" i="1" s="1"/>
  <c r="Y2333" i="1"/>
  <c r="X2333" i="1"/>
  <c r="W2333" i="1"/>
  <c r="V2333" i="1"/>
  <c r="U2333" i="1"/>
  <c r="AJ2346" i="1"/>
  <c r="AI2346" i="1"/>
  <c r="AH2346" i="1"/>
  <c r="AG2346" i="1"/>
  <c r="AF2346" i="1"/>
  <c r="AE2346" i="1"/>
  <c r="AK2346" i="1" s="1"/>
  <c r="Y2346" i="1"/>
  <c r="X2346" i="1"/>
  <c r="W2346" i="1"/>
  <c r="V2346" i="1"/>
  <c r="U2346" i="1"/>
  <c r="AJ2436" i="1"/>
  <c r="AI2436" i="1"/>
  <c r="AH2436" i="1"/>
  <c r="AG2436" i="1"/>
  <c r="AF2436" i="1"/>
  <c r="AE2436" i="1"/>
  <c r="AK2436" i="1" s="1"/>
  <c r="Y2436" i="1"/>
  <c r="X2436" i="1"/>
  <c r="W2436" i="1"/>
  <c r="V2436" i="1"/>
  <c r="U2436" i="1"/>
  <c r="AJ2464" i="1"/>
  <c r="AI2464" i="1"/>
  <c r="AH2464" i="1"/>
  <c r="AG2464" i="1"/>
  <c r="AF2464" i="1"/>
  <c r="AE2464" i="1"/>
  <c r="AK2464" i="1" s="1"/>
  <c r="Y2464" i="1"/>
  <c r="X2464" i="1"/>
  <c r="W2464" i="1"/>
  <c r="V2464" i="1"/>
  <c r="U2464" i="1"/>
  <c r="AJ2366" i="1"/>
  <c r="AI2366" i="1"/>
  <c r="AH2366" i="1"/>
  <c r="AG2366" i="1"/>
  <c r="AF2366" i="1"/>
  <c r="AE2366" i="1"/>
  <c r="AK2366" i="1" s="1"/>
  <c r="Y2366" i="1"/>
  <c r="X2366" i="1"/>
  <c r="W2366" i="1"/>
  <c r="V2366" i="1"/>
  <c r="U2366" i="1"/>
  <c r="AJ2225" i="1"/>
  <c r="AI2225" i="1"/>
  <c r="AH2225" i="1"/>
  <c r="AG2225" i="1"/>
  <c r="AF2225" i="1"/>
  <c r="AE2225" i="1"/>
  <c r="AK2225" i="1" s="1"/>
  <c r="Y2225" i="1"/>
  <c r="X2225" i="1"/>
  <c r="W2225" i="1"/>
  <c r="V2225" i="1"/>
  <c r="U2225" i="1"/>
  <c r="AJ2314" i="1"/>
  <c r="AI2314" i="1"/>
  <c r="AH2314" i="1"/>
  <c r="AG2314" i="1"/>
  <c r="AF2314" i="1"/>
  <c r="AE2314" i="1"/>
  <c r="AK2314" i="1" s="1"/>
  <c r="Y2314" i="1"/>
  <c r="X2314" i="1"/>
  <c r="W2314" i="1"/>
  <c r="V2314" i="1"/>
  <c r="U2314" i="1"/>
  <c r="AJ2282" i="1"/>
  <c r="AI2282" i="1"/>
  <c r="AH2282" i="1"/>
  <c r="AG2282" i="1"/>
  <c r="AF2282" i="1"/>
  <c r="AE2282" i="1"/>
  <c r="AK2282" i="1" s="1"/>
  <c r="Y2282" i="1"/>
  <c r="X2282" i="1"/>
  <c r="W2282" i="1"/>
  <c r="V2282" i="1"/>
  <c r="U2282" i="1"/>
  <c r="AJ2335" i="1"/>
  <c r="AI2335" i="1"/>
  <c r="AH2335" i="1"/>
  <c r="AG2335" i="1"/>
  <c r="AF2335" i="1"/>
  <c r="AE2335" i="1"/>
  <c r="AK2335" i="1" s="1"/>
  <c r="Y2335" i="1"/>
  <c r="X2335" i="1"/>
  <c r="W2335" i="1"/>
  <c r="V2335" i="1"/>
  <c r="U2335" i="1"/>
  <c r="AJ1775" i="1"/>
  <c r="AI1775" i="1"/>
  <c r="AH1775" i="1"/>
  <c r="AG1775" i="1"/>
  <c r="AF1775" i="1"/>
  <c r="AE1775" i="1"/>
  <c r="AK1775" i="1" s="1"/>
  <c r="Y1775" i="1"/>
  <c r="X1775" i="1"/>
  <c r="W1775" i="1"/>
  <c r="V1775" i="1"/>
  <c r="U1775" i="1"/>
  <c r="AJ2260" i="1"/>
  <c r="AI2260" i="1"/>
  <c r="AH2260" i="1"/>
  <c r="AG2260" i="1"/>
  <c r="AF2260" i="1"/>
  <c r="AE2260" i="1"/>
  <c r="AK2260" i="1" s="1"/>
  <c r="Y2260" i="1"/>
  <c r="X2260" i="1"/>
  <c r="W2260" i="1"/>
  <c r="V2260" i="1"/>
  <c r="U2260" i="1"/>
  <c r="AJ2507" i="1"/>
  <c r="AI2507" i="1"/>
  <c r="AH2507" i="1"/>
  <c r="AG2507" i="1"/>
  <c r="AF2507" i="1"/>
  <c r="AE2507" i="1"/>
  <c r="AK2507" i="1" s="1"/>
  <c r="Y2507" i="1"/>
  <c r="X2507" i="1"/>
  <c r="W2507" i="1"/>
  <c r="V2507" i="1"/>
  <c r="U2507" i="1"/>
  <c r="AJ2443" i="1"/>
  <c r="AI2443" i="1"/>
  <c r="AH2443" i="1"/>
  <c r="AG2443" i="1"/>
  <c r="AF2443" i="1"/>
  <c r="AE2443" i="1"/>
  <c r="AK2443" i="1" s="1"/>
  <c r="Y2443" i="1"/>
  <c r="X2443" i="1"/>
  <c r="W2443" i="1"/>
  <c r="V2443" i="1"/>
  <c r="U2443" i="1"/>
  <c r="AJ2198" i="1"/>
  <c r="AI2198" i="1"/>
  <c r="AH2198" i="1"/>
  <c r="AG2198" i="1"/>
  <c r="AF2198" i="1"/>
  <c r="AE2198" i="1"/>
  <c r="AK2198" i="1" s="1"/>
  <c r="Y2198" i="1"/>
  <c r="X2198" i="1"/>
  <c r="W2198" i="1"/>
  <c r="V2198" i="1"/>
  <c r="U2198" i="1"/>
  <c r="AJ2268" i="1"/>
  <c r="AI2268" i="1"/>
  <c r="AH2268" i="1"/>
  <c r="AG2268" i="1"/>
  <c r="AF2268" i="1"/>
  <c r="AE2268" i="1"/>
  <c r="AK2268" i="1" s="1"/>
  <c r="Y2268" i="1"/>
  <c r="X2268" i="1"/>
  <c r="W2268" i="1"/>
  <c r="V2268" i="1"/>
  <c r="U2268" i="1"/>
  <c r="AJ2337" i="1"/>
  <c r="AI2337" i="1"/>
  <c r="AH2337" i="1"/>
  <c r="AG2337" i="1"/>
  <c r="AF2337" i="1"/>
  <c r="AE2337" i="1"/>
  <c r="AK2337" i="1" s="1"/>
  <c r="Y2337" i="1"/>
  <c r="X2337" i="1"/>
  <c r="W2337" i="1"/>
  <c r="V2337" i="1"/>
  <c r="U2337" i="1"/>
  <c r="AJ2479" i="1"/>
  <c r="AI2479" i="1"/>
  <c r="AH2479" i="1"/>
  <c r="AG2479" i="1"/>
  <c r="AF2479" i="1"/>
  <c r="AE2479" i="1"/>
  <c r="AK2479" i="1" s="1"/>
  <c r="Y2479" i="1"/>
  <c r="X2479" i="1"/>
  <c r="W2479" i="1"/>
  <c r="V2479" i="1"/>
  <c r="U2479" i="1"/>
  <c r="AJ1783" i="1"/>
  <c r="AI1783" i="1"/>
  <c r="AH1783" i="1"/>
  <c r="AG1783" i="1"/>
  <c r="AF1783" i="1"/>
  <c r="AE1783" i="1"/>
  <c r="AK1783" i="1" s="1"/>
  <c r="Y1783" i="1"/>
  <c r="X1783" i="1"/>
  <c r="W1783" i="1"/>
  <c r="V1783" i="1"/>
  <c r="U1783" i="1"/>
  <c r="AJ2277" i="1"/>
  <c r="AI2277" i="1"/>
  <c r="AH2277" i="1"/>
  <c r="AG2277" i="1"/>
  <c r="AF2277" i="1"/>
  <c r="AE2277" i="1"/>
  <c r="AK2277" i="1" s="1"/>
  <c r="Y2277" i="1"/>
  <c r="X2277" i="1"/>
  <c r="W2277" i="1"/>
  <c r="V2277" i="1"/>
  <c r="U2277" i="1"/>
  <c r="AJ2311" i="1"/>
  <c r="AI2311" i="1"/>
  <c r="AH2311" i="1"/>
  <c r="AG2311" i="1"/>
  <c r="AF2311" i="1"/>
  <c r="AE2311" i="1"/>
  <c r="AK2311" i="1" s="1"/>
  <c r="Y2311" i="1"/>
  <c r="X2311" i="1"/>
  <c r="W2311" i="1"/>
  <c r="V2311" i="1"/>
  <c r="U2311" i="1"/>
  <c r="AJ2082" i="1"/>
  <c r="AI2082" i="1"/>
  <c r="AH2082" i="1"/>
  <c r="AG2082" i="1"/>
  <c r="AF2082" i="1"/>
  <c r="AE2082" i="1"/>
  <c r="AK2082" i="1" s="1"/>
  <c r="Y2082" i="1"/>
  <c r="X2082" i="1"/>
  <c r="W2082" i="1"/>
  <c r="V2082" i="1"/>
  <c r="U2082" i="1"/>
  <c r="AJ2167" i="1"/>
  <c r="AI2167" i="1"/>
  <c r="AH2167" i="1"/>
  <c r="AG2167" i="1"/>
  <c r="AF2167" i="1"/>
  <c r="AE2167" i="1"/>
  <c r="AK2167" i="1" s="1"/>
  <c r="Y2167" i="1"/>
  <c r="X2167" i="1"/>
  <c r="W2167" i="1"/>
  <c r="V2167" i="1"/>
  <c r="U2167" i="1"/>
  <c r="AJ2350" i="1"/>
  <c r="AI2350" i="1"/>
  <c r="AH2350" i="1"/>
  <c r="AG2350" i="1"/>
  <c r="AF2350" i="1"/>
  <c r="AE2350" i="1"/>
  <c r="AK2350" i="1" s="1"/>
  <c r="Y2350" i="1"/>
  <c r="X2350" i="1"/>
  <c r="W2350" i="1"/>
  <c r="V2350" i="1"/>
  <c r="U2350" i="1"/>
  <c r="AJ2508" i="1"/>
  <c r="AI2508" i="1"/>
  <c r="AH2508" i="1"/>
  <c r="AG2508" i="1"/>
  <c r="AF2508" i="1"/>
  <c r="AE2508" i="1"/>
  <c r="AK2508" i="1" s="1"/>
  <c r="Y2508" i="1"/>
  <c r="X2508" i="1"/>
  <c r="W2508" i="1"/>
  <c r="V2508" i="1"/>
  <c r="U2508" i="1"/>
  <c r="AJ2370" i="1"/>
  <c r="AI2370" i="1"/>
  <c r="AH2370" i="1"/>
  <c r="AG2370" i="1"/>
  <c r="AF2370" i="1"/>
  <c r="AE2370" i="1"/>
  <c r="AK2370" i="1" s="1"/>
  <c r="Y2370" i="1"/>
  <c r="X2370" i="1"/>
  <c r="W2370" i="1"/>
  <c r="V2370" i="1"/>
  <c r="U2370" i="1"/>
  <c r="AJ2406" i="1"/>
  <c r="AI2406" i="1"/>
  <c r="AH2406" i="1"/>
  <c r="AG2406" i="1"/>
  <c r="AF2406" i="1"/>
  <c r="AE2406" i="1"/>
  <c r="AK2406" i="1" s="1"/>
  <c r="Y2406" i="1"/>
  <c r="X2406" i="1"/>
  <c r="W2406" i="1"/>
  <c r="V2406" i="1"/>
  <c r="U2406" i="1"/>
  <c r="AJ2309" i="1"/>
  <c r="AI2309" i="1"/>
  <c r="AH2309" i="1"/>
  <c r="AG2309" i="1"/>
  <c r="AF2309" i="1"/>
  <c r="AE2309" i="1"/>
  <c r="AK2309" i="1" s="1"/>
  <c r="Y2309" i="1"/>
  <c r="X2309" i="1"/>
  <c r="W2309" i="1"/>
  <c r="V2309" i="1"/>
  <c r="U2309" i="1"/>
  <c r="AJ2408" i="1"/>
  <c r="AI2408" i="1"/>
  <c r="AH2408" i="1"/>
  <c r="AG2408" i="1"/>
  <c r="AF2408" i="1"/>
  <c r="AE2408" i="1"/>
  <c r="AK2408" i="1" s="1"/>
  <c r="Y2408" i="1"/>
  <c r="X2408" i="1"/>
  <c r="W2408" i="1"/>
  <c r="V2408" i="1"/>
  <c r="U2408" i="1"/>
  <c r="AJ2120" i="1"/>
  <c r="AI2120" i="1"/>
  <c r="AH2120" i="1"/>
  <c r="AG2120" i="1"/>
  <c r="AF2120" i="1"/>
  <c r="AE2120" i="1"/>
  <c r="AK2120" i="1" s="1"/>
  <c r="Y2120" i="1"/>
  <c r="X2120" i="1"/>
  <c r="W2120" i="1"/>
  <c r="V2120" i="1"/>
  <c r="U2120" i="1"/>
  <c r="AJ2269" i="1"/>
  <c r="AI2269" i="1"/>
  <c r="AH2269" i="1"/>
  <c r="AG2269" i="1"/>
  <c r="AF2269" i="1"/>
  <c r="AE2269" i="1"/>
  <c r="AK2269" i="1" s="1"/>
  <c r="Y2269" i="1"/>
  <c r="X2269" i="1"/>
  <c r="W2269" i="1"/>
  <c r="V2269" i="1"/>
  <c r="U2269" i="1"/>
  <c r="AJ2276" i="1"/>
  <c r="AI2276" i="1"/>
  <c r="AH2276" i="1"/>
  <c r="AG2276" i="1"/>
  <c r="AF2276" i="1"/>
  <c r="AE2276" i="1"/>
  <c r="AK2276" i="1" s="1"/>
  <c r="Y2276" i="1"/>
  <c r="X2276" i="1"/>
  <c r="W2276" i="1"/>
  <c r="V2276" i="1"/>
  <c r="U2276" i="1"/>
  <c r="AJ2068" i="1"/>
  <c r="AI2068" i="1"/>
  <c r="AH2068" i="1"/>
  <c r="AG2068" i="1"/>
  <c r="AF2068" i="1"/>
  <c r="AE2068" i="1"/>
  <c r="AK2068" i="1" s="1"/>
  <c r="Y2068" i="1"/>
  <c r="X2068" i="1"/>
  <c r="W2068" i="1"/>
  <c r="V2068" i="1"/>
  <c r="U2068" i="1"/>
  <c r="AJ2072" i="1"/>
  <c r="AI2072" i="1"/>
  <c r="AH2072" i="1"/>
  <c r="AG2072" i="1"/>
  <c r="AF2072" i="1"/>
  <c r="AE2072" i="1"/>
  <c r="AK2072" i="1" s="1"/>
  <c r="Y2072" i="1"/>
  <c r="X2072" i="1"/>
  <c r="W2072" i="1"/>
  <c r="V2072" i="1"/>
  <c r="U2072" i="1"/>
  <c r="AJ2211" i="1"/>
  <c r="AI2211" i="1"/>
  <c r="AH2211" i="1"/>
  <c r="AG2211" i="1"/>
  <c r="AF2211" i="1"/>
  <c r="AE2211" i="1"/>
  <c r="AK2211" i="1" s="1"/>
  <c r="Y2211" i="1"/>
  <c r="X2211" i="1"/>
  <c r="W2211" i="1"/>
  <c r="V2211" i="1"/>
  <c r="U2211" i="1"/>
  <c r="AJ2475" i="1"/>
  <c r="AI2475" i="1"/>
  <c r="AH2475" i="1"/>
  <c r="AG2475" i="1"/>
  <c r="AF2475" i="1"/>
  <c r="AE2475" i="1"/>
  <c r="AK2475" i="1" s="1"/>
  <c r="Y2475" i="1"/>
  <c r="X2475" i="1"/>
  <c r="W2475" i="1"/>
  <c r="V2475" i="1"/>
  <c r="U2475" i="1"/>
  <c r="AJ2216" i="1"/>
  <c r="AI2216" i="1"/>
  <c r="AH2216" i="1"/>
  <c r="AG2216" i="1"/>
  <c r="AF2216" i="1"/>
  <c r="AE2216" i="1"/>
  <c r="AK2216" i="1" s="1"/>
  <c r="Y2216" i="1"/>
  <c r="X2216" i="1"/>
  <c r="W2216" i="1"/>
  <c r="V2216" i="1"/>
  <c r="U2216" i="1"/>
  <c r="AJ2347" i="1"/>
  <c r="AI2347" i="1"/>
  <c r="AH2347" i="1"/>
  <c r="AG2347" i="1"/>
  <c r="AF2347" i="1"/>
  <c r="AE2347" i="1"/>
  <c r="AK2347" i="1" s="1"/>
  <c r="Y2347" i="1"/>
  <c r="X2347" i="1"/>
  <c r="W2347" i="1"/>
  <c r="V2347" i="1"/>
  <c r="U2347" i="1"/>
  <c r="AJ2098" i="1"/>
  <c r="AI2098" i="1"/>
  <c r="AH2098" i="1"/>
  <c r="AG2098" i="1"/>
  <c r="AF2098" i="1"/>
  <c r="AE2098" i="1"/>
  <c r="AK2098" i="1" s="1"/>
  <c r="Y2098" i="1"/>
  <c r="X2098" i="1"/>
  <c r="W2098" i="1"/>
  <c r="V2098" i="1"/>
  <c r="U2098" i="1"/>
  <c r="AJ2467" i="1"/>
  <c r="AI2467" i="1"/>
  <c r="AH2467" i="1"/>
  <c r="AG2467" i="1"/>
  <c r="AF2467" i="1"/>
  <c r="AE2467" i="1"/>
  <c r="AK2467" i="1" s="1"/>
  <c r="Y2467" i="1"/>
  <c r="X2467" i="1"/>
  <c r="W2467" i="1"/>
  <c r="V2467" i="1"/>
  <c r="U2467" i="1"/>
  <c r="AJ2215" i="1"/>
  <c r="AI2215" i="1"/>
  <c r="AH2215" i="1"/>
  <c r="AG2215" i="1"/>
  <c r="AF2215" i="1"/>
  <c r="AE2215" i="1"/>
  <c r="AK2215" i="1" s="1"/>
  <c r="Y2215" i="1"/>
  <c r="X2215" i="1"/>
  <c r="W2215" i="1"/>
  <c r="V2215" i="1"/>
  <c r="U2215" i="1"/>
  <c r="AJ2125" i="1"/>
  <c r="AI2125" i="1"/>
  <c r="AH2125" i="1"/>
  <c r="AG2125" i="1"/>
  <c r="AF2125" i="1"/>
  <c r="AE2125" i="1"/>
  <c r="AK2125" i="1" s="1"/>
  <c r="Y2125" i="1"/>
  <c r="X2125" i="1"/>
  <c r="W2125" i="1"/>
  <c r="V2125" i="1"/>
  <c r="U2125" i="1"/>
  <c r="AJ2320" i="1"/>
  <c r="AI2320" i="1"/>
  <c r="AH2320" i="1"/>
  <c r="AG2320" i="1"/>
  <c r="AF2320" i="1"/>
  <c r="AE2320" i="1"/>
  <c r="AK2320" i="1" s="1"/>
  <c r="Y2320" i="1"/>
  <c r="X2320" i="1"/>
  <c r="W2320" i="1"/>
  <c r="V2320" i="1"/>
  <c r="U2320" i="1"/>
  <c r="AJ2076" i="1"/>
  <c r="AI2076" i="1"/>
  <c r="AH2076" i="1"/>
  <c r="AG2076" i="1"/>
  <c r="AF2076" i="1"/>
  <c r="AE2076" i="1"/>
  <c r="AK2076" i="1" s="1"/>
  <c r="Y2076" i="1"/>
  <c r="X2076" i="1"/>
  <c r="W2076" i="1"/>
  <c r="V2076" i="1"/>
  <c r="U2076" i="1"/>
  <c r="AJ2500" i="1"/>
  <c r="AI2500" i="1"/>
  <c r="AH2500" i="1"/>
  <c r="AG2500" i="1"/>
  <c r="AF2500" i="1"/>
  <c r="AE2500" i="1"/>
  <c r="AK2500" i="1" s="1"/>
  <c r="Y2500" i="1"/>
  <c r="X2500" i="1"/>
  <c r="W2500" i="1"/>
  <c r="V2500" i="1"/>
  <c r="U2500" i="1"/>
  <c r="AJ2553" i="1"/>
  <c r="AI2553" i="1"/>
  <c r="AH2553" i="1"/>
  <c r="AG2553" i="1"/>
  <c r="AF2553" i="1"/>
  <c r="AE2553" i="1"/>
  <c r="AK2553" i="1" s="1"/>
  <c r="Y2553" i="1"/>
  <c r="X2553" i="1"/>
  <c r="W2553" i="1"/>
  <c r="V2553" i="1"/>
  <c r="U2553" i="1"/>
  <c r="AJ2451" i="1"/>
  <c r="AI2451" i="1"/>
  <c r="AH2451" i="1"/>
  <c r="AG2451" i="1"/>
  <c r="AF2451" i="1"/>
  <c r="AE2451" i="1"/>
  <c r="AK2451" i="1" s="1"/>
  <c r="Y2451" i="1"/>
  <c r="X2451" i="1"/>
  <c r="W2451" i="1"/>
  <c r="V2451" i="1"/>
  <c r="U2451" i="1"/>
  <c r="AJ2361" i="1"/>
  <c r="AI2361" i="1"/>
  <c r="AH2361" i="1"/>
  <c r="AG2361" i="1"/>
  <c r="AF2361" i="1"/>
  <c r="AE2361" i="1"/>
  <c r="AK2361" i="1" s="1"/>
  <c r="Y2361" i="1"/>
  <c r="X2361" i="1"/>
  <c r="W2361" i="1"/>
  <c r="V2361" i="1"/>
  <c r="U2361" i="1"/>
  <c r="AJ2293" i="1"/>
  <c r="AI2293" i="1"/>
  <c r="AH2293" i="1"/>
  <c r="AG2293" i="1"/>
  <c r="AF2293" i="1"/>
  <c r="AE2293" i="1"/>
  <c r="AK2293" i="1" s="1"/>
  <c r="Y2293" i="1"/>
  <c r="X2293" i="1"/>
  <c r="W2293" i="1"/>
  <c r="V2293" i="1"/>
  <c r="U2293" i="1"/>
  <c r="AJ2418" i="1"/>
  <c r="AI2418" i="1"/>
  <c r="AH2418" i="1"/>
  <c r="AG2418" i="1"/>
  <c r="AF2418" i="1"/>
  <c r="AE2418" i="1"/>
  <c r="AK2418" i="1" s="1"/>
  <c r="Y2418" i="1"/>
  <c r="X2418" i="1"/>
  <c r="W2418" i="1"/>
  <c r="V2418" i="1"/>
  <c r="U2418" i="1"/>
  <c r="AJ2202" i="1"/>
  <c r="AI2202" i="1"/>
  <c r="AH2202" i="1"/>
  <c r="AG2202" i="1"/>
  <c r="AF2202" i="1"/>
  <c r="AE2202" i="1"/>
  <c r="AK2202" i="1" s="1"/>
  <c r="Y2202" i="1"/>
  <c r="X2202" i="1"/>
  <c r="W2202" i="1"/>
  <c r="V2202" i="1"/>
  <c r="U2202" i="1"/>
  <c r="AJ2142" i="1"/>
  <c r="AI2142" i="1"/>
  <c r="AH2142" i="1"/>
  <c r="AG2142" i="1"/>
  <c r="AF2142" i="1"/>
  <c r="AE2142" i="1"/>
  <c r="AK2142" i="1" s="1"/>
  <c r="Y2142" i="1"/>
  <c r="X2142" i="1"/>
  <c r="W2142" i="1"/>
  <c r="V2142" i="1"/>
  <c r="U2142" i="1"/>
  <c r="AJ2101" i="1"/>
  <c r="AI2101" i="1"/>
  <c r="AH2101" i="1"/>
  <c r="AG2101" i="1"/>
  <c r="AF2101" i="1"/>
  <c r="AE2101" i="1"/>
  <c r="AK2101" i="1" s="1"/>
  <c r="Y2101" i="1"/>
  <c r="X2101" i="1"/>
  <c r="W2101" i="1"/>
  <c r="V2101" i="1"/>
  <c r="U2101" i="1"/>
  <c r="AJ2552" i="1"/>
  <c r="AI2552" i="1"/>
  <c r="AH2552" i="1"/>
  <c r="AG2552" i="1"/>
  <c r="AF2552" i="1"/>
  <c r="AE2552" i="1"/>
  <c r="AK2552" i="1" s="1"/>
  <c r="Y2552" i="1"/>
  <c r="X2552" i="1"/>
  <c r="W2552" i="1"/>
  <c r="V2552" i="1"/>
  <c r="U2552" i="1"/>
  <c r="AJ2493" i="1"/>
  <c r="AI2493" i="1"/>
  <c r="AH2493" i="1"/>
  <c r="AG2493" i="1"/>
  <c r="AF2493" i="1"/>
  <c r="AE2493" i="1"/>
  <c r="AK2493" i="1" s="1"/>
  <c r="Y2493" i="1"/>
  <c r="X2493" i="1"/>
  <c r="W2493" i="1"/>
  <c r="V2493" i="1"/>
  <c r="U2493" i="1"/>
  <c r="AJ2087" i="1"/>
  <c r="AI2087" i="1"/>
  <c r="AH2087" i="1"/>
  <c r="AG2087" i="1"/>
  <c r="AF2087" i="1"/>
  <c r="AE2087" i="1"/>
  <c r="AK2087" i="1" s="1"/>
  <c r="Y2087" i="1"/>
  <c r="X2087" i="1"/>
  <c r="W2087" i="1"/>
  <c r="V2087" i="1"/>
  <c r="U2087" i="1"/>
  <c r="AJ2069" i="1"/>
  <c r="AI2069" i="1"/>
  <c r="AH2069" i="1"/>
  <c r="AG2069" i="1"/>
  <c r="AF2069" i="1"/>
  <c r="AE2069" i="1"/>
  <c r="AK2069" i="1" s="1"/>
  <c r="Y2069" i="1"/>
  <c r="X2069" i="1"/>
  <c r="W2069" i="1"/>
  <c r="V2069" i="1"/>
  <c r="U2069" i="1"/>
  <c r="AJ2381" i="1"/>
  <c r="AI2381" i="1"/>
  <c r="AH2381" i="1"/>
  <c r="AG2381" i="1"/>
  <c r="AF2381" i="1"/>
  <c r="AE2381" i="1"/>
  <c r="AK2381" i="1" s="1"/>
  <c r="Y2381" i="1"/>
  <c r="X2381" i="1"/>
  <c r="W2381" i="1"/>
  <c r="V2381" i="1"/>
  <c r="U2381" i="1"/>
  <c r="AJ2085" i="1"/>
  <c r="AI2085" i="1"/>
  <c r="AH2085" i="1"/>
  <c r="AG2085" i="1"/>
  <c r="AF2085" i="1"/>
  <c r="AE2085" i="1"/>
  <c r="AK2085" i="1" s="1"/>
  <c r="Y2085" i="1"/>
  <c r="X2085" i="1"/>
  <c r="W2085" i="1"/>
  <c r="V2085" i="1"/>
  <c r="U2085" i="1"/>
  <c r="AJ2006" i="1"/>
  <c r="AI2006" i="1"/>
  <c r="AH2006" i="1"/>
  <c r="AG2006" i="1"/>
  <c r="AF2006" i="1"/>
  <c r="AE2006" i="1"/>
  <c r="AK2006" i="1" s="1"/>
  <c r="Y2006" i="1"/>
  <c r="X2006" i="1"/>
  <c r="W2006" i="1"/>
  <c r="V2006" i="1"/>
  <c r="U2006" i="1"/>
  <c r="AJ2419" i="1"/>
  <c r="AI2419" i="1"/>
  <c r="AH2419" i="1"/>
  <c r="AG2419" i="1"/>
  <c r="AF2419" i="1"/>
  <c r="AE2419" i="1"/>
  <c r="AK2419" i="1" s="1"/>
  <c r="Y2419" i="1"/>
  <c r="X2419" i="1"/>
  <c r="W2419" i="1"/>
  <c r="V2419" i="1"/>
  <c r="U2419" i="1"/>
  <c r="AJ2222" i="1"/>
  <c r="AI2222" i="1"/>
  <c r="AH2222" i="1"/>
  <c r="AG2222" i="1"/>
  <c r="AF2222" i="1"/>
  <c r="AE2222" i="1"/>
  <c r="AK2222" i="1" s="1"/>
  <c r="Y2222" i="1"/>
  <c r="X2222" i="1"/>
  <c r="W2222" i="1"/>
  <c r="V2222" i="1"/>
  <c r="U2222" i="1"/>
  <c r="AJ2221" i="1"/>
  <c r="AI2221" i="1"/>
  <c r="AH2221" i="1"/>
  <c r="AG2221" i="1"/>
  <c r="AF2221" i="1"/>
  <c r="AE2221" i="1"/>
  <c r="AK2221" i="1" s="1"/>
  <c r="Y2221" i="1"/>
  <c r="X2221" i="1"/>
  <c r="W2221" i="1"/>
  <c r="V2221" i="1"/>
  <c r="U2221" i="1"/>
  <c r="AJ2081" i="1"/>
  <c r="AI2081" i="1"/>
  <c r="AH2081" i="1"/>
  <c r="AG2081" i="1"/>
  <c r="AF2081" i="1"/>
  <c r="AE2081" i="1"/>
  <c r="AK2081" i="1" s="1"/>
  <c r="Y2081" i="1"/>
  <c r="X2081" i="1"/>
  <c r="W2081" i="1"/>
  <c r="V2081" i="1"/>
  <c r="U2081" i="1"/>
  <c r="AJ2219" i="1"/>
  <c r="AI2219" i="1"/>
  <c r="AH2219" i="1"/>
  <c r="AG2219" i="1"/>
  <c r="AF2219" i="1"/>
  <c r="AE2219" i="1"/>
  <c r="AK2219" i="1" s="1"/>
  <c r="Y2219" i="1"/>
  <c r="X2219" i="1"/>
  <c r="W2219" i="1"/>
  <c r="V2219" i="1"/>
  <c r="U2219" i="1"/>
  <c r="AJ2093" i="1"/>
  <c r="AI2093" i="1"/>
  <c r="AH2093" i="1"/>
  <c r="AG2093" i="1"/>
  <c r="AF2093" i="1"/>
  <c r="AE2093" i="1"/>
  <c r="AK2093" i="1" s="1"/>
  <c r="Y2093" i="1"/>
  <c r="X2093" i="1"/>
  <c r="W2093" i="1"/>
  <c r="V2093" i="1"/>
  <c r="U2093" i="1"/>
  <c r="AJ2158" i="1"/>
  <c r="AI2158" i="1"/>
  <c r="AH2158" i="1"/>
  <c r="AG2158" i="1"/>
  <c r="AF2158" i="1"/>
  <c r="AE2158" i="1"/>
  <c r="AK2158" i="1" s="1"/>
  <c r="Y2158" i="1"/>
  <c r="X2158" i="1"/>
  <c r="W2158" i="1"/>
  <c r="V2158" i="1"/>
  <c r="U2158" i="1"/>
  <c r="AJ2238" i="1"/>
  <c r="AI2238" i="1"/>
  <c r="AH2238" i="1"/>
  <c r="AG2238" i="1"/>
  <c r="AF2238" i="1"/>
  <c r="AE2238" i="1"/>
  <c r="AK2238" i="1" s="1"/>
  <c r="Y2238" i="1"/>
  <c r="X2238" i="1"/>
  <c r="W2238" i="1"/>
  <c r="V2238" i="1"/>
  <c r="U2238" i="1"/>
  <c r="AJ2188" i="1"/>
  <c r="AI2188" i="1"/>
  <c r="AH2188" i="1"/>
  <c r="AG2188" i="1"/>
  <c r="AF2188" i="1"/>
  <c r="AE2188" i="1"/>
  <c r="AK2188" i="1" s="1"/>
  <c r="Y2188" i="1"/>
  <c r="X2188" i="1"/>
  <c r="W2188" i="1"/>
  <c r="V2188" i="1"/>
  <c r="U2188" i="1"/>
  <c r="AJ2070" i="1"/>
  <c r="AI2070" i="1"/>
  <c r="AH2070" i="1"/>
  <c r="AG2070" i="1"/>
  <c r="AF2070" i="1"/>
  <c r="AE2070" i="1"/>
  <c r="AK2070" i="1" s="1"/>
  <c r="Y2070" i="1"/>
  <c r="X2070" i="1"/>
  <c r="W2070" i="1"/>
  <c r="V2070" i="1"/>
  <c r="U2070" i="1"/>
  <c r="AJ2482" i="1"/>
  <c r="AI2482" i="1"/>
  <c r="AH2482" i="1"/>
  <c r="AG2482" i="1"/>
  <c r="AF2482" i="1"/>
  <c r="AE2482" i="1"/>
  <c r="AK2482" i="1" s="1"/>
  <c r="Y2482" i="1"/>
  <c r="X2482" i="1"/>
  <c r="W2482" i="1"/>
  <c r="V2482" i="1"/>
  <c r="U2482" i="1"/>
  <c r="AJ2405" i="1"/>
  <c r="AI2405" i="1"/>
  <c r="AH2405" i="1"/>
  <c r="AG2405" i="1"/>
  <c r="AF2405" i="1"/>
  <c r="AE2405" i="1"/>
  <c r="AK2405" i="1" s="1"/>
  <c r="Y2405" i="1"/>
  <c r="X2405" i="1"/>
  <c r="W2405" i="1"/>
  <c r="V2405" i="1"/>
  <c r="U2405" i="1"/>
  <c r="AJ2180" i="1"/>
  <c r="AI2180" i="1"/>
  <c r="AH2180" i="1"/>
  <c r="AG2180" i="1"/>
  <c r="AF2180" i="1"/>
  <c r="AE2180" i="1"/>
  <c r="AK2180" i="1" s="1"/>
  <c r="Y2180" i="1"/>
  <c r="X2180" i="1"/>
  <c r="W2180" i="1"/>
  <c r="V2180" i="1"/>
  <c r="U2180" i="1"/>
  <c r="AJ2523" i="1"/>
  <c r="AI2523" i="1"/>
  <c r="AH2523" i="1"/>
  <c r="AG2523" i="1"/>
  <c r="AF2523" i="1"/>
  <c r="AE2523" i="1"/>
  <c r="AK2523" i="1" s="1"/>
  <c r="Y2523" i="1"/>
  <c r="X2523" i="1"/>
  <c r="W2523" i="1"/>
  <c r="V2523" i="1"/>
  <c r="U2523" i="1"/>
  <c r="AJ2231" i="1"/>
  <c r="AI2231" i="1"/>
  <c r="AH2231" i="1"/>
  <c r="AG2231" i="1"/>
  <c r="AF2231" i="1"/>
  <c r="AE2231" i="1"/>
  <c r="AK2231" i="1" s="1"/>
  <c r="Y2231" i="1"/>
  <c r="X2231" i="1"/>
  <c r="W2231" i="1"/>
  <c r="V2231" i="1"/>
  <c r="U2231" i="1"/>
  <c r="AJ2453" i="1"/>
  <c r="AI2453" i="1"/>
  <c r="AH2453" i="1"/>
  <c r="AG2453" i="1"/>
  <c r="AF2453" i="1"/>
  <c r="AE2453" i="1"/>
  <c r="AK2453" i="1" s="1"/>
  <c r="Y2453" i="1"/>
  <c r="X2453" i="1"/>
  <c r="W2453" i="1"/>
  <c r="V2453" i="1"/>
  <c r="U2453" i="1"/>
  <c r="AJ2442" i="1"/>
  <c r="AI2442" i="1"/>
  <c r="AH2442" i="1"/>
  <c r="AG2442" i="1"/>
  <c r="AF2442" i="1"/>
  <c r="AE2442" i="1"/>
  <c r="AK2442" i="1" s="1"/>
  <c r="Y2442" i="1"/>
  <c r="X2442" i="1"/>
  <c r="W2442" i="1"/>
  <c r="V2442" i="1"/>
  <c r="U2442" i="1"/>
  <c r="AJ2148" i="1"/>
  <c r="AI2148" i="1"/>
  <c r="AH2148" i="1"/>
  <c r="AG2148" i="1"/>
  <c r="AF2148" i="1"/>
  <c r="AE2148" i="1"/>
  <c r="AK2148" i="1" s="1"/>
  <c r="Y2148" i="1"/>
  <c r="X2148" i="1"/>
  <c r="W2148" i="1"/>
  <c r="V2148" i="1"/>
  <c r="U2148" i="1"/>
  <c r="AJ2175" i="1"/>
  <c r="AI2175" i="1"/>
  <c r="AH2175" i="1"/>
  <c r="AG2175" i="1"/>
  <c r="AF2175" i="1"/>
  <c r="AE2175" i="1"/>
  <c r="AK2175" i="1" s="1"/>
  <c r="Y2175" i="1"/>
  <c r="X2175" i="1"/>
  <c r="W2175" i="1"/>
  <c r="V2175" i="1"/>
  <c r="U2175" i="1"/>
  <c r="AJ2153" i="1"/>
  <c r="AI2153" i="1"/>
  <c r="AH2153" i="1"/>
  <c r="AG2153" i="1"/>
  <c r="AF2153" i="1"/>
  <c r="AE2153" i="1"/>
  <c r="AK2153" i="1" s="1"/>
  <c r="Y2153" i="1"/>
  <c r="X2153" i="1"/>
  <c r="W2153" i="1"/>
  <c r="V2153" i="1"/>
  <c r="U2153" i="1"/>
  <c r="AJ2237" i="1"/>
  <c r="AI2237" i="1"/>
  <c r="AH2237" i="1"/>
  <c r="AG2237" i="1"/>
  <c r="AF2237" i="1"/>
  <c r="AE2237" i="1"/>
  <c r="AK2237" i="1" s="1"/>
  <c r="Y2237" i="1"/>
  <c r="X2237" i="1"/>
  <c r="W2237" i="1"/>
  <c r="V2237" i="1"/>
  <c r="U2237" i="1"/>
  <c r="AJ2450" i="1"/>
  <c r="AI2450" i="1"/>
  <c r="AH2450" i="1"/>
  <c r="AG2450" i="1"/>
  <c r="AF2450" i="1"/>
  <c r="AE2450" i="1"/>
  <c r="AK2450" i="1" s="1"/>
  <c r="Y2450" i="1"/>
  <c r="X2450" i="1"/>
  <c r="W2450" i="1"/>
  <c r="V2450" i="1"/>
  <c r="U2450" i="1"/>
  <c r="AJ2075" i="1"/>
  <c r="AI2075" i="1"/>
  <c r="AH2075" i="1"/>
  <c r="AG2075" i="1"/>
  <c r="AF2075" i="1"/>
  <c r="AE2075" i="1"/>
  <c r="AK2075" i="1" s="1"/>
  <c r="Y2075" i="1"/>
  <c r="X2075" i="1"/>
  <c r="W2075" i="1"/>
  <c r="V2075" i="1"/>
  <c r="U2075" i="1"/>
  <c r="AJ2088" i="1"/>
  <c r="AI2088" i="1"/>
  <c r="AH2088" i="1"/>
  <c r="AG2088" i="1"/>
  <c r="AF2088" i="1"/>
  <c r="AE2088" i="1"/>
  <c r="AK2088" i="1" s="1"/>
  <c r="Y2088" i="1"/>
  <c r="X2088" i="1"/>
  <c r="W2088" i="1"/>
  <c r="V2088" i="1"/>
  <c r="U2088" i="1"/>
  <c r="AJ2249" i="1"/>
  <c r="AI2249" i="1"/>
  <c r="AH2249" i="1"/>
  <c r="AG2249" i="1"/>
  <c r="AF2249" i="1"/>
  <c r="AE2249" i="1"/>
  <c r="AK2249" i="1" s="1"/>
  <c r="Y2249" i="1"/>
  <c r="X2249" i="1"/>
  <c r="W2249" i="1"/>
  <c r="V2249" i="1"/>
  <c r="U2249" i="1"/>
  <c r="AJ2391" i="1"/>
  <c r="AI2391" i="1"/>
  <c r="AH2391" i="1"/>
  <c r="AG2391" i="1"/>
  <c r="AF2391" i="1"/>
  <c r="AE2391" i="1"/>
  <c r="AK2391" i="1" s="1"/>
  <c r="Y2391" i="1"/>
  <c r="X2391" i="1"/>
  <c r="W2391" i="1"/>
  <c r="V2391" i="1"/>
  <c r="U2391" i="1"/>
  <c r="AJ1763" i="1"/>
  <c r="AI1763" i="1"/>
  <c r="AH1763" i="1"/>
  <c r="AG1763" i="1"/>
  <c r="AF1763" i="1"/>
  <c r="AE1763" i="1"/>
  <c r="AK1763" i="1" s="1"/>
  <c r="Y1763" i="1"/>
  <c r="X1763" i="1"/>
  <c r="W1763" i="1"/>
  <c r="V1763" i="1"/>
  <c r="U1763" i="1"/>
  <c r="AJ2400" i="1"/>
  <c r="AI2400" i="1"/>
  <c r="AH2400" i="1"/>
  <c r="AG2400" i="1"/>
  <c r="AF2400" i="1"/>
  <c r="AE2400" i="1"/>
  <c r="AK2400" i="1" s="1"/>
  <c r="Y2400" i="1"/>
  <c r="X2400" i="1"/>
  <c r="W2400" i="1"/>
  <c r="V2400" i="1"/>
  <c r="U2400" i="1"/>
  <c r="AJ2476" i="1"/>
  <c r="AI2476" i="1"/>
  <c r="AH2476" i="1"/>
  <c r="AG2476" i="1"/>
  <c r="AF2476" i="1"/>
  <c r="AE2476" i="1"/>
  <c r="AK2476" i="1" s="1"/>
  <c r="Y2476" i="1"/>
  <c r="X2476" i="1"/>
  <c r="W2476" i="1"/>
  <c r="V2476" i="1"/>
  <c r="U2476" i="1"/>
  <c r="AJ2430" i="1"/>
  <c r="AI2430" i="1"/>
  <c r="AH2430" i="1"/>
  <c r="AG2430" i="1"/>
  <c r="AF2430" i="1"/>
  <c r="AE2430" i="1"/>
  <c r="AK2430" i="1" s="1"/>
  <c r="Y2430" i="1"/>
  <c r="X2430" i="1"/>
  <c r="W2430" i="1"/>
  <c r="V2430" i="1"/>
  <c r="U2430" i="1"/>
  <c r="AJ2329" i="1"/>
  <c r="AI2329" i="1"/>
  <c r="AH2329" i="1"/>
  <c r="AG2329" i="1"/>
  <c r="AF2329" i="1"/>
  <c r="AE2329" i="1"/>
  <c r="AK2329" i="1" s="1"/>
  <c r="Y2329" i="1"/>
  <c r="X2329" i="1"/>
  <c r="W2329" i="1"/>
  <c r="V2329" i="1"/>
  <c r="U2329" i="1"/>
  <c r="AJ2094" i="1"/>
  <c r="AI2094" i="1"/>
  <c r="AH2094" i="1"/>
  <c r="AG2094" i="1"/>
  <c r="AF2094" i="1"/>
  <c r="AE2094" i="1"/>
  <c r="AK2094" i="1" s="1"/>
  <c r="Y2094" i="1"/>
  <c r="X2094" i="1"/>
  <c r="W2094" i="1"/>
  <c r="V2094" i="1"/>
  <c r="U2094" i="1"/>
  <c r="AJ2116" i="1"/>
  <c r="AI2116" i="1"/>
  <c r="AH2116" i="1"/>
  <c r="AG2116" i="1"/>
  <c r="AF2116" i="1"/>
  <c r="AE2116" i="1"/>
  <c r="AK2116" i="1" s="1"/>
  <c r="Y2116" i="1"/>
  <c r="X2116" i="1"/>
  <c r="W2116" i="1"/>
  <c r="V2116" i="1"/>
  <c r="U2116" i="1"/>
  <c r="AJ1799" i="1"/>
  <c r="AI1799" i="1"/>
  <c r="AH1799" i="1"/>
  <c r="AG1799" i="1"/>
  <c r="AF1799" i="1"/>
  <c r="AE1799" i="1"/>
  <c r="AK1799" i="1" s="1"/>
  <c r="Y1799" i="1"/>
  <c r="X1799" i="1"/>
  <c r="W1799" i="1"/>
  <c r="V1799" i="1"/>
  <c r="U1799" i="1"/>
  <c r="AJ2322" i="1"/>
  <c r="AI2322" i="1"/>
  <c r="AH2322" i="1"/>
  <c r="AG2322" i="1"/>
  <c r="AF2322" i="1"/>
  <c r="AE2322" i="1"/>
  <c r="AK2322" i="1" s="1"/>
  <c r="Y2322" i="1"/>
  <c r="X2322" i="1"/>
  <c r="W2322" i="1"/>
  <c r="V2322" i="1"/>
  <c r="U2322" i="1"/>
  <c r="AJ2402" i="1"/>
  <c r="AI2402" i="1"/>
  <c r="AH2402" i="1"/>
  <c r="AG2402" i="1"/>
  <c r="AF2402" i="1"/>
  <c r="AE2402" i="1"/>
  <c r="AK2402" i="1" s="1"/>
  <c r="Y2402" i="1"/>
  <c r="X2402" i="1"/>
  <c r="W2402" i="1"/>
  <c r="V2402" i="1"/>
  <c r="U2402" i="1"/>
  <c r="AJ2160" i="1"/>
  <c r="AI2160" i="1"/>
  <c r="AH2160" i="1"/>
  <c r="AG2160" i="1"/>
  <c r="AF2160" i="1"/>
  <c r="AE2160" i="1"/>
  <c r="AK2160" i="1" s="1"/>
  <c r="Y2160" i="1"/>
  <c r="X2160" i="1"/>
  <c r="W2160" i="1"/>
  <c r="V2160" i="1"/>
  <c r="U2160" i="1"/>
  <c r="AJ2177" i="1"/>
  <c r="AI2177" i="1"/>
  <c r="AH2177" i="1"/>
  <c r="AG2177" i="1"/>
  <c r="AF2177" i="1"/>
  <c r="AE2177" i="1"/>
  <c r="AK2177" i="1" s="1"/>
  <c r="Y2177" i="1"/>
  <c r="X2177" i="1"/>
  <c r="W2177" i="1"/>
  <c r="V2177" i="1"/>
  <c r="U2177" i="1"/>
  <c r="AJ2176" i="1"/>
  <c r="AI2176" i="1"/>
  <c r="AH2176" i="1"/>
  <c r="AG2176" i="1"/>
  <c r="AF2176" i="1"/>
  <c r="AE2176" i="1"/>
  <c r="AK2176" i="1" s="1"/>
  <c r="Y2176" i="1"/>
  <c r="X2176" i="1"/>
  <c r="W2176" i="1"/>
  <c r="V2176" i="1"/>
  <c r="U2176" i="1"/>
  <c r="AJ2212" i="1"/>
  <c r="AI2212" i="1"/>
  <c r="AH2212" i="1"/>
  <c r="AG2212" i="1"/>
  <c r="AF2212" i="1"/>
  <c r="AE2212" i="1"/>
  <c r="AK2212" i="1" s="1"/>
  <c r="Y2212" i="1"/>
  <c r="X2212" i="1"/>
  <c r="W2212" i="1"/>
  <c r="V2212" i="1"/>
  <c r="U2212" i="1"/>
  <c r="AJ2263" i="1"/>
  <c r="AI2263" i="1"/>
  <c r="AH2263" i="1"/>
  <c r="AG2263" i="1"/>
  <c r="AF2263" i="1"/>
  <c r="AE2263" i="1"/>
  <c r="AK2263" i="1" s="1"/>
  <c r="Y2263" i="1"/>
  <c r="X2263" i="1"/>
  <c r="W2263" i="1"/>
  <c r="V2263" i="1"/>
  <c r="U2263" i="1"/>
  <c r="AJ2193" i="1"/>
  <c r="AI2193" i="1"/>
  <c r="AH2193" i="1"/>
  <c r="AG2193" i="1"/>
  <c r="AF2193" i="1"/>
  <c r="AE2193" i="1"/>
  <c r="AK2193" i="1" s="1"/>
  <c r="Y2193" i="1"/>
  <c r="X2193" i="1"/>
  <c r="W2193" i="1"/>
  <c r="V2193" i="1"/>
  <c r="U2193" i="1"/>
  <c r="AJ2501" i="1"/>
  <c r="AI2501" i="1"/>
  <c r="AH2501" i="1"/>
  <c r="AG2501" i="1"/>
  <c r="AF2501" i="1"/>
  <c r="AE2501" i="1"/>
  <c r="AK2501" i="1" s="1"/>
  <c r="Y2501" i="1"/>
  <c r="X2501" i="1"/>
  <c r="W2501" i="1"/>
  <c r="V2501" i="1"/>
  <c r="U2501" i="1"/>
  <c r="AJ2367" i="1"/>
  <c r="AI2367" i="1"/>
  <c r="AH2367" i="1"/>
  <c r="AG2367" i="1"/>
  <c r="AF2367" i="1"/>
  <c r="AE2367" i="1"/>
  <c r="AK2367" i="1" s="1"/>
  <c r="Y2367" i="1"/>
  <c r="X2367" i="1"/>
  <c r="W2367" i="1"/>
  <c r="V2367" i="1"/>
  <c r="U2367" i="1"/>
  <c r="AJ2412" i="1"/>
  <c r="AI2412" i="1"/>
  <c r="AH2412" i="1"/>
  <c r="AG2412" i="1"/>
  <c r="AF2412" i="1"/>
  <c r="AE2412" i="1"/>
  <c r="AK2412" i="1" s="1"/>
  <c r="Y2412" i="1"/>
  <c r="X2412" i="1"/>
  <c r="W2412" i="1"/>
  <c r="V2412" i="1"/>
  <c r="U2412" i="1"/>
  <c r="AJ2294" i="1"/>
  <c r="AI2294" i="1"/>
  <c r="AH2294" i="1"/>
  <c r="AG2294" i="1"/>
  <c r="AF2294" i="1"/>
  <c r="AE2294" i="1"/>
  <c r="AK2294" i="1" s="1"/>
  <c r="Y2294" i="1"/>
  <c r="X2294" i="1"/>
  <c r="W2294" i="1"/>
  <c r="V2294" i="1"/>
  <c r="U2294" i="1"/>
  <c r="AJ2280" i="1"/>
  <c r="AI2280" i="1"/>
  <c r="AH2280" i="1"/>
  <c r="AG2280" i="1"/>
  <c r="AF2280" i="1"/>
  <c r="AE2280" i="1"/>
  <c r="AK2280" i="1" s="1"/>
  <c r="Y2280" i="1"/>
  <c r="X2280" i="1"/>
  <c r="W2280" i="1"/>
  <c r="V2280" i="1"/>
  <c r="U2280" i="1"/>
  <c r="AJ2371" i="1"/>
  <c r="AI2371" i="1"/>
  <c r="AH2371" i="1"/>
  <c r="AG2371" i="1"/>
  <c r="AF2371" i="1"/>
  <c r="AE2371" i="1"/>
  <c r="AK2371" i="1" s="1"/>
  <c r="Y2371" i="1"/>
  <c r="X2371" i="1"/>
  <c r="W2371" i="1"/>
  <c r="V2371" i="1"/>
  <c r="U2371" i="1"/>
  <c r="AJ1777" i="1"/>
  <c r="AI1777" i="1"/>
  <c r="AH1777" i="1"/>
  <c r="AG1777" i="1"/>
  <c r="AF1777" i="1"/>
  <c r="AE1777" i="1"/>
  <c r="AK1777" i="1" s="1"/>
  <c r="Y1777" i="1"/>
  <c r="X1777" i="1"/>
  <c r="W1777" i="1"/>
  <c r="V1777" i="1"/>
  <c r="U1777" i="1"/>
  <c r="AJ2279" i="1"/>
  <c r="AI2279" i="1"/>
  <c r="AH2279" i="1"/>
  <c r="AG2279" i="1"/>
  <c r="AF2279" i="1"/>
  <c r="AE2279" i="1"/>
  <c r="AK2279" i="1" s="1"/>
  <c r="Y2279" i="1"/>
  <c r="X2279" i="1"/>
  <c r="W2279" i="1"/>
  <c r="V2279" i="1"/>
  <c r="U2279" i="1"/>
  <c r="AJ2194" i="1"/>
  <c r="AI2194" i="1"/>
  <c r="AH2194" i="1"/>
  <c r="AG2194" i="1"/>
  <c r="AF2194" i="1"/>
  <c r="AE2194" i="1"/>
  <c r="AK2194" i="1" s="1"/>
  <c r="Y2194" i="1"/>
  <c r="X2194" i="1"/>
  <c r="W2194" i="1"/>
  <c r="V2194" i="1"/>
  <c r="U2194" i="1"/>
  <c r="AJ2252" i="1"/>
  <c r="AI2252" i="1"/>
  <c r="AH2252" i="1"/>
  <c r="AG2252" i="1"/>
  <c r="AF2252" i="1"/>
  <c r="AE2252" i="1"/>
  <c r="AK2252" i="1" s="1"/>
  <c r="Y2252" i="1"/>
  <c r="X2252" i="1"/>
  <c r="W2252" i="1"/>
  <c r="V2252" i="1"/>
  <c r="U2252" i="1"/>
  <c r="AJ2376" i="1"/>
  <c r="AI2376" i="1"/>
  <c r="AH2376" i="1"/>
  <c r="AG2376" i="1"/>
  <c r="AF2376" i="1"/>
  <c r="AE2376" i="1"/>
  <c r="AK2376" i="1" s="1"/>
  <c r="Y2376" i="1"/>
  <c r="X2376" i="1"/>
  <c r="W2376" i="1"/>
  <c r="V2376" i="1"/>
  <c r="U2376" i="1"/>
  <c r="AJ2203" i="1"/>
  <c r="AI2203" i="1"/>
  <c r="AH2203" i="1"/>
  <c r="AG2203" i="1"/>
  <c r="AF2203" i="1"/>
  <c r="AE2203" i="1"/>
  <c r="AK2203" i="1" s="1"/>
  <c r="Y2203" i="1"/>
  <c r="X2203" i="1"/>
  <c r="W2203" i="1"/>
  <c r="V2203" i="1"/>
  <c r="U2203" i="1"/>
  <c r="AJ2395" i="1"/>
  <c r="AI2395" i="1"/>
  <c r="AH2395" i="1"/>
  <c r="AG2395" i="1"/>
  <c r="AF2395" i="1"/>
  <c r="AE2395" i="1"/>
  <c r="AK2395" i="1" s="1"/>
  <c r="Y2395" i="1"/>
  <c r="X2395" i="1"/>
  <c r="W2395" i="1"/>
  <c r="V2395" i="1"/>
  <c r="U2395" i="1"/>
  <c r="AJ2318" i="1"/>
  <c r="AI2318" i="1"/>
  <c r="AH2318" i="1"/>
  <c r="AG2318" i="1"/>
  <c r="AF2318" i="1"/>
  <c r="AE2318" i="1"/>
  <c r="AK2318" i="1" s="1"/>
  <c r="Y2318" i="1"/>
  <c r="X2318" i="1"/>
  <c r="W2318" i="1"/>
  <c r="V2318" i="1"/>
  <c r="U2318" i="1"/>
  <c r="AJ2092" i="1"/>
  <c r="AI2092" i="1"/>
  <c r="AH2092" i="1"/>
  <c r="AG2092" i="1"/>
  <c r="AF2092" i="1"/>
  <c r="AE2092" i="1"/>
  <c r="AK2092" i="1" s="1"/>
  <c r="Y2092" i="1"/>
  <c r="X2092" i="1"/>
  <c r="W2092" i="1"/>
  <c r="V2092" i="1"/>
  <c r="U2092" i="1"/>
  <c r="AJ2348" i="1"/>
  <c r="AI2348" i="1"/>
  <c r="AH2348" i="1"/>
  <c r="AG2348" i="1"/>
  <c r="AF2348" i="1"/>
  <c r="AE2348" i="1"/>
  <c r="AK2348" i="1" s="1"/>
  <c r="Y2348" i="1"/>
  <c r="X2348" i="1"/>
  <c r="W2348" i="1"/>
  <c r="V2348" i="1"/>
  <c r="U2348" i="1"/>
  <c r="AJ2435" i="1"/>
  <c r="AI2435" i="1"/>
  <c r="AH2435" i="1"/>
  <c r="AG2435" i="1"/>
  <c r="AF2435" i="1"/>
  <c r="AE2435" i="1"/>
  <c r="AK2435" i="1" s="1"/>
  <c r="Y2435" i="1"/>
  <c r="X2435" i="1"/>
  <c r="W2435" i="1"/>
  <c r="V2435" i="1"/>
  <c r="U2435" i="1"/>
  <c r="AJ1776" i="1"/>
  <c r="AI1776" i="1"/>
  <c r="AH1776" i="1"/>
  <c r="AG1776" i="1"/>
  <c r="AF1776" i="1"/>
  <c r="AE1776" i="1"/>
  <c r="AK1776" i="1" s="1"/>
  <c r="Y1776" i="1"/>
  <c r="X1776" i="1"/>
  <c r="W1776" i="1"/>
  <c r="V1776" i="1"/>
  <c r="U1776" i="1"/>
  <c r="AJ1753" i="1"/>
  <c r="AI1753" i="1"/>
  <c r="AH1753" i="1"/>
  <c r="AG1753" i="1"/>
  <c r="AF1753" i="1"/>
  <c r="AE1753" i="1"/>
  <c r="AK1753" i="1" s="1"/>
  <c r="Y1753" i="1"/>
  <c r="X1753" i="1"/>
  <c r="W1753" i="1"/>
  <c r="V1753" i="1"/>
  <c r="U1753" i="1"/>
  <c r="AJ2559" i="1"/>
  <c r="AI2559" i="1"/>
  <c r="AH2559" i="1"/>
  <c r="AG2559" i="1"/>
  <c r="AF2559" i="1"/>
  <c r="AE2559" i="1"/>
  <c r="AK2559" i="1" s="1"/>
  <c r="Y2559" i="1"/>
  <c r="X2559" i="1"/>
  <c r="W2559" i="1"/>
  <c r="V2559" i="1"/>
  <c r="U2559" i="1"/>
  <c r="AJ2355" i="1"/>
  <c r="AI2355" i="1"/>
  <c r="AH2355" i="1"/>
  <c r="AG2355" i="1"/>
  <c r="AF2355" i="1"/>
  <c r="AE2355" i="1"/>
  <c r="AK2355" i="1" s="1"/>
  <c r="Y2355" i="1"/>
  <c r="X2355" i="1"/>
  <c r="W2355" i="1"/>
  <c r="V2355" i="1"/>
  <c r="U2355" i="1"/>
  <c r="AJ2339" i="1"/>
  <c r="AI2339" i="1"/>
  <c r="AH2339" i="1"/>
  <c r="AG2339" i="1"/>
  <c r="AF2339" i="1"/>
  <c r="AE2339" i="1"/>
  <c r="AK2339" i="1" s="1"/>
  <c r="Y2339" i="1"/>
  <c r="X2339" i="1"/>
  <c r="W2339" i="1"/>
  <c r="V2339" i="1"/>
  <c r="U2339" i="1"/>
  <c r="AJ2240" i="1"/>
  <c r="AI2240" i="1"/>
  <c r="AH2240" i="1"/>
  <c r="AG2240" i="1"/>
  <c r="AF2240" i="1"/>
  <c r="AE2240" i="1"/>
  <c r="AK2240" i="1" s="1"/>
  <c r="Y2240" i="1"/>
  <c r="X2240" i="1"/>
  <c r="W2240" i="1"/>
  <c r="V2240" i="1"/>
  <c r="U2240" i="1"/>
  <c r="AJ1988" i="1"/>
  <c r="AI1988" i="1"/>
  <c r="AH1988" i="1"/>
  <c r="AG1988" i="1"/>
  <c r="AF1988" i="1"/>
  <c r="AE1988" i="1"/>
  <c r="AK1988" i="1" s="1"/>
  <c r="Y1988" i="1"/>
  <c r="X1988" i="1"/>
  <c r="W1988" i="1"/>
  <c r="V1988" i="1"/>
  <c r="U1988" i="1"/>
  <c r="AJ2401" i="1"/>
  <c r="AI2401" i="1"/>
  <c r="AH2401" i="1"/>
  <c r="AG2401" i="1"/>
  <c r="AF2401" i="1"/>
  <c r="AE2401" i="1"/>
  <c r="AK2401" i="1" s="1"/>
  <c r="Y2401" i="1"/>
  <c r="X2401" i="1"/>
  <c r="W2401" i="1"/>
  <c r="V2401" i="1"/>
  <c r="U2401" i="1"/>
  <c r="AJ2357" i="1"/>
  <c r="AI2357" i="1"/>
  <c r="AH2357" i="1"/>
  <c r="AG2357" i="1"/>
  <c r="AF2357" i="1"/>
  <c r="AE2357" i="1"/>
  <c r="AK2357" i="1" s="1"/>
  <c r="Y2357" i="1"/>
  <c r="X2357" i="1"/>
  <c r="W2357" i="1"/>
  <c r="V2357" i="1"/>
  <c r="U2357" i="1"/>
  <c r="AJ2071" i="1"/>
  <c r="AI2071" i="1"/>
  <c r="AH2071" i="1"/>
  <c r="AG2071" i="1"/>
  <c r="AF2071" i="1"/>
  <c r="AE2071" i="1"/>
  <c r="AK2071" i="1" s="1"/>
  <c r="Y2071" i="1"/>
  <c r="X2071" i="1"/>
  <c r="W2071" i="1"/>
  <c r="V2071" i="1"/>
  <c r="U2071" i="1"/>
  <c r="AJ2179" i="1"/>
  <c r="AI2179" i="1"/>
  <c r="AH2179" i="1"/>
  <c r="AG2179" i="1"/>
  <c r="AF2179" i="1"/>
  <c r="AE2179" i="1"/>
  <c r="AK2179" i="1" s="1"/>
  <c r="Y2179" i="1"/>
  <c r="X2179" i="1"/>
  <c r="W2179" i="1"/>
  <c r="V2179" i="1"/>
  <c r="U2179" i="1"/>
  <c r="AJ2086" i="1"/>
  <c r="AI2086" i="1"/>
  <c r="AH2086" i="1"/>
  <c r="AG2086" i="1"/>
  <c r="AF2086" i="1"/>
  <c r="AE2086" i="1"/>
  <c r="AK2086" i="1" s="1"/>
  <c r="Y2086" i="1"/>
  <c r="X2086" i="1"/>
  <c r="W2086" i="1"/>
  <c r="V2086" i="1"/>
  <c r="U2086" i="1"/>
  <c r="AJ2521" i="1"/>
  <c r="AI2521" i="1"/>
  <c r="AH2521" i="1"/>
  <c r="AG2521" i="1"/>
  <c r="AF2521" i="1"/>
  <c r="AE2521" i="1"/>
  <c r="AK2521" i="1" s="1"/>
  <c r="Y2521" i="1"/>
  <c r="X2521" i="1"/>
  <c r="W2521" i="1"/>
  <c r="V2521" i="1"/>
  <c r="U2521" i="1"/>
  <c r="AJ2256" i="1"/>
  <c r="AI2256" i="1"/>
  <c r="AH2256" i="1"/>
  <c r="AG2256" i="1"/>
  <c r="AF2256" i="1"/>
  <c r="AE2256" i="1"/>
  <c r="AK2256" i="1" s="1"/>
  <c r="Y2256" i="1"/>
  <c r="X2256" i="1"/>
  <c r="W2256" i="1"/>
  <c r="V2256" i="1"/>
  <c r="U2256" i="1"/>
  <c r="AJ2374" i="1"/>
  <c r="AI2374" i="1"/>
  <c r="AH2374" i="1"/>
  <c r="AG2374" i="1"/>
  <c r="AF2374" i="1"/>
  <c r="AE2374" i="1"/>
  <c r="AK2374" i="1" s="1"/>
  <c r="Y2374" i="1"/>
  <c r="X2374" i="1"/>
  <c r="W2374" i="1"/>
  <c r="V2374" i="1"/>
  <c r="U2374" i="1"/>
  <c r="AJ2162" i="1"/>
  <c r="AI2162" i="1"/>
  <c r="AH2162" i="1"/>
  <c r="AG2162" i="1"/>
  <c r="AF2162" i="1"/>
  <c r="AE2162" i="1"/>
  <c r="AK2162" i="1" s="1"/>
  <c r="Y2162" i="1"/>
  <c r="X2162" i="1"/>
  <c r="W2162" i="1"/>
  <c r="V2162" i="1"/>
  <c r="U2162" i="1"/>
  <c r="AJ2429" i="1"/>
  <c r="AI2429" i="1"/>
  <c r="AH2429" i="1"/>
  <c r="AG2429" i="1"/>
  <c r="AF2429" i="1"/>
  <c r="AE2429" i="1"/>
  <c r="AK2429" i="1" s="1"/>
  <c r="Y2429" i="1"/>
  <c r="X2429" i="1"/>
  <c r="W2429" i="1"/>
  <c r="V2429" i="1"/>
  <c r="U2429" i="1"/>
  <c r="AJ2074" i="1"/>
  <c r="AI2074" i="1"/>
  <c r="AH2074" i="1"/>
  <c r="AG2074" i="1"/>
  <c r="AF2074" i="1"/>
  <c r="AE2074" i="1"/>
  <c r="AK2074" i="1" s="1"/>
  <c r="Y2074" i="1"/>
  <c r="X2074" i="1"/>
  <c r="W2074" i="1"/>
  <c r="V2074" i="1"/>
  <c r="U2074" i="1"/>
  <c r="AJ2368" i="1"/>
  <c r="AI2368" i="1"/>
  <c r="AH2368" i="1"/>
  <c r="AG2368" i="1"/>
  <c r="AF2368" i="1"/>
  <c r="AE2368" i="1"/>
  <c r="AK2368" i="1" s="1"/>
  <c r="Y2368" i="1"/>
  <c r="X2368" i="1"/>
  <c r="W2368" i="1"/>
  <c r="V2368" i="1"/>
  <c r="U2368" i="1"/>
  <c r="AJ2095" i="1"/>
  <c r="AI2095" i="1"/>
  <c r="AH2095" i="1"/>
  <c r="AG2095" i="1"/>
  <c r="AF2095" i="1"/>
  <c r="AE2095" i="1"/>
  <c r="AK2095" i="1" s="1"/>
  <c r="Y2095" i="1"/>
  <c r="X2095" i="1"/>
  <c r="W2095" i="1"/>
  <c r="V2095" i="1"/>
  <c r="U2095" i="1"/>
  <c r="AJ2239" i="1"/>
  <c r="AI2239" i="1"/>
  <c r="AH2239" i="1"/>
  <c r="AG2239" i="1"/>
  <c r="AF2239" i="1"/>
  <c r="AE2239" i="1"/>
  <c r="AK2239" i="1" s="1"/>
  <c r="Y2239" i="1"/>
  <c r="X2239" i="1"/>
  <c r="W2239" i="1"/>
  <c r="V2239" i="1"/>
  <c r="U2239" i="1"/>
  <c r="AJ2273" i="1"/>
  <c r="AI2273" i="1"/>
  <c r="AH2273" i="1"/>
  <c r="AG2273" i="1"/>
  <c r="AF2273" i="1"/>
  <c r="AE2273" i="1"/>
  <c r="AK2273" i="1" s="1"/>
  <c r="Y2273" i="1"/>
  <c r="X2273" i="1"/>
  <c r="W2273" i="1"/>
  <c r="V2273" i="1"/>
  <c r="U2273" i="1"/>
  <c r="AJ1859" i="1"/>
  <c r="AI1859" i="1"/>
  <c r="AH1859" i="1"/>
  <c r="AG1859" i="1"/>
  <c r="AF1859" i="1"/>
  <c r="AE1859" i="1"/>
  <c r="AK1859" i="1" s="1"/>
  <c r="Y1859" i="1"/>
  <c r="X1859" i="1"/>
  <c r="W1859" i="1"/>
  <c r="V1859" i="1"/>
  <c r="U1859" i="1"/>
  <c r="AJ2481" i="1"/>
  <c r="AI2481" i="1"/>
  <c r="AH2481" i="1"/>
  <c r="AG2481" i="1"/>
  <c r="AF2481" i="1"/>
  <c r="AE2481" i="1"/>
  <c r="AK2481" i="1" s="1"/>
  <c r="Y2481" i="1"/>
  <c r="X2481" i="1"/>
  <c r="W2481" i="1"/>
  <c r="V2481" i="1"/>
  <c r="U2481" i="1"/>
  <c r="AJ2205" i="1"/>
  <c r="AI2205" i="1"/>
  <c r="AH2205" i="1"/>
  <c r="AG2205" i="1"/>
  <c r="AF2205" i="1"/>
  <c r="AE2205" i="1"/>
  <c r="AK2205" i="1" s="1"/>
  <c r="Y2205" i="1"/>
  <c r="X2205" i="1"/>
  <c r="W2205" i="1"/>
  <c r="V2205" i="1"/>
  <c r="U2205" i="1"/>
  <c r="AJ2199" i="1"/>
  <c r="AI2199" i="1"/>
  <c r="AH2199" i="1"/>
  <c r="AG2199" i="1"/>
  <c r="AF2199" i="1"/>
  <c r="AE2199" i="1"/>
  <c r="AK2199" i="1" s="1"/>
  <c r="Y2199" i="1"/>
  <c r="X2199" i="1"/>
  <c r="W2199" i="1"/>
  <c r="V2199" i="1"/>
  <c r="U2199" i="1"/>
  <c r="AJ2288" i="1"/>
  <c r="AI2288" i="1"/>
  <c r="AH2288" i="1"/>
  <c r="AG2288" i="1"/>
  <c r="AF2288" i="1"/>
  <c r="AE2288" i="1"/>
  <c r="AK2288" i="1" s="1"/>
  <c r="Y2288" i="1"/>
  <c r="X2288" i="1"/>
  <c r="W2288" i="1"/>
  <c r="V2288" i="1"/>
  <c r="U2288" i="1"/>
  <c r="AJ2254" i="1"/>
  <c r="AI2254" i="1"/>
  <c r="AH2254" i="1"/>
  <c r="AG2254" i="1"/>
  <c r="AF2254" i="1"/>
  <c r="AE2254" i="1"/>
  <c r="AK2254" i="1" s="1"/>
  <c r="Y2254" i="1"/>
  <c r="X2254" i="1"/>
  <c r="W2254" i="1"/>
  <c r="V2254" i="1"/>
  <c r="U2254" i="1"/>
  <c r="AJ1987" i="1"/>
  <c r="AI1987" i="1"/>
  <c r="AH1987" i="1"/>
  <c r="AG1987" i="1"/>
  <c r="AF1987" i="1"/>
  <c r="AE1987" i="1"/>
  <c r="AK1987" i="1" s="1"/>
  <c r="Y1987" i="1"/>
  <c r="X1987" i="1"/>
  <c r="W1987" i="1"/>
  <c r="V1987" i="1"/>
  <c r="U1987" i="1"/>
  <c r="AJ2457" i="1"/>
  <c r="AI2457" i="1"/>
  <c r="AH2457" i="1"/>
  <c r="AG2457" i="1"/>
  <c r="AF2457" i="1"/>
  <c r="AE2457" i="1"/>
  <c r="AK2457" i="1" s="1"/>
  <c r="Y2457" i="1"/>
  <c r="X2457" i="1"/>
  <c r="W2457" i="1"/>
  <c r="V2457" i="1"/>
  <c r="U2457" i="1"/>
  <c r="AJ2248" i="1"/>
  <c r="AI2248" i="1"/>
  <c r="AH2248" i="1"/>
  <c r="AG2248" i="1"/>
  <c r="AF2248" i="1"/>
  <c r="AE2248" i="1"/>
  <c r="AK2248" i="1" s="1"/>
  <c r="Y2248" i="1"/>
  <c r="X2248" i="1"/>
  <c r="W2248" i="1"/>
  <c r="V2248" i="1"/>
  <c r="U2248" i="1"/>
  <c r="AJ2172" i="1"/>
  <c r="AI2172" i="1"/>
  <c r="AH2172" i="1"/>
  <c r="AG2172" i="1"/>
  <c r="AF2172" i="1"/>
  <c r="AE2172" i="1"/>
  <c r="AK2172" i="1" s="1"/>
  <c r="Y2172" i="1"/>
  <c r="X2172" i="1"/>
  <c r="W2172" i="1"/>
  <c r="V2172" i="1"/>
  <c r="U2172" i="1"/>
  <c r="AJ2458" i="1"/>
  <c r="AI2458" i="1"/>
  <c r="AH2458" i="1"/>
  <c r="AG2458" i="1"/>
  <c r="AF2458" i="1"/>
  <c r="AE2458" i="1"/>
  <c r="AK2458" i="1" s="1"/>
  <c r="Y2458" i="1"/>
  <c r="X2458" i="1"/>
  <c r="W2458" i="1"/>
  <c r="V2458" i="1"/>
  <c r="U2458" i="1"/>
  <c r="AJ2165" i="1"/>
  <c r="AI2165" i="1"/>
  <c r="AH2165" i="1"/>
  <c r="AG2165" i="1"/>
  <c r="AF2165" i="1"/>
  <c r="AE2165" i="1"/>
  <c r="AK2165" i="1" s="1"/>
  <c r="Y2165" i="1"/>
  <c r="X2165" i="1"/>
  <c r="W2165" i="1"/>
  <c r="V2165" i="1"/>
  <c r="U2165" i="1"/>
  <c r="AJ2124" i="1"/>
  <c r="AI2124" i="1"/>
  <c r="AH2124" i="1"/>
  <c r="AG2124" i="1"/>
  <c r="AF2124" i="1"/>
  <c r="AE2124" i="1"/>
  <c r="AK2124" i="1" s="1"/>
  <c r="Y2124" i="1"/>
  <c r="X2124" i="1"/>
  <c r="W2124" i="1"/>
  <c r="V2124" i="1"/>
  <c r="U2124" i="1"/>
  <c r="AJ2250" i="1"/>
  <c r="AI2250" i="1"/>
  <c r="AH2250" i="1"/>
  <c r="AG2250" i="1"/>
  <c r="AF2250" i="1"/>
  <c r="AE2250" i="1"/>
  <c r="AK2250" i="1" s="1"/>
  <c r="Y2250" i="1"/>
  <c r="X2250" i="1"/>
  <c r="W2250" i="1"/>
  <c r="V2250" i="1"/>
  <c r="U2250" i="1"/>
  <c r="AJ2431" i="1"/>
  <c r="AI2431" i="1"/>
  <c r="AH2431" i="1"/>
  <c r="AG2431" i="1"/>
  <c r="AF2431" i="1"/>
  <c r="AE2431" i="1"/>
  <c r="AK2431" i="1" s="1"/>
  <c r="Y2431" i="1"/>
  <c r="X2431" i="1"/>
  <c r="W2431" i="1"/>
  <c r="V2431" i="1"/>
  <c r="U2431" i="1"/>
  <c r="AJ2490" i="1"/>
  <c r="AI2490" i="1"/>
  <c r="AH2490" i="1"/>
  <c r="AG2490" i="1"/>
  <c r="AF2490" i="1"/>
  <c r="AE2490" i="1"/>
  <c r="AK2490" i="1" s="1"/>
  <c r="Y2490" i="1"/>
  <c r="X2490" i="1"/>
  <c r="W2490" i="1"/>
  <c r="V2490" i="1"/>
  <c r="U2490" i="1"/>
  <c r="AJ2362" i="1"/>
  <c r="AI2362" i="1"/>
  <c r="AH2362" i="1"/>
  <c r="AG2362" i="1"/>
  <c r="AF2362" i="1"/>
  <c r="AE2362" i="1"/>
  <c r="AK2362" i="1" s="1"/>
  <c r="Y2362" i="1"/>
  <c r="X2362" i="1"/>
  <c r="W2362" i="1"/>
  <c r="V2362" i="1"/>
  <c r="U2362" i="1"/>
  <c r="AJ2304" i="1"/>
  <c r="AI2304" i="1"/>
  <c r="AH2304" i="1"/>
  <c r="AG2304" i="1"/>
  <c r="AF2304" i="1"/>
  <c r="AE2304" i="1"/>
  <c r="AK2304" i="1" s="1"/>
  <c r="Y2304" i="1"/>
  <c r="X2304" i="1"/>
  <c r="W2304" i="1"/>
  <c r="V2304" i="1"/>
  <c r="U2304" i="1"/>
  <c r="AJ2204" i="1"/>
  <c r="AI2204" i="1"/>
  <c r="AH2204" i="1"/>
  <c r="AG2204" i="1"/>
  <c r="AF2204" i="1"/>
  <c r="AE2204" i="1"/>
  <c r="AK2204" i="1" s="1"/>
  <c r="Y2204" i="1"/>
  <c r="X2204" i="1"/>
  <c r="W2204" i="1"/>
  <c r="V2204" i="1"/>
  <c r="U2204" i="1"/>
  <c r="AJ2411" i="1"/>
  <c r="AI2411" i="1"/>
  <c r="AH2411" i="1"/>
  <c r="AG2411" i="1"/>
  <c r="AF2411" i="1"/>
  <c r="AE2411" i="1"/>
  <c r="AK2411" i="1" s="1"/>
  <c r="Y2411" i="1"/>
  <c r="X2411" i="1"/>
  <c r="W2411" i="1"/>
  <c r="V2411" i="1"/>
  <c r="U2411" i="1"/>
  <c r="AJ2398" i="1"/>
  <c r="AI2398" i="1"/>
  <c r="AH2398" i="1"/>
  <c r="AG2398" i="1"/>
  <c r="AF2398" i="1"/>
  <c r="AE2398" i="1"/>
  <c r="AK2398" i="1" s="1"/>
  <c r="Y2398" i="1"/>
  <c r="X2398" i="1"/>
  <c r="W2398" i="1"/>
  <c r="V2398" i="1"/>
  <c r="U2398" i="1"/>
  <c r="AJ2334" i="1"/>
  <c r="AI2334" i="1"/>
  <c r="AH2334" i="1"/>
  <c r="AG2334" i="1"/>
  <c r="AF2334" i="1"/>
  <c r="AE2334" i="1"/>
  <c r="AK2334" i="1" s="1"/>
  <c r="Y2334" i="1"/>
  <c r="X2334" i="1"/>
  <c r="W2334" i="1"/>
  <c r="V2334" i="1"/>
  <c r="U2334" i="1"/>
  <c r="AJ2414" i="1"/>
  <c r="AI2414" i="1"/>
  <c r="AH2414" i="1"/>
  <c r="AG2414" i="1"/>
  <c r="AF2414" i="1"/>
  <c r="AE2414" i="1"/>
  <c r="AK2414" i="1" s="1"/>
  <c r="Y2414" i="1"/>
  <c r="X2414" i="1"/>
  <c r="W2414" i="1"/>
  <c r="V2414" i="1"/>
  <c r="U2414" i="1"/>
  <c r="AJ2206" i="1"/>
  <c r="AI2206" i="1"/>
  <c r="AH2206" i="1"/>
  <c r="AG2206" i="1"/>
  <c r="AF2206" i="1"/>
  <c r="AE2206" i="1"/>
  <c r="AK2206" i="1" s="1"/>
  <c r="Y2206" i="1"/>
  <c r="X2206" i="1"/>
  <c r="W2206" i="1"/>
  <c r="V2206" i="1"/>
  <c r="U2206" i="1"/>
  <c r="AJ2375" i="1"/>
  <c r="AI2375" i="1"/>
  <c r="AH2375" i="1"/>
  <c r="AG2375" i="1"/>
  <c r="AF2375" i="1"/>
  <c r="AE2375" i="1"/>
  <c r="AK2375" i="1" s="1"/>
  <c r="Y2375" i="1"/>
  <c r="X2375" i="1"/>
  <c r="W2375" i="1"/>
  <c r="V2375" i="1"/>
  <c r="U2375" i="1"/>
  <c r="AJ2416" i="1"/>
  <c r="AI2416" i="1"/>
  <c r="AH2416" i="1"/>
  <c r="AG2416" i="1"/>
  <c r="AF2416" i="1"/>
  <c r="AE2416" i="1"/>
  <c r="AK2416" i="1" s="1"/>
  <c r="Y2416" i="1"/>
  <c r="X2416" i="1"/>
  <c r="W2416" i="1"/>
  <c r="V2416" i="1"/>
  <c r="U2416" i="1"/>
  <c r="AJ2171" i="1"/>
  <c r="AI2171" i="1"/>
  <c r="AH2171" i="1"/>
  <c r="AG2171" i="1"/>
  <c r="AF2171" i="1"/>
  <c r="AE2171" i="1"/>
  <c r="AK2171" i="1" s="1"/>
  <c r="Y2171" i="1"/>
  <c r="X2171" i="1"/>
  <c r="W2171" i="1"/>
  <c r="V2171" i="1"/>
  <c r="U2171" i="1"/>
  <c r="AJ2495" i="1"/>
  <c r="AI2495" i="1"/>
  <c r="AH2495" i="1"/>
  <c r="AG2495" i="1"/>
  <c r="AF2495" i="1"/>
  <c r="AE2495" i="1"/>
  <c r="AK2495" i="1" s="1"/>
  <c r="Y2495" i="1"/>
  <c r="X2495" i="1"/>
  <c r="W2495" i="1"/>
  <c r="V2495" i="1"/>
  <c r="U2495" i="1"/>
  <c r="AJ2486" i="1"/>
  <c r="AI2486" i="1"/>
  <c r="AH2486" i="1"/>
  <c r="AG2486" i="1"/>
  <c r="AF2486" i="1"/>
  <c r="AE2486" i="1"/>
  <c r="AK2486" i="1" s="1"/>
  <c r="Y2486" i="1"/>
  <c r="X2486" i="1"/>
  <c r="W2486" i="1"/>
  <c r="V2486" i="1"/>
  <c r="U2486" i="1"/>
  <c r="AJ1951" i="1"/>
  <c r="AI1951" i="1"/>
  <c r="AH1951" i="1"/>
  <c r="AG1951" i="1"/>
  <c r="AF1951" i="1"/>
  <c r="AE1951" i="1"/>
  <c r="AK1951" i="1" s="1"/>
  <c r="Y1951" i="1"/>
  <c r="X1951" i="1"/>
  <c r="W1951" i="1"/>
  <c r="V1951" i="1"/>
  <c r="U1951" i="1"/>
  <c r="AJ2164" i="1"/>
  <c r="AI2164" i="1"/>
  <c r="AH2164" i="1"/>
  <c r="AG2164" i="1"/>
  <c r="AF2164" i="1"/>
  <c r="AE2164" i="1"/>
  <c r="AK2164" i="1" s="1"/>
  <c r="Y2164" i="1"/>
  <c r="X2164" i="1"/>
  <c r="W2164" i="1"/>
  <c r="V2164" i="1"/>
  <c r="U2164" i="1"/>
  <c r="AJ2385" i="1"/>
  <c r="AI2385" i="1"/>
  <c r="AH2385" i="1"/>
  <c r="AG2385" i="1"/>
  <c r="AF2385" i="1"/>
  <c r="AE2385" i="1"/>
  <c r="AK2385" i="1" s="1"/>
  <c r="Y2385" i="1"/>
  <c r="X2385" i="1"/>
  <c r="W2385" i="1"/>
  <c r="V2385" i="1"/>
  <c r="U2385" i="1"/>
  <c r="AJ1778" i="1"/>
  <c r="AI1778" i="1"/>
  <c r="AH1778" i="1"/>
  <c r="AG1778" i="1"/>
  <c r="AF1778" i="1"/>
  <c r="AE1778" i="1"/>
  <c r="AK1778" i="1" s="1"/>
  <c r="Y1778" i="1"/>
  <c r="X1778" i="1"/>
  <c r="W1778" i="1"/>
  <c r="V1778" i="1"/>
  <c r="U1778" i="1"/>
  <c r="AJ2255" i="1"/>
  <c r="AI2255" i="1"/>
  <c r="AH2255" i="1"/>
  <c r="AG2255" i="1"/>
  <c r="AF2255" i="1"/>
  <c r="AE2255" i="1"/>
  <c r="AK2255" i="1" s="1"/>
  <c r="Y2255" i="1"/>
  <c r="X2255" i="1"/>
  <c r="W2255" i="1"/>
  <c r="V2255" i="1"/>
  <c r="U2255" i="1"/>
  <c r="AJ2127" i="1"/>
  <c r="AI2127" i="1"/>
  <c r="AH2127" i="1"/>
  <c r="AG2127" i="1"/>
  <c r="AF2127" i="1"/>
  <c r="AE2127" i="1"/>
  <c r="AK2127" i="1" s="1"/>
  <c r="Y2127" i="1"/>
  <c r="X2127" i="1"/>
  <c r="W2127" i="1"/>
  <c r="V2127" i="1"/>
  <c r="U2127" i="1"/>
  <c r="AJ2364" i="1"/>
  <c r="AI2364" i="1"/>
  <c r="AH2364" i="1"/>
  <c r="AG2364" i="1"/>
  <c r="AF2364" i="1"/>
  <c r="AE2364" i="1"/>
  <c r="AK2364" i="1" s="1"/>
  <c r="Y2364" i="1"/>
  <c r="X2364" i="1"/>
  <c r="W2364" i="1"/>
  <c r="V2364" i="1"/>
  <c r="U2364" i="1"/>
  <c r="AJ2201" i="1"/>
  <c r="AI2201" i="1"/>
  <c r="AH2201" i="1"/>
  <c r="AG2201" i="1"/>
  <c r="AF2201" i="1"/>
  <c r="AE2201" i="1"/>
  <c r="AK2201" i="1" s="1"/>
  <c r="Y2201" i="1"/>
  <c r="X2201" i="1"/>
  <c r="W2201" i="1"/>
  <c r="V2201" i="1"/>
  <c r="U2201" i="1"/>
  <c r="AJ2262" i="1"/>
  <c r="AI2262" i="1"/>
  <c r="AH2262" i="1"/>
  <c r="AG2262" i="1"/>
  <c r="AF2262" i="1"/>
  <c r="AE2262" i="1"/>
  <c r="AK2262" i="1" s="1"/>
  <c r="Y2262" i="1"/>
  <c r="X2262" i="1"/>
  <c r="W2262" i="1"/>
  <c r="V2262" i="1"/>
  <c r="U2262" i="1"/>
  <c r="AJ2491" i="1"/>
  <c r="AI2491" i="1"/>
  <c r="AH2491" i="1"/>
  <c r="AG2491" i="1"/>
  <c r="AF2491" i="1"/>
  <c r="AE2491" i="1"/>
  <c r="AK2491" i="1" s="1"/>
  <c r="Y2491" i="1"/>
  <c r="X2491" i="1"/>
  <c r="W2491" i="1"/>
  <c r="V2491" i="1"/>
  <c r="U2491" i="1"/>
  <c r="AJ2298" i="1"/>
  <c r="AI2298" i="1"/>
  <c r="AH2298" i="1"/>
  <c r="AG2298" i="1"/>
  <c r="AF2298" i="1"/>
  <c r="AE2298" i="1"/>
  <c r="AK2298" i="1" s="1"/>
  <c r="Y2298" i="1"/>
  <c r="X2298" i="1"/>
  <c r="W2298" i="1"/>
  <c r="V2298" i="1"/>
  <c r="U2298" i="1"/>
  <c r="AJ2423" i="1"/>
  <c r="AI2423" i="1"/>
  <c r="AH2423" i="1"/>
  <c r="AG2423" i="1"/>
  <c r="AF2423" i="1"/>
  <c r="AE2423" i="1"/>
  <c r="AK2423" i="1" s="1"/>
  <c r="Y2423" i="1"/>
  <c r="X2423" i="1"/>
  <c r="W2423" i="1"/>
  <c r="V2423" i="1"/>
  <c r="U2423" i="1"/>
  <c r="AJ2126" i="1"/>
  <c r="AI2126" i="1"/>
  <c r="AH2126" i="1"/>
  <c r="AG2126" i="1"/>
  <c r="AF2126" i="1"/>
  <c r="AE2126" i="1"/>
  <c r="AK2126" i="1" s="1"/>
  <c r="Y2126" i="1"/>
  <c r="X2126" i="1"/>
  <c r="W2126" i="1"/>
  <c r="V2126" i="1"/>
  <c r="U2126" i="1"/>
  <c r="AJ2259" i="1"/>
  <c r="AI2259" i="1"/>
  <c r="AH2259" i="1"/>
  <c r="AG2259" i="1"/>
  <c r="AF2259" i="1"/>
  <c r="AE2259" i="1"/>
  <c r="AK2259" i="1" s="1"/>
  <c r="Y2259" i="1"/>
  <c r="X2259" i="1"/>
  <c r="W2259" i="1"/>
  <c r="V2259" i="1"/>
  <c r="U2259" i="1"/>
  <c r="AJ2438" i="1"/>
  <c r="AI2438" i="1"/>
  <c r="AH2438" i="1"/>
  <c r="AG2438" i="1"/>
  <c r="AF2438" i="1"/>
  <c r="AE2438" i="1"/>
  <c r="AK2438" i="1" s="1"/>
  <c r="Y2438" i="1"/>
  <c r="X2438" i="1"/>
  <c r="W2438" i="1"/>
  <c r="V2438" i="1"/>
  <c r="U2438" i="1"/>
  <c r="AJ2303" i="1"/>
  <c r="AI2303" i="1"/>
  <c r="AH2303" i="1"/>
  <c r="AG2303" i="1"/>
  <c r="AF2303" i="1"/>
  <c r="AE2303" i="1"/>
  <c r="AK2303" i="1" s="1"/>
  <c r="Y2303" i="1"/>
  <c r="X2303" i="1"/>
  <c r="W2303" i="1"/>
  <c r="V2303" i="1"/>
  <c r="U2303" i="1"/>
  <c r="AJ2302" i="1"/>
  <c r="AI2302" i="1"/>
  <c r="AH2302" i="1"/>
  <c r="AG2302" i="1"/>
  <c r="AF2302" i="1"/>
  <c r="AE2302" i="1"/>
  <c r="AK2302" i="1" s="1"/>
  <c r="Y2302" i="1"/>
  <c r="X2302" i="1"/>
  <c r="W2302" i="1"/>
  <c r="V2302" i="1"/>
  <c r="U2302" i="1"/>
  <c r="AJ2299" i="1"/>
  <c r="AI2299" i="1"/>
  <c r="AH2299" i="1"/>
  <c r="AG2299" i="1"/>
  <c r="AF2299" i="1"/>
  <c r="AE2299" i="1"/>
  <c r="AK2299" i="1" s="1"/>
  <c r="Y2299" i="1"/>
  <c r="X2299" i="1"/>
  <c r="W2299" i="1"/>
  <c r="V2299" i="1"/>
  <c r="U2299" i="1"/>
  <c r="AJ2341" i="1"/>
  <c r="AI2341" i="1"/>
  <c r="AH2341" i="1"/>
  <c r="AG2341" i="1"/>
  <c r="AF2341" i="1"/>
  <c r="AE2341" i="1"/>
  <c r="AK2341" i="1" s="1"/>
  <c r="Y2341" i="1"/>
  <c r="X2341" i="1"/>
  <c r="W2341" i="1"/>
  <c r="V2341" i="1"/>
  <c r="U2341" i="1"/>
  <c r="AJ2297" i="1"/>
  <c r="AI2297" i="1"/>
  <c r="AH2297" i="1"/>
  <c r="AG2297" i="1"/>
  <c r="AF2297" i="1"/>
  <c r="AE2297" i="1"/>
  <c r="AK2297" i="1" s="1"/>
  <c r="Y2297" i="1"/>
  <c r="X2297" i="1"/>
  <c r="W2297" i="1"/>
  <c r="V2297" i="1"/>
  <c r="U2297" i="1"/>
  <c r="AJ2472" i="1"/>
  <c r="AI2472" i="1"/>
  <c r="AH2472" i="1"/>
  <c r="AG2472" i="1"/>
  <c r="AF2472" i="1"/>
  <c r="AE2472" i="1"/>
  <c r="AK2472" i="1" s="1"/>
  <c r="Y2472" i="1"/>
  <c r="X2472" i="1"/>
  <c r="W2472" i="1"/>
  <c r="V2472" i="1"/>
  <c r="U2472" i="1"/>
  <c r="AJ2197" i="1"/>
  <c r="AI2197" i="1"/>
  <c r="AH2197" i="1"/>
  <c r="AG2197" i="1"/>
  <c r="AF2197" i="1"/>
  <c r="AE2197" i="1"/>
  <c r="AK2197" i="1" s="1"/>
  <c r="Y2197" i="1"/>
  <c r="X2197" i="1"/>
  <c r="W2197" i="1"/>
  <c r="V2197" i="1"/>
  <c r="U2197" i="1"/>
  <c r="AJ2156" i="1"/>
  <c r="AI2156" i="1"/>
  <c r="AH2156" i="1"/>
  <c r="AG2156" i="1"/>
  <c r="AF2156" i="1"/>
  <c r="AE2156" i="1"/>
  <c r="AK2156" i="1" s="1"/>
  <c r="Y2156" i="1"/>
  <c r="X2156" i="1"/>
  <c r="W2156" i="1"/>
  <c r="V2156" i="1"/>
  <c r="U2156" i="1"/>
  <c r="AJ2080" i="1"/>
  <c r="AI2080" i="1"/>
  <c r="AH2080" i="1"/>
  <c r="AG2080" i="1"/>
  <c r="AF2080" i="1"/>
  <c r="AE2080" i="1"/>
  <c r="AK2080" i="1" s="1"/>
  <c r="Y2080" i="1"/>
  <c r="X2080" i="1"/>
  <c r="W2080" i="1"/>
  <c r="V2080" i="1"/>
  <c r="U2080" i="1"/>
  <c r="AJ2440" i="1"/>
  <c r="AI2440" i="1"/>
  <c r="AH2440" i="1"/>
  <c r="AG2440" i="1"/>
  <c r="AF2440" i="1"/>
  <c r="AE2440" i="1"/>
  <c r="AK2440" i="1" s="1"/>
  <c r="Y2440" i="1"/>
  <c r="X2440" i="1"/>
  <c r="W2440" i="1"/>
  <c r="V2440" i="1"/>
  <c r="U2440" i="1"/>
  <c r="AJ2208" i="1"/>
  <c r="AI2208" i="1"/>
  <c r="AH2208" i="1"/>
  <c r="AG2208" i="1"/>
  <c r="AF2208" i="1"/>
  <c r="AE2208" i="1"/>
  <c r="AK2208" i="1" s="1"/>
  <c r="Y2208" i="1"/>
  <c r="X2208" i="1"/>
  <c r="W2208" i="1"/>
  <c r="V2208" i="1"/>
  <c r="U2208" i="1"/>
  <c r="AJ2274" i="1"/>
  <c r="AI2274" i="1"/>
  <c r="AH2274" i="1"/>
  <c r="AG2274" i="1"/>
  <c r="AF2274" i="1"/>
  <c r="AE2274" i="1"/>
  <c r="AK2274" i="1" s="1"/>
  <c r="Y2274" i="1"/>
  <c r="X2274" i="1"/>
  <c r="W2274" i="1"/>
  <c r="V2274" i="1"/>
  <c r="U2274" i="1"/>
  <c r="AJ2100" i="1"/>
  <c r="AI2100" i="1"/>
  <c r="AH2100" i="1"/>
  <c r="AG2100" i="1"/>
  <c r="AF2100" i="1"/>
  <c r="AE2100" i="1"/>
  <c r="AK2100" i="1" s="1"/>
  <c r="Y2100" i="1"/>
  <c r="X2100" i="1"/>
  <c r="W2100" i="1"/>
  <c r="V2100" i="1"/>
  <c r="U2100" i="1"/>
  <c r="AJ2301" i="1"/>
  <c r="AI2301" i="1"/>
  <c r="AH2301" i="1"/>
  <c r="AG2301" i="1"/>
  <c r="AF2301" i="1"/>
  <c r="AE2301" i="1"/>
  <c r="AK2301" i="1" s="1"/>
  <c r="Y2301" i="1"/>
  <c r="X2301" i="1"/>
  <c r="W2301" i="1"/>
  <c r="V2301" i="1"/>
  <c r="U2301" i="1"/>
  <c r="AJ2170" i="1"/>
  <c r="AI2170" i="1"/>
  <c r="AH2170" i="1"/>
  <c r="AG2170" i="1"/>
  <c r="AF2170" i="1"/>
  <c r="AE2170" i="1"/>
  <c r="AK2170" i="1" s="1"/>
  <c r="Y2170" i="1"/>
  <c r="X2170" i="1"/>
  <c r="W2170" i="1"/>
  <c r="V2170" i="1"/>
  <c r="U2170" i="1"/>
  <c r="AJ2448" i="1"/>
  <c r="AI2448" i="1"/>
  <c r="AH2448" i="1"/>
  <c r="AG2448" i="1"/>
  <c r="AF2448" i="1"/>
  <c r="AE2448" i="1"/>
  <c r="AK2448" i="1" s="1"/>
  <c r="Y2448" i="1"/>
  <c r="X2448" i="1"/>
  <c r="W2448" i="1"/>
  <c r="V2448" i="1"/>
  <c r="U2448" i="1"/>
  <c r="AJ2496" i="1"/>
  <c r="AI2496" i="1"/>
  <c r="AH2496" i="1"/>
  <c r="AG2496" i="1"/>
  <c r="AF2496" i="1"/>
  <c r="AE2496" i="1"/>
  <c r="AK2496" i="1" s="1"/>
  <c r="Y2496" i="1"/>
  <c r="X2496" i="1"/>
  <c r="W2496" i="1"/>
  <c r="V2496" i="1"/>
  <c r="U2496" i="1"/>
  <c r="AJ2396" i="1"/>
  <c r="AI2396" i="1"/>
  <c r="AH2396" i="1"/>
  <c r="AG2396" i="1"/>
  <c r="AF2396" i="1"/>
  <c r="AE2396" i="1"/>
  <c r="AK2396" i="1" s="1"/>
  <c r="Y2396" i="1"/>
  <c r="X2396" i="1"/>
  <c r="W2396" i="1"/>
  <c r="V2396" i="1"/>
  <c r="U2396" i="1"/>
  <c r="AJ2441" i="1"/>
  <c r="AI2441" i="1"/>
  <c r="AH2441" i="1"/>
  <c r="AG2441" i="1"/>
  <c r="AF2441" i="1"/>
  <c r="AE2441" i="1"/>
  <c r="AK2441" i="1" s="1"/>
  <c r="Y2441" i="1"/>
  <c r="X2441" i="1"/>
  <c r="W2441" i="1"/>
  <c r="V2441" i="1"/>
  <c r="U2441" i="1"/>
  <c r="AJ2497" i="1"/>
  <c r="AI2497" i="1"/>
  <c r="AH2497" i="1"/>
  <c r="AG2497" i="1"/>
  <c r="AF2497" i="1"/>
  <c r="AE2497" i="1"/>
  <c r="AK2497" i="1" s="1"/>
  <c r="Y2497" i="1"/>
  <c r="X2497" i="1"/>
  <c r="W2497" i="1"/>
  <c r="V2497" i="1"/>
  <c r="U2497" i="1"/>
  <c r="AJ2083" i="1"/>
  <c r="AI2083" i="1"/>
  <c r="AH2083" i="1"/>
  <c r="AG2083" i="1"/>
  <c r="AF2083" i="1"/>
  <c r="AE2083" i="1"/>
  <c r="AK2083" i="1" s="1"/>
  <c r="Y2083" i="1"/>
  <c r="X2083" i="1"/>
  <c r="W2083" i="1"/>
  <c r="V2083" i="1"/>
  <c r="U2083" i="1"/>
  <c r="AJ2173" i="1"/>
  <c r="AI2173" i="1"/>
  <c r="AH2173" i="1"/>
  <c r="AG2173" i="1"/>
  <c r="AF2173" i="1"/>
  <c r="AE2173" i="1"/>
  <c r="AK2173" i="1" s="1"/>
  <c r="Y2173" i="1"/>
  <c r="X2173" i="1"/>
  <c r="W2173" i="1"/>
  <c r="V2173" i="1"/>
  <c r="U2173" i="1"/>
  <c r="AJ2377" i="1"/>
  <c r="AI2377" i="1"/>
  <c r="AH2377" i="1"/>
  <c r="AG2377" i="1"/>
  <c r="AF2377" i="1"/>
  <c r="AE2377" i="1"/>
  <c r="AK2377" i="1" s="1"/>
  <c r="Y2377" i="1"/>
  <c r="X2377" i="1"/>
  <c r="W2377" i="1"/>
  <c r="V2377" i="1"/>
  <c r="U2377" i="1"/>
  <c r="AJ2428" i="1"/>
  <c r="AI2428" i="1"/>
  <c r="AH2428" i="1"/>
  <c r="AG2428" i="1"/>
  <c r="AF2428" i="1"/>
  <c r="AE2428" i="1"/>
  <c r="AK2428" i="1" s="1"/>
  <c r="Y2428" i="1"/>
  <c r="X2428" i="1"/>
  <c r="W2428" i="1"/>
  <c r="V2428" i="1"/>
  <c r="U2428" i="1"/>
  <c r="AJ2275" i="1"/>
  <c r="AI2275" i="1"/>
  <c r="AH2275" i="1"/>
  <c r="AG2275" i="1"/>
  <c r="AF2275" i="1"/>
  <c r="AE2275" i="1"/>
  <c r="AK2275" i="1" s="1"/>
  <c r="Y2275" i="1"/>
  <c r="X2275" i="1"/>
  <c r="W2275" i="1"/>
  <c r="V2275" i="1"/>
  <c r="U2275" i="1"/>
  <c r="AJ2097" i="1"/>
  <c r="AI2097" i="1"/>
  <c r="AH2097" i="1"/>
  <c r="AG2097" i="1"/>
  <c r="AF2097" i="1"/>
  <c r="AE2097" i="1"/>
  <c r="AK2097" i="1" s="1"/>
  <c r="Y2097" i="1"/>
  <c r="X2097" i="1"/>
  <c r="W2097" i="1"/>
  <c r="V2097" i="1"/>
  <c r="U2097" i="1"/>
  <c r="AJ1932" i="1"/>
  <c r="AI1932" i="1"/>
  <c r="AH1932" i="1"/>
  <c r="AG1932" i="1"/>
  <c r="AF1932" i="1"/>
  <c r="AE1932" i="1"/>
  <c r="AK1932" i="1" s="1"/>
  <c r="Y1932" i="1"/>
  <c r="X1932" i="1"/>
  <c r="W1932" i="1"/>
  <c r="V1932" i="1"/>
  <c r="U1932" i="1"/>
  <c r="AJ2434" i="1"/>
  <c r="AI2434" i="1"/>
  <c r="AH2434" i="1"/>
  <c r="AG2434" i="1"/>
  <c r="AF2434" i="1"/>
  <c r="AE2434" i="1"/>
  <c r="AK2434" i="1" s="1"/>
  <c r="Y2434" i="1"/>
  <c r="X2434" i="1"/>
  <c r="W2434" i="1"/>
  <c r="V2434" i="1"/>
  <c r="U2434" i="1"/>
  <c r="AJ2115" i="1"/>
  <c r="AI2115" i="1"/>
  <c r="AH2115" i="1"/>
  <c r="AG2115" i="1"/>
  <c r="AF2115" i="1"/>
  <c r="AE2115" i="1"/>
  <c r="AK2115" i="1" s="1"/>
  <c r="Y2115" i="1"/>
  <c r="X2115" i="1"/>
  <c r="W2115" i="1"/>
  <c r="V2115" i="1"/>
  <c r="U2115" i="1"/>
  <c r="AJ2447" i="1"/>
  <c r="AI2447" i="1"/>
  <c r="AH2447" i="1"/>
  <c r="AG2447" i="1"/>
  <c r="AF2447" i="1"/>
  <c r="AE2447" i="1"/>
  <c r="AK2447" i="1" s="1"/>
  <c r="Y2447" i="1"/>
  <c r="X2447" i="1"/>
  <c r="W2447" i="1"/>
  <c r="V2447" i="1"/>
  <c r="U2447" i="1"/>
  <c r="AJ2091" i="1"/>
  <c r="AI2091" i="1"/>
  <c r="AH2091" i="1"/>
  <c r="AG2091" i="1"/>
  <c r="AF2091" i="1"/>
  <c r="AE2091" i="1"/>
  <c r="AK2091" i="1" s="1"/>
  <c r="Y2091" i="1"/>
  <c r="X2091" i="1"/>
  <c r="W2091" i="1"/>
  <c r="V2091" i="1"/>
  <c r="U2091" i="1"/>
  <c r="AJ2157" i="1"/>
  <c r="AI2157" i="1"/>
  <c r="AH2157" i="1"/>
  <c r="AG2157" i="1"/>
  <c r="AF2157" i="1"/>
  <c r="AE2157" i="1"/>
  <c r="AK2157" i="1" s="1"/>
  <c r="Y2157" i="1"/>
  <c r="X2157" i="1"/>
  <c r="W2157" i="1"/>
  <c r="V2157" i="1"/>
  <c r="U2157" i="1"/>
  <c r="AJ2227" i="1"/>
  <c r="AI2227" i="1"/>
  <c r="AH2227" i="1"/>
  <c r="AG2227" i="1"/>
  <c r="AF2227" i="1"/>
  <c r="AE2227" i="1"/>
  <c r="AK2227" i="1" s="1"/>
  <c r="Y2227" i="1"/>
  <c r="X2227" i="1"/>
  <c r="W2227" i="1"/>
  <c r="V2227" i="1"/>
  <c r="U2227" i="1"/>
  <c r="AJ2459" i="1"/>
  <c r="AI2459" i="1"/>
  <c r="AH2459" i="1"/>
  <c r="AG2459" i="1"/>
  <c r="AF2459" i="1"/>
  <c r="AE2459" i="1"/>
  <c r="AK2459" i="1" s="1"/>
  <c r="Y2459" i="1"/>
  <c r="X2459" i="1"/>
  <c r="W2459" i="1"/>
  <c r="V2459" i="1"/>
  <c r="U2459" i="1"/>
  <c r="AJ2463" i="1"/>
  <c r="AI2463" i="1"/>
  <c r="AH2463" i="1"/>
  <c r="AG2463" i="1"/>
  <c r="AF2463" i="1"/>
  <c r="AE2463" i="1"/>
  <c r="AK2463" i="1" s="1"/>
  <c r="Y2463" i="1"/>
  <c r="X2463" i="1"/>
  <c r="W2463" i="1"/>
  <c r="V2463" i="1"/>
  <c r="U2463" i="1"/>
  <c r="AJ2369" i="1"/>
  <c r="AI2369" i="1"/>
  <c r="AH2369" i="1"/>
  <c r="AG2369" i="1"/>
  <c r="AF2369" i="1"/>
  <c r="AE2369" i="1"/>
  <c r="AK2369" i="1" s="1"/>
  <c r="Y2369" i="1"/>
  <c r="X2369" i="1"/>
  <c r="W2369" i="1"/>
  <c r="V2369" i="1"/>
  <c r="U2369" i="1"/>
  <c r="AJ2272" i="1"/>
  <c r="AI2272" i="1"/>
  <c r="AH2272" i="1"/>
  <c r="AG2272" i="1"/>
  <c r="AF2272" i="1"/>
  <c r="AE2272" i="1"/>
  <c r="AK2272" i="1" s="1"/>
  <c r="Y2272" i="1"/>
  <c r="X2272" i="1"/>
  <c r="W2272" i="1"/>
  <c r="V2272" i="1"/>
  <c r="U2272" i="1"/>
  <c r="AJ2119" i="1"/>
  <c r="AI2119" i="1"/>
  <c r="AH2119" i="1"/>
  <c r="AG2119" i="1"/>
  <c r="AF2119" i="1"/>
  <c r="AE2119" i="1"/>
  <c r="AK2119" i="1" s="1"/>
  <c r="Y2119" i="1"/>
  <c r="X2119" i="1"/>
  <c r="W2119" i="1"/>
  <c r="V2119" i="1"/>
  <c r="U2119" i="1"/>
  <c r="AJ2243" i="1"/>
  <c r="AI2243" i="1"/>
  <c r="AH2243" i="1"/>
  <c r="AG2243" i="1"/>
  <c r="AF2243" i="1"/>
  <c r="AE2243" i="1"/>
  <c r="AK2243" i="1" s="1"/>
  <c r="Y2243" i="1"/>
  <c r="X2243" i="1"/>
  <c r="W2243" i="1"/>
  <c r="V2243" i="1"/>
  <c r="U2243" i="1"/>
  <c r="AJ2315" i="1"/>
  <c r="AI2315" i="1"/>
  <c r="AH2315" i="1"/>
  <c r="AG2315" i="1"/>
  <c r="AF2315" i="1"/>
  <c r="AE2315" i="1"/>
  <c r="AK2315" i="1" s="1"/>
  <c r="Y2315" i="1"/>
  <c r="X2315" i="1"/>
  <c r="W2315" i="1"/>
  <c r="V2315" i="1"/>
  <c r="U2315" i="1"/>
  <c r="AJ2413" i="1"/>
  <c r="AI2413" i="1"/>
  <c r="AH2413" i="1"/>
  <c r="AG2413" i="1"/>
  <c r="AF2413" i="1"/>
  <c r="AE2413" i="1"/>
  <c r="AK2413" i="1" s="1"/>
  <c r="Y2413" i="1"/>
  <c r="X2413" i="1"/>
  <c r="W2413" i="1"/>
  <c r="V2413" i="1"/>
  <c r="U2413" i="1"/>
  <c r="AJ2469" i="1"/>
  <c r="AI2469" i="1"/>
  <c r="AH2469" i="1"/>
  <c r="AG2469" i="1"/>
  <c r="AF2469" i="1"/>
  <c r="AE2469" i="1"/>
  <c r="AK2469" i="1" s="1"/>
  <c r="Y2469" i="1"/>
  <c r="X2469" i="1"/>
  <c r="W2469" i="1"/>
  <c r="V2469" i="1"/>
  <c r="U2469" i="1"/>
  <c r="AJ2338" i="1"/>
  <c r="AI2338" i="1"/>
  <c r="AH2338" i="1"/>
  <c r="AG2338" i="1"/>
  <c r="AF2338" i="1"/>
  <c r="AE2338" i="1"/>
  <c r="AK2338" i="1" s="1"/>
  <c r="Y2338" i="1"/>
  <c r="X2338" i="1"/>
  <c r="W2338" i="1"/>
  <c r="V2338" i="1"/>
  <c r="U2338" i="1"/>
  <c r="AJ2189" i="1"/>
  <c r="AI2189" i="1"/>
  <c r="AH2189" i="1"/>
  <c r="AG2189" i="1"/>
  <c r="AF2189" i="1"/>
  <c r="AE2189" i="1"/>
  <c r="AK2189" i="1" s="1"/>
  <c r="Y2189" i="1"/>
  <c r="X2189" i="1"/>
  <c r="W2189" i="1"/>
  <c r="V2189" i="1"/>
  <c r="U2189" i="1"/>
  <c r="AJ2372" i="1"/>
  <c r="AI2372" i="1"/>
  <c r="AH2372" i="1"/>
  <c r="AG2372" i="1"/>
  <c r="AF2372" i="1"/>
  <c r="AE2372" i="1"/>
  <c r="AK2372" i="1" s="1"/>
  <c r="Y2372" i="1"/>
  <c r="X2372" i="1"/>
  <c r="W2372" i="1"/>
  <c r="V2372" i="1"/>
  <c r="U2372" i="1"/>
  <c r="AJ2159" i="1"/>
  <c r="AI2159" i="1"/>
  <c r="AH2159" i="1"/>
  <c r="AG2159" i="1"/>
  <c r="AF2159" i="1"/>
  <c r="AE2159" i="1"/>
  <c r="AK2159" i="1" s="1"/>
  <c r="Y2159" i="1"/>
  <c r="X2159" i="1"/>
  <c r="W2159" i="1"/>
  <c r="V2159" i="1"/>
  <c r="U2159" i="1"/>
  <c r="AJ2394" i="1"/>
  <c r="AI2394" i="1"/>
  <c r="AH2394" i="1"/>
  <c r="AG2394" i="1"/>
  <c r="AF2394" i="1"/>
  <c r="AE2394" i="1"/>
  <c r="AK2394" i="1" s="1"/>
  <c r="Y2394" i="1"/>
  <c r="X2394" i="1"/>
  <c r="W2394" i="1"/>
  <c r="V2394" i="1"/>
  <c r="U2394" i="1"/>
  <c r="AJ2312" i="1"/>
  <c r="AI2312" i="1"/>
  <c r="AH2312" i="1"/>
  <c r="AG2312" i="1"/>
  <c r="AF2312" i="1"/>
  <c r="AE2312" i="1"/>
  <c r="AK2312" i="1" s="1"/>
  <c r="Y2312" i="1"/>
  <c r="X2312" i="1"/>
  <c r="W2312" i="1"/>
  <c r="V2312" i="1"/>
  <c r="U2312" i="1"/>
  <c r="AJ2409" i="1"/>
  <c r="AI2409" i="1"/>
  <c r="AH2409" i="1"/>
  <c r="AG2409" i="1"/>
  <c r="AF2409" i="1"/>
  <c r="AE2409" i="1"/>
  <c r="AK2409" i="1" s="1"/>
  <c r="Y2409" i="1"/>
  <c r="X2409" i="1"/>
  <c r="W2409" i="1"/>
  <c r="V2409" i="1"/>
  <c r="U2409" i="1"/>
  <c r="AJ2226" i="1"/>
  <c r="AI2226" i="1"/>
  <c r="AH2226" i="1"/>
  <c r="AG2226" i="1"/>
  <c r="AF2226" i="1"/>
  <c r="AE2226" i="1"/>
  <c r="AK2226" i="1" s="1"/>
  <c r="Y2226" i="1"/>
  <c r="X2226" i="1"/>
  <c r="W2226" i="1"/>
  <c r="V2226" i="1"/>
  <c r="U2226" i="1"/>
  <c r="AJ2264" i="1"/>
  <c r="AI2264" i="1"/>
  <c r="AH2264" i="1"/>
  <c r="AG2264" i="1"/>
  <c r="AF2264" i="1"/>
  <c r="AE2264" i="1"/>
  <c r="AK2264" i="1" s="1"/>
  <c r="Y2264" i="1"/>
  <c r="X2264" i="1"/>
  <c r="W2264" i="1"/>
  <c r="V2264" i="1"/>
  <c r="U2264" i="1"/>
  <c r="AJ2319" i="1"/>
  <c r="AI2319" i="1"/>
  <c r="AH2319" i="1"/>
  <c r="AG2319" i="1"/>
  <c r="AF2319" i="1"/>
  <c r="AE2319" i="1"/>
  <c r="AK2319" i="1" s="1"/>
  <c r="Y2319" i="1"/>
  <c r="X2319" i="1"/>
  <c r="W2319" i="1"/>
  <c r="V2319" i="1"/>
  <c r="U2319" i="1"/>
  <c r="AJ2079" i="1"/>
  <c r="AI2079" i="1"/>
  <c r="AH2079" i="1"/>
  <c r="AG2079" i="1"/>
  <c r="AF2079" i="1"/>
  <c r="AE2079" i="1"/>
  <c r="AK2079" i="1" s="1"/>
  <c r="Y2079" i="1"/>
  <c r="X2079" i="1"/>
  <c r="W2079" i="1"/>
  <c r="V2079" i="1"/>
  <c r="U2079" i="1"/>
  <c r="AJ2330" i="1"/>
  <c r="AI2330" i="1"/>
  <c r="AH2330" i="1"/>
  <c r="AG2330" i="1"/>
  <c r="AF2330" i="1"/>
  <c r="AE2330" i="1"/>
  <c r="AK2330" i="1" s="1"/>
  <c r="Y2330" i="1"/>
  <c r="X2330" i="1"/>
  <c r="W2330" i="1"/>
  <c r="V2330" i="1"/>
  <c r="U2330" i="1"/>
  <c r="AJ1809" i="1"/>
  <c r="AI1809" i="1"/>
  <c r="AH1809" i="1"/>
  <c r="AG1809" i="1"/>
  <c r="AF1809" i="1"/>
  <c r="AE1809" i="1"/>
  <c r="AK1809" i="1" s="1"/>
  <c r="Y1809" i="1"/>
  <c r="X1809" i="1"/>
  <c r="W1809" i="1"/>
  <c r="V1809" i="1"/>
  <c r="U1809" i="1"/>
  <c r="AJ2285" i="1"/>
  <c r="AI2285" i="1"/>
  <c r="AH2285" i="1"/>
  <c r="AG2285" i="1"/>
  <c r="AF2285" i="1"/>
  <c r="AE2285" i="1"/>
  <c r="AK2285" i="1" s="1"/>
  <c r="Y2285" i="1"/>
  <c r="X2285" i="1"/>
  <c r="W2285" i="1"/>
  <c r="V2285" i="1"/>
  <c r="U2285" i="1"/>
  <c r="AJ2380" i="1"/>
  <c r="AI2380" i="1"/>
  <c r="AH2380" i="1"/>
  <c r="AG2380" i="1"/>
  <c r="AF2380" i="1"/>
  <c r="AE2380" i="1"/>
  <c r="AK2380" i="1" s="1"/>
  <c r="Y2380" i="1"/>
  <c r="X2380" i="1"/>
  <c r="W2380" i="1"/>
  <c r="V2380" i="1"/>
  <c r="U2380" i="1"/>
  <c r="AJ2478" i="1"/>
  <c r="AI2478" i="1"/>
  <c r="AH2478" i="1"/>
  <c r="AG2478" i="1"/>
  <c r="AF2478" i="1"/>
  <c r="AE2478" i="1"/>
  <c r="AK2478" i="1" s="1"/>
  <c r="Y2478" i="1"/>
  <c r="X2478" i="1"/>
  <c r="W2478" i="1"/>
  <c r="V2478" i="1"/>
  <c r="U2478" i="1"/>
  <c r="AJ2392" i="1"/>
  <c r="AI2392" i="1"/>
  <c r="AH2392" i="1"/>
  <c r="AG2392" i="1"/>
  <c r="AF2392" i="1"/>
  <c r="AE2392" i="1"/>
  <c r="AK2392" i="1" s="1"/>
  <c r="Y2392" i="1"/>
  <c r="X2392" i="1"/>
  <c r="W2392" i="1"/>
  <c r="V2392" i="1"/>
  <c r="U2392" i="1"/>
  <c r="AJ2356" i="1"/>
  <c r="AI2356" i="1"/>
  <c r="AH2356" i="1"/>
  <c r="AG2356" i="1"/>
  <c r="AF2356" i="1"/>
  <c r="AE2356" i="1"/>
  <c r="AK2356" i="1" s="1"/>
  <c r="Y2356" i="1"/>
  <c r="X2356" i="1"/>
  <c r="W2356" i="1"/>
  <c r="V2356" i="1"/>
  <c r="U2356" i="1"/>
  <c r="AJ2084" i="1"/>
  <c r="AI2084" i="1"/>
  <c r="AH2084" i="1"/>
  <c r="AG2084" i="1"/>
  <c r="AF2084" i="1"/>
  <c r="AE2084" i="1"/>
  <c r="AK2084" i="1" s="1"/>
  <c r="Y2084" i="1"/>
  <c r="X2084" i="1"/>
  <c r="W2084" i="1"/>
  <c r="V2084" i="1"/>
  <c r="U2084" i="1"/>
  <c r="AJ2520" i="1"/>
  <c r="AI2520" i="1"/>
  <c r="AH2520" i="1"/>
  <c r="AG2520" i="1"/>
  <c r="AF2520" i="1"/>
  <c r="AE2520" i="1"/>
  <c r="AK2520" i="1" s="1"/>
  <c r="Y2520" i="1"/>
  <c r="X2520" i="1"/>
  <c r="W2520" i="1"/>
  <c r="V2520" i="1"/>
  <c r="U2520" i="1"/>
  <c r="AJ2365" i="1"/>
  <c r="AI2365" i="1"/>
  <c r="AH2365" i="1"/>
  <c r="AG2365" i="1"/>
  <c r="AF2365" i="1"/>
  <c r="AE2365" i="1"/>
  <c r="AK2365" i="1" s="1"/>
  <c r="Y2365" i="1"/>
  <c r="X2365" i="1"/>
  <c r="W2365" i="1"/>
  <c r="V2365" i="1"/>
  <c r="U2365" i="1"/>
  <c r="AJ2265" i="1"/>
  <c r="AI2265" i="1"/>
  <c r="AH2265" i="1"/>
  <c r="AG2265" i="1"/>
  <c r="AF2265" i="1"/>
  <c r="AE2265" i="1"/>
  <c r="AK2265" i="1" s="1"/>
  <c r="Y2265" i="1"/>
  <c r="X2265" i="1"/>
  <c r="W2265" i="1"/>
  <c r="V2265" i="1"/>
  <c r="U2265" i="1"/>
  <c r="AJ2437" i="1"/>
  <c r="AI2437" i="1"/>
  <c r="AH2437" i="1"/>
  <c r="AG2437" i="1"/>
  <c r="AF2437" i="1"/>
  <c r="AE2437" i="1"/>
  <c r="AK2437" i="1" s="1"/>
  <c r="Y2437" i="1"/>
  <c r="X2437" i="1"/>
  <c r="W2437" i="1"/>
  <c r="V2437" i="1"/>
  <c r="U2437" i="1"/>
  <c r="AJ2187" i="1"/>
  <c r="AI2187" i="1"/>
  <c r="AH2187" i="1"/>
  <c r="AG2187" i="1"/>
  <c r="AF2187" i="1"/>
  <c r="AE2187" i="1"/>
  <c r="AK2187" i="1" s="1"/>
  <c r="Y2187" i="1"/>
  <c r="X2187" i="1"/>
  <c r="W2187" i="1"/>
  <c r="V2187" i="1"/>
  <c r="U2187" i="1"/>
  <c r="AJ2489" i="1"/>
  <c r="AI2489" i="1"/>
  <c r="AH2489" i="1"/>
  <c r="AG2489" i="1"/>
  <c r="AF2489" i="1"/>
  <c r="AE2489" i="1"/>
  <c r="AK2489" i="1" s="1"/>
  <c r="Y2489" i="1"/>
  <c r="X2489" i="1"/>
  <c r="W2489" i="1"/>
  <c r="V2489" i="1"/>
  <c r="U2489" i="1"/>
  <c r="AJ2099" i="1"/>
  <c r="AI2099" i="1"/>
  <c r="AH2099" i="1"/>
  <c r="AG2099" i="1"/>
  <c r="AF2099" i="1"/>
  <c r="AE2099" i="1"/>
  <c r="AK2099" i="1" s="1"/>
  <c r="Y2099" i="1"/>
  <c r="X2099" i="1"/>
  <c r="W2099" i="1"/>
  <c r="V2099" i="1"/>
  <c r="U2099" i="1"/>
  <c r="AJ2286" i="1"/>
  <c r="AI2286" i="1"/>
  <c r="AH2286" i="1"/>
  <c r="AG2286" i="1"/>
  <c r="AF2286" i="1"/>
  <c r="AE2286" i="1"/>
  <c r="AK2286" i="1" s="1"/>
  <c r="Y2286" i="1"/>
  <c r="X2286" i="1"/>
  <c r="W2286" i="1"/>
  <c r="V2286" i="1"/>
  <c r="U2286" i="1"/>
  <c r="AJ2390" i="1"/>
  <c r="AI2390" i="1"/>
  <c r="AH2390" i="1"/>
  <c r="AG2390" i="1"/>
  <c r="AF2390" i="1"/>
  <c r="AE2390" i="1"/>
  <c r="AK2390" i="1" s="1"/>
  <c r="Y2390" i="1"/>
  <c r="X2390" i="1"/>
  <c r="W2390" i="1"/>
  <c r="V2390" i="1"/>
  <c r="U2390" i="1"/>
  <c r="AJ2326" i="1"/>
  <c r="AI2326" i="1"/>
  <c r="AH2326" i="1"/>
  <c r="AG2326" i="1"/>
  <c r="AF2326" i="1"/>
  <c r="AE2326" i="1"/>
  <c r="AK2326" i="1" s="1"/>
  <c r="Y2326" i="1"/>
  <c r="X2326" i="1"/>
  <c r="W2326" i="1"/>
  <c r="V2326" i="1"/>
  <c r="U2326" i="1"/>
  <c r="AJ2317" i="1"/>
  <c r="AI2317" i="1"/>
  <c r="AH2317" i="1"/>
  <c r="AG2317" i="1"/>
  <c r="AF2317" i="1"/>
  <c r="AE2317" i="1"/>
  <c r="AK2317" i="1" s="1"/>
  <c r="Y2317" i="1"/>
  <c r="X2317" i="1"/>
  <c r="W2317" i="1"/>
  <c r="V2317" i="1"/>
  <c r="U2317" i="1"/>
  <c r="AJ2209" i="1"/>
  <c r="AI2209" i="1"/>
  <c r="AH2209" i="1"/>
  <c r="AG2209" i="1"/>
  <c r="AF2209" i="1"/>
  <c r="AE2209" i="1"/>
  <c r="AK2209" i="1" s="1"/>
  <c r="Y2209" i="1"/>
  <c r="X2209" i="1"/>
  <c r="W2209" i="1"/>
  <c r="V2209" i="1"/>
  <c r="U2209" i="1"/>
  <c r="AJ2379" i="1"/>
  <c r="AI2379" i="1"/>
  <c r="AH2379" i="1"/>
  <c r="AG2379" i="1"/>
  <c r="AF2379" i="1"/>
  <c r="AE2379" i="1"/>
  <c r="AK2379" i="1" s="1"/>
  <c r="Y2379" i="1"/>
  <c r="X2379" i="1"/>
  <c r="W2379" i="1"/>
  <c r="V2379" i="1"/>
  <c r="U2379" i="1"/>
  <c r="AJ2427" i="1"/>
  <c r="AI2427" i="1"/>
  <c r="AH2427" i="1"/>
  <c r="AG2427" i="1"/>
  <c r="AF2427" i="1"/>
  <c r="AE2427" i="1"/>
  <c r="AK2427" i="1" s="1"/>
  <c r="Y2427" i="1"/>
  <c r="X2427" i="1"/>
  <c r="W2427" i="1"/>
  <c r="V2427" i="1"/>
  <c r="U2427" i="1"/>
  <c r="AJ2424" i="1"/>
  <c r="AI2424" i="1"/>
  <c r="AH2424" i="1"/>
  <c r="AG2424" i="1"/>
  <c r="AF2424" i="1"/>
  <c r="AE2424" i="1"/>
  <c r="AK2424" i="1" s="1"/>
  <c r="Y2424" i="1"/>
  <c r="X2424" i="1"/>
  <c r="W2424" i="1"/>
  <c r="V2424" i="1"/>
  <c r="U2424" i="1"/>
  <c r="AJ2235" i="1"/>
  <c r="AI2235" i="1"/>
  <c r="AH2235" i="1"/>
  <c r="AG2235" i="1"/>
  <c r="AF2235" i="1"/>
  <c r="AE2235" i="1"/>
  <c r="AK2235" i="1" s="1"/>
  <c r="Y2235" i="1"/>
  <c r="X2235" i="1"/>
  <c r="W2235" i="1"/>
  <c r="V2235" i="1"/>
  <c r="U2235" i="1"/>
  <c r="AJ2251" i="1"/>
  <c r="AI2251" i="1"/>
  <c r="AH2251" i="1"/>
  <c r="AG2251" i="1"/>
  <c r="AF2251" i="1"/>
  <c r="AE2251" i="1"/>
  <c r="AK2251" i="1" s="1"/>
  <c r="Y2251" i="1"/>
  <c r="X2251" i="1"/>
  <c r="W2251" i="1"/>
  <c r="V2251" i="1"/>
  <c r="U2251" i="1"/>
  <c r="AJ2378" i="1"/>
  <c r="AI2378" i="1"/>
  <c r="AH2378" i="1"/>
  <c r="AG2378" i="1"/>
  <c r="AF2378" i="1"/>
  <c r="AE2378" i="1"/>
  <c r="AK2378" i="1" s="1"/>
  <c r="Y2378" i="1"/>
  <c r="X2378" i="1"/>
  <c r="W2378" i="1"/>
  <c r="V2378" i="1"/>
  <c r="U2378" i="1"/>
  <c r="AJ2342" i="1"/>
  <c r="AI2342" i="1"/>
  <c r="AH2342" i="1"/>
  <c r="AG2342" i="1"/>
  <c r="AF2342" i="1"/>
  <c r="AE2342" i="1"/>
  <c r="AK2342" i="1" s="1"/>
  <c r="Y2342" i="1"/>
  <c r="X2342" i="1"/>
  <c r="W2342" i="1"/>
  <c r="V2342" i="1"/>
  <c r="U2342" i="1"/>
  <c r="AJ2415" i="1"/>
  <c r="AI2415" i="1"/>
  <c r="AH2415" i="1"/>
  <c r="AG2415" i="1"/>
  <c r="AF2415" i="1"/>
  <c r="AE2415" i="1"/>
  <c r="AK2415" i="1" s="1"/>
  <c r="Y2415" i="1"/>
  <c r="X2415" i="1"/>
  <c r="W2415" i="1"/>
  <c r="V2415" i="1"/>
  <c r="U2415" i="1"/>
  <c r="AJ2422" i="1"/>
  <c r="AI2422" i="1"/>
  <c r="AH2422" i="1"/>
  <c r="AG2422" i="1"/>
  <c r="AF2422" i="1"/>
  <c r="AE2422" i="1"/>
  <c r="AK2422" i="1" s="1"/>
  <c r="Y2422" i="1"/>
  <c r="X2422" i="1"/>
  <c r="W2422" i="1"/>
  <c r="V2422" i="1"/>
  <c r="U2422" i="1"/>
  <c r="AJ2217" i="1"/>
  <c r="AI2217" i="1"/>
  <c r="AH2217" i="1"/>
  <c r="AG2217" i="1"/>
  <c r="AF2217" i="1"/>
  <c r="AE2217" i="1"/>
  <c r="AK2217" i="1" s="1"/>
  <c r="Y2217" i="1"/>
  <c r="X2217" i="1"/>
  <c r="W2217" i="1"/>
  <c r="V2217" i="1"/>
  <c r="U2217" i="1"/>
  <c r="AJ2511" i="1"/>
  <c r="AI2511" i="1"/>
  <c r="AH2511" i="1"/>
  <c r="AG2511" i="1"/>
  <c r="AF2511" i="1"/>
  <c r="AE2511" i="1"/>
  <c r="AK2511" i="1" s="1"/>
  <c r="Y2511" i="1"/>
  <c r="X2511" i="1"/>
  <c r="W2511" i="1"/>
  <c r="V2511" i="1"/>
  <c r="U2511" i="1"/>
  <c r="AJ2291" i="1"/>
  <c r="AI2291" i="1"/>
  <c r="AH2291" i="1"/>
  <c r="AG2291" i="1"/>
  <c r="AF2291" i="1"/>
  <c r="AE2291" i="1"/>
  <c r="AK2291" i="1" s="1"/>
  <c r="Y2291" i="1"/>
  <c r="X2291" i="1"/>
  <c r="W2291" i="1"/>
  <c r="V2291" i="1"/>
  <c r="U2291" i="1"/>
  <c r="AJ2174" i="1"/>
  <c r="AI2174" i="1"/>
  <c r="AH2174" i="1"/>
  <c r="AG2174" i="1"/>
  <c r="AF2174" i="1"/>
  <c r="AE2174" i="1"/>
  <c r="AK2174" i="1" s="1"/>
  <c r="Y2174" i="1"/>
  <c r="X2174" i="1"/>
  <c r="W2174" i="1"/>
  <c r="V2174" i="1"/>
  <c r="U2174" i="1"/>
  <c r="AJ2519" i="1"/>
  <c r="AI2519" i="1"/>
  <c r="AH2519" i="1"/>
  <c r="AG2519" i="1"/>
  <c r="AF2519" i="1"/>
  <c r="AE2519" i="1"/>
  <c r="AK2519" i="1" s="1"/>
  <c r="Y2519" i="1"/>
  <c r="X2519" i="1"/>
  <c r="W2519" i="1"/>
  <c r="V2519" i="1"/>
  <c r="U2519" i="1"/>
  <c r="AJ2230" i="1"/>
  <c r="AI2230" i="1"/>
  <c r="AH2230" i="1"/>
  <c r="AG2230" i="1"/>
  <c r="AF2230" i="1"/>
  <c r="AE2230" i="1"/>
  <c r="AK2230" i="1" s="1"/>
  <c r="Y2230" i="1"/>
  <c r="X2230" i="1"/>
  <c r="W2230" i="1"/>
  <c r="V2230" i="1"/>
  <c r="U2230" i="1"/>
  <c r="AJ2089" i="1"/>
  <c r="AI2089" i="1"/>
  <c r="AH2089" i="1"/>
  <c r="AG2089" i="1"/>
  <c r="AF2089" i="1"/>
  <c r="AE2089" i="1"/>
  <c r="AK2089" i="1" s="1"/>
  <c r="Y2089" i="1"/>
  <c r="X2089" i="1"/>
  <c r="W2089" i="1"/>
  <c r="V2089" i="1"/>
  <c r="U2089" i="1"/>
  <c r="AJ1764" i="1"/>
  <c r="AI1764" i="1"/>
  <c r="AH1764" i="1"/>
  <c r="AG1764" i="1"/>
  <c r="AF1764" i="1"/>
  <c r="AE1764" i="1"/>
  <c r="AK1764" i="1" s="1"/>
  <c r="Y1764" i="1"/>
  <c r="X1764" i="1"/>
  <c r="W1764" i="1"/>
  <c r="V1764" i="1"/>
  <c r="U1764" i="1"/>
  <c r="AJ2554" i="1"/>
  <c r="AI2554" i="1"/>
  <c r="AH2554" i="1"/>
  <c r="AG2554" i="1"/>
  <c r="AF2554" i="1"/>
  <c r="AE2554" i="1"/>
  <c r="AK2554" i="1" s="1"/>
  <c r="Y2554" i="1"/>
  <c r="X2554" i="1"/>
  <c r="W2554" i="1"/>
  <c r="V2554" i="1"/>
  <c r="U2554" i="1"/>
  <c r="AJ2456" i="1"/>
  <c r="AI2456" i="1"/>
  <c r="AH2456" i="1"/>
  <c r="AG2456" i="1"/>
  <c r="AF2456" i="1"/>
  <c r="AE2456" i="1"/>
  <c r="AK2456" i="1" s="1"/>
  <c r="Y2456" i="1"/>
  <c r="X2456" i="1"/>
  <c r="W2456" i="1"/>
  <c r="V2456" i="1"/>
  <c r="U2456" i="1"/>
  <c r="AJ2433" i="1"/>
  <c r="AI2433" i="1"/>
  <c r="AH2433" i="1"/>
  <c r="AG2433" i="1"/>
  <c r="AF2433" i="1"/>
  <c r="AE2433" i="1"/>
  <c r="AK2433" i="1" s="1"/>
  <c r="Y2433" i="1"/>
  <c r="X2433" i="1"/>
  <c r="W2433" i="1"/>
  <c r="V2433" i="1"/>
  <c r="U2433" i="1"/>
  <c r="AJ2498" i="1"/>
  <c r="AI2498" i="1"/>
  <c r="AH2498" i="1"/>
  <c r="AG2498" i="1"/>
  <c r="AF2498" i="1"/>
  <c r="AE2498" i="1"/>
  <c r="AK2498" i="1" s="1"/>
  <c r="Y2498" i="1"/>
  <c r="X2498" i="1"/>
  <c r="W2498" i="1"/>
  <c r="V2498" i="1"/>
  <c r="U2498" i="1"/>
  <c r="AJ2461" i="1"/>
  <c r="AI2461" i="1"/>
  <c r="AH2461" i="1"/>
  <c r="AG2461" i="1"/>
  <c r="AF2461" i="1"/>
  <c r="AE2461" i="1"/>
  <c r="AK2461" i="1" s="1"/>
  <c r="Y2461" i="1"/>
  <c r="X2461" i="1"/>
  <c r="W2461" i="1"/>
  <c r="V2461" i="1"/>
  <c r="U2461" i="1"/>
  <c r="AJ2289" i="1"/>
  <c r="AI2289" i="1"/>
  <c r="AH2289" i="1"/>
  <c r="AG2289" i="1"/>
  <c r="AF2289" i="1"/>
  <c r="AE2289" i="1"/>
  <c r="AK2289" i="1" s="1"/>
  <c r="Y2289" i="1"/>
  <c r="X2289" i="1"/>
  <c r="W2289" i="1"/>
  <c r="V2289" i="1"/>
  <c r="U2289" i="1"/>
  <c r="AJ2287" i="1"/>
  <c r="AI2287" i="1"/>
  <c r="AH2287" i="1"/>
  <c r="AG2287" i="1"/>
  <c r="AF2287" i="1"/>
  <c r="AE2287" i="1"/>
  <c r="AK2287" i="1" s="1"/>
  <c r="Y2287" i="1"/>
  <c r="X2287" i="1"/>
  <c r="W2287" i="1"/>
  <c r="V2287" i="1"/>
  <c r="U2287" i="1"/>
  <c r="AJ2284" i="1"/>
  <c r="AI2284" i="1"/>
  <c r="AH2284" i="1"/>
  <c r="AG2284" i="1"/>
  <c r="AF2284" i="1"/>
  <c r="AE2284" i="1"/>
  <c r="AK2284" i="1" s="1"/>
  <c r="Y2284" i="1"/>
  <c r="X2284" i="1"/>
  <c r="W2284" i="1"/>
  <c r="V2284" i="1"/>
  <c r="U2284" i="1"/>
  <c r="AJ2444" i="1"/>
  <c r="AI2444" i="1"/>
  <c r="AH2444" i="1"/>
  <c r="AG2444" i="1"/>
  <c r="AF2444" i="1"/>
  <c r="AE2444" i="1"/>
  <c r="AK2444" i="1" s="1"/>
  <c r="Y2444" i="1"/>
  <c r="X2444" i="1"/>
  <c r="W2444" i="1"/>
  <c r="V2444" i="1"/>
  <c r="U2444" i="1"/>
  <c r="AJ2323" i="1"/>
  <c r="AI2323" i="1"/>
  <c r="AH2323" i="1"/>
  <c r="AG2323" i="1"/>
  <c r="AF2323" i="1"/>
  <c r="AE2323" i="1"/>
  <c r="AK2323" i="1" s="1"/>
  <c r="Y2323" i="1"/>
  <c r="X2323" i="1"/>
  <c r="W2323" i="1"/>
  <c r="V2323" i="1"/>
  <c r="U2323" i="1"/>
  <c r="AJ2308" i="1"/>
  <c r="AI2308" i="1"/>
  <c r="AH2308" i="1"/>
  <c r="AG2308" i="1"/>
  <c r="AF2308" i="1"/>
  <c r="AE2308" i="1"/>
  <c r="AK2308" i="1" s="1"/>
  <c r="Y2308" i="1"/>
  <c r="X2308" i="1"/>
  <c r="W2308" i="1"/>
  <c r="V2308" i="1"/>
  <c r="U2308" i="1"/>
  <c r="AJ2253" i="1"/>
  <c r="AI2253" i="1"/>
  <c r="AH2253" i="1"/>
  <c r="AG2253" i="1"/>
  <c r="AF2253" i="1"/>
  <c r="AE2253" i="1"/>
  <c r="AK2253" i="1" s="1"/>
  <c r="Y2253" i="1"/>
  <c r="X2253" i="1"/>
  <c r="W2253" i="1"/>
  <c r="V2253" i="1"/>
  <c r="U2253" i="1"/>
  <c r="AJ2224" i="1"/>
  <c r="AI2224" i="1"/>
  <c r="AH2224" i="1"/>
  <c r="AG2224" i="1"/>
  <c r="AF2224" i="1"/>
  <c r="AE2224" i="1"/>
  <c r="AK2224" i="1" s="1"/>
  <c r="Y2224" i="1"/>
  <c r="X2224" i="1"/>
  <c r="W2224" i="1"/>
  <c r="V2224" i="1"/>
  <c r="U2224" i="1"/>
  <c r="AJ2327" i="1"/>
  <c r="AI2327" i="1"/>
  <c r="AH2327" i="1"/>
  <c r="AG2327" i="1"/>
  <c r="AF2327" i="1"/>
  <c r="AE2327" i="1"/>
  <c r="AK2327" i="1" s="1"/>
  <c r="Y2327" i="1"/>
  <c r="X2327" i="1"/>
  <c r="W2327" i="1"/>
  <c r="V2327" i="1"/>
  <c r="U2327" i="1"/>
  <c r="AJ2446" i="1"/>
  <c r="AI2446" i="1"/>
  <c r="AH2446" i="1"/>
  <c r="AG2446" i="1"/>
  <c r="AF2446" i="1"/>
  <c r="AE2446" i="1"/>
  <c r="AK2446" i="1" s="1"/>
  <c r="Y2446" i="1"/>
  <c r="X2446" i="1"/>
  <c r="W2446" i="1"/>
  <c r="V2446" i="1"/>
  <c r="U2446" i="1"/>
  <c r="AJ2223" i="1"/>
  <c r="AI2223" i="1"/>
  <c r="AH2223" i="1"/>
  <c r="AG2223" i="1"/>
  <c r="AF2223" i="1"/>
  <c r="AE2223" i="1"/>
  <c r="AK2223" i="1" s="1"/>
  <c r="Y2223" i="1"/>
  <c r="X2223" i="1"/>
  <c r="W2223" i="1"/>
  <c r="V2223" i="1"/>
  <c r="U2223" i="1"/>
  <c r="AJ2090" i="1"/>
  <c r="AI2090" i="1"/>
  <c r="AH2090" i="1"/>
  <c r="AG2090" i="1"/>
  <c r="AF2090" i="1"/>
  <c r="AE2090" i="1"/>
  <c r="AK2090" i="1" s="1"/>
  <c r="Y2090" i="1"/>
  <c r="X2090" i="1"/>
  <c r="W2090" i="1"/>
  <c r="V2090" i="1"/>
  <c r="U2090" i="1"/>
  <c r="AJ2358" i="1"/>
  <c r="AI2358" i="1"/>
  <c r="AH2358" i="1"/>
  <c r="AG2358" i="1"/>
  <c r="AF2358" i="1"/>
  <c r="AE2358" i="1"/>
  <c r="AK2358" i="1" s="1"/>
  <c r="Y2358" i="1"/>
  <c r="X2358" i="1"/>
  <c r="W2358" i="1"/>
  <c r="V2358" i="1"/>
  <c r="U2358" i="1"/>
  <c r="AJ2310" i="1"/>
  <c r="AI2310" i="1"/>
  <c r="AH2310" i="1"/>
  <c r="AG2310" i="1"/>
  <c r="AF2310" i="1"/>
  <c r="AE2310" i="1"/>
  <c r="AK2310" i="1" s="1"/>
  <c r="Y2310" i="1"/>
  <c r="X2310" i="1"/>
  <c r="W2310" i="1"/>
  <c r="V2310" i="1"/>
  <c r="U2310" i="1"/>
  <c r="AJ2345" i="1"/>
  <c r="AI2345" i="1"/>
  <c r="AH2345" i="1"/>
  <c r="AG2345" i="1"/>
  <c r="AF2345" i="1"/>
  <c r="AE2345" i="1"/>
  <c r="AK2345" i="1" s="1"/>
  <c r="Y2345" i="1"/>
  <c r="X2345" i="1"/>
  <c r="W2345" i="1"/>
  <c r="V2345" i="1"/>
  <c r="U2345" i="1"/>
  <c r="AJ2121" i="1"/>
  <c r="AI2121" i="1"/>
  <c r="AH2121" i="1"/>
  <c r="AG2121" i="1"/>
  <c r="AF2121" i="1"/>
  <c r="AE2121" i="1"/>
  <c r="AK2121" i="1" s="1"/>
  <c r="Y2121" i="1"/>
  <c r="X2121" i="1"/>
  <c r="W2121" i="1"/>
  <c r="V2121" i="1"/>
  <c r="U2121" i="1"/>
  <c r="AJ2352" i="1"/>
  <c r="AI2352" i="1"/>
  <c r="AH2352" i="1"/>
  <c r="AG2352" i="1"/>
  <c r="AF2352" i="1"/>
  <c r="AE2352" i="1"/>
  <c r="AK2352" i="1" s="1"/>
  <c r="Y2352" i="1"/>
  <c r="X2352" i="1"/>
  <c r="W2352" i="1"/>
  <c r="V2352" i="1"/>
  <c r="U2352" i="1"/>
  <c r="AJ2387" i="1"/>
  <c r="AI2387" i="1"/>
  <c r="AH2387" i="1"/>
  <c r="AG2387" i="1"/>
  <c r="AF2387" i="1"/>
  <c r="AE2387" i="1"/>
  <c r="AK2387" i="1" s="1"/>
  <c r="Y2387" i="1"/>
  <c r="X2387" i="1"/>
  <c r="W2387" i="1"/>
  <c r="V2387" i="1"/>
  <c r="U2387" i="1"/>
  <c r="AJ2403" i="1"/>
  <c r="AI2403" i="1"/>
  <c r="AH2403" i="1"/>
  <c r="AG2403" i="1"/>
  <c r="AF2403" i="1"/>
  <c r="AE2403" i="1"/>
  <c r="AK2403" i="1" s="1"/>
  <c r="Y2403" i="1"/>
  <c r="X2403" i="1"/>
  <c r="W2403" i="1"/>
  <c r="V2403" i="1"/>
  <c r="U2403" i="1"/>
  <c r="AJ2242" i="1"/>
  <c r="AI2242" i="1"/>
  <c r="AH2242" i="1"/>
  <c r="AG2242" i="1"/>
  <c r="AF2242" i="1"/>
  <c r="AE2242" i="1"/>
  <c r="AK2242" i="1" s="1"/>
  <c r="Y2242" i="1"/>
  <c r="X2242" i="1"/>
  <c r="W2242" i="1"/>
  <c r="V2242" i="1"/>
  <c r="U2242" i="1"/>
  <c r="AJ2067" i="1"/>
  <c r="AI2067" i="1"/>
  <c r="AH2067" i="1"/>
  <c r="AG2067" i="1"/>
  <c r="AF2067" i="1"/>
  <c r="AE2067" i="1"/>
  <c r="AK2067" i="1" s="1"/>
  <c r="Y2067" i="1"/>
  <c r="X2067" i="1"/>
  <c r="W2067" i="1"/>
  <c r="V2067" i="1"/>
  <c r="U2067" i="1"/>
  <c r="AJ2359" i="1"/>
  <c r="AI2359" i="1"/>
  <c r="AH2359" i="1"/>
  <c r="AG2359" i="1"/>
  <c r="AF2359" i="1"/>
  <c r="AE2359" i="1"/>
  <c r="AK2359" i="1" s="1"/>
  <c r="Y2359" i="1"/>
  <c r="X2359" i="1"/>
  <c r="W2359" i="1"/>
  <c r="V2359" i="1"/>
  <c r="U2359" i="1"/>
  <c r="AJ2200" i="1"/>
  <c r="AI2200" i="1"/>
  <c r="AH2200" i="1"/>
  <c r="AG2200" i="1"/>
  <c r="AF2200" i="1"/>
  <c r="AE2200" i="1"/>
  <c r="AK2200" i="1" s="1"/>
  <c r="Y2200" i="1"/>
  <c r="X2200" i="1"/>
  <c r="W2200" i="1"/>
  <c r="V2200" i="1"/>
  <c r="U2200" i="1"/>
  <c r="AJ2468" i="1"/>
  <c r="AI2468" i="1"/>
  <c r="AH2468" i="1"/>
  <c r="AG2468" i="1"/>
  <c r="AF2468" i="1"/>
  <c r="AE2468" i="1"/>
  <c r="AK2468" i="1" s="1"/>
  <c r="Y2468" i="1"/>
  <c r="X2468" i="1"/>
  <c r="W2468" i="1"/>
  <c r="V2468" i="1"/>
  <c r="U2468" i="1"/>
  <c r="AJ2470" i="1"/>
  <c r="AI2470" i="1"/>
  <c r="AH2470" i="1"/>
  <c r="AG2470" i="1"/>
  <c r="AF2470" i="1"/>
  <c r="AE2470" i="1"/>
  <c r="AK2470" i="1" s="1"/>
  <c r="Y2470" i="1"/>
  <c r="X2470" i="1"/>
  <c r="W2470" i="1"/>
  <c r="V2470" i="1"/>
  <c r="U2470" i="1"/>
  <c r="AJ2154" i="1"/>
  <c r="AI2154" i="1"/>
  <c r="AH2154" i="1"/>
  <c r="AG2154" i="1"/>
  <c r="AF2154" i="1"/>
  <c r="AE2154" i="1"/>
  <c r="AK2154" i="1" s="1"/>
  <c r="Y2154" i="1"/>
  <c r="X2154" i="1"/>
  <c r="W2154" i="1"/>
  <c r="V2154" i="1"/>
  <c r="U2154" i="1"/>
  <c r="AJ2161" i="1"/>
  <c r="AI2161" i="1"/>
  <c r="AH2161" i="1"/>
  <c r="AG2161" i="1"/>
  <c r="AF2161" i="1"/>
  <c r="AE2161" i="1"/>
  <c r="AK2161" i="1" s="1"/>
  <c r="Y2161" i="1"/>
  <c r="X2161" i="1"/>
  <c r="W2161" i="1"/>
  <c r="V2161" i="1"/>
  <c r="U2161" i="1"/>
  <c r="AJ2247" i="1"/>
  <c r="AI2247" i="1"/>
  <c r="AH2247" i="1"/>
  <c r="AG2247" i="1"/>
  <c r="AF2247" i="1"/>
  <c r="AE2247" i="1"/>
  <c r="AK2247" i="1" s="1"/>
  <c r="Y2247" i="1"/>
  <c r="X2247" i="1"/>
  <c r="W2247" i="1"/>
  <c r="V2247" i="1"/>
  <c r="U2247" i="1"/>
  <c r="AJ2141" i="1"/>
  <c r="AI2141" i="1"/>
  <c r="AH2141" i="1"/>
  <c r="AG2141" i="1"/>
  <c r="AF2141" i="1"/>
  <c r="AE2141" i="1"/>
  <c r="AK2141" i="1" s="1"/>
  <c r="Y2141" i="1"/>
  <c r="X2141" i="1"/>
  <c r="W2141" i="1"/>
  <c r="V2141" i="1"/>
  <c r="U2141" i="1"/>
  <c r="AJ2494" i="1"/>
  <c r="AI2494" i="1"/>
  <c r="AH2494" i="1"/>
  <c r="AG2494" i="1"/>
  <c r="AF2494" i="1"/>
  <c r="AE2494" i="1"/>
  <c r="AK2494" i="1" s="1"/>
  <c r="Y2494" i="1"/>
  <c r="X2494" i="1"/>
  <c r="W2494" i="1"/>
  <c r="V2494" i="1"/>
  <c r="U2494" i="1"/>
  <c r="AJ2192" i="1"/>
  <c r="AI2192" i="1"/>
  <c r="AH2192" i="1"/>
  <c r="AG2192" i="1"/>
  <c r="AF2192" i="1"/>
  <c r="AE2192" i="1"/>
  <c r="AK2192" i="1" s="1"/>
  <c r="Y2192" i="1"/>
  <c r="X2192" i="1"/>
  <c r="W2192" i="1"/>
  <c r="V2192" i="1"/>
  <c r="U2192" i="1"/>
  <c r="AJ2343" i="1"/>
  <c r="AI2343" i="1"/>
  <c r="AH2343" i="1"/>
  <c r="AG2343" i="1"/>
  <c r="AF2343" i="1"/>
  <c r="AE2343" i="1"/>
  <c r="AK2343" i="1" s="1"/>
  <c r="Y2343" i="1"/>
  <c r="X2343" i="1"/>
  <c r="W2343" i="1"/>
  <c r="V2343" i="1"/>
  <c r="U2343" i="1"/>
  <c r="AJ2123" i="1"/>
  <c r="AI2123" i="1"/>
  <c r="AH2123" i="1"/>
  <c r="AG2123" i="1"/>
  <c r="AF2123" i="1"/>
  <c r="AE2123" i="1"/>
  <c r="AK2123" i="1" s="1"/>
  <c r="Y2123" i="1"/>
  <c r="X2123" i="1"/>
  <c r="W2123" i="1"/>
  <c r="V2123" i="1"/>
  <c r="U2123" i="1"/>
  <c r="AJ2096" i="1"/>
  <c r="AI2096" i="1"/>
  <c r="AH2096" i="1"/>
  <c r="AG2096" i="1"/>
  <c r="AF2096" i="1"/>
  <c r="AE2096" i="1"/>
  <c r="AK2096" i="1" s="1"/>
  <c r="Y2096" i="1"/>
  <c r="X2096" i="1"/>
  <c r="W2096" i="1"/>
  <c r="V2096" i="1"/>
  <c r="U2096" i="1"/>
  <c r="AJ2233" i="1"/>
  <c r="AI2233" i="1"/>
  <c r="AH2233" i="1"/>
  <c r="AG2233" i="1"/>
  <c r="AF2233" i="1"/>
  <c r="AE2233" i="1"/>
  <c r="AK2233" i="1" s="1"/>
  <c r="Y2233" i="1"/>
  <c r="X2233" i="1"/>
  <c r="W2233" i="1"/>
  <c r="V2233" i="1"/>
  <c r="U2233" i="1"/>
  <c r="AJ2462" i="1"/>
  <c r="AI2462" i="1"/>
  <c r="AH2462" i="1"/>
  <c r="AG2462" i="1"/>
  <c r="AF2462" i="1"/>
  <c r="AE2462" i="1"/>
  <c r="AK2462" i="1" s="1"/>
  <c r="Y2462" i="1"/>
  <c r="X2462" i="1"/>
  <c r="W2462" i="1"/>
  <c r="V2462" i="1"/>
  <c r="U2462" i="1"/>
  <c r="AJ2152" i="1"/>
  <c r="AI2152" i="1"/>
  <c r="AH2152" i="1"/>
  <c r="AG2152" i="1"/>
  <c r="AF2152" i="1"/>
  <c r="AE2152" i="1"/>
  <c r="AK2152" i="1" s="1"/>
  <c r="Y2152" i="1"/>
  <c r="X2152" i="1"/>
  <c r="W2152" i="1"/>
  <c r="V2152" i="1"/>
  <c r="U2152" i="1"/>
  <c r="AJ2122" i="1"/>
  <c r="AI2122" i="1"/>
  <c r="AH2122" i="1"/>
  <c r="AG2122" i="1"/>
  <c r="AF2122" i="1"/>
  <c r="AE2122" i="1"/>
  <c r="AK2122" i="1" s="1"/>
  <c r="Y2122" i="1"/>
  <c r="X2122" i="1"/>
  <c r="W2122" i="1"/>
  <c r="V2122" i="1"/>
  <c r="U2122" i="1"/>
  <c r="AJ2270" i="1"/>
  <c r="AI2270" i="1"/>
  <c r="AH2270" i="1"/>
  <c r="AG2270" i="1"/>
  <c r="AF2270" i="1"/>
  <c r="AE2270" i="1"/>
  <c r="AK2270" i="1" s="1"/>
  <c r="Y2270" i="1"/>
  <c r="X2270" i="1"/>
  <c r="W2270" i="1"/>
  <c r="V2270" i="1"/>
  <c r="U2270" i="1"/>
  <c r="AJ2466" i="1"/>
  <c r="AI2466" i="1"/>
  <c r="AH2466" i="1"/>
  <c r="AG2466" i="1"/>
  <c r="AF2466" i="1"/>
  <c r="AE2466" i="1"/>
  <c r="AK2466" i="1" s="1"/>
  <c r="Y2466" i="1"/>
  <c r="X2466" i="1"/>
  <c r="W2466" i="1"/>
  <c r="V2466" i="1"/>
  <c r="U2466" i="1"/>
  <c r="AJ2234" i="1"/>
  <c r="AI2234" i="1"/>
  <c r="AH2234" i="1"/>
  <c r="AG2234" i="1"/>
  <c r="AF2234" i="1"/>
  <c r="AE2234" i="1"/>
  <c r="AK2234" i="1" s="1"/>
  <c r="Y2234" i="1"/>
  <c r="X2234" i="1"/>
  <c r="W2234" i="1"/>
  <c r="V2234" i="1"/>
  <c r="U2234" i="1"/>
  <c r="AJ2220" i="1"/>
  <c r="AI2220" i="1"/>
  <c r="AH2220" i="1"/>
  <c r="AG2220" i="1"/>
  <c r="AF2220" i="1"/>
  <c r="AE2220" i="1"/>
  <c r="AK2220" i="1" s="1"/>
  <c r="Y2220" i="1"/>
  <c r="X2220" i="1"/>
  <c r="W2220" i="1"/>
  <c r="V2220" i="1"/>
  <c r="U2220" i="1"/>
  <c r="AJ2449" i="1"/>
  <c r="AI2449" i="1"/>
  <c r="AH2449" i="1"/>
  <c r="AG2449" i="1"/>
  <c r="AF2449" i="1"/>
  <c r="AE2449" i="1"/>
  <c r="AK2449" i="1" s="1"/>
  <c r="Y2449" i="1"/>
  <c r="X2449" i="1"/>
  <c r="W2449" i="1"/>
  <c r="V2449" i="1"/>
  <c r="U2449" i="1"/>
  <c r="AJ2455" i="1"/>
  <c r="AI2455" i="1"/>
  <c r="AH2455" i="1"/>
  <c r="AG2455" i="1"/>
  <c r="AF2455" i="1"/>
  <c r="AE2455" i="1"/>
  <c r="AK2455" i="1" s="1"/>
  <c r="Y2455" i="1"/>
  <c r="X2455" i="1"/>
  <c r="W2455" i="1"/>
  <c r="V2455" i="1"/>
  <c r="U2455" i="1"/>
  <c r="AJ2228" i="1"/>
  <c r="AI2228" i="1"/>
  <c r="AH2228" i="1"/>
  <c r="AG2228" i="1"/>
  <c r="AF2228" i="1"/>
  <c r="AE2228" i="1"/>
  <c r="AK2228" i="1" s="1"/>
  <c r="Y2228" i="1"/>
  <c r="X2228" i="1"/>
  <c r="W2228" i="1"/>
  <c r="V2228" i="1"/>
  <c r="U2228" i="1"/>
  <c r="AJ2114" i="1"/>
  <c r="AI2114" i="1"/>
  <c r="AH2114" i="1"/>
  <c r="AG2114" i="1"/>
  <c r="AF2114" i="1"/>
  <c r="AE2114" i="1"/>
  <c r="AK2114" i="1" s="1"/>
  <c r="Y2114" i="1"/>
  <c r="X2114" i="1"/>
  <c r="W2114" i="1"/>
  <c r="V2114" i="1"/>
  <c r="U2114" i="1"/>
  <c r="AJ2517" i="1"/>
  <c r="AI2517" i="1"/>
  <c r="AH2517" i="1"/>
  <c r="AG2517" i="1"/>
  <c r="AF2517" i="1"/>
  <c r="AE2517" i="1"/>
  <c r="AK2517" i="1" s="1"/>
  <c r="Y2517" i="1"/>
  <c r="X2517" i="1"/>
  <c r="W2517" i="1"/>
  <c r="V2517" i="1"/>
  <c r="U2517" i="1"/>
  <c r="AJ2383" i="1"/>
  <c r="AI2383" i="1"/>
  <c r="AH2383" i="1"/>
  <c r="AG2383" i="1"/>
  <c r="AF2383" i="1"/>
  <c r="AE2383" i="1"/>
  <c r="AK2383" i="1" s="1"/>
  <c r="Y2383" i="1"/>
  <c r="X2383" i="1"/>
  <c r="W2383" i="1"/>
  <c r="V2383" i="1"/>
  <c r="U2383" i="1"/>
  <c r="AJ2246" i="1"/>
  <c r="AI2246" i="1"/>
  <c r="AH2246" i="1"/>
  <c r="AG2246" i="1"/>
  <c r="AF2246" i="1"/>
  <c r="AE2246" i="1"/>
  <c r="AK2246" i="1" s="1"/>
  <c r="Y2246" i="1"/>
  <c r="X2246" i="1"/>
  <c r="W2246" i="1"/>
  <c r="V2246" i="1"/>
  <c r="U2246" i="1"/>
  <c r="AJ2266" i="1"/>
  <c r="AI2266" i="1"/>
  <c r="AH2266" i="1"/>
  <c r="AG2266" i="1"/>
  <c r="AF2266" i="1"/>
  <c r="AE2266" i="1"/>
  <c r="AK2266" i="1" s="1"/>
  <c r="Y2266" i="1"/>
  <c r="X2266" i="1"/>
  <c r="W2266" i="1"/>
  <c r="V2266" i="1"/>
  <c r="U2266" i="1"/>
  <c r="AJ2516" i="1"/>
  <c r="AI2516" i="1"/>
  <c r="AH2516" i="1"/>
  <c r="AG2516" i="1"/>
  <c r="AF2516" i="1"/>
  <c r="AE2516" i="1"/>
  <c r="AK2516" i="1" s="1"/>
  <c r="Y2516" i="1"/>
  <c r="X2516" i="1"/>
  <c r="W2516" i="1"/>
  <c r="V2516" i="1"/>
  <c r="U2516" i="1"/>
  <c r="AJ2290" i="1"/>
  <c r="AI2290" i="1"/>
  <c r="AH2290" i="1"/>
  <c r="AG2290" i="1"/>
  <c r="AF2290" i="1"/>
  <c r="AE2290" i="1"/>
  <c r="AK2290" i="1" s="1"/>
  <c r="Y2290" i="1"/>
  <c r="X2290" i="1"/>
  <c r="W2290" i="1"/>
  <c r="V2290" i="1"/>
  <c r="U2290" i="1"/>
  <c r="AJ2515" i="1"/>
  <c r="AI2515" i="1"/>
  <c r="AH2515" i="1"/>
  <c r="AG2515" i="1"/>
  <c r="AF2515" i="1"/>
  <c r="AE2515" i="1"/>
  <c r="AK2515" i="1" s="1"/>
  <c r="Y2515" i="1"/>
  <c r="X2515" i="1"/>
  <c r="W2515" i="1"/>
  <c r="V2515" i="1"/>
  <c r="U2515" i="1"/>
  <c r="AJ2432" i="1"/>
  <c r="AI2432" i="1"/>
  <c r="AH2432" i="1"/>
  <c r="AG2432" i="1"/>
  <c r="AF2432" i="1"/>
  <c r="AE2432" i="1"/>
  <c r="AK2432" i="1" s="1"/>
  <c r="Y2432" i="1"/>
  <c r="X2432" i="1"/>
  <c r="W2432" i="1"/>
  <c r="V2432" i="1"/>
  <c r="U2432" i="1"/>
  <c r="AJ2399" i="1"/>
  <c r="AI2399" i="1"/>
  <c r="AH2399" i="1"/>
  <c r="AG2399" i="1"/>
  <c r="AF2399" i="1"/>
  <c r="AE2399" i="1"/>
  <c r="AK2399" i="1" s="1"/>
  <c r="Y2399" i="1"/>
  <c r="X2399" i="1"/>
  <c r="W2399" i="1"/>
  <c r="V2399" i="1"/>
  <c r="U2399" i="1"/>
  <c r="AJ2331" i="1"/>
  <c r="AI2331" i="1"/>
  <c r="AH2331" i="1"/>
  <c r="AG2331" i="1"/>
  <c r="AF2331" i="1"/>
  <c r="AE2331" i="1"/>
  <c r="AK2331" i="1" s="1"/>
  <c r="Y2331" i="1"/>
  <c r="X2331" i="1"/>
  <c r="W2331" i="1"/>
  <c r="V2331" i="1"/>
  <c r="U2331" i="1"/>
  <c r="AJ2295" i="1"/>
  <c r="AI2295" i="1"/>
  <c r="AH2295" i="1"/>
  <c r="AG2295" i="1"/>
  <c r="AF2295" i="1"/>
  <c r="AE2295" i="1"/>
  <c r="AK2295" i="1" s="1"/>
  <c r="Y2295" i="1"/>
  <c r="X2295" i="1"/>
  <c r="W2295" i="1"/>
  <c r="V2295" i="1"/>
  <c r="U2295" i="1"/>
  <c r="AJ2506" i="1"/>
  <c r="AI2506" i="1"/>
  <c r="AH2506" i="1"/>
  <c r="AG2506" i="1"/>
  <c r="AF2506" i="1"/>
  <c r="AE2506" i="1"/>
  <c r="AK2506" i="1" s="1"/>
  <c r="Y2506" i="1"/>
  <c r="X2506" i="1"/>
  <c r="W2506" i="1"/>
  <c r="V2506" i="1"/>
  <c r="U2506" i="1"/>
  <c r="AJ2386" i="1"/>
  <c r="AI2386" i="1"/>
  <c r="AH2386" i="1"/>
  <c r="AG2386" i="1"/>
  <c r="AF2386" i="1"/>
  <c r="AE2386" i="1"/>
  <c r="AK2386" i="1" s="1"/>
  <c r="Y2386" i="1"/>
  <c r="X2386" i="1"/>
  <c r="W2386" i="1"/>
  <c r="V2386" i="1"/>
  <c r="U2386" i="1"/>
  <c r="AJ2410" i="1"/>
  <c r="AI2410" i="1"/>
  <c r="AH2410" i="1"/>
  <c r="AG2410" i="1"/>
  <c r="AF2410" i="1"/>
  <c r="AE2410" i="1"/>
  <c r="AK2410" i="1" s="1"/>
  <c r="Y2410" i="1"/>
  <c r="X2410" i="1"/>
  <c r="W2410" i="1"/>
  <c r="V2410" i="1"/>
  <c r="U2410" i="1"/>
  <c r="AJ2313" i="1"/>
  <c r="AI2313" i="1"/>
  <c r="AH2313" i="1"/>
  <c r="AG2313" i="1"/>
  <c r="AF2313" i="1"/>
  <c r="AE2313" i="1"/>
  <c r="AK2313" i="1" s="1"/>
  <c r="Y2313" i="1"/>
  <c r="X2313" i="1"/>
  <c r="W2313" i="1"/>
  <c r="V2313" i="1"/>
  <c r="U2313" i="1"/>
  <c r="AJ1868" i="1"/>
  <c r="AI1868" i="1"/>
  <c r="AH1868" i="1"/>
  <c r="AG1868" i="1"/>
  <c r="AF1868" i="1"/>
  <c r="AE1868" i="1"/>
  <c r="AK1868" i="1" s="1"/>
  <c r="Y1868" i="1"/>
  <c r="X1868" i="1"/>
  <c r="W1868" i="1"/>
  <c r="V1868" i="1"/>
  <c r="U1868" i="1"/>
  <c r="AJ2117" i="1"/>
  <c r="AI2117" i="1"/>
  <c r="AH2117" i="1"/>
  <c r="AG2117" i="1"/>
  <c r="AF2117" i="1"/>
  <c r="AE2117" i="1"/>
  <c r="AK2117" i="1" s="1"/>
  <c r="Y2117" i="1"/>
  <c r="X2117" i="1"/>
  <c r="W2117" i="1"/>
  <c r="V2117" i="1"/>
  <c r="U2117" i="1"/>
  <c r="AJ2488" i="1"/>
  <c r="AI2488" i="1"/>
  <c r="AH2488" i="1"/>
  <c r="AG2488" i="1"/>
  <c r="AF2488" i="1"/>
  <c r="AE2488" i="1"/>
  <c r="AK2488" i="1" s="1"/>
  <c r="Y2488" i="1"/>
  <c r="X2488" i="1"/>
  <c r="W2488" i="1"/>
  <c r="V2488" i="1"/>
  <c r="U2488" i="1"/>
  <c r="AJ2384" i="1"/>
  <c r="AI2384" i="1"/>
  <c r="AH2384" i="1"/>
  <c r="AG2384" i="1"/>
  <c r="AF2384" i="1"/>
  <c r="AE2384" i="1"/>
  <c r="AK2384" i="1" s="1"/>
  <c r="Y2384" i="1"/>
  <c r="X2384" i="1"/>
  <c r="W2384" i="1"/>
  <c r="V2384" i="1"/>
  <c r="U2384" i="1"/>
  <c r="AJ2169" i="1"/>
  <c r="AI2169" i="1"/>
  <c r="AH2169" i="1"/>
  <c r="AG2169" i="1"/>
  <c r="AF2169" i="1"/>
  <c r="AE2169" i="1"/>
  <c r="AK2169" i="1" s="1"/>
  <c r="Y2169" i="1"/>
  <c r="X2169" i="1"/>
  <c r="W2169" i="1"/>
  <c r="V2169" i="1"/>
  <c r="U2169" i="1"/>
  <c r="AJ2336" i="1"/>
  <c r="AI2336" i="1"/>
  <c r="AH2336" i="1"/>
  <c r="AG2336" i="1"/>
  <c r="AF2336" i="1"/>
  <c r="AE2336" i="1"/>
  <c r="AK2336" i="1" s="1"/>
  <c r="Y2336" i="1"/>
  <c r="X2336" i="1"/>
  <c r="W2336" i="1"/>
  <c r="V2336" i="1"/>
  <c r="U2336" i="1"/>
  <c r="AJ2492" i="1"/>
  <c r="AI2492" i="1"/>
  <c r="AH2492" i="1"/>
  <c r="AG2492" i="1"/>
  <c r="AF2492" i="1"/>
  <c r="AE2492" i="1"/>
  <c r="AK2492" i="1" s="1"/>
  <c r="Y2492" i="1"/>
  <c r="X2492" i="1"/>
  <c r="W2492" i="1"/>
  <c r="V2492" i="1"/>
  <c r="U2492" i="1"/>
  <c r="AJ2077" i="1"/>
  <c r="AI2077" i="1"/>
  <c r="AH2077" i="1"/>
  <c r="AG2077" i="1"/>
  <c r="AF2077" i="1"/>
  <c r="AE2077" i="1"/>
  <c r="AK2077" i="1" s="1"/>
  <c r="Y2077" i="1"/>
  <c r="X2077" i="1"/>
  <c r="W2077" i="1"/>
  <c r="V2077" i="1"/>
  <c r="U2077" i="1"/>
  <c r="AJ2487" i="1"/>
  <c r="AI2487" i="1"/>
  <c r="AH2487" i="1"/>
  <c r="AG2487" i="1"/>
  <c r="AF2487" i="1"/>
  <c r="AE2487" i="1"/>
  <c r="AK2487" i="1" s="1"/>
  <c r="Y2487" i="1"/>
  <c r="X2487" i="1"/>
  <c r="W2487" i="1"/>
  <c r="V2487" i="1"/>
  <c r="U2487" i="1"/>
  <c r="AJ2168" i="1"/>
  <c r="AI2168" i="1"/>
  <c r="AH2168" i="1"/>
  <c r="AG2168" i="1"/>
  <c r="AF2168" i="1"/>
  <c r="AE2168" i="1"/>
  <c r="AK2168" i="1" s="1"/>
  <c r="Y2168" i="1"/>
  <c r="X2168" i="1"/>
  <c r="W2168" i="1"/>
  <c r="V2168" i="1"/>
  <c r="U2168" i="1"/>
  <c r="AJ2232" i="1"/>
  <c r="AI2232" i="1"/>
  <c r="AH2232" i="1"/>
  <c r="AG2232" i="1"/>
  <c r="AF2232" i="1"/>
  <c r="AE2232" i="1"/>
  <c r="AK2232" i="1" s="1"/>
  <c r="Y2232" i="1"/>
  <c r="X2232" i="1"/>
  <c r="W2232" i="1"/>
  <c r="V2232" i="1"/>
  <c r="U2232" i="1"/>
  <c r="AJ2344" i="1"/>
  <c r="AI2344" i="1"/>
  <c r="AH2344" i="1"/>
  <c r="AG2344" i="1"/>
  <c r="AF2344" i="1"/>
  <c r="AE2344" i="1"/>
  <c r="AK2344" i="1" s="1"/>
  <c r="Y2344" i="1"/>
  <c r="X2344" i="1"/>
  <c r="W2344" i="1"/>
  <c r="V2344" i="1"/>
  <c r="U2344" i="1"/>
  <c r="AJ2283" i="1"/>
  <c r="AI2283" i="1"/>
  <c r="AH2283" i="1"/>
  <c r="AG2283" i="1"/>
  <c r="AF2283" i="1"/>
  <c r="AE2283" i="1"/>
  <c r="AK2283" i="1" s="1"/>
  <c r="Y2283" i="1"/>
  <c r="X2283" i="1"/>
  <c r="W2283" i="1"/>
  <c r="V2283" i="1"/>
  <c r="U2283" i="1"/>
  <c r="AJ1851" i="1"/>
  <c r="AI1851" i="1"/>
  <c r="AH1851" i="1"/>
  <c r="AG1851" i="1"/>
  <c r="AF1851" i="1"/>
  <c r="AE1851" i="1"/>
  <c r="AK1851" i="1" s="1"/>
  <c r="Y1851" i="1"/>
  <c r="X1851" i="1"/>
  <c r="W1851" i="1"/>
  <c r="V1851" i="1"/>
  <c r="U1851" i="1"/>
  <c r="AJ2305" i="1"/>
  <c r="AI2305" i="1"/>
  <c r="AH2305" i="1"/>
  <c r="AG2305" i="1"/>
  <c r="AF2305" i="1"/>
  <c r="AE2305" i="1"/>
  <c r="AK2305" i="1" s="1"/>
  <c r="Y2305" i="1"/>
  <c r="X2305" i="1"/>
  <c r="W2305" i="1"/>
  <c r="V2305" i="1"/>
  <c r="U2305" i="1"/>
  <c r="AJ2236" i="1"/>
  <c r="AI2236" i="1"/>
  <c r="AH2236" i="1"/>
  <c r="AG2236" i="1"/>
  <c r="AF2236" i="1"/>
  <c r="AE2236" i="1"/>
  <c r="AK2236" i="1" s="1"/>
  <c r="Y2236" i="1"/>
  <c r="X2236" i="1"/>
  <c r="W2236" i="1"/>
  <c r="V2236" i="1"/>
  <c r="U2236" i="1"/>
  <c r="AJ2190" i="1"/>
  <c r="AI2190" i="1"/>
  <c r="AH2190" i="1"/>
  <c r="AG2190" i="1"/>
  <c r="AF2190" i="1"/>
  <c r="AE2190" i="1"/>
  <c r="AK2190" i="1" s="1"/>
  <c r="Y2190" i="1"/>
  <c r="X2190" i="1"/>
  <c r="W2190" i="1"/>
  <c r="V2190" i="1"/>
  <c r="U2190" i="1"/>
  <c r="AJ2353" i="1"/>
  <c r="AI2353" i="1"/>
  <c r="AH2353" i="1"/>
  <c r="AG2353" i="1"/>
  <c r="AF2353" i="1"/>
  <c r="AE2353" i="1"/>
  <c r="AK2353" i="1" s="1"/>
  <c r="Y2353" i="1"/>
  <c r="X2353" i="1"/>
  <c r="W2353" i="1"/>
  <c r="V2353" i="1"/>
  <c r="U2353" i="1"/>
  <c r="AJ2426" i="1"/>
  <c r="AI2426" i="1"/>
  <c r="AH2426" i="1"/>
  <c r="AG2426" i="1"/>
  <c r="AF2426" i="1"/>
  <c r="AE2426" i="1"/>
  <c r="AK2426" i="1" s="1"/>
  <c r="Y2426" i="1"/>
  <c r="X2426" i="1"/>
  <c r="W2426" i="1"/>
  <c r="V2426" i="1"/>
  <c r="U2426" i="1"/>
  <c r="AJ2360" i="1"/>
  <c r="AI2360" i="1"/>
  <c r="AH2360" i="1"/>
  <c r="AG2360" i="1"/>
  <c r="AF2360" i="1"/>
  <c r="AE2360" i="1"/>
  <c r="AK2360" i="1" s="1"/>
  <c r="Y2360" i="1"/>
  <c r="X2360" i="1"/>
  <c r="W2360" i="1"/>
  <c r="V2360" i="1"/>
  <c r="U2360" i="1"/>
  <c r="AJ2425" i="1"/>
  <c r="AI2425" i="1"/>
  <c r="AH2425" i="1"/>
  <c r="AG2425" i="1"/>
  <c r="AF2425" i="1"/>
  <c r="AE2425" i="1"/>
  <c r="AK2425" i="1" s="1"/>
  <c r="Y2425" i="1"/>
  <c r="X2425" i="1"/>
  <c r="W2425" i="1"/>
  <c r="V2425" i="1"/>
  <c r="U2425" i="1"/>
  <c r="AJ2229" i="1"/>
  <c r="AI2229" i="1"/>
  <c r="AH2229" i="1"/>
  <c r="AG2229" i="1"/>
  <c r="AF2229" i="1"/>
  <c r="AE2229" i="1"/>
  <c r="AK2229" i="1" s="1"/>
  <c r="Y2229" i="1"/>
  <c r="X2229" i="1"/>
  <c r="W2229" i="1"/>
  <c r="V2229" i="1"/>
  <c r="U2229" i="1"/>
  <c r="AJ2332" i="1"/>
  <c r="AI2332" i="1"/>
  <c r="AH2332" i="1"/>
  <c r="AG2332" i="1"/>
  <c r="AF2332" i="1"/>
  <c r="AE2332" i="1"/>
  <c r="AK2332" i="1" s="1"/>
  <c r="Y2332" i="1"/>
  <c r="X2332" i="1"/>
  <c r="W2332" i="1"/>
  <c r="V2332" i="1"/>
  <c r="U2332" i="1"/>
  <c r="AJ2485" i="1"/>
  <c r="AI2485" i="1"/>
  <c r="AH2485" i="1"/>
  <c r="AG2485" i="1"/>
  <c r="AF2485" i="1"/>
  <c r="AE2485" i="1"/>
  <c r="AK2485" i="1" s="1"/>
  <c r="Y2485" i="1"/>
  <c r="X2485" i="1"/>
  <c r="W2485" i="1"/>
  <c r="V2485" i="1"/>
  <c r="U2485" i="1"/>
  <c r="AJ2407" i="1"/>
  <c r="AI2407" i="1"/>
  <c r="AH2407" i="1"/>
  <c r="AG2407" i="1"/>
  <c r="AF2407" i="1"/>
  <c r="AE2407" i="1"/>
  <c r="AK2407" i="1" s="1"/>
  <c r="Y2407" i="1"/>
  <c r="X2407" i="1"/>
  <c r="W2407" i="1"/>
  <c r="V2407" i="1"/>
  <c r="U2407" i="1"/>
  <c r="AJ2328" i="1"/>
  <c r="AI2328" i="1"/>
  <c r="AH2328" i="1"/>
  <c r="AG2328" i="1"/>
  <c r="AF2328" i="1"/>
  <c r="AE2328" i="1"/>
  <c r="AK2328" i="1" s="1"/>
  <c r="Y2328" i="1"/>
  <c r="X2328" i="1"/>
  <c r="W2328" i="1"/>
  <c r="V2328" i="1"/>
  <c r="U2328" i="1"/>
  <c r="AJ2465" i="1"/>
  <c r="AI2465" i="1"/>
  <c r="AH2465" i="1"/>
  <c r="AG2465" i="1"/>
  <c r="AF2465" i="1"/>
  <c r="AE2465" i="1"/>
  <c r="AK2465" i="1" s="1"/>
  <c r="Y2465" i="1"/>
  <c r="X2465" i="1"/>
  <c r="W2465" i="1"/>
  <c r="V2465" i="1"/>
  <c r="U2465" i="1"/>
  <c r="AJ2454" i="1"/>
  <c r="AI2454" i="1"/>
  <c r="AH2454" i="1"/>
  <c r="AG2454" i="1"/>
  <c r="AF2454" i="1"/>
  <c r="AE2454" i="1"/>
  <c r="AK2454" i="1" s="1"/>
  <c r="Y2454" i="1"/>
  <c r="X2454" i="1"/>
  <c r="W2454" i="1"/>
  <c r="V2454" i="1"/>
  <c r="U2454" i="1"/>
  <c r="AJ2321" i="1"/>
  <c r="AI2321" i="1"/>
  <c r="AH2321" i="1"/>
  <c r="AG2321" i="1"/>
  <c r="AF2321" i="1"/>
  <c r="AE2321" i="1"/>
  <c r="AK2321" i="1" s="1"/>
  <c r="Y2321" i="1"/>
  <c r="X2321" i="1"/>
  <c r="W2321" i="1"/>
  <c r="V2321" i="1"/>
  <c r="U2321" i="1"/>
  <c r="AJ2551" i="1"/>
  <c r="AI2551" i="1"/>
  <c r="AH2551" i="1"/>
  <c r="AG2551" i="1"/>
  <c r="AF2551" i="1"/>
  <c r="AE2551" i="1"/>
  <c r="AK2551" i="1" s="1"/>
  <c r="Y2551" i="1"/>
  <c r="X2551" i="1"/>
  <c r="W2551" i="1"/>
  <c r="V2551" i="1"/>
  <c r="U2551" i="1"/>
  <c r="AJ2351" i="1"/>
  <c r="AI2351" i="1"/>
  <c r="AH2351" i="1"/>
  <c r="AG2351" i="1"/>
  <c r="AF2351" i="1"/>
  <c r="AE2351" i="1"/>
  <c r="AK2351" i="1" s="1"/>
  <c r="Y2351" i="1"/>
  <c r="X2351" i="1"/>
  <c r="W2351" i="1"/>
  <c r="V2351" i="1"/>
  <c r="U2351" i="1"/>
  <c r="AJ2214" i="1"/>
  <c r="AI2214" i="1"/>
  <c r="AH2214" i="1"/>
  <c r="AG2214" i="1"/>
  <c r="AF2214" i="1"/>
  <c r="AE2214" i="1"/>
  <c r="AK2214" i="1" s="1"/>
  <c r="Y2214" i="1"/>
  <c r="X2214" i="1"/>
  <c r="W2214" i="1"/>
  <c r="V2214" i="1"/>
  <c r="U2214" i="1"/>
  <c r="AJ2354" i="1"/>
  <c r="AI2354" i="1"/>
  <c r="AH2354" i="1"/>
  <c r="AG2354" i="1"/>
  <c r="AF2354" i="1"/>
  <c r="AE2354" i="1"/>
  <c r="AK2354" i="1" s="1"/>
  <c r="Y2354" i="1"/>
  <c r="X2354" i="1"/>
  <c r="W2354" i="1"/>
  <c r="V2354" i="1"/>
  <c r="U2354" i="1"/>
  <c r="AJ2417" i="1"/>
  <c r="AI2417" i="1"/>
  <c r="AH2417" i="1"/>
  <c r="AG2417" i="1"/>
  <c r="AF2417" i="1"/>
  <c r="AE2417" i="1"/>
  <c r="AK2417" i="1" s="1"/>
  <c r="Y2417" i="1"/>
  <c r="X2417" i="1"/>
  <c r="W2417" i="1"/>
  <c r="V2417" i="1"/>
  <c r="U2417" i="1"/>
  <c r="AJ2477" i="1"/>
  <c r="AI2477" i="1"/>
  <c r="AH2477" i="1"/>
  <c r="AG2477" i="1"/>
  <c r="AF2477" i="1"/>
  <c r="AE2477" i="1"/>
  <c r="AK2477" i="1" s="1"/>
  <c r="Y2477" i="1"/>
  <c r="X2477" i="1"/>
  <c r="W2477" i="1"/>
  <c r="V2477" i="1"/>
  <c r="U2477" i="1"/>
  <c r="AJ2349" i="1"/>
  <c r="AI2349" i="1"/>
  <c r="AH2349" i="1"/>
  <c r="AG2349" i="1"/>
  <c r="AF2349" i="1"/>
  <c r="AE2349" i="1"/>
  <c r="AK2349" i="1" s="1"/>
  <c r="Y2349" i="1"/>
  <c r="X2349" i="1"/>
  <c r="W2349" i="1"/>
  <c r="V2349" i="1"/>
  <c r="U2349" i="1"/>
  <c r="AJ2522" i="1"/>
  <c r="AI2522" i="1"/>
  <c r="AH2522" i="1"/>
  <c r="AG2522" i="1"/>
  <c r="AF2522" i="1"/>
  <c r="AE2522" i="1"/>
  <c r="AK2522" i="1" s="1"/>
  <c r="Y2522" i="1"/>
  <c r="X2522" i="1"/>
  <c r="W2522" i="1"/>
  <c r="V2522" i="1"/>
  <c r="U2522" i="1"/>
  <c r="AJ2373" i="1"/>
  <c r="AI2373" i="1"/>
  <c r="AH2373" i="1"/>
  <c r="AG2373" i="1"/>
  <c r="AF2373" i="1"/>
  <c r="AE2373" i="1"/>
  <c r="AK2373" i="1" s="1"/>
  <c r="Y2373" i="1"/>
  <c r="X2373" i="1"/>
  <c r="W2373" i="1"/>
  <c r="V2373" i="1"/>
  <c r="U2373" i="1"/>
  <c r="AJ2196" i="1"/>
  <c r="AI2196" i="1"/>
  <c r="AH2196" i="1"/>
  <c r="AG2196" i="1"/>
  <c r="AF2196" i="1"/>
  <c r="AE2196" i="1"/>
  <c r="AK2196" i="1" s="1"/>
  <c r="Y2196" i="1"/>
  <c r="X2196" i="1"/>
  <c r="W2196" i="1"/>
  <c r="V2196" i="1"/>
  <c r="U2196" i="1"/>
  <c r="AJ2296" i="1"/>
  <c r="AI2296" i="1"/>
  <c r="AH2296" i="1"/>
  <c r="AG2296" i="1"/>
  <c r="AF2296" i="1"/>
  <c r="AE2296" i="1"/>
  <c r="AK2296" i="1" s="1"/>
  <c r="Y2296" i="1"/>
  <c r="X2296" i="1"/>
  <c r="W2296" i="1"/>
  <c r="V2296" i="1"/>
  <c r="U2296" i="1"/>
  <c r="AJ2267" i="1"/>
  <c r="AI2267" i="1"/>
  <c r="AH2267" i="1"/>
  <c r="AG2267" i="1"/>
  <c r="AF2267" i="1"/>
  <c r="AE2267" i="1"/>
  <c r="AK2267" i="1" s="1"/>
  <c r="Y2267" i="1"/>
  <c r="X2267" i="1"/>
  <c r="W2267" i="1"/>
  <c r="V2267" i="1"/>
  <c r="U2267" i="1"/>
  <c r="AJ2340" i="1"/>
  <c r="AI2340" i="1"/>
  <c r="AH2340" i="1"/>
  <c r="AG2340" i="1"/>
  <c r="AF2340" i="1"/>
  <c r="AE2340" i="1"/>
  <c r="AK2340" i="1" s="1"/>
  <c r="Y2340" i="1"/>
  <c r="X2340" i="1"/>
  <c r="W2340" i="1"/>
  <c r="V2340" i="1"/>
  <c r="U2340" i="1"/>
  <c r="AJ2306" i="1"/>
  <c r="AI2306" i="1"/>
  <c r="AH2306" i="1"/>
  <c r="AG2306" i="1"/>
  <c r="AF2306" i="1"/>
  <c r="AE2306" i="1"/>
  <c r="AK2306" i="1" s="1"/>
  <c r="Y2306" i="1"/>
  <c r="X2306" i="1"/>
  <c r="W2306" i="1"/>
  <c r="V2306" i="1"/>
  <c r="U2306" i="1"/>
  <c r="AJ2404" i="1"/>
  <c r="AI2404" i="1"/>
  <c r="AH2404" i="1"/>
  <c r="AG2404" i="1"/>
  <c r="AF2404" i="1"/>
  <c r="AE2404" i="1"/>
  <c r="AK2404" i="1" s="1"/>
  <c r="Y2404" i="1"/>
  <c r="X2404" i="1"/>
  <c r="W2404" i="1"/>
  <c r="V2404" i="1"/>
  <c r="U2404" i="1"/>
  <c r="AJ2073" i="1"/>
  <c r="AI2073" i="1"/>
  <c r="AH2073" i="1"/>
  <c r="AG2073" i="1"/>
  <c r="AF2073" i="1"/>
  <c r="AE2073" i="1"/>
  <c r="AK2073" i="1" s="1"/>
  <c r="Y2073" i="1"/>
  <c r="X2073" i="1"/>
  <c r="W2073" i="1"/>
  <c r="V2073" i="1"/>
  <c r="U2073" i="1"/>
  <c r="AJ2210" i="1"/>
  <c r="AI2210" i="1"/>
  <c r="AH2210" i="1"/>
  <c r="AG2210" i="1"/>
  <c r="AF2210" i="1"/>
  <c r="AE2210" i="1"/>
  <c r="AK2210" i="1" s="1"/>
  <c r="Y2210" i="1"/>
  <c r="X2210" i="1"/>
  <c r="W2210" i="1"/>
  <c r="V2210" i="1"/>
  <c r="U2210" i="1"/>
  <c r="AJ2460" i="1"/>
  <c r="AI2460" i="1"/>
  <c r="AH2460" i="1"/>
  <c r="AG2460" i="1"/>
  <c r="AF2460" i="1"/>
  <c r="AE2460" i="1"/>
  <c r="AK2460" i="1" s="1"/>
  <c r="Y2460" i="1"/>
  <c r="X2460" i="1"/>
  <c r="W2460" i="1"/>
  <c r="V2460" i="1"/>
  <c r="U2460" i="1"/>
  <c r="AJ2261" i="1"/>
  <c r="AI2261" i="1"/>
  <c r="AH2261" i="1"/>
  <c r="AG2261" i="1"/>
  <c r="AF2261" i="1"/>
  <c r="AE2261" i="1"/>
  <c r="AK2261" i="1" s="1"/>
  <c r="Y2261" i="1"/>
  <c r="X2261" i="1"/>
  <c r="W2261" i="1"/>
  <c r="V2261" i="1"/>
  <c r="U2261" i="1"/>
  <c r="AJ2452" i="1"/>
  <c r="AI2452" i="1"/>
  <c r="AH2452" i="1"/>
  <c r="AG2452" i="1"/>
  <c r="AF2452" i="1"/>
  <c r="AE2452" i="1"/>
  <c r="AK2452" i="1" s="1"/>
  <c r="Y2452" i="1"/>
  <c r="X2452" i="1"/>
  <c r="W2452" i="1"/>
  <c r="V2452" i="1"/>
  <c r="U2452" i="1"/>
  <c r="AJ2393" i="1"/>
  <c r="AI2393" i="1"/>
  <c r="AH2393" i="1"/>
  <c r="AG2393" i="1"/>
  <c r="AF2393" i="1"/>
  <c r="AE2393" i="1"/>
  <c r="AK2393" i="1" s="1"/>
  <c r="Y2393" i="1"/>
  <c r="X2393" i="1"/>
  <c r="W2393" i="1"/>
  <c r="V2393" i="1"/>
  <c r="U2393" i="1"/>
  <c r="AJ2382" i="1"/>
  <c r="AI2382" i="1"/>
  <c r="AH2382" i="1"/>
  <c r="AG2382" i="1"/>
  <c r="AF2382" i="1"/>
  <c r="AE2382" i="1"/>
  <c r="AK2382" i="1" s="1"/>
  <c r="Y2382" i="1"/>
  <c r="X2382" i="1"/>
  <c r="W2382" i="1"/>
  <c r="V2382" i="1"/>
  <c r="U2382" i="1"/>
  <c r="AJ2078" i="1"/>
  <c r="AI2078" i="1"/>
  <c r="AH2078" i="1"/>
  <c r="AG2078" i="1"/>
  <c r="AF2078" i="1"/>
  <c r="AE2078" i="1"/>
  <c r="AK2078" i="1" s="1"/>
  <c r="Y2078" i="1"/>
  <c r="X2078" i="1"/>
  <c r="W2078" i="1"/>
  <c r="V2078" i="1"/>
  <c r="U2078" i="1"/>
  <c r="AJ2388" i="1"/>
  <c r="AI2388" i="1"/>
  <c r="AH2388" i="1"/>
  <c r="AG2388" i="1"/>
  <c r="AF2388" i="1"/>
  <c r="AE2388" i="1"/>
  <c r="AK2388" i="1" s="1"/>
  <c r="Y2388" i="1"/>
  <c r="X2388" i="1"/>
  <c r="W2388" i="1"/>
  <c r="V2388" i="1"/>
  <c r="U2388" i="1"/>
  <c r="AJ2245" i="1"/>
  <c r="AI2245" i="1"/>
  <c r="AH2245" i="1"/>
  <c r="AG2245" i="1"/>
  <c r="AF2245" i="1"/>
  <c r="AE2245" i="1"/>
  <c r="AK2245" i="1" s="1"/>
  <c r="Y2245" i="1"/>
  <c r="X2245" i="1"/>
  <c r="W2245" i="1"/>
  <c r="V2245" i="1"/>
  <c r="U2245" i="1"/>
  <c r="AJ2439" i="1"/>
  <c r="AI2439" i="1"/>
  <c r="AH2439" i="1"/>
  <c r="AG2439" i="1"/>
  <c r="AF2439" i="1"/>
  <c r="AE2439" i="1"/>
  <c r="AK2439" i="1" s="1"/>
  <c r="Y2439" i="1"/>
  <c r="X2439" i="1"/>
  <c r="W2439" i="1"/>
  <c r="V2439" i="1"/>
  <c r="U2439" i="1"/>
  <c r="AJ2292" i="1"/>
  <c r="AI2292" i="1"/>
  <c r="AH2292" i="1"/>
  <c r="AG2292" i="1"/>
  <c r="AF2292" i="1"/>
  <c r="AE2292" i="1"/>
  <c r="AK2292" i="1" s="1"/>
  <c r="Y2292" i="1"/>
  <c r="X2292" i="1"/>
  <c r="W2292" i="1"/>
  <c r="V2292" i="1"/>
  <c r="U2292" i="1"/>
  <c r="AJ2258" i="1"/>
  <c r="AI2258" i="1"/>
  <c r="AH2258" i="1"/>
  <c r="AG2258" i="1"/>
  <c r="AF2258" i="1"/>
  <c r="AE2258" i="1"/>
  <c r="AK2258" i="1" s="1"/>
  <c r="Y2258" i="1"/>
  <c r="X2258" i="1"/>
  <c r="W2258" i="1"/>
  <c r="V2258" i="1"/>
  <c r="U2258" i="1"/>
  <c r="AJ2316" i="1"/>
  <c r="AI2316" i="1"/>
  <c r="AH2316" i="1"/>
  <c r="AG2316" i="1"/>
  <c r="AF2316" i="1"/>
  <c r="AE2316" i="1"/>
  <c r="AK2316" i="1" s="1"/>
  <c r="Y2316" i="1"/>
  <c r="X2316" i="1"/>
  <c r="W2316" i="1"/>
  <c r="V2316" i="1"/>
  <c r="U2316" i="1"/>
  <c r="AJ2257" i="1"/>
  <c r="AI2257" i="1"/>
  <c r="AH2257" i="1"/>
  <c r="AG2257" i="1"/>
  <c r="AF2257" i="1"/>
  <c r="AE2257" i="1"/>
  <c r="AK2257" i="1" s="1"/>
  <c r="Y2257" i="1"/>
  <c r="X2257" i="1"/>
  <c r="W2257" i="1"/>
  <c r="V2257" i="1"/>
  <c r="U2257" i="1"/>
  <c r="AJ2471" i="1"/>
  <c r="AI2471" i="1"/>
  <c r="AH2471" i="1"/>
  <c r="AG2471" i="1"/>
  <c r="AF2471" i="1"/>
  <c r="AE2471" i="1"/>
  <c r="AK2471" i="1" s="1"/>
  <c r="Y2471" i="1"/>
  <c r="X2471" i="1"/>
  <c r="W2471" i="1"/>
  <c r="V2471" i="1"/>
  <c r="U2471" i="1"/>
  <c r="AJ2307" i="1"/>
  <c r="AI2307" i="1"/>
  <c r="AH2307" i="1"/>
  <c r="AG2307" i="1"/>
  <c r="AF2307" i="1"/>
  <c r="AE2307" i="1"/>
  <c r="AK2307" i="1" s="1"/>
  <c r="Y2307" i="1"/>
  <c r="X2307" i="1"/>
  <c r="W2307" i="1"/>
  <c r="V2307" i="1"/>
  <c r="U2307" i="1"/>
  <c r="AJ2278" i="1"/>
  <c r="AI2278" i="1"/>
  <c r="AH2278" i="1"/>
  <c r="AG2278" i="1"/>
  <c r="AF2278" i="1"/>
  <c r="AE2278" i="1"/>
  <c r="AK2278" i="1" s="1"/>
  <c r="Y2278" i="1"/>
  <c r="X2278" i="1"/>
  <c r="W2278" i="1"/>
  <c r="V2278" i="1"/>
  <c r="U2278" i="1"/>
  <c r="AJ2207" i="1"/>
  <c r="AI2207" i="1"/>
  <c r="AH2207" i="1"/>
  <c r="AG2207" i="1"/>
  <c r="AF2207" i="1"/>
  <c r="AE2207" i="1"/>
  <c r="AK2207" i="1" s="1"/>
  <c r="Y2207" i="1"/>
  <c r="X2207" i="1"/>
  <c r="W2207" i="1"/>
  <c r="V2207" i="1"/>
  <c r="U2207" i="1"/>
  <c r="AJ2218" i="1"/>
  <c r="AI2218" i="1"/>
  <c r="AH2218" i="1"/>
  <c r="AG2218" i="1"/>
  <c r="AF2218" i="1"/>
  <c r="AE2218" i="1"/>
  <c r="AK2218" i="1" s="1"/>
  <c r="Y2218" i="1"/>
  <c r="X2218" i="1"/>
  <c r="W2218" i="1"/>
  <c r="V2218" i="1"/>
  <c r="U2218" i="1"/>
  <c r="AJ2324" i="1"/>
  <c r="AI2324" i="1"/>
  <c r="AH2324" i="1"/>
  <c r="AG2324" i="1"/>
  <c r="AF2324" i="1"/>
  <c r="AE2324" i="1"/>
  <c r="AK2324" i="1" s="1"/>
  <c r="Y2324" i="1"/>
  <c r="X2324" i="1"/>
  <c r="W2324" i="1"/>
  <c r="V2324" i="1"/>
  <c r="U2324" i="1"/>
  <c r="AJ2389" i="1"/>
  <c r="AI2389" i="1"/>
  <c r="AH2389" i="1"/>
  <c r="AG2389" i="1"/>
  <c r="AF2389" i="1"/>
  <c r="AE2389" i="1"/>
  <c r="AK2389" i="1" s="1"/>
  <c r="Y2389" i="1"/>
  <c r="X2389" i="1"/>
  <c r="W2389" i="1"/>
  <c r="V2389" i="1"/>
  <c r="U2389" i="1"/>
  <c r="AJ2510" i="1"/>
  <c r="AI2510" i="1"/>
  <c r="AH2510" i="1"/>
  <c r="AG2510" i="1"/>
  <c r="AF2510" i="1"/>
  <c r="AE2510" i="1"/>
  <c r="AK2510" i="1" s="1"/>
  <c r="Y2510" i="1"/>
  <c r="X2510" i="1"/>
  <c r="W2510" i="1"/>
  <c r="V2510" i="1"/>
  <c r="U2510" i="1"/>
  <c r="AJ2166" i="1"/>
  <c r="AI2166" i="1"/>
  <c r="AH2166" i="1"/>
  <c r="AG2166" i="1"/>
  <c r="AF2166" i="1"/>
  <c r="AE2166" i="1"/>
  <c r="AK2166" i="1" s="1"/>
  <c r="Y2166" i="1"/>
  <c r="X2166" i="1"/>
  <c r="W2166" i="1"/>
  <c r="V2166" i="1"/>
  <c r="U2166" i="1"/>
  <c r="AJ2325" i="1"/>
  <c r="AI2325" i="1"/>
  <c r="AH2325" i="1"/>
  <c r="AG2325" i="1"/>
  <c r="AF2325" i="1"/>
  <c r="AE2325" i="1"/>
  <c r="AK2325" i="1" s="1"/>
  <c r="Y2325" i="1"/>
  <c r="X2325" i="1"/>
  <c r="W2325" i="1"/>
  <c r="V2325" i="1"/>
  <c r="U2325" i="1"/>
  <c r="AJ2163" i="1"/>
  <c r="AI2163" i="1"/>
  <c r="AH2163" i="1"/>
  <c r="AG2163" i="1"/>
  <c r="AF2163" i="1"/>
  <c r="AE2163" i="1"/>
  <c r="AK2163" i="1" s="1"/>
  <c r="Y2163" i="1"/>
  <c r="X2163" i="1"/>
  <c r="W2163" i="1"/>
  <c r="V2163" i="1"/>
  <c r="U2163" i="1"/>
  <c r="AJ2271" i="1"/>
  <c r="AI2271" i="1"/>
  <c r="AH2271" i="1"/>
  <c r="AG2271" i="1"/>
  <c r="AF2271" i="1"/>
  <c r="AE2271" i="1"/>
  <c r="AK2271" i="1" s="1"/>
  <c r="Y2271" i="1"/>
  <c r="X2271" i="1"/>
  <c r="W2271" i="1"/>
  <c r="V2271" i="1"/>
  <c r="U2271" i="1"/>
  <c r="AJ2241" i="1"/>
  <c r="AI2241" i="1"/>
  <c r="AH2241" i="1"/>
  <c r="AG2241" i="1"/>
  <c r="AF2241" i="1"/>
  <c r="AE2241" i="1"/>
  <c r="AK2241" i="1" s="1"/>
  <c r="Y2241" i="1"/>
  <c r="X2241" i="1"/>
  <c r="W2241" i="1"/>
  <c r="V2241" i="1"/>
  <c r="U2241" i="1"/>
  <c r="AJ2363" i="1"/>
  <c r="AI2363" i="1"/>
  <c r="AH2363" i="1"/>
  <c r="AG2363" i="1"/>
  <c r="AF2363" i="1"/>
  <c r="AE2363" i="1"/>
  <c r="AK2363" i="1" s="1"/>
  <c r="Y2363" i="1"/>
  <c r="X2363" i="1"/>
  <c r="W2363" i="1"/>
  <c r="V2363" i="1"/>
  <c r="U2363" i="1"/>
  <c r="AJ2518" i="1"/>
  <c r="AI2518" i="1"/>
  <c r="AH2518" i="1"/>
  <c r="AG2518" i="1"/>
  <c r="AF2518" i="1"/>
  <c r="AE2518" i="1"/>
  <c r="AK2518" i="1" s="1"/>
  <c r="Y2518" i="1"/>
  <c r="X2518" i="1"/>
  <c r="W2518" i="1"/>
  <c r="V2518" i="1"/>
  <c r="U2518" i="1"/>
  <c r="AJ2281" i="1"/>
  <c r="AI2281" i="1"/>
  <c r="AH2281" i="1"/>
  <c r="AG2281" i="1"/>
  <c r="AF2281" i="1"/>
  <c r="AE2281" i="1"/>
  <c r="AK2281" i="1" s="1"/>
  <c r="Y2281" i="1"/>
  <c r="X2281" i="1"/>
  <c r="W2281" i="1"/>
  <c r="V2281" i="1"/>
  <c r="U2281" i="1"/>
  <c r="AJ2213" i="1"/>
  <c r="AI2213" i="1"/>
  <c r="AH2213" i="1"/>
  <c r="AG2213" i="1"/>
  <c r="AF2213" i="1"/>
  <c r="AE2213" i="1"/>
  <c r="AK2213" i="1" s="1"/>
  <c r="Y2213" i="1"/>
  <c r="X2213" i="1"/>
  <c r="W2213" i="1"/>
  <c r="V2213" i="1"/>
  <c r="U2213" i="1"/>
  <c r="AJ2300" i="1"/>
  <c r="AI2300" i="1"/>
  <c r="AH2300" i="1"/>
  <c r="AG2300" i="1"/>
  <c r="AF2300" i="1"/>
  <c r="AE2300" i="1"/>
  <c r="AK2300" i="1" s="1"/>
  <c r="Y2300" i="1"/>
  <c r="X2300" i="1"/>
  <c r="W2300" i="1"/>
  <c r="V2300" i="1"/>
  <c r="U2300" i="1"/>
  <c r="AJ2191" i="1"/>
  <c r="AI2191" i="1"/>
  <c r="AH2191" i="1"/>
  <c r="AG2191" i="1"/>
  <c r="AF2191" i="1"/>
  <c r="AE2191" i="1"/>
  <c r="AK2191" i="1" s="1"/>
  <c r="Y2191" i="1"/>
  <c r="X2191" i="1"/>
  <c r="W2191" i="1"/>
  <c r="V2191" i="1"/>
  <c r="U2191" i="1"/>
  <c r="AJ2445" i="1"/>
  <c r="AI2445" i="1"/>
  <c r="AH2445" i="1"/>
  <c r="AG2445" i="1"/>
  <c r="AF2445" i="1"/>
  <c r="AE2445" i="1"/>
  <c r="AK2445" i="1" s="1"/>
  <c r="Y2445" i="1"/>
  <c r="X2445" i="1"/>
  <c r="W2445" i="1"/>
  <c r="V2445" i="1"/>
  <c r="U2445" i="1"/>
  <c r="AJ2244" i="1"/>
  <c r="AI2244" i="1"/>
  <c r="AH2244" i="1"/>
  <c r="AG2244" i="1"/>
  <c r="AF2244" i="1"/>
  <c r="AE2244" i="1"/>
  <c r="AK2244" i="1" s="1"/>
  <c r="Y2244" i="1"/>
  <c r="X2244" i="1"/>
  <c r="W2244" i="1"/>
  <c r="V2244" i="1"/>
  <c r="U2244" i="1"/>
  <c r="AJ2480" i="1"/>
  <c r="AI2480" i="1"/>
  <c r="AH2480" i="1"/>
  <c r="AG2480" i="1"/>
  <c r="AF2480" i="1"/>
  <c r="AE2480" i="1"/>
  <c r="AK2480" i="1" s="1"/>
  <c r="Y2480" i="1"/>
  <c r="X2480" i="1"/>
  <c r="W2480" i="1"/>
  <c r="V2480" i="1"/>
  <c r="U2480" i="1"/>
  <c r="AJ2397" i="1"/>
  <c r="AI2397" i="1"/>
  <c r="AH2397" i="1"/>
  <c r="AG2397" i="1"/>
  <c r="AF2397" i="1"/>
  <c r="AE2397" i="1"/>
  <c r="AK2397" i="1" s="1"/>
  <c r="Y2397" i="1"/>
  <c r="X2397" i="1"/>
  <c r="W2397" i="1"/>
  <c r="V2397" i="1"/>
  <c r="U2397" i="1"/>
  <c r="AJ2195" i="1"/>
  <c r="AI2195" i="1"/>
  <c r="AH2195" i="1"/>
  <c r="AG2195" i="1"/>
  <c r="AF2195" i="1"/>
  <c r="AE2195" i="1"/>
  <c r="AK2195" i="1" s="1"/>
  <c r="Y2195" i="1"/>
  <c r="X2195" i="1"/>
  <c r="W2195" i="1"/>
  <c r="V2195" i="1"/>
  <c r="U2195" i="1"/>
  <c r="AJ2557" i="1"/>
  <c r="AI2557" i="1"/>
  <c r="AH2557" i="1"/>
  <c r="AG2557" i="1"/>
  <c r="AF2557" i="1"/>
  <c r="AE2557" i="1"/>
  <c r="AK2557" i="1" s="1"/>
  <c r="Y2557" i="1"/>
  <c r="X2557" i="1"/>
  <c r="W2557" i="1"/>
  <c r="V2557" i="1"/>
  <c r="U2557" i="1"/>
  <c r="AJ2556" i="1"/>
  <c r="AI2556" i="1"/>
  <c r="AH2556" i="1"/>
  <c r="AG2556" i="1"/>
  <c r="AF2556" i="1"/>
  <c r="AE2556" i="1"/>
  <c r="AK2556" i="1" s="1"/>
  <c r="Y2556" i="1"/>
  <c r="X2556" i="1"/>
  <c r="W2556" i="1"/>
  <c r="V2556" i="1"/>
  <c r="U2556" i="1"/>
  <c r="AJ2932" i="1"/>
  <c r="AI2932" i="1"/>
  <c r="AH2932" i="1"/>
  <c r="AG2932" i="1"/>
  <c r="AF2932" i="1"/>
  <c r="AE2932" i="1"/>
  <c r="AK2932" i="1" s="1"/>
  <c r="Y2932" i="1"/>
  <c r="X2932" i="1"/>
  <c r="W2932" i="1"/>
  <c r="V2932" i="1"/>
  <c r="U2932" i="1"/>
  <c r="AJ2931" i="1"/>
  <c r="AI2931" i="1"/>
  <c r="AH2931" i="1"/>
  <c r="AG2931" i="1"/>
  <c r="AF2931" i="1"/>
  <c r="AE2931" i="1"/>
  <c r="AK2931" i="1" s="1"/>
  <c r="Y2931" i="1"/>
  <c r="X2931" i="1"/>
  <c r="W2931" i="1"/>
  <c r="V2931" i="1"/>
  <c r="U2931" i="1"/>
  <c r="AJ3126" i="1"/>
  <c r="AI3126" i="1"/>
  <c r="AH3126" i="1"/>
  <c r="AG3126" i="1"/>
  <c r="AF3126" i="1"/>
  <c r="AE3126" i="1"/>
  <c r="AK3126" i="1" s="1"/>
  <c r="Y3126" i="1"/>
  <c r="X3126" i="1"/>
  <c r="W3126" i="1"/>
  <c r="V3126" i="1"/>
  <c r="U3126" i="1"/>
  <c r="AJ1846" i="1"/>
  <c r="AI1846" i="1"/>
  <c r="AH1846" i="1"/>
  <c r="AG1846" i="1"/>
  <c r="AF1846" i="1"/>
  <c r="AE1846" i="1"/>
  <c r="AK1846" i="1" s="1"/>
  <c r="Y1846" i="1"/>
  <c r="X1846" i="1"/>
  <c r="W1846" i="1"/>
  <c r="V1846" i="1"/>
  <c r="U1846" i="1"/>
  <c r="AJ1916" i="1"/>
  <c r="AI1916" i="1"/>
  <c r="AH1916" i="1"/>
  <c r="AG1916" i="1"/>
  <c r="AF1916" i="1"/>
  <c r="AE1916" i="1"/>
  <c r="AK1916" i="1" s="1"/>
  <c r="Y1916" i="1"/>
  <c r="X1916" i="1"/>
  <c r="W1916" i="1"/>
  <c r="V1916" i="1"/>
  <c r="U1916" i="1"/>
  <c r="AJ2545" i="1"/>
  <c r="AI2545" i="1"/>
  <c r="AH2545" i="1"/>
  <c r="AG2545" i="1"/>
  <c r="AF2545" i="1"/>
  <c r="AE2545" i="1"/>
  <c r="AK2545" i="1" s="1"/>
  <c r="Y2545" i="1"/>
  <c r="X2545" i="1"/>
  <c r="W2545" i="1"/>
  <c r="V2545" i="1"/>
  <c r="U2545" i="1"/>
  <c r="AJ1241" i="1"/>
  <c r="AI1241" i="1"/>
  <c r="AH1241" i="1"/>
  <c r="AG1241" i="1"/>
  <c r="AF1241" i="1"/>
  <c r="AE1241" i="1"/>
  <c r="AK1241" i="1" s="1"/>
  <c r="Y1241" i="1"/>
  <c r="X1241" i="1"/>
  <c r="W1241" i="1"/>
  <c r="V1241" i="1"/>
  <c r="U1241" i="1"/>
  <c r="AJ1240" i="1"/>
  <c r="AI1240" i="1"/>
  <c r="AH1240" i="1"/>
  <c r="AG1240" i="1"/>
  <c r="AF1240" i="1"/>
  <c r="AE1240" i="1"/>
  <c r="AK1240" i="1" s="1"/>
  <c r="Y1240" i="1"/>
  <c r="X1240" i="1"/>
  <c r="W1240" i="1"/>
  <c r="V1240" i="1"/>
  <c r="U1240" i="1"/>
  <c r="AJ3125" i="1"/>
  <c r="AI3125" i="1"/>
  <c r="AH3125" i="1"/>
  <c r="AG3125" i="1"/>
  <c r="AF3125" i="1"/>
  <c r="AE3125" i="1"/>
  <c r="AK3125" i="1" s="1"/>
  <c r="Y3125" i="1"/>
  <c r="X3125" i="1"/>
  <c r="W3125" i="1"/>
  <c r="V3125" i="1"/>
  <c r="U3125" i="1"/>
  <c r="AJ1903" i="1"/>
  <c r="AI1903" i="1"/>
  <c r="AH1903" i="1"/>
  <c r="AG1903" i="1"/>
  <c r="AF1903" i="1"/>
  <c r="AE1903" i="1"/>
  <c r="AK1903" i="1" s="1"/>
  <c r="Y1903" i="1"/>
  <c r="X1903" i="1"/>
  <c r="W1903" i="1"/>
  <c r="V1903" i="1"/>
  <c r="U1903" i="1"/>
  <c r="AJ2048" i="1"/>
  <c r="AI2048" i="1"/>
  <c r="AH2048" i="1"/>
  <c r="AG2048" i="1"/>
  <c r="AF2048" i="1"/>
  <c r="AE2048" i="1"/>
  <c r="AK2048" i="1" s="1"/>
  <c r="Y2048" i="1"/>
  <c r="X2048" i="1"/>
  <c r="W2048" i="1"/>
  <c r="V2048" i="1"/>
  <c r="U2048" i="1"/>
  <c r="AJ1909" i="1"/>
  <c r="AI1909" i="1"/>
  <c r="AH1909" i="1"/>
  <c r="AG1909" i="1"/>
  <c r="AF1909" i="1"/>
  <c r="AE1909" i="1"/>
  <c r="AK1909" i="1" s="1"/>
  <c r="Y1909" i="1"/>
  <c r="X1909" i="1"/>
  <c r="W1909" i="1"/>
  <c r="V1909" i="1"/>
  <c r="U1909" i="1"/>
  <c r="AJ1878" i="1"/>
  <c r="AI1878" i="1"/>
  <c r="AH1878" i="1"/>
  <c r="AG1878" i="1"/>
  <c r="AF1878" i="1"/>
  <c r="AE1878" i="1"/>
  <c r="AK1878" i="1" s="1"/>
  <c r="Y1878" i="1"/>
  <c r="X1878" i="1"/>
  <c r="W1878" i="1"/>
  <c r="V1878" i="1"/>
  <c r="U1878" i="1"/>
  <c r="AJ1899" i="1"/>
  <c r="AI1899" i="1"/>
  <c r="AH1899" i="1"/>
  <c r="AG1899" i="1"/>
  <c r="AF1899" i="1"/>
  <c r="AE1899" i="1"/>
  <c r="AK1899" i="1" s="1"/>
  <c r="Y1899" i="1"/>
  <c r="X1899" i="1"/>
  <c r="W1899" i="1"/>
  <c r="V1899" i="1"/>
  <c r="U1899" i="1"/>
  <c r="AJ1876" i="1"/>
  <c r="AI1876" i="1"/>
  <c r="AH1876" i="1"/>
  <c r="AG1876" i="1"/>
  <c r="AF1876" i="1"/>
  <c r="AE1876" i="1"/>
  <c r="AK1876" i="1" s="1"/>
  <c r="Y1876" i="1"/>
  <c r="X1876" i="1"/>
  <c r="W1876" i="1"/>
  <c r="V1876" i="1"/>
  <c r="U1876" i="1"/>
  <c r="AJ3124" i="1"/>
  <c r="AI3124" i="1"/>
  <c r="AH3124" i="1"/>
  <c r="AG3124" i="1"/>
  <c r="AF3124" i="1"/>
  <c r="AE3124" i="1"/>
  <c r="AK3124" i="1" s="1"/>
  <c r="Y3124" i="1"/>
  <c r="X3124" i="1"/>
  <c r="W3124" i="1"/>
  <c r="V3124" i="1"/>
  <c r="U3124" i="1"/>
  <c r="AJ3123" i="1"/>
  <c r="AI3123" i="1"/>
  <c r="AH3123" i="1"/>
  <c r="AG3123" i="1"/>
  <c r="AF3123" i="1"/>
  <c r="AE3123" i="1"/>
  <c r="AK3123" i="1" s="1"/>
  <c r="Y3123" i="1"/>
  <c r="X3123" i="1"/>
  <c r="W3123" i="1"/>
  <c r="V3123" i="1"/>
  <c r="U3123" i="1"/>
  <c r="AJ2186" i="1"/>
  <c r="AI2186" i="1"/>
  <c r="AH2186" i="1"/>
  <c r="AG2186" i="1"/>
  <c r="AF2186" i="1"/>
  <c r="AE2186" i="1"/>
  <c r="AK2186" i="1" s="1"/>
  <c r="Y2186" i="1"/>
  <c r="X2186" i="1"/>
  <c r="W2186" i="1"/>
  <c r="V2186" i="1"/>
  <c r="U2186" i="1"/>
  <c r="AJ1910" i="1"/>
  <c r="AI1910" i="1"/>
  <c r="AH1910" i="1"/>
  <c r="AG1910" i="1"/>
  <c r="AF1910" i="1"/>
  <c r="AE1910" i="1"/>
  <c r="AK1910" i="1" s="1"/>
  <c r="Y1910" i="1"/>
  <c r="X1910" i="1"/>
  <c r="W1910" i="1"/>
  <c r="V1910" i="1"/>
  <c r="U1910" i="1"/>
  <c r="AJ1858" i="1"/>
  <c r="AI1858" i="1"/>
  <c r="AH1858" i="1"/>
  <c r="AG1858" i="1"/>
  <c r="AF1858" i="1"/>
  <c r="AE1858" i="1"/>
  <c r="AK1858" i="1" s="1"/>
  <c r="Y1858" i="1"/>
  <c r="X1858" i="1"/>
  <c r="W1858" i="1"/>
  <c r="V1858" i="1"/>
  <c r="U1858" i="1"/>
  <c r="AJ1239" i="1"/>
  <c r="AI1239" i="1"/>
  <c r="AH1239" i="1"/>
  <c r="AG1239" i="1"/>
  <c r="AF1239" i="1"/>
  <c r="AE1239" i="1"/>
  <c r="AK1239" i="1" s="1"/>
  <c r="Y1239" i="1"/>
  <c r="X1239" i="1"/>
  <c r="W1239" i="1"/>
  <c r="V1239" i="1"/>
  <c r="U1239" i="1"/>
  <c r="AJ1949" i="1"/>
  <c r="AI1949" i="1"/>
  <c r="AH1949" i="1"/>
  <c r="AG1949" i="1"/>
  <c r="AF1949" i="1"/>
  <c r="AE1949" i="1"/>
  <c r="AK1949" i="1" s="1"/>
  <c r="Y1949" i="1"/>
  <c r="X1949" i="1"/>
  <c r="W1949" i="1"/>
  <c r="V1949" i="1"/>
  <c r="U1949" i="1"/>
  <c r="AJ1796" i="1"/>
  <c r="AI1796" i="1"/>
  <c r="AH1796" i="1"/>
  <c r="AG1796" i="1"/>
  <c r="AF1796" i="1"/>
  <c r="AE1796" i="1"/>
  <c r="AK1796" i="1" s="1"/>
  <c r="Y1796" i="1"/>
  <c r="X1796" i="1"/>
  <c r="W1796" i="1"/>
  <c r="V1796" i="1"/>
  <c r="U1796" i="1"/>
  <c r="AJ1873" i="1"/>
  <c r="AI1873" i="1"/>
  <c r="AH1873" i="1"/>
  <c r="AG1873" i="1"/>
  <c r="AF1873" i="1"/>
  <c r="AE1873" i="1"/>
  <c r="AK1873" i="1" s="1"/>
  <c r="Y1873" i="1"/>
  <c r="X1873" i="1"/>
  <c r="W1873" i="1"/>
  <c r="V1873" i="1"/>
  <c r="U1873" i="1"/>
  <c r="AJ1865" i="1"/>
  <c r="AI1865" i="1"/>
  <c r="AH1865" i="1"/>
  <c r="AG1865" i="1"/>
  <c r="AF1865" i="1"/>
  <c r="AE1865" i="1"/>
  <c r="AK1865" i="1" s="1"/>
  <c r="Y1865" i="1"/>
  <c r="X1865" i="1"/>
  <c r="W1865" i="1"/>
  <c r="V1865" i="1"/>
  <c r="U1865" i="1"/>
  <c r="AJ1238" i="1"/>
  <c r="AI1238" i="1"/>
  <c r="AH1238" i="1"/>
  <c r="AG1238" i="1"/>
  <c r="AF1238" i="1"/>
  <c r="AE1238" i="1"/>
  <c r="AK1238" i="1" s="1"/>
  <c r="Y1238" i="1"/>
  <c r="X1238" i="1"/>
  <c r="W1238" i="1"/>
  <c r="V1238" i="1"/>
  <c r="U1238" i="1"/>
  <c r="AJ3122" i="1"/>
  <c r="AI3122" i="1"/>
  <c r="AH3122" i="1"/>
  <c r="AG3122" i="1"/>
  <c r="AF3122" i="1"/>
  <c r="AE3122" i="1"/>
  <c r="AK3122" i="1" s="1"/>
  <c r="Y3122" i="1"/>
  <c r="X3122" i="1"/>
  <c r="W3122" i="1"/>
  <c r="V3122" i="1"/>
  <c r="U3122" i="1"/>
  <c r="AJ3121" i="1"/>
  <c r="AI3121" i="1"/>
  <c r="AH3121" i="1"/>
  <c r="AG3121" i="1"/>
  <c r="AF3121" i="1"/>
  <c r="AE3121" i="1"/>
  <c r="AK3121" i="1" s="1"/>
  <c r="Y3121" i="1"/>
  <c r="X3121" i="1"/>
  <c r="W3121" i="1"/>
  <c r="V3121" i="1"/>
  <c r="U3121" i="1"/>
  <c r="AJ1828" i="1"/>
  <c r="AI1828" i="1"/>
  <c r="AH1828" i="1"/>
  <c r="AG1828" i="1"/>
  <c r="AF1828" i="1"/>
  <c r="AE1828" i="1"/>
  <c r="AK1828" i="1" s="1"/>
  <c r="Y1828" i="1"/>
  <c r="X1828" i="1"/>
  <c r="W1828" i="1"/>
  <c r="V1828" i="1"/>
  <c r="U1828" i="1"/>
  <c r="AJ3120" i="1"/>
  <c r="AI3120" i="1"/>
  <c r="AH3120" i="1"/>
  <c r="AG3120" i="1"/>
  <c r="AF3120" i="1"/>
  <c r="AE3120" i="1"/>
  <c r="AK3120" i="1" s="1"/>
  <c r="Y3120" i="1"/>
  <c r="X3120" i="1"/>
  <c r="W3120" i="1"/>
  <c r="V3120" i="1"/>
  <c r="U3120" i="1"/>
  <c r="AJ2532" i="1"/>
  <c r="AI2532" i="1"/>
  <c r="AH2532" i="1"/>
  <c r="AG2532" i="1"/>
  <c r="AF2532" i="1"/>
  <c r="AE2532" i="1"/>
  <c r="AK2532" i="1" s="1"/>
  <c r="Y2532" i="1"/>
  <c r="X2532" i="1"/>
  <c r="W2532" i="1"/>
  <c r="V2532" i="1"/>
  <c r="U2532" i="1"/>
  <c r="AJ42" i="1"/>
  <c r="AI42" i="1"/>
  <c r="AH42" i="1"/>
  <c r="AG42" i="1"/>
  <c r="AF42" i="1"/>
  <c r="AE42" i="1"/>
  <c r="AK42" i="1" s="1"/>
  <c r="Y42" i="1"/>
  <c r="X42" i="1"/>
  <c r="W42" i="1"/>
  <c r="V42" i="1"/>
  <c r="U42" i="1"/>
  <c r="AJ2019" i="1"/>
  <c r="AI2019" i="1"/>
  <c r="AH2019" i="1"/>
  <c r="AG2019" i="1"/>
  <c r="AF2019" i="1"/>
  <c r="AE2019" i="1"/>
  <c r="AK2019" i="1" s="1"/>
  <c r="Y2019" i="1"/>
  <c r="X2019" i="1"/>
  <c r="W2019" i="1"/>
  <c r="V2019" i="1"/>
  <c r="U2019" i="1"/>
  <c r="AJ1966" i="1"/>
  <c r="AI1966" i="1"/>
  <c r="AH1966" i="1"/>
  <c r="AG1966" i="1"/>
  <c r="AF1966" i="1"/>
  <c r="AE1966" i="1"/>
  <c r="AK1966" i="1" s="1"/>
  <c r="Y1966" i="1"/>
  <c r="X1966" i="1"/>
  <c r="W1966" i="1"/>
  <c r="V1966" i="1"/>
  <c r="U1966" i="1"/>
  <c r="AJ1237" i="1"/>
  <c r="AI1237" i="1"/>
  <c r="AH1237" i="1"/>
  <c r="AG1237" i="1"/>
  <c r="AF1237" i="1"/>
  <c r="AE1237" i="1"/>
  <c r="AK1237" i="1" s="1"/>
  <c r="Y1237" i="1"/>
  <c r="X1237" i="1"/>
  <c r="W1237" i="1"/>
  <c r="V1237" i="1"/>
  <c r="U1237" i="1"/>
  <c r="AJ1854" i="1"/>
  <c r="AI1854" i="1"/>
  <c r="AH1854" i="1"/>
  <c r="AG1854" i="1"/>
  <c r="AF1854" i="1"/>
  <c r="AE1854" i="1"/>
  <c r="AK1854" i="1" s="1"/>
  <c r="Y1854" i="1"/>
  <c r="X1854" i="1"/>
  <c r="W1854" i="1"/>
  <c r="V1854" i="1"/>
  <c r="U1854" i="1"/>
  <c r="AJ1236" i="1"/>
  <c r="AI1236" i="1"/>
  <c r="AH1236" i="1"/>
  <c r="AG1236" i="1"/>
  <c r="AF1236" i="1"/>
  <c r="AE1236" i="1"/>
  <c r="AK1236" i="1" s="1"/>
  <c r="Y1236" i="1"/>
  <c r="X1236" i="1"/>
  <c r="W1236" i="1"/>
  <c r="V1236" i="1"/>
  <c r="U1236" i="1"/>
  <c r="AJ1940" i="1"/>
  <c r="AI1940" i="1"/>
  <c r="AH1940" i="1"/>
  <c r="AG1940" i="1"/>
  <c r="AF1940" i="1"/>
  <c r="AE1940" i="1"/>
  <c r="AK1940" i="1" s="1"/>
  <c r="Y1940" i="1"/>
  <c r="X1940" i="1"/>
  <c r="W1940" i="1"/>
  <c r="V1940" i="1"/>
  <c r="U1940" i="1"/>
  <c r="AJ2039" i="1"/>
  <c r="AI2039" i="1"/>
  <c r="AH2039" i="1"/>
  <c r="AG2039" i="1"/>
  <c r="AF2039" i="1"/>
  <c r="AE2039" i="1"/>
  <c r="AK2039" i="1" s="1"/>
  <c r="Y2039" i="1"/>
  <c r="X2039" i="1"/>
  <c r="W2039" i="1"/>
  <c r="V2039" i="1"/>
  <c r="U2039" i="1"/>
  <c r="AJ1911" i="1"/>
  <c r="AI1911" i="1"/>
  <c r="AH1911" i="1"/>
  <c r="AG1911" i="1"/>
  <c r="AF1911" i="1"/>
  <c r="AE1911" i="1"/>
  <c r="AK1911" i="1" s="1"/>
  <c r="Y1911" i="1"/>
  <c r="X1911" i="1"/>
  <c r="W1911" i="1"/>
  <c r="V1911" i="1"/>
  <c r="U1911" i="1"/>
  <c r="AJ3119" i="1"/>
  <c r="AI3119" i="1"/>
  <c r="AH3119" i="1"/>
  <c r="AG3119" i="1"/>
  <c r="AF3119" i="1"/>
  <c r="AE3119" i="1"/>
  <c r="AK3119" i="1" s="1"/>
  <c r="Y3119" i="1"/>
  <c r="X3119" i="1"/>
  <c r="W3119" i="1"/>
  <c r="V3119" i="1"/>
  <c r="U3119" i="1"/>
  <c r="AJ1235" i="1"/>
  <c r="AI1235" i="1"/>
  <c r="AH1235" i="1"/>
  <c r="AG1235" i="1"/>
  <c r="AF1235" i="1"/>
  <c r="AE1235" i="1"/>
  <c r="AK1235" i="1" s="1"/>
  <c r="Y1235" i="1"/>
  <c r="X1235" i="1"/>
  <c r="W1235" i="1"/>
  <c r="V1235" i="1"/>
  <c r="U1235" i="1"/>
  <c r="AJ2003" i="1"/>
  <c r="AI2003" i="1"/>
  <c r="AH2003" i="1"/>
  <c r="AG2003" i="1"/>
  <c r="AF2003" i="1"/>
  <c r="AE2003" i="1"/>
  <c r="AK2003" i="1" s="1"/>
  <c r="Y2003" i="1"/>
  <c r="X2003" i="1"/>
  <c r="W2003" i="1"/>
  <c r="V2003" i="1"/>
  <c r="U2003" i="1"/>
  <c r="AJ3118" i="1"/>
  <c r="AI3118" i="1"/>
  <c r="AH3118" i="1"/>
  <c r="AG3118" i="1"/>
  <c r="AF3118" i="1"/>
  <c r="AE3118" i="1"/>
  <c r="AK3118" i="1" s="1"/>
  <c r="Y3118" i="1"/>
  <c r="X3118" i="1"/>
  <c r="W3118" i="1"/>
  <c r="V3118" i="1"/>
  <c r="U3118" i="1"/>
  <c r="AJ1234" i="1"/>
  <c r="AI1234" i="1"/>
  <c r="AH1234" i="1"/>
  <c r="AG1234" i="1"/>
  <c r="AF1234" i="1"/>
  <c r="AE1234" i="1"/>
  <c r="AK1234" i="1" s="1"/>
  <c r="Y1234" i="1"/>
  <c r="X1234" i="1"/>
  <c r="W1234" i="1"/>
  <c r="V1234" i="1"/>
  <c r="U1234" i="1"/>
  <c r="AJ1233" i="1"/>
  <c r="AI1233" i="1"/>
  <c r="AH1233" i="1"/>
  <c r="AG1233" i="1"/>
  <c r="AF1233" i="1"/>
  <c r="AE1233" i="1"/>
  <c r="AK1233" i="1" s="1"/>
  <c r="Y1233" i="1"/>
  <c r="X1233" i="1"/>
  <c r="W1233" i="1"/>
  <c r="V1233" i="1"/>
  <c r="U1233" i="1"/>
  <c r="AJ2011" i="1"/>
  <c r="AI2011" i="1"/>
  <c r="AH2011" i="1"/>
  <c r="AG2011" i="1"/>
  <c r="AF2011" i="1"/>
  <c r="AE2011" i="1"/>
  <c r="AK2011" i="1" s="1"/>
  <c r="Y2011" i="1"/>
  <c r="X2011" i="1"/>
  <c r="W2011" i="1"/>
  <c r="V2011" i="1"/>
  <c r="U2011" i="1"/>
  <c r="AJ1953" i="1"/>
  <c r="AI1953" i="1"/>
  <c r="AH1953" i="1"/>
  <c r="AG1953" i="1"/>
  <c r="AF1953" i="1"/>
  <c r="AE1953" i="1"/>
  <c r="AK1953" i="1" s="1"/>
  <c r="Y1953" i="1"/>
  <c r="X1953" i="1"/>
  <c r="W1953" i="1"/>
  <c r="V1953" i="1"/>
  <c r="U1953" i="1"/>
  <c r="AJ1232" i="1"/>
  <c r="AI1232" i="1"/>
  <c r="AH1232" i="1"/>
  <c r="AG1232" i="1"/>
  <c r="AF1232" i="1"/>
  <c r="AE1232" i="1"/>
  <c r="AK1232" i="1" s="1"/>
  <c r="Y1232" i="1"/>
  <c r="X1232" i="1"/>
  <c r="W1232" i="1"/>
  <c r="V1232" i="1"/>
  <c r="U1232" i="1"/>
  <c r="AJ1792" i="1"/>
  <c r="AI1792" i="1"/>
  <c r="AH1792" i="1"/>
  <c r="AG1792" i="1"/>
  <c r="AF1792" i="1"/>
  <c r="AE1792" i="1"/>
  <c r="AK1792" i="1" s="1"/>
  <c r="Y1792" i="1"/>
  <c r="X1792" i="1"/>
  <c r="W1792" i="1"/>
  <c r="V1792" i="1"/>
  <c r="U1792" i="1"/>
  <c r="AJ3117" i="1"/>
  <c r="AI3117" i="1"/>
  <c r="AH3117" i="1"/>
  <c r="AG3117" i="1"/>
  <c r="AF3117" i="1"/>
  <c r="AE3117" i="1"/>
  <c r="AK3117" i="1" s="1"/>
  <c r="Y3117" i="1"/>
  <c r="X3117" i="1"/>
  <c r="W3117" i="1"/>
  <c r="V3117" i="1"/>
  <c r="U3117" i="1"/>
  <c r="AJ2526" i="1"/>
  <c r="AI2526" i="1"/>
  <c r="AH2526" i="1"/>
  <c r="AG2526" i="1"/>
  <c r="AF2526" i="1"/>
  <c r="AE2526" i="1"/>
  <c r="AK2526" i="1" s="1"/>
  <c r="Y2526" i="1"/>
  <c r="X2526" i="1"/>
  <c r="W2526" i="1"/>
  <c r="V2526" i="1"/>
  <c r="U2526" i="1"/>
  <c r="AJ1929" i="1"/>
  <c r="AI1929" i="1"/>
  <c r="AH1929" i="1"/>
  <c r="AG1929" i="1"/>
  <c r="AF1929" i="1"/>
  <c r="AE1929" i="1"/>
  <c r="AK1929" i="1" s="1"/>
  <c r="Y1929" i="1"/>
  <c r="X1929" i="1"/>
  <c r="W1929" i="1"/>
  <c r="V1929" i="1"/>
  <c r="U1929" i="1"/>
  <c r="AJ2104" i="1"/>
  <c r="AI2104" i="1"/>
  <c r="AH2104" i="1"/>
  <c r="AG2104" i="1"/>
  <c r="AF2104" i="1"/>
  <c r="AE2104" i="1"/>
  <c r="AK2104" i="1" s="1"/>
  <c r="Y2104" i="1"/>
  <c r="X2104" i="1"/>
  <c r="W2104" i="1"/>
  <c r="V2104" i="1"/>
  <c r="U2104" i="1"/>
  <c r="AJ1231" i="1"/>
  <c r="AI1231" i="1"/>
  <c r="AH1231" i="1"/>
  <c r="AG1231" i="1"/>
  <c r="AF1231" i="1"/>
  <c r="AE1231" i="1"/>
  <c r="AK1231" i="1" s="1"/>
  <c r="Y1231" i="1"/>
  <c r="X1231" i="1"/>
  <c r="W1231" i="1"/>
  <c r="V1231" i="1"/>
  <c r="U1231" i="1"/>
  <c r="AJ1862" i="1"/>
  <c r="AI1862" i="1"/>
  <c r="AH1862" i="1"/>
  <c r="AG1862" i="1"/>
  <c r="AF1862" i="1"/>
  <c r="AE1862" i="1"/>
  <c r="AK1862" i="1" s="1"/>
  <c r="Y1862" i="1"/>
  <c r="X1862" i="1"/>
  <c r="W1862" i="1"/>
  <c r="V1862" i="1"/>
  <c r="U1862" i="1"/>
  <c r="AJ3116" i="1"/>
  <c r="AI3116" i="1"/>
  <c r="AH3116" i="1"/>
  <c r="AG3116" i="1"/>
  <c r="AF3116" i="1"/>
  <c r="AE3116" i="1"/>
  <c r="AK3116" i="1" s="1"/>
  <c r="Y3116" i="1"/>
  <c r="X3116" i="1"/>
  <c r="W3116" i="1"/>
  <c r="V3116" i="1"/>
  <c r="U3116" i="1"/>
  <c r="AJ1230" i="1"/>
  <c r="AI1230" i="1"/>
  <c r="AH1230" i="1"/>
  <c r="AG1230" i="1"/>
  <c r="AF1230" i="1"/>
  <c r="AE1230" i="1"/>
  <c r="AK1230" i="1" s="1"/>
  <c r="Y1230" i="1"/>
  <c r="X1230" i="1"/>
  <c r="W1230" i="1"/>
  <c r="V1230" i="1"/>
  <c r="U1230" i="1"/>
  <c r="AJ1229" i="1"/>
  <c r="AI1229" i="1"/>
  <c r="AH1229" i="1"/>
  <c r="AG1229" i="1"/>
  <c r="AF1229" i="1"/>
  <c r="AE1229" i="1"/>
  <c r="AK1229" i="1" s="1"/>
  <c r="Y1229" i="1"/>
  <c r="X1229" i="1"/>
  <c r="W1229" i="1"/>
  <c r="V1229" i="1"/>
  <c r="U1229" i="1"/>
  <c r="AJ3115" i="1"/>
  <c r="AI3115" i="1"/>
  <c r="AH3115" i="1"/>
  <c r="AG3115" i="1"/>
  <c r="AF3115" i="1"/>
  <c r="AE3115" i="1"/>
  <c r="AK3115" i="1" s="1"/>
  <c r="Y3115" i="1"/>
  <c r="X3115" i="1"/>
  <c r="W3115" i="1"/>
  <c r="V3115" i="1"/>
  <c r="U3115" i="1"/>
  <c r="AJ2029" i="1"/>
  <c r="AI2029" i="1"/>
  <c r="AH2029" i="1"/>
  <c r="AG2029" i="1"/>
  <c r="AF2029" i="1"/>
  <c r="AE2029" i="1"/>
  <c r="AK2029" i="1" s="1"/>
  <c r="Y2029" i="1"/>
  <c r="X2029" i="1"/>
  <c r="W2029" i="1"/>
  <c r="V2029" i="1"/>
  <c r="U2029" i="1"/>
  <c r="AJ2017" i="1"/>
  <c r="AI2017" i="1"/>
  <c r="AH2017" i="1"/>
  <c r="AG2017" i="1"/>
  <c r="AF2017" i="1"/>
  <c r="AE2017" i="1"/>
  <c r="AK2017" i="1" s="1"/>
  <c r="Y2017" i="1"/>
  <c r="X2017" i="1"/>
  <c r="W2017" i="1"/>
  <c r="V2017" i="1"/>
  <c r="U2017" i="1"/>
  <c r="AJ3114" i="1"/>
  <c r="AI3114" i="1"/>
  <c r="AH3114" i="1"/>
  <c r="AG3114" i="1"/>
  <c r="AF3114" i="1"/>
  <c r="AE3114" i="1"/>
  <c r="AK3114" i="1" s="1"/>
  <c r="Y3114" i="1"/>
  <c r="X3114" i="1"/>
  <c r="W3114" i="1"/>
  <c r="V3114" i="1"/>
  <c r="U3114" i="1"/>
  <c r="AJ1228" i="1"/>
  <c r="AI1228" i="1"/>
  <c r="AH1228" i="1"/>
  <c r="AG1228" i="1"/>
  <c r="AF1228" i="1"/>
  <c r="AE1228" i="1"/>
  <c r="AK1228" i="1" s="1"/>
  <c r="Y1228" i="1"/>
  <c r="X1228" i="1"/>
  <c r="W1228" i="1"/>
  <c r="V1228" i="1"/>
  <c r="U1228" i="1"/>
  <c r="AJ2052" i="1"/>
  <c r="AI2052" i="1"/>
  <c r="AH2052" i="1"/>
  <c r="AG2052" i="1"/>
  <c r="AF2052" i="1"/>
  <c r="AE2052" i="1"/>
  <c r="AK2052" i="1" s="1"/>
  <c r="Y2052" i="1"/>
  <c r="X2052" i="1"/>
  <c r="W2052" i="1"/>
  <c r="V2052" i="1"/>
  <c r="U2052" i="1"/>
  <c r="AJ3113" i="1"/>
  <c r="AI3113" i="1"/>
  <c r="AH3113" i="1"/>
  <c r="AG3113" i="1"/>
  <c r="AF3113" i="1"/>
  <c r="AE3113" i="1"/>
  <c r="AK3113" i="1" s="1"/>
  <c r="Y3113" i="1"/>
  <c r="X3113" i="1"/>
  <c r="W3113" i="1"/>
  <c r="V3113" i="1"/>
  <c r="U3113" i="1"/>
  <c r="AJ2061" i="1"/>
  <c r="AI2061" i="1"/>
  <c r="AH2061" i="1"/>
  <c r="AG2061" i="1"/>
  <c r="AF2061" i="1"/>
  <c r="AE2061" i="1"/>
  <c r="AK2061" i="1" s="1"/>
  <c r="Y2061" i="1"/>
  <c r="X2061" i="1"/>
  <c r="W2061" i="1"/>
  <c r="V2061" i="1"/>
  <c r="U2061" i="1"/>
  <c r="AJ1227" i="1"/>
  <c r="AI1227" i="1"/>
  <c r="AH1227" i="1"/>
  <c r="AG1227" i="1"/>
  <c r="AF1227" i="1"/>
  <c r="AE1227" i="1"/>
  <c r="AK1227" i="1" s="1"/>
  <c r="Y1227" i="1"/>
  <c r="X1227" i="1"/>
  <c r="W1227" i="1"/>
  <c r="V1227" i="1"/>
  <c r="U1227" i="1"/>
  <c r="AJ3112" i="1"/>
  <c r="AI3112" i="1"/>
  <c r="AH3112" i="1"/>
  <c r="AG3112" i="1"/>
  <c r="AF3112" i="1"/>
  <c r="AE3112" i="1"/>
  <c r="AK3112" i="1" s="1"/>
  <c r="Y3112" i="1"/>
  <c r="X3112" i="1"/>
  <c r="W3112" i="1"/>
  <c r="V3112" i="1"/>
  <c r="U3112" i="1"/>
  <c r="AJ2035" i="1"/>
  <c r="AI2035" i="1"/>
  <c r="AH2035" i="1"/>
  <c r="AG2035" i="1"/>
  <c r="AF2035" i="1"/>
  <c r="AE2035" i="1"/>
  <c r="AK2035" i="1" s="1"/>
  <c r="Y2035" i="1"/>
  <c r="X2035" i="1"/>
  <c r="W2035" i="1"/>
  <c r="V2035" i="1"/>
  <c r="U2035" i="1"/>
  <c r="AJ1226" i="1"/>
  <c r="AI1226" i="1"/>
  <c r="AH1226" i="1"/>
  <c r="AG1226" i="1"/>
  <c r="AF1226" i="1"/>
  <c r="AE1226" i="1"/>
  <c r="AK1226" i="1" s="1"/>
  <c r="Y1226" i="1"/>
  <c r="X1226" i="1"/>
  <c r="W1226" i="1"/>
  <c r="V1226" i="1"/>
  <c r="U1226" i="1"/>
  <c r="AJ1989" i="1"/>
  <c r="AI1989" i="1"/>
  <c r="AH1989" i="1"/>
  <c r="AG1989" i="1"/>
  <c r="AF1989" i="1"/>
  <c r="AE1989" i="1"/>
  <c r="AK1989" i="1" s="1"/>
  <c r="Y1989" i="1"/>
  <c r="X1989" i="1"/>
  <c r="W1989" i="1"/>
  <c r="V1989" i="1"/>
  <c r="U1989" i="1"/>
  <c r="AJ2043" i="1"/>
  <c r="AI2043" i="1"/>
  <c r="AH2043" i="1"/>
  <c r="AG2043" i="1"/>
  <c r="AF2043" i="1"/>
  <c r="AE2043" i="1"/>
  <c r="AK2043" i="1" s="1"/>
  <c r="Y2043" i="1"/>
  <c r="X2043" i="1"/>
  <c r="W2043" i="1"/>
  <c r="V2043" i="1"/>
  <c r="U2043" i="1"/>
  <c r="AJ1969" i="1"/>
  <c r="AI1969" i="1"/>
  <c r="AH1969" i="1"/>
  <c r="AG1969" i="1"/>
  <c r="AF1969" i="1"/>
  <c r="AE1969" i="1"/>
  <c r="AK1969" i="1" s="1"/>
  <c r="Y1969" i="1"/>
  <c r="X1969" i="1"/>
  <c r="W1969" i="1"/>
  <c r="V1969" i="1"/>
  <c r="U1969" i="1"/>
  <c r="AJ1225" i="1"/>
  <c r="AI1225" i="1"/>
  <c r="AH1225" i="1"/>
  <c r="AG1225" i="1"/>
  <c r="AF1225" i="1"/>
  <c r="AE1225" i="1"/>
  <c r="AK1225" i="1" s="1"/>
  <c r="Y1225" i="1"/>
  <c r="X1225" i="1"/>
  <c r="W1225" i="1"/>
  <c r="V1225" i="1"/>
  <c r="U1225" i="1"/>
  <c r="AJ1224" i="1"/>
  <c r="AI1224" i="1"/>
  <c r="AH1224" i="1"/>
  <c r="AG1224" i="1"/>
  <c r="AF1224" i="1"/>
  <c r="AE1224" i="1"/>
  <c r="AK1224" i="1" s="1"/>
  <c r="Y1224" i="1"/>
  <c r="X1224" i="1"/>
  <c r="W1224" i="1"/>
  <c r="V1224" i="1"/>
  <c r="U1224" i="1"/>
  <c r="AJ3111" i="1"/>
  <c r="AI3111" i="1"/>
  <c r="AH3111" i="1"/>
  <c r="AG3111" i="1"/>
  <c r="AF3111" i="1"/>
  <c r="AE3111" i="1"/>
  <c r="AK3111" i="1" s="1"/>
  <c r="Y3111" i="1"/>
  <c r="X3111" i="1"/>
  <c r="W3111" i="1"/>
  <c r="V3111" i="1"/>
  <c r="U3111" i="1"/>
  <c r="AJ1904" i="1"/>
  <c r="AI1904" i="1"/>
  <c r="AH1904" i="1"/>
  <c r="AG1904" i="1"/>
  <c r="AF1904" i="1"/>
  <c r="AE1904" i="1"/>
  <c r="AK1904" i="1" s="1"/>
  <c r="Y1904" i="1"/>
  <c r="X1904" i="1"/>
  <c r="W1904" i="1"/>
  <c r="V1904" i="1"/>
  <c r="U1904" i="1"/>
  <c r="AJ3110" i="1"/>
  <c r="AI3110" i="1"/>
  <c r="AH3110" i="1"/>
  <c r="AG3110" i="1"/>
  <c r="AF3110" i="1"/>
  <c r="AE3110" i="1"/>
  <c r="AK3110" i="1" s="1"/>
  <c r="Y3110" i="1"/>
  <c r="X3110" i="1"/>
  <c r="W3110" i="1"/>
  <c r="V3110" i="1"/>
  <c r="U3110" i="1"/>
  <c r="AJ1765" i="1"/>
  <c r="AI1765" i="1"/>
  <c r="AH1765" i="1"/>
  <c r="AG1765" i="1"/>
  <c r="AF1765" i="1"/>
  <c r="AE1765" i="1"/>
  <c r="AK1765" i="1" s="1"/>
  <c r="Y1765" i="1"/>
  <c r="X1765" i="1"/>
  <c r="W1765" i="1"/>
  <c r="V1765" i="1"/>
  <c r="U1765" i="1"/>
  <c r="AJ1866" i="1"/>
  <c r="AI1866" i="1"/>
  <c r="AH1866" i="1"/>
  <c r="AG1866" i="1"/>
  <c r="AF1866" i="1"/>
  <c r="AE1866" i="1"/>
  <c r="AK1866" i="1" s="1"/>
  <c r="Y1866" i="1"/>
  <c r="X1866" i="1"/>
  <c r="W1866" i="1"/>
  <c r="V1866" i="1"/>
  <c r="U1866" i="1"/>
  <c r="AJ3109" i="1"/>
  <c r="AI3109" i="1"/>
  <c r="AH3109" i="1"/>
  <c r="AG3109" i="1"/>
  <c r="AF3109" i="1"/>
  <c r="AE3109" i="1"/>
  <c r="AK3109" i="1" s="1"/>
  <c r="Y3109" i="1"/>
  <c r="X3109" i="1"/>
  <c r="W3109" i="1"/>
  <c r="V3109" i="1"/>
  <c r="U3109" i="1"/>
  <c r="AJ2001" i="1"/>
  <c r="AI2001" i="1"/>
  <c r="AH2001" i="1"/>
  <c r="AG2001" i="1"/>
  <c r="AF2001" i="1"/>
  <c r="AE2001" i="1"/>
  <c r="AK2001" i="1" s="1"/>
  <c r="Y2001" i="1"/>
  <c r="X2001" i="1"/>
  <c r="W2001" i="1"/>
  <c r="V2001" i="1"/>
  <c r="U2001" i="1"/>
  <c r="AJ2543" i="1"/>
  <c r="AI2543" i="1"/>
  <c r="AH2543" i="1"/>
  <c r="AG2543" i="1"/>
  <c r="AF2543" i="1"/>
  <c r="AE2543" i="1"/>
  <c r="AK2543" i="1" s="1"/>
  <c r="Y2543" i="1"/>
  <c r="X2543" i="1"/>
  <c r="W2543" i="1"/>
  <c r="V2543" i="1"/>
  <c r="U2543" i="1"/>
  <c r="AJ1826" i="1"/>
  <c r="AI1826" i="1"/>
  <c r="AH1826" i="1"/>
  <c r="AG1826" i="1"/>
  <c r="AF1826" i="1"/>
  <c r="AE1826" i="1"/>
  <c r="AK1826" i="1" s="1"/>
  <c r="Y1826" i="1"/>
  <c r="X1826" i="1"/>
  <c r="W1826" i="1"/>
  <c r="V1826" i="1"/>
  <c r="U1826" i="1"/>
  <c r="AJ1928" i="1"/>
  <c r="AI1928" i="1"/>
  <c r="AH1928" i="1"/>
  <c r="AG1928" i="1"/>
  <c r="AF1928" i="1"/>
  <c r="AE1928" i="1"/>
  <c r="AK1928" i="1" s="1"/>
  <c r="Y1928" i="1"/>
  <c r="X1928" i="1"/>
  <c r="W1928" i="1"/>
  <c r="V1928" i="1"/>
  <c r="U1928" i="1"/>
  <c r="AJ1223" i="1"/>
  <c r="AI1223" i="1"/>
  <c r="AH1223" i="1"/>
  <c r="AG1223" i="1"/>
  <c r="AF1223" i="1"/>
  <c r="AE1223" i="1"/>
  <c r="AK1223" i="1" s="1"/>
  <c r="Y1223" i="1"/>
  <c r="X1223" i="1"/>
  <c r="W1223" i="1"/>
  <c r="V1223" i="1"/>
  <c r="U1223" i="1"/>
  <c r="AJ729" i="1"/>
  <c r="AI729" i="1"/>
  <c r="AH729" i="1"/>
  <c r="AG729" i="1"/>
  <c r="AF729" i="1"/>
  <c r="AE729" i="1"/>
  <c r="AK729" i="1" s="1"/>
  <c r="Y729" i="1"/>
  <c r="X729" i="1"/>
  <c r="W729" i="1"/>
  <c r="V729" i="1"/>
  <c r="U729" i="1"/>
  <c r="AJ1995" i="1"/>
  <c r="AI1995" i="1"/>
  <c r="AH1995" i="1"/>
  <c r="AG1995" i="1"/>
  <c r="AF1995" i="1"/>
  <c r="AE1995" i="1"/>
  <c r="AK1995" i="1" s="1"/>
  <c r="Y1995" i="1"/>
  <c r="X1995" i="1"/>
  <c r="W1995" i="1"/>
  <c r="V1995" i="1"/>
  <c r="U1995" i="1"/>
  <c r="AJ1838" i="1"/>
  <c r="AI1838" i="1"/>
  <c r="AH1838" i="1"/>
  <c r="AG1838" i="1"/>
  <c r="AF1838" i="1"/>
  <c r="AE1838" i="1"/>
  <c r="AK1838" i="1" s="1"/>
  <c r="Y1838" i="1"/>
  <c r="X1838" i="1"/>
  <c r="W1838" i="1"/>
  <c r="V1838" i="1"/>
  <c r="U1838" i="1"/>
  <c r="AJ3108" i="1"/>
  <c r="AI3108" i="1"/>
  <c r="AH3108" i="1"/>
  <c r="AG3108" i="1"/>
  <c r="AF3108" i="1"/>
  <c r="AE3108" i="1"/>
  <c r="AK3108" i="1" s="1"/>
  <c r="Y3108" i="1"/>
  <c r="X3108" i="1"/>
  <c r="W3108" i="1"/>
  <c r="V3108" i="1"/>
  <c r="U3108" i="1"/>
  <c r="AJ1815" i="1"/>
  <c r="AI1815" i="1"/>
  <c r="AH1815" i="1"/>
  <c r="AG1815" i="1"/>
  <c r="AF1815" i="1"/>
  <c r="AE1815" i="1"/>
  <c r="AK1815" i="1" s="1"/>
  <c r="Y1815" i="1"/>
  <c r="X1815" i="1"/>
  <c r="W1815" i="1"/>
  <c r="V1815" i="1"/>
  <c r="U1815" i="1"/>
  <c r="AJ3107" i="1"/>
  <c r="AI3107" i="1"/>
  <c r="AH3107" i="1"/>
  <c r="AG3107" i="1"/>
  <c r="AF3107" i="1"/>
  <c r="AE3107" i="1"/>
  <c r="AK3107" i="1" s="1"/>
  <c r="Y3107" i="1"/>
  <c r="X3107" i="1"/>
  <c r="W3107" i="1"/>
  <c r="V3107" i="1"/>
  <c r="U3107" i="1"/>
  <c r="AJ1797" i="1"/>
  <c r="AI1797" i="1"/>
  <c r="AH1797" i="1"/>
  <c r="AG1797" i="1"/>
  <c r="AF1797" i="1"/>
  <c r="AE1797" i="1"/>
  <c r="AK1797" i="1" s="1"/>
  <c r="Y1797" i="1"/>
  <c r="X1797" i="1"/>
  <c r="W1797" i="1"/>
  <c r="V1797" i="1"/>
  <c r="U1797" i="1"/>
  <c r="AJ1794" i="1"/>
  <c r="AI1794" i="1"/>
  <c r="AH1794" i="1"/>
  <c r="AG1794" i="1"/>
  <c r="AF1794" i="1"/>
  <c r="AE1794" i="1"/>
  <c r="AK1794" i="1" s="1"/>
  <c r="Y1794" i="1"/>
  <c r="X1794" i="1"/>
  <c r="W1794" i="1"/>
  <c r="V1794" i="1"/>
  <c r="U1794" i="1"/>
  <c r="AJ1880" i="1"/>
  <c r="AI1880" i="1"/>
  <c r="AH1880" i="1"/>
  <c r="AG1880" i="1"/>
  <c r="AF1880" i="1"/>
  <c r="AE1880" i="1"/>
  <c r="AK1880" i="1" s="1"/>
  <c r="Y1880" i="1"/>
  <c r="X1880" i="1"/>
  <c r="W1880" i="1"/>
  <c r="V1880" i="1"/>
  <c r="U1880" i="1"/>
  <c r="AJ1222" i="1"/>
  <c r="AI1222" i="1"/>
  <c r="AH1222" i="1"/>
  <c r="AG1222" i="1"/>
  <c r="AF1222" i="1"/>
  <c r="AE1222" i="1"/>
  <c r="AK1222" i="1" s="1"/>
  <c r="Y1222" i="1"/>
  <c r="X1222" i="1"/>
  <c r="W1222" i="1"/>
  <c r="V1222" i="1"/>
  <c r="U1222" i="1"/>
  <c r="AJ2014" i="1"/>
  <c r="AI2014" i="1"/>
  <c r="AH2014" i="1"/>
  <c r="AG2014" i="1"/>
  <c r="AF2014" i="1"/>
  <c r="AE2014" i="1"/>
  <c r="AK2014" i="1" s="1"/>
  <c r="Y2014" i="1"/>
  <c r="X2014" i="1"/>
  <c r="W2014" i="1"/>
  <c r="V2014" i="1"/>
  <c r="U2014" i="1"/>
  <c r="AJ1992" i="1"/>
  <c r="AI1992" i="1"/>
  <c r="AH1992" i="1"/>
  <c r="AG1992" i="1"/>
  <c r="AF1992" i="1"/>
  <c r="AE1992" i="1"/>
  <c r="AK1992" i="1" s="1"/>
  <c r="Y1992" i="1"/>
  <c r="X1992" i="1"/>
  <c r="W1992" i="1"/>
  <c r="V1992" i="1"/>
  <c r="U1992" i="1"/>
  <c r="AJ1930" i="1"/>
  <c r="AI1930" i="1"/>
  <c r="AH1930" i="1"/>
  <c r="AG1930" i="1"/>
  <c r="AF1930" i="1"/>
  <c r="AE1930" i="1"/>
  <c r="AK1930" i="1" s="1"/>
  <c r="Y1930" i="1"/>
  <c r="X1930" i="1"/>
  <c r="W1930" i="1"/>
  <c r="V1930" i="1"/>
  <c r="U1930" i="1"/>
  <c r="AJ3106" i="1"/>
  <c r="AI3106" i="1"/>
  <c r="AH3106" i="1"/>
  <c r="AG3106" i="1"/>
  <c r="AF3106" i="1"/>
  <c r="AE3106" i="1"/>
  <c r="AK3106" i="1" s="1"/>
  <c r="Y3106" i="1"/>
  <c r="X3106" i="1"/>
  <c r="W3106" i="1"/>
  <c r="V3106" i="1"/>
  <c r="U3106" i="1"/>
  <c r="AJ1221" i="1"/>
  <c r="AI1221" i="1"/>
  <c r="AH1221" i="1"/>
  <c r="AG1221" i="1"/>
  <c r="AF1221" i="1"/>
  <c r="AE1221" i="1"/>
  <c r="AK1221" i="1" s="1"/>
  <c r="Y1221" i="1"/>
  <c r="X1221" i="1"/>
  <c r="W1221" i="1"/>
  <c r="V1221" i="1"/>
  <c r="U1221" i="1"/>
  <c r="AJ3105" i="1"/>
  <c r="AI3105" i="1"/>
  <c r="AH3105" i="1"/>
  <c r="AG3105" i="1"/>
  <c r="AF3105" i="1"/>
  <c r="AE3105" i="1"/>
  <c r="AK3105" i="1" s="1"/>
  <c r="Y3105" i="1"/>
  <c r="X3105" i="1"/>
  <c r="W3105" i="1"/>
  <c r="V3105" i="1"/>
  <c r="U3105" i="1"/>
  <c r="AJ1979" i="1"/>
  <c r="AI1979" i="1"/>
  <c r="AH1979" i="1"/>
  <c r="AG1979" i="1"/>
  <c r="AF1979" i="1"/>
  <c r="AE1979" i="1"/>
  <c r="AK1979" i="1" s="1"/>
  <c r="Y1979" i="1"/>
  <c r="X1979" i="1"/>
  <c r="W1979" i="1"/>
  <c r="V1979" i="1"/>
  <c r="U1979" i="1"/>
  <c r="AJ2113" i="1"/>
  <c r="AI2113" i="1"/>
  <c r="AH2113" i="1"/>
  <c r="AG2113" i="1"/>
  <c r="AF2113" i="1"/>
  <c r="AE2113" i="1"/>
  <c r="AK2113" i="1" s="1"/>
  <c r="Y2113" i="1"/>
  <c r="X2113" i="1"/>
  <c r="W2113" i="1"/>
  <c r="V2113" i="1"/>
  <c r="U2113" i="1"/>
  <c r="AJ1845" i="1"/>
  <c r="AI1845" i="1"/>
  <c r="AH1845" i="1"/>
  <c r="AG1845" i="1"/>
  <c r="AF1845" i="1"/>
  <c r="AE1845" i="1"/>
  <c r="AK1845" i="1" s="1"/>
  <c r="Y1845" i="1"/>
  <c r="X1845" i="1"/>
  <c r="W1845" i="1"/>
  <c r="V1845" i="1"/>
  <c r="U1845" i="1"/>
  <c r="AJ3104" i="1"/>
  <c r="AI3104" i="1"/>
  <c r="AH3104" i="1"/>
  <c r="AG3104" i="1"/>
  <c r="AF3104" i="1"/>
  <c r="AE3104" i="1"/>
  <c r="AK3104" i="1" s="1"/>
  <c r="Y3104" i="1"/>
  <c r="X3104" i="1"/>
  <c r="W3104" i="1"/>
  <c r="V3104" i="1"/>
  <c r="U3104" i="1"/>
  <c r="AJ3103" i="1"/>
  <c r="AI3103" i="1"/>
  <c r="AH3103" i="1"/>
  <c r="AG3103" i="1"/>
  <c r="AF3103" i="1"/>
  <c r="AE3103" i="1"/>
  <c r="AK3103" i="1" s="1"/>
  <c r="Y3103" i="1"/>
  <c r="X3103" i="1"/>
  <c r="W3103" i="1"/>
  <c r="V3103" i="1"/>
  <c r="U3103" i="1"/>
  <c r="AJ41" i="1"/>
  <c r="AI41" i="1"/>
  <c r="AH41" i="1"/>
  <c r="AG41" i="1"/>
  <c r="AF41" i="1"/>
  <c r="AE41" i="1"/>
  <c r="AK41" i="1" s="1"/>
  <c r="Y41" i="1"/>
  <c r="X41" i="1"/>
  <c r="W41" i="1"/>
  <c r="V41" i="1"/>
  <c r="U41" i="1"/>
  <c r="AJ1220" i="1"/>
  <c r="AI1220" i="1"/>
  <c r="AH1220" i="1"/>
  <c r="AG1220" i="1"/>
  <c r="AF1220" i="1"/>
  <c r="AE1220" i="1"/>
  <c r="AK1220" i="1" s="1"/>
  <c r="Y1220" i="1"/>
  <c r="X1220" i="1"/>
  <c r="W1220" i="1"/>
  <c r="V1220" i="1"/>
  <c r="U1220" i="1"/>
  <c r="AJ2129" i="1"/>
  <c r="AI2129" i="1"/>
  <c r="AH2129" i="1"/>
  <c r="AG2129" i="1"/>
  <c r="AF2129" i="1"/>
  <c r="AE2129" i="1"/>
  <c r="AK2129" i="1" s="1"/>
  <c r="Y2129" i="1"/>
  <c r="X2129" i="1"/>
  <c r="W2129" i="1"/>
  <c r="V2129" i="1"/>
  <c r="U2129" i="1"/>
  <c r="AJ1959" i="1"/>
  <c r="AI1959" i="1"/>
  <c r="AH1959" i="1"/>
  <c r="AG1959" i="1"/>
  <c r="AF1959" i="1"/>
  <c r="AE1959" i="1"/>
  <c r="AK1959" i="1" s="1"/>
  <c r="Y1959" i="1"/>
  <c r="X1959" i="1"/>
  <c r="W1959" i="1"/>
  <c r="V1959" i="1"/>
  <c r="U1959" i="1"/>
  <c r="AJ2040" i="1"/>
  <c r="AI2040" i="1"/>
  <c r="AH2040" i="1"/>
  <c r="AG2040" i="1"/>
  <c r="AF2040" i="1"/>
  <c r="AE2040" i="1"/>
  <c r="AK2040" i="1" s="1"/>
  <c r="Y2040" i="1"/>
  <c r="X2040" i="1"/>
  <c r="W2040" i="1"/>
  <c r="V2040" i="1"/>
  <c r="U2040" i="1"/>
  <c r="AJ2527" i="1"/>
  <c r="AI2527" i="1"/>
  <c r="AH2527" i="1"/>
  <c r="AG2527" i="1"/>
  <c r="AF2527" i="1"/>
  <c r="AE2527" i="1"/>
  <c r="AK2527" i="1" s="1"/>
  <c r="Y2527" i="1"/>
  <c r="X2527" i="1"/>
  <c r="W2527" i="1"/>
  <c r="V2527" i="1"/>
  <c r="U2527" i="1"/>
  <c r="AJ2002" i="1"/>
  <c r="AI2002" i="1"/>
  <c r="AH2002" i="1"/>
  <c r="AG2002" i="1"/>
  <c r="AF2002" i="1"/>
  <c r="AE2002" i="1"/>
  <c r="AK2002" i="1" s="1"/>
  <c r="Y2002" i="1"/>
  <c r="X2002" i="1"/>
  <c r="W2002" i="1"/>
  <c r="V2002" i="1"/>
  <c r="U2002" i="1"/>
  <c r="AJ3102" i="1"/>
  <c r="AI3102" i="1"/>
  <c r="AH3102" i="1"/>
  <c r="AG3102" i="1"/>
  <c r="AF3102" i="1"/>
  <c r="AE3102" i="1"/>
  <c r="AK3102" i="1" s="1"/>
  <c r="Y3102" i="1"/>
  <c r="X3102" i="1"/>
  <c r="W3102" i="1"/>
  <c r="V3102" i="1"/>
  <c r="U3102" i="1"/>
  <c r="AJ3101" i="1"/>
  <c r="AI3101" i="1"/>
  <c r="AH3101" i="1"/>
  <c r="AG3101" i="1"/>
  <c r="AF3101" i="1"/>
  <c r="AE3101" i="1"/>
  <c r="AK3101" i="1" s="1"/>
  <c r="Y3101" i="1"/>
  <c r="X3101" i="1"/>
  <c r="W3101" i="1"/>
  <c r="V3101" i="1"/>
  <c r="U3101" i="1"/>
  <c r="AJ1800" i="1"/>
  <c r="AI1800" i="1"/>
  <c r="AH1800" i="1"/>
  <c r="AG1800" i="1"/>
  <c r="AF1800" i="1"/>
  <c r="AE1800" i="1"/>
  <c r="AK1800" i="1" s="1"/>
  <c r="Y1800" i="1"/>
  <c r="X1800" i="1"/>
  <c r="W1800" i="1"/>
  <c r="V1800" i="1"/>
  <c r="U1800" i="1"/>
  <c r="AJ1907" i="1"/>
  <c r="AI1907" i="1"/>
  <c r="AH1907" i="1"/>
  <c r="AG1907" i="1"/>
  <c r="AF1907" i="1"/>
  <c r="AE1907" i="1"/>
  <c r="AK1907" i="1" s="1"/>
  <c r="Y1907" i="1"/>
  <c r="X1907" i="1"/>
  <c r="W1907" i="1"/>
  <c r="V1907" i="1"/>
  <c r="U1907" i="1"/>
  <c r="AJ1842" i="1"/>
  <c r="AI1842" i="1"/>
  <c r="AH1842" i="1"/>
  <c r="AG1842" i="1"/>
  <c r="AF1842" i="1"/>
  <c r="AE1842" i="1"/>
  <c r="AK1842" i="1" s="1"/>
  <c r="Y1842" i="1"/>
  <c r="X1842" i="1"/>
  <c r="W1842" i="1"/>
  <c r="V1842" i="1"/>
  <c r="U1842" i="1"/>
  <c r="AJ3100" i="1"/>
  <c r="AI3100" i="1"/>
  <c r="AH3100" i="1"/>
  <c r="AG3100" i="1"/>
  <c r="AF3100" i="1"/>
  <c r="AE3100" i="1"/>
  <c r="AK3100" i="1" s="1"/>
  <c r="Y3100" i="1"/>
  <c r="X3100" i="1"/>
  <c r="W3100" i="1"/>
  <c r="V3100" i="1"/>
  <c r="U3100" i="1"/>
  <c r="AJ1831" i="1"/>
  <c r="AI1831" i="1"/>
  <c r="AH1831" i="1"/>
  <c r="AG1831" i="1"/>
  <c r="AF1831" i="1"/>
  <c r="AE1831" i="1"/>
  <c r="AK1831" i="1" s="1"/>
  <c r="Y1831" i="1"/>
  <c r="X1831" i="1"/>
  <c r="W1831" i="1"/>
  <c r="V1831" i="1"/>
  <c r="U1831" i="1"/>
  <c r="AJ40" i="1"/>
  <c r="AI40" i="1"/>
  <c r="AH40" i="1"/>
  <c r="AG40" i="1"/>
  <c r="AF40" i="1"/>
  <c r="AE40" i="1"/>
  <c r="AK40" i="1" s="1"/>
  <c r="Y40" i="1"/>
  <c r="X40" i="1"/>
  <c r="W40" i="1"/>
  <c r="V40" i="1"/>
  <c r="U40" i="1"/>
  <c r="AJ3099" i="1"/>
  <c r="AI3099" i="1"/>
  <c r="AH3099" i="1"/>
  <c r="AG3099" i="1"/>
  <c r="AF3099" i="1"/>
  <c r="AE3099" i="1"/>
  <c r="AK3099" i="1" s="1"/>
  <c r="Y3099" i="1"/>
  <c r="X3099" i="1"/>
  <c r="W3099" i="1"/>
  <c r="V3099" i="1"/>
  <c r="U3099" i="1"/>
  <c r="AJ1219" i="1"/>
  <c r="AI1219" i="1"/>
  <c r="AH1219" i="1"/>
  <c r="AG1219" i="1"/>
  <c r="AF1219" i="1"/>
  <c r="AE1219" i="1"/>
  <c r="AK1219" i="1" s="1"/>
  <c r="Y1219" i="1"/>
  <c r="X1219" i="1"/>
  <c r="W1219" i="1"/>
  <c r="V1219" i="1"/>
  <c r="U1219" i="1"/>
  <c r="AJ1218" i="1"/>
  <c r="AI1218" i="1"/>
  <c r="AH1218" i="1"/>
  <c r="AG1218" i="1"/>
  <c r="AF1218" i="1"/>
  <c r="AE1218" i="1"/>
  <c r="AK1218" i="1" s="1"/>
  <c r="Y1218" i="1"/>
  <c r="X1218" i="1"/>
  <c r="W1218" i="1"/>
  <c r="V1218" i="1"/>
  <c r="U1218" i="1"/>
  <c r="AJ1821" i="1"/>
  <c r="AI1821" i="1"/>
  <c r="AH1821" i="1"/>
  <c r="AG1821" i="1"/>
  <c r="AF1821" i="1"/>
  <c r="AE1821" i="1"/>
  <c r="AK1821" i="1" s="1"/>
  <c r="Y1821" i="1"/>
  <c r="X1821" i="1"/>
  <c r="W1821" i="1"/>
  <c r="V1821" i="1"/>
  <c r="U1821" i="1"/>
  <c r="AJ3098" i="1"/>
  <c r="AI3098" i="1"/>
  <c r="AH3098" i="1"/>
  <c r="AG3098" i="1"/>
  <c r="AF3098" i="1"/>
  <c r="AE3098" i="1"/>
  <c r="AK3098" i="1" s="1"/>
  <c r="Y3098" i="1"/>
  <c r="X3098" i="1"/>
  <c r="W3098" i="1"/>
  <c r="V3098" i="1"/>
  <c r="U3098" i="1"/>
  <c r="AJ1843" i="1"/>
  <c r="AI1843" i="1"/>
  <c r="AH1843" i="1"/>
  <c r="AG1843" i="1"/>
  <c r="AF1843" i="1"/>
  <c r="AE1843" i="1"/>
  <c r="AK1843" i="1" s="1"/>
  <c r="Y1843" i="1"/>
  <c r="X1843" i="1"/>
  <c r="W1843" i="1"/>
  <c r="V1843" i="1"/>
  <c r="U1843" i="1"/>
  <c r="AJ1841" i="1"/>
  <c r="AI1841" i="1"/>
  <c r="AH1841" i="1"/>
  <c r="AG1841" i="1"/>
  <c r="AF1841" i="1"/>
  <c r="AE1841" i="1"/>
  <c r="AK1841" i="1" s="1"/>
  <c r="Y1841" i="1"/>
  <c r="X1841" i="1"/>
  <c r="W1841" i="1"/>
  <c r="V1841" i="1"/>
  <c r="U1841" i="1"/>
  <c r="AJ1757" i="1"/>
  <c r="AI1757" i="1"/>
  <c r="AH1757" i="1"/>
  <c r="AG1757" i="1"/>
  <c r="AF1757" i="1"/>
  <c r="AE1757" i="1"/>
  <c r="AK1757" i="1" s="1"/>
  <c r="Y1757" i="1"/>
  <c r="X1757" i="1"/>
  <c r="W1757" i="1"/>
  <c r="V1757" i="1"/>
  <c r="U1757" i="1"/>
  <c r="AJ1217" i="1"/>
  <c r="AI1217" i="1"/>
  <c r="AH1217" i="1"/>
  <c r="AG1217" i="1"/>
  <c r="AF1217" i="1"/>
  <c r="AE1217" i="1"/>
  <c r="AK1217" i="1" s="1"/>
  <c r="Y1217" i="1"/>
  <c r="X1217" i="1"/>
  <c r="W1217" i="1"/>
  <c r="V1217" i="1"/>
  <c r="U1217" i="1"/>
  <c r="AJ39" i="1"/>
  <c r="AI39" i="1"/>
  <c r="AH39" i="1"/>
  <c r="AG39" i="1"/>
  <c r="AF39" i="1"/>
  <c r="AE39" i="1"/>
  <c r="AK39" i="1" s="1"/>
  <c r="Y39" i="1"/>
  <c r="X39" i="1"/>
  <c r="W39" i="1"/>
  <c r="V39" i="1"/>
  <c r="U39" i="1"/>
  <c r="AJ2051" i="1"/>
  <c r="AI2051" i="1"/>
  <c r="AH2051" i="1"/>
  <c r="AG2051" i="1"/>
  <c r="AF2051" i="1"/>
  <c r="AE2051" i="1"/>
  <c r="AK2051" i="1" s="1"/>
  <c r="Y2051" i="1"/>
  <c r="X2051" i="1"/>
  <c r="W2051" i="1"/>
  <c r="V2051" i="1"/>
  <c r="U2051" i="1"/>
  <c r="AJ1961" i="1"/>
  <c r="AI1961" i="1"/>
  <c r="AH1961" i="1"/>
  <c r="AG1961" i="1"/>
  <c r="AF1961" i="1"/>
  <c r="AE1961" i="1"/>
  <c r="AK1961" i="1" s="1"/>
  <c r="Y1961" i="1"/>
  <c r="X1961" i="1"/>
  <c r="W1961" i="1"/>
  <c r="V1961" i="1"/>
  <c r="U1961" i="1"/>
  <c r="AJ1974" i="1"/>
  <c r="AI1974" i="1"/>
  <c r="AH1974" i="1"/>
  <c r="AG1974" i="1"/>
  <c r="AF1974" i="1"/>
  <c r="AE1974" i="1"/>
  <c r="AK1974" i="1" s="1"/>
  <c r="Y1974" i="1"/>
  <c r="X1974" i="1"/>
  <c r="W1974" i="1"/>
  <c r="V1974" i="1"/>
  <c r="U1974" i="1"/>
  <c r="AJ1887" i="1"/>
  <c r="AI1887" i="1"/>
  <c r="AH1887" i="1"/>
  <c r="AG1887" i="1"/>
  <c r="AF1887" i="1"/>
  <c r="AE1887" i="1"/>
  <c r="AK1887" i="1" s="1"/>
  <c r="Y1887" i="1"/>
  <c r="X1887" i="1"/>
  <c r="W1887" i="1"/>
  <c r="V1887" i="1"/>
  <c r="U1887" i="1"/>
  <c r="AJ2062" i="1"/>
  <c r="AI2062" i="1"/>
  <c r="AH2062" i="1"/>
  <c r="AG2062" i="1"/>
  <c r="AF2062" i="1"/>
  <c r="AE2062" i="1"/>
  <c r="AK2062" i="1" s="1"/>
  <c r="Y2062" i="1"/>
  <c r="X2062" i="1"/>
  <c r="W2062" i="1"/>
  <c r="V2062" i="1"/>
  <c r="U2062" i="1"/>
  <c r="AJ1965" i="1"/>
  <c r="AI1965" i="1"/>
  <c r="AH1965" i="1"/>
  <c r="AG1965" i="1"/>
  <c r="AF1965" i="1"/>
  <c r="AE1965" i="1"/>
  <c r="AK1965" i="1" s="1"/>
  <c r="Y1965" i="1"/>
  <c r="X1965" i="1"/>
  <c r="W1965" i="1"/>
  <c r="V1965" i="1"/>
  <c r="U1965" i="1"/>
  <c r="AJ1216" i="1"/>
  <c r="AI1216" i="1"/>
  <c r="AH1216" i="1"/>
  <c r="AG1216" i="1"/>
  <c r="AF1216" i="1"/>
  <c r="AE1216" i="1"/>
  <c r="AK1216" i="1" s="1"/>
  <c r="Y1216" i="1"/>
  <c r="X1216" i="1"/>
  <c r="W1216" i="1"/>
  <c r="V1216" i="1"/>
  <c r="U1216" i="1"/>
  <c r="AJ2995" i="1"/>
  <c r="AI2995" i="1"/>
  <c r="AH2995" i="1"/>
  <c r="AG2995" i="1"/>
  <c r="AF2995" i="1"/>
  <c r="AE2995" i="1"/>
  <c r="AK2995" i="1" s="1"/>
  <c r="Y2995" i="1"/>
  <c r="X2995" i="1"/>
  <c r="W2995" i="1"/>
  <c r="V2995" i="1"/>
  <c r="U2995" i="1"/>
  <c r="AJ2030" i="1"/>
  <c r="AI2030" i="1"/>
  <c r="AH2030" i="1"/>
  <c r="AG2030" i="1"/>
  <c r="AF2030" i="1"/>
  <c r="AE2030" i="1"/>
  <c r="AK2030" i="1" s="1"/>
  <c r="Y2030" i="1"/>
  <c r="X2030" i="1"/>
  <c r="W2030" i="1"/>
  <c r="V2030" i="1"/>
  <c r="U2030" i="1"/>
  <c r="AJ1947" i="1"/>
  <c r="AI1947" i="1"/>
  <c r="AH1947" i="1"/>
  <c r="AG1947" i="1"/>
  <c r="AF1947" i="1"/>
  <c r="AE1947" i="1"/>
  <c r="AK1947" i="1" s="1"/>
  <c r="Y1947" i="1"/>
  <c r="X1947" i="1"/>
  <c r="W1947" i="1"/>
  <c r="V1947" i="1"/>
  <c r="U1947" i="1"/>
  <c r="AJ1938" i="1"/>
  <c r="AI1938" i="1"/>
  <c r="AH1938" i="1"/>
  <c r="AG1938" i="1"/>
  <c r="AF1938" i="1"/>
  <c r="AE1938" i="1"/>
  <c r="AK1938" i="1" s="1"/>
  <c r="Y1938" i="1"/>
  <c r="X1938" i="1"/>
  <c r="W1938" i="1"/>
  <c r="V1938" i="1"/>
  <c r="U1938" i="1"/>
  <c r="AJ2546" i="1"/>
  <c r="AI2546" i="1"/>
  <c r="AH2546" i="1"/>
  <c r="AG2546" i="1"/>
  <c r="AF2546" i="1"/>
  <c r="AE2546" i="1"/>
  <c r="AK2546" i="1" s="1"/>
  <c r="Y2546" i="1"/>
  <c r="X2546" i="1"/>
  <c r="W2546" i="1"/>
  <c r="V2546" i="1"/>
  <c r="U2546" i="1"/>
  <c r="AJ2056" i="1"/>
  <c r="AI2056" i="1"/>
  <c r="AH2056" i="1"/>
  <c r="AG2056" i="1"/>
  <c r="AF2056" i="1"/>
  <c r="AE2056" i="1"/>
  <c r="AK2056" i="1" s="1"/>
  <c r="Y2056" i="1"/>
  <c r="X2056" i="1"/>
  <c r="W2056" i="1"/>
  <c r="V2056" i="1"/>
  <c r="U2056" i="1"/>
  <c r="AJ2106" i="1"/>
  <c r="AI2106" i="1"/>
  <c r="AH2106" i="1"/>
  <c r="AG2106" i="1"/>
  <c r="AF2106" i="1"/>
  <c r="AE2106" i="1"/>
  <c r="AK2106" i="1" s="1"/>
  <c r="Y2106" i="1"/>
  <c r="X2106" i="1"/>
  <c r="W2106" i="1"/>
  <c r="V2106" i="1"/>
  <c r="U2106" i="1"/>
  <c r="AJ3097" i="1"/>
  <c r="AI3097" i="1"/>
  <c r="AH3097" i="1"/>
  <c r="AG3097" i="1"/>
  <c r="AF3097" i="1"/>
  <c r="AE3097" i="1"/>
  <c r="AK3097" i="1" s="1"/>
  <c r="Y3097" i="1"/>
  <c r="X3097" i="1"/>
  <c r="W3097" i="1"/>
  <c r="V3097" i="1"/>
  <c r="U3097" i="1"/>
  <c r="AJ2038" i="1"/>
  <c r="AI2038" i="1"/>
  <c r="AH2038" i="1"/>
  <c r="AG2038" i="1"/>
  <c r="AF2038" i="1"/>
  <c r="AE2038" i="1"/>
  <c r="AK2038" i="1" s="1"/>
  <c r="Y2038" i="1"/>
  <c r="X2038" i="1"/>
  <c r="W2038" i="1"/>
  <c r="V2038" i="1"/>
  <c r="U2038" i="1"/>
  <c r="AJ1864" i="1"/>
  <c r="AI1864" i="1"/>
  <c r="AH1864" i="1"/>
  <c r="AG1864" i="1"/>
  <c r="AF1864" i="1"/>
  <c r="AE1864" i="1"/>
  <c r="AK1864" i="1" s="1"/>
  <c r="Y1864" i="1"/>
  <c r="X1864" i="1"/>
  <c r="W1864" i="1"/>
  <c r="V1864" i="1"/>
  <c r="U1864" i="1"/>
  <c r="AJ3096" i="1"/>
  <c r="AI3096" i="1"/>
  <c r="AH3096" i="1"/>
  <c r="AG3096" i="1"/>
  <c r="AF3096" i="1"/>
  <c r="AE3096" i="1"/>
  <c r="AK3096" i="1" s="1"/>
  <c r="Y3096" i="1"/>
  <c r="X3096" i="1"/>
  <c r="W3096" i="1"/>
  <c r="V3096" i="1"/>
  <c r="U3096" i="1"/>
  <c r="AJ1816" i="1"/>
  <c r="AI1816" i="1"/>
  <c r="AH1816" i="1"/>
  <c r="AG1816" i="1"/>
  <c r="AF1816" i="1"/>
  <c r="AE1816" i="1"/>
  <c r="AK1816" i="1" s="1"/>
  <c r="Y1816" i="1"/>
  <c r="X1816" i="1"/>
  <c r="W1816" i="1"/>
  <c r="V1816" i="1"/>
  <c r="U1816" i="1"/>
  <c r="AJ3095" i="1"/>
  <c r="AI3095" i="1"/>
  <c r="AH3095" i="1"/>
  <c r="AG3095" i="1"/>
  <c r="AF3095" i="1"/>
  <c r="AE3095" i="1"/>
  <c r="AK3095" i="1" s="1"/>
  <c r="Y3095" i="1"/>
  <c r="X3095" i="1"/>
  <c r="W3095" i="1"/>
  <c r="V3095" i="1"/>
  <c r="U3095" i="1"/>
  <c r="AJ1215" i="1"/>
  <c r="AI1215" i="1"/>
  <c r="AH1215" i="1"/>
  <c r="AG1215" i="1"/>
  <c r="AF1215" i="1"/>
  <c r="AE1215" i="1"/>
  <c r="AK1215" i="1" s="1"/>
  <c r="Y1215" i="1"/>
  <c r="X1215" i="1"/>
  <c r="W1215" i="1"/>
  <c r="V1215" i="1"/>
  <c r="U1215" i="1"/>
  <c r="AJ1934" i="1"/>
  <c r="AI1934" i="1"/>
  <c r="AH1934" i="1"/>
  <c r="AG1934" i="1"/>
  <c r="AF1934" i="1"/>
  <c r="AE1934" i="1"/>
  <c r="AK1934" i="1" s="1"/>
  <c r="Y1934" i="1"/>
  <c r="X1934" i="1"/>
  <c r="W1934" i="1"/>
  <c r="V1934" i="1"/>
  <c r="U1934" i="1"/>
  <c r="AJ1214" i="1"/>
  <c r="AI1214" i="1"/>
  <c r="AH1214" i="1"/>
  <c r="AG1214" i="1"/>
  <c r="AF1214" i="1"/>
  <c r="AE1214" i="1"/>
  <c r="AK1214" i="1" s="1"/>
  <c r="Y1214" i="1"/>
  <c r="X1214" i="1"/>
  <c r="W1214" i="1"/>
  <c r="V1214" i="1"/>
  <c r="U1214" i="1"/>
  <c r="AJ3094" i="1"/>
  <c r="AI3094" i="1"/>
  <c r="AH3094" i="1"/>
  <c r="AG3094" i="1"/>
  <c r="AF3094" i="1"/>
  <c r="AE3094" i="1"/>
  <c r="AK3094" i="1" s="1"/>
  <c r="Y3094" i="1"/>
  <c r="X3094" i="1"/>
  <c r="W3094" i="1"/>
  <c r="V3094" i="1"/>
  <c r="U3094" i="1"/>
  <c r="AJ3093" i="1"/>
  <c r="AI3093" i="1"/>
  <c r="AH3093" i="1"/>
  <c r="AG3093" i="1"/>
  <c r="AF3093" i="1"/>
  <c r="AE3093" i="1"/>
  <c r="AK3093" i="1" s="1"/>
  <c r="Y3093" i="1"/>
  <c r="X3093" i="1"/>
  <c r="W3093" i="1"/>
  <c r="V3093" i="1"/>
  <c r="U3093" i="1"/>
  <c r="AJ2054" i="1"/>
  <c r="AI2054" i="1"/>
  <c r="AH2054" i="1"/>
  <c r="AG2054" i="1"/>
  <c r="AF2054" i="1"/>
  <c r="AE2054" i="1"/>
  <c r="AK2054" i="1" s="1"/>
  <c r="Y2054" i="1"/>
  <c r="X2054" i="1"/>
  <c r="W2054" i="1"/>
  <c r="V2054" i="1"/>
  <c r="U2054" i="1"/>
  <c r="AJ1213" i="1"/>
  <c r="AI1213" i="1"/>
  <c r="AH1213" i="1"/>
  <c r="AG1213" i="1"/>
  <c r="AF1213" i="1"/>
  <c r="AE1213" i="1"/>
  <c r="AK1213" i="1" s="1"/>
  <c r="Y1213" i="1"/>
  <c r="X1213" i="1"/>
  <c r="W1213" i="1"/>
  <c r="V1213" i="1"/>
  <c r="U1213" i="1"/>
  <c r="AJ1978" i="1"/>
  <c r="AI1978" i="1"/>
  <c r="AH1978" i="1"/>
  <c r="AG1978" i="1"/>
  <c r="AF1978" i="1"/>
  <c r="AE1978" i="1"/>
  <c r="AK1978" i="1" s="1"/>
  <c r="Y1978" i="1"/>
  <c r="X1978" i="1"/>
  <c r="W1978" i="1"/>
  <c r="V1978" i="1"/>
  <c r="U1978" i="1"/>
  <c r="AJ1212" i="1"/>
  <c r="AI1212" i="1"/>
  <c r="AH1212" i="1"/>
  <c r="AG1212" i="1"/>
  <c r="AF1212" i="1"/>
  <c r="AE1212" i="1"/>
  <c r="AK1212" i="1" s="1"/>
  <c r="Y1212" i="1"/>
  <c r="X1212" i="1"/>
  <c r="W1212" i="1"/>
  <c r="V1212" i="1"/>
  <c r="U1212" i="1"/>
  <c r="AJ2112" i="1"/>
  <c r="AI2112" i="1"/>
  <c r="AH2112" i="1"/>
  <c r="AG2112" i="1"/>
  <c r="AF2112" i="1"/>
  <c r="AE2112" i="1"/>
  <c r="AK2112" i="1" s="1"/>
  <c r="Y2112" i="1"/>
  <c r="X2112" i="1"/>
  <c r="W2112" i="1"/>
  <c r="V2112" i="1"/>
  <c r="U2112" i="1"/>
  <c r="AJ1211" i="1"/>
  <c r="AI1211" i="1"/>
  <c r="AH1211" i="1"/>
  <c r="AG1211" i="1"/>
  <c r="AF1211" i="1"/>
  <c r="AE1211" i="1"/>
  <c r="AK1211" i="1" s="1"/>
  <c r="Y1211" i="1"/>
  <c r="X1211" i="1"/>
  <c r="W1211" i="1"/>
  <c r="V1211" i="1"/>
  <c r="U1211" i="1"/>
  <c r="AJ2107" i="1"/>
  <c r="AI2107" i="1"/>
  <c r="AH2107" i="1"/>
  <c r="AG2107" i="1"/>
  <c r="AF2107" i="1"/>
  <c r="AE2107" i="1"/>
  <c r="AK2107" i="1" s="1"/>
  <c r="Y2107" i="1"/>
  <c r="X2107" i="1"/>
  <c r="W2107" i="1"/>
  <c r="V2107" i="1"/>
  <c r="U2107" i="1"/>
  <c r="AJ1210" i="1"/>
  <c r="AI1210" i="1"/>
  <c r="AH1210" i="1"/>
  <c r="AG1210" i="1"/>
  <c r="AF1210" i="1"/>
  <c r="AE1210" i="1"/>
  <c r="AK1210" i="1" s="1"/>
  <c r="Y1210" i="1"/>
  <c r="X1210" i="1"/>
  <c r="W1210" i="1"/>
  <c r="V1210" i="1"/>
  <c r="U1210" i="1"/>
  <c r="AJ1943" i="1"/>
  <c r="AI1943" i="1"/>
  <c r="AH1943" i="1"/>
  <c r="AG1943" i="1"/>
  <c r="AF1943" i="1"/>
  <c r="AE1943" i="1"/>
  <c r="AK1943" i="1" s="1"/>
  <c r="Y1943" i="1"/>
  <c r="X1943" i="1"/>
  <c r="W1943" i="1"/>
  <c r="V1943" i="1"/>
  <c r="U1943" i="1"/>
  <c r="AJ3092" i="1"/>
  <c r="AI3092" i="1"/>
  <c r="AH3092" i="1"/>
  <c r="AG3092" i="1"/>
  <c r="AF3092" i="1"/>
  <c r="AE3092" i="1"/>
  <c r="AK3092" i="1" s="1"/>
  <c r="Y3092" i="1"/>
  <c r="X3092" i="1"/>
  <c r="W3092" i="1"/>
  <c r="V3092" i="1"/>
  <c r="U3092" i="1"/>
  <c r="AJ1209" i="1"/>
  <c r="AI1209" i="1"/>
  <c r="AH1209" i="1"/>
  <c r="AG1209" i="1"/>
  <c r="AF1209" i="1"/>
  <c r="AE1209" i="1"/>
  <c r="AK1209" i="1" s="1"/>
  <c r="Y1209" i="1"/>
  <c r="X1209" i="1"/>
  <c r="W1209" i="1"/>
  <c r="V1209" i="1"/>
  <c r="U1209" i="1"/>
  <c r="AJ1871" i="1"/>
  <c r="AI1871" i="1"/>
  <c r="AH1871" i="1"/>
  <c r="AG1871" i="1"/>
  <c r="AF1871" i="1"/>
  <c r="AE1871" i="1"/>
  <c r="AK1871" i="1" s="1"/>
  <c r="Y1871" i="1"/>
  <c r="X1871" i="1"/>
  <c r="W1871" i="1"/>
  <c r="V1871" i="1"/>
  <c r="U1871" i="1"/>
  <c r="AJ3091" i="1"/>
  <c r="AI3091" i="1"/>
  <c r="AH3091" i="1"/>
  <c r="AG3091" i="1"/>
  <c r="AF3091" i="1"/>
  <c r="AE3091" i="1"/>
  <c r="AK3091" i="1" s="1"/>
  <c r="Y3091" i="1"/>
  <c r="X3091" i="1"/>
  <c r="W3091" i="1"/>
  <c r="V3091" i="1"/>
  <c r="U3091" i="1"/>
  <c r="AJ3090" i="1"/>
  <c r="AI3090" i="1"/>
  <c r="AH3090" i="1"/>
  <c r="AG3090" i="1"/>
  <c r="AF3090" i="1"/>
  <c r="AE3090" i="1"/>
  <c r="AK3090" i="1" s="1"/>
  <c r="Y3090" i="1"/>
  <c r="X3090" i="1"/>
  <c r="W3090" i="1"/>
  <c r="V3090" i="1"/>
  <c r="U3090" i="1"/>
  <c r="AJ1863" i="1"/>
  <c r="AI1863" i="1"/>
  <c r="AH1863" i="1"/>
  <c r="AG1863" i="1"/>
  <c r="AF1863" i="1"/>
  <c r="AE1863" i="1"/>
  <c r="AK1863" i="1" s="1"/>
  <c r="Y1863" i="1"/>
  <c r="X1863" i="1"/>
  <c r="W1863" i="1"/>
  <c r="V1863" i="1"/>
  <c r="U1863" i="1"/>
  <c r="AJ2540" i="1"/>
  <c r="AI2540" i="1"/>
  <c r="AH2540" i="1"/>
  <c r="AG2540" i="1"/>
  <c r="AF2540" i="1"/>
  <c r="AE2540" i="1"/>
  <c r="AK2540" i="1" s="1"/>
  <c r="Y2540" i="1"/>
  <c r="X2540" i="1"/>
  <c r="W2540" i="1"/>
  <c r="V2540" i="1"/>
  <c r="U2540" i="1"/>
  <c r="AJ1787" i="1"/>
  <c r="AI1787" i="1"/>
  <c r="AH1787" i="1"/>
  <c r="AG1787" i="1"/>
  <c r="AF1787" i="1"/>
  <c r="AE1787" i="1"/>
  <c r="AK1787" i="1" s="1"/>
  <c r="Y1787" i="1"/>
  <c r="X1787" i="1"/>
  <c r="W1787" i="1"/>
  <c r="V1787" i="1"/>
  <c r="U1787" i="1"/>
  <c r="AJ2024" i="1"/>
  <c r="AI2024" i="1"/>
  <c r="AH2024" i="1"/>
  <c r="AG2024" i="1"/>
  <c r="AF2024" i="1"/>
  <c r="AE2024" i="1"/>
  <c r="AK2024" i="1" s="1"/>
  <c r="Y2024" i="1"/>
  <c r="X2024" i="1"/>
  <c r="W2024" i="1"/>
  <c r="V2024" i="1"/>
  <c r="U2024" i="1"/>
  <c r="AJ2994" i="1"/>
  <c r="AI2994" i="1"/>
  <c r="AH2994" i="1"/>
  <c r="AG2994" i="1"/>
  <c r="AF2994" i="1"/>
  <c r="AE2994" i="1"/>
  <c r="AK2994" i="1" s="1"/>
  <c r="Y2994" i="1"/>
  <c r="X2994" i="1"/>
  <c r="W2994" i="1"/>
  <c r="V2994" i="1"/>
  <c r="U2994" i="1"/>
  <c r="AJ3089" i="1"/>
  <c r="AI3089" i="1"/>
  <c r="AH3089" i="1"/>
  <c r="AG3089" i="1"/>
  <c r="AF3089" i="1"/>
  <c r="AE3089" i="1"/>
  <c r="AK3089" i="1" s="1"/>
  <c r="Y3089" i="1"/>
  <c r="X3089" i="1"/>
  <c r="W3089" i="1"/>
  <c r="V3089" i="1"/>
  <c r="U3089" i="1"/>
  <c r="AJ2063" i="1"/>
  <c r="AI2063" i="1"/>
  <c r="AH2063" i="1"/>
  <c r="AG2063" i="1"/>
  <c r="AF2063" i="1"/>
  <c r="AE2063" i="1"/>
  <c r="AK2063" i="1" s="1"/>
  <c r="Y2063" i="1"/>
  <c r="X2063" i="1"/>
  <c r="W2063" i="1"/>
  <c r="V2063" i="1"/>
  <c r="U2063" i="1"/>
  <c r="AJ3088" i="1"/>
  <c r="AI3088" i="1"/>
  <c r="AH3088" i="1"/>
  <c r="AG3088" i="1"/>
  <c r="AF3088" i="1"/>
  <c r="AE3088" i="1"/>
  <c r="AK3088" i="1" s="1"/>
  <c r="Y3088" i="1"/>
  <c r="X3088" i="1"/>
  <c r="W3088" i="1"/>
  <c r="V3088" i="1"/>
  <c r="U3088" i="1"/>
  <c r="AJ1925" i="1"/>
  <c r="AI1925" i="1"/>
  <c r="AH1925" i="1"/>
  <c r="AG1925" i="1"/>
  <c r="AF1925" i="1"/>
  <c r="AE1925" i="1"/>
  <c r="AK1925" i="1" s="1"/>
  <c r="Y1925" i="1"/>
  <c r="X1925" i="1"/>
  <c r="W1925" i="1"/>
  <c r="V1925" i="1"/>
  <c r="U1925" i="1"/>
  <c r="AJ1814" i="1"/>
  <c r="AI1814" i="1"/>
  <c r="AH1814" i="1"/>
  <c r="AG1814" i="1"/>
  <c r="AF1814" i="1"/>
  <c r="AE1814" i="1"/>
  <c r="AK1814" i="1" s="1"/>
  <c r="Y1814" i="1"/>
  <c r="X1814" i="1"/>
  <c r="W1814" i="1"/>
  <c r="V1814" i="1"/>
  <c r="U1814" i="1"/>
  <c r="AJ1208" i="1"/>
  <c r="AI1208" i="1"/>
  <c r="AH1208" i="1"/>
  <c r="AG1208" i="1"/>
  <c r="AF1208" i="1"/>
  <c r="AE1208" i="1"/>
  <c r="AK1208" i="1" s="1"/>
  <c r="Y1208" i="1"/>
  <c r="X1208" i="1"/>
  <c r="W1208" i="1"/>
  <c r="V1208" i="1"/>
  <c r="U1208" i="1"/>
  <c r="AJ3087" i="1"/>
  <c r="AI3087" i="1"/>
  <c r="AH3087" i="1"/>
  <c r="AG3087" i="1"/>
  <c r="AF3087" i="1"/>
  <c r="AE3087" i="1"/>
  <c r="AK3087" i="1" s="1"/>
  <c r="Y3087" i="1"/>
  <c r="X3087" i="1"/>
  <c r="W3087" i="1"/>
  <c r="V3087" i="1"/>
  <c r="U3087" i="1"/>
  <c r="AJ1807" i="1"/>
  <c r="AI1807" i="1"/>
  <c r="AH1807" i="1"/>
  <c r="AG1807" i="1"/>
  <c r="AF1807" i="1"/>
  <c r="AE1807" i="1"/>
  <c r="AK1807" i="1" s="1"/>
  <c r="Y1807" i="1"/>
  <c r="X1807" i="1"/>
  <c r="W1807" i="1"/>
  <c r="V1807" i="1"/>
  <c r="U1807" i="1"/>
  <c r="AJ1812" i="1"/>
  <c r="AI1812" i="1"/>
  <c r="AH1812" i="1"/>
  <c r="AG1812" i="1"/>
  <c r="AF1812" i="1"/>
  <c r="AE1812" i="1"/>
  <c r="AK1812" i="1" s="1"/>
  <c r="Y1812" i="1"/>
  <c r="X1812" i="1"/>
  <c r="W1812" i="1"/>
  <c r="V1812" i="1"/>
  <c r="U1812" i="1"/>
  <c r="AJ3086" i="1"/>
  <c r="AI3086" i="1"/>
  <c r="AH3086" i="1"/>
  <c r="AG3086" i="1"/>
  <c r="AF3086" i="1"/>
  <c r="AE3086" i="1"/>
  <c r="AK3086" i="1" s="1"/>
  <c r="Y3086" i="1"/>
  <c r="X3086" i="1"/>
  <c r="W3086" i="1"/>
  <c r="V3086" i="1"/>
  <c r="U3086" i="1"/>
  <c r="AJ1207" i="1"/>
  <c r="AI1207" i="1"/>
  <c r="AH1207" i="1"/>
  <c r="AG1207" i="1"/>
  <c r="AF1207" i="1"/>
  <c r="AE1207" i="1"/>
  <c r="AK1207" i="1" s="1"/>
  <c r="Y1207" i="1"/>
  <c r="X1207" i="1"/>
  <c r="W1207" i="1"/>
  <c r="V1207" i="1"/>
  <c r="U1207" i="1"/>
  <c r="AJ1781" i="1"/>
  <c r="AI1781" i="1"/>
  <c r="AH1781" i="1"/>
  <c r="AG1781" i="1"/>
  <c r="AF1781" i="1"/>
  <c r="AE1781" i="1"/>
  <c r="AK1781" i="1" s="1"/>
  <c r="Y1781" i="1"/>
  <c r="X1781" i="1"/>
  <c r="W1781" i="1"/>
  <c r="V1781" i="1"/>
  <c r="U1781" i="1"/>
  <c r="AJ1912" i="1"/>
  <c r="AI1912" i="1"/>
  <c r="AH1912" i="1"/>
  <c r="AG1912" i="1"/>
  <c r="AF1912" i="1"/>
  <c r="AE1912" i="1"/>
  <c r="AK1912" i="1" s="1"/>
  <c r="Y1912" i="1"/>
  <c r="X1912" i="1"/>
  <c r="W1912" i="1"/>
  <c r="V1912" i="1"/>
  <c r="U1912" i="1"/>
  <c r="AJ2060" i="1"/>
  <c r="AI2060" i="1"/>
  <c r="AH2060" i="1"/>
  <c r="AG2060" i="1"/>
  <c r="AF2060" i="1"/>
  <c r="AE2060" i="1"/>
  <c r="AK2060" i="1" s="1"/>
  <c r="Y2060" i="1"/>
  <c r="X2060" i="1"/>
  <c r="W2060" i="1"/>
  <c r="V2060" i="1"/>
  <c r="U2060" i="1"/>
  <c r="AJ1984" i="1"/>
  <c r="AI1984" i="1"/>
  <c r="AH1984" i="1"/>
  <c r="AG1984" i="1"/>
  <c r="AF1984" i="1"/>
  <c r="AE1984" i="1"/>
  <c r="AK1984" i="1" s="1"/>
  <c r="Y1984" i="1"/>
  <c r="X1984" i="1"/>
  <c r="W1984" i="1"/>
  <c r="V1984" i="1"/>
  <c r="U1984" i="1"/>
  <c r="AJ1872" i="1"/>
  <c r="AI1872" i="1"/>
  <c r="AH1872" i="1"/>
  <c r="AG1872" i="1"/>
  <c r="AF1872" i="1"/>
  <c r="AE1872" i="1"/>
  <c r="AK1872" i="1" s="1"/>
  <c r="Y1872" i="1"/>
  <c r="X1872" i="1"/>
  <c r="W1872" i="1"/>
  <c r="V1872" i="1"/>
  <c r="U1872" i="1"/>
  <c r="AJ1848" i="1"/>
  <c r="AI1848" i="1"/>
  <c r="AH1848" i="1"/>
  <c r="AG1848" i="1"/>
  <c r="AF1848" i="1"/>
  <c r="AE1848" i="1"/>
  <c r="AK1848" i="1" s="1"/>
  <c r="Y1848" i="1"/>
  <c r="X1848" i="1"/>
  <c r="W1848" i="1"/>
  <c r="V1848" i="1"/>
  <c r="U1848" i="1"/>
  <c r="AJ2012" i="1"/>
  <c r="AI2012" i="1"/>
  <c r="AH2012" i="1"/>
  <c r="AG2012" i="1"/>
  <c r="AF2012" i="1"/>
  <c r="AE2012" i="1"/>
  <c r="AK2012" i="1" s="1"/>
  <c r="Y2012" i="1"/>
  <c r="X2012" i="1"/>
  <c r="W2012" i="1"/>
  <c r="V2012" i="1"/>
  <c r="U2012" i="1"/>
  <c r="AJ2042" i="1"/>
  <c r="AI2042" i="1"/>
  <c r="AH2042" i="1"/>
  <c r="AG2042" i="1"/>
  <c r="AF2042" i="1"/>
  <c r="AE2042" i="1"/>
  <c r="AK2042" i="1" s="1"/>
  <c r="Y2042" i="1"/>
  <c r="X2042" i="1"/>
  <c r="W2042" i="1"/>
  <c r="V2042" i="1"/>
  <c r="U2042" i="1"/>
  <c r="AJ2534" i="1"/>
  <c r="AI2534" i="1"/>
  <c r="AH2534" i="1"/>
  <c r="AG2534" i="1"/>
  <c r="AF2534" i="1"/>
  <c r="AE2534" i="1"/>
  <c r="AK2534" i="1" s="1"/>
  <c r="Y2534" i="1"/>
  <c r="X2534" i="1"/>
  <c r="W2534" i="1"/>
  <c r="V2534" i="1"/>
  <c r="U2534" i="1"/>
  <c r="AJ2537" i="1"/>
  <c r="AI2537" i="1"/>
  <c r="AH2537" i="1"/>
  <c r="AG2537" i="1"/>
  <c r="AF2537" i="1"/>
  <c r="AE2537" i="1"/>
  <c r="AK2537" i="1" s="1"/>
  <c r="Y2537" i="1"/>
  <c r="X2537" i="1"/>
  <c r="W2537" i="1"/>
  <c r="V2537" i="1"/>
  <c r="U2537" i="1"/>
  <c r="AJ1894" i="1"/>
  <c r="AI1894" i="1"/>
  <c r="AH1894" i="1"/>
  <c r="AG1894" i="1"/>
  <c r="AF1894" i="1"/>
  <c r="AE1894" i="1"/>
  <c r="AK1894" i="1" s="1"/>
  <c r="Y1894" i="1"/>
  <c r="X1894" i="1"/>
  <c r="W1894" i="1"/>
  <c r="V1894" i="1"/>
  <c r="U1894" i="1"/>
  <c r="AJ1784" i="1"/>
  <c r="AI1784" i="1"/>
  <c r="AH1784" i="1"/>
  <c r="AG1784" i="1"/>
  <c r="AF1784" i="1"/>
  <c r="AE1784" i="1"/>
  <c r="AK1784" i="1" s="1"/>
  <c r="Y1784" i="1"/>
  <c r="X1784" i="1"/>
  <c r="W1784" i="1"/>
  <c r="V1784" i="1"/>
  <c r="U1784" i="1"/>
  <c r="AJ1847" i="1"/>
  <c r="AI1847" i="1"/>
  <c r="AH1847" i="1"/>
  <c r="AG1847" i="1"/>
  <c r="AF1847" i="1"/>
  <c r="AE1847" i="1"/>
  <c r="AK1847" i="1" s="1"/>
  <c r="Y1847" i="1"/>
  <c r="X1847" i="1"/>
  <c r="W1847" i="1"/>
  <c r="V1847" i="1"/>
  <c r="U1847" i="1"/>
  <c r="AJ1790" i="1"/>
  <c r="AI1790" i="1"/>
  <c r="AH1790" i="1"/>
  <c r="AG1790" i="1"/>
  <c r="AF1790" i="1"/>
  <c r="AE1790" i="1"/>
  <c r="AK1790" i="1" s="1"/>
  <c r="Y1790" i="1"/>
  <c r="X1790" i="1"/>
  <c r="W1790" i="1"/>
  <c r="V1790" i="1"/>
  <c r="U1790" i="1"/>
  <c r="AJ1808" i="1"/>
  <c r="AI1808" i="1"/>
  <c r="AH1808" i="1"/>
  <c r="AG1808" i="1"/>
  <c r="AF1808" i="1"/>
  <c r="AE1808" i="1"/>
  <c r="AK1808" i="1" s="1"/>
  <c r="Y1808" i="1"/>
  <c r="X1808" i="1"/>
  <c r="W1808" i="1"/>
  <c r="V1808" i="1"/>
  <c r="U1808" i="1"/>
  <c r="AJ2185" i="1"/>
  <c r="AI2185" i="1"/>
  <c r="AH2185" i="1"/>
  <c r="AG2185" i="1"/>
  <c r="AF2185" i="1"/>
  <c r="AE2185" i="1"/>
  <c r="AK2185" i="1" s="1"/>
  <c r="Y2185" i="1"/>
  <c r="X2185" i="1"/>
  <c r="W2185" i="1"/>
  <c r="V2185" i="1"/>
  <c r="U2185" i="1"/>
  <c r="AJ1879" i="1"/>
  <c r="AI1879" i="1"/>
  <c r="AH1879" i="1"/>
  <c r="AG1879" i="1"/>
  <c r="AF1879" i="1"/>
  <c r="AE1879" i="1"/>
  <c r="AK1879" i="1" s="1"/>
  <c r="Y1879" i="1"/>
  <c r="X1879" i="1"/>
  <c r="W1879" i="1"/>
  <c r="V1879" i="1"/>
  <c r="U1879" i="1"/>
  <c r="AJ1823" i="1"/>
  <c r="AI1823" i="1"/>
  <c r="AH1823" i="1"/>
  <c r="AG1823" i="1"/>
  <c r="AF1823" i="1"/>
  <c r="AE1823" i="1"/>
  <c r="AK1823" i="1" s="1"/>
  <c r="Y1823" i="1"/>
  <c r="X1823" i="1"/>
  <c r="W1823" i="1"/>
  <c r="V1823" i="1"/>
  <c r="U1823" i="1"/>
  <c r="AJ1861" i="1"/>
  <c r="AI1861" i="1"/>
  <c r="AH1861" i="1"/>
  <c r="AG1861" i="1"/>
  <c r="AF1861" i="1"/>
  <c r="AE1861" i="1"/>
  <c r="AK1861" i="1" s="1"/>
  <c r="Y1861" i="1"/>
  <c r="X1861" i="1"/>
  <c r="W1861" i="1"/>
  <c r="V1861" i="1"/>
  <c r="U1861" i="1"/>
  <c r="AJ1945" i="1"/>
  <c r="AI1945" i="1"/>
  <c r="AH1945" i="1"/>
  <c r="AG1945" i="1"/>
  <c r="AF1945" i="1"/>
  <c r="AE1945" i="1"/>
  <c r="AK1945" i="1" s="1"/>
  <c r="Y1945" i="1"/>
  <c r="X1945" i="1"/>
  <c r="W1945" i="1"/>
  <c r="V1945" i="1"/>
  <c r="U1945" i="1"/>
  <c r="AJ1948" i="1"/>
  <c r="AI1948" i="1"/>
  <c r="AH1948" i="1"/>
  <c r="AG1948" i="1"/>
  <c r="AF1948" i="1"/>
  <c r="AE1948" i="1"/>
  <c r="AK1948" i="1" s="1"/>
  <c r="Y1948" i="1"/>
  <c r="X1948" i="1"/>
  <c r="W1948" i="1"/>
  <c r="V1948" i="1"/>
  <c r="U1948" i="1"/>
  <c r="AJ1206" i="1"/>
  <c r="AI1206" i="1"/>
  <c r="AH1206" i="1"/>
  <c r="AG1206" i="1"/>
  <c r="AF1206" i="1"/>
  <c r="AE1206" i="1"/>
  <c r="AK1206" i="1" s="1"/>
  <c r="Y1206" i="1"/>
  <c r="X1206" i="1"/>
  <c r="W1206" i="1"/>
  <c r="V1206" i="1"/>
  <c r="U1206" i="1"/>
  <c r="AJ3085" i="1"/>
  <c r="AI3085" i="1"/>
  <c r="AH3085" i="1"/>
  <c r="AG3085" i="1"/>
  <c r="AF3085" i="1"/>
  <c r="AE3085" i="1"/>
  <c r="AK3085" i="1" s="1"/>
  <c r="Y3085" i="1"/>
  <c r="X3085" i="1"/>
  <c r="W3085" i="1"/>
  <c r="V3085" i="1"/>
  <c r="U3085" i="1"/>
  <c r="AJ1946" i="1"/>
  <c r="AI1946" i="1"/>
  <c r="AH1946" i="1"/>
  <c r="AG1946" i="1"/>
  <c r="AF1946" i="1"/>
  <c r="AE1946" i="1"/>
  <c r="AK1946" i="1" s="1"/>
  <c r="Y1946" i="1"/>
  <c r="X1946" i="1"/>
  <c r="W1946" i="1"/>
  <c r="V1946" i="1"/>
  <c r="U1946" i="1"/>
  <c r="AJ3084" i="1"/>
  <c r="AI3084" i="1"/>
  <c r="AH3084" i="1"/>
  <c r="AG3084" i="1"/>
  <c r="AF3084" i="1"/>
  <c r="AE3084" i="1"/>
  <c r="AK3084" i="1" s="1"/>
  <c r="Y3084" i="1"/>
  <c r="X3084" i="1"/>
  <c r="W3084" i="1"/>
  <c r="V3084" i="1"/>
  <c r="U3084" i="1"/>
  <c r="AJ1875" i="1"/>
  <c r="AI1875" i="1"/>
  <c r="AH1875" i="1"/>
  <c r="AG1875" i="1"/>
  <c r="AF1875" i="1"/>
  <c r="AE1875" i="1"/>
  <c r="AK1875" i="1" s="1"/>
  <c r="Y1875" i="1"/>
  <c r="X1875" i="1"/>
  <c r="W1875" i="1"/>
  <c r="V1875" i="1"/>
  <c r="U1875" i="1"/>
  <c r="AJ3083" i="1"/>
  <c r="AI3083" i="1"/>
  <c r="AH3083" i="1"/>
  <c r="AG3083" i="1"/>
  <c r="AF3083" i="1"/>
  <c r="AE3083" i="1"/>
  <c r="AK3083" i="1" s="1"/>
  <c r="Y3083" i="1"/>
  <c r="X3083" i="1"/>
  <c r="W3083" i="1"/>
  <c r="V3083" i="1"/>
  <c r="U3083" i="1"/>
  <c r="AJ3082" i="1"/>
  <c r="AI3082" i="1"/>
  <c r="AH3082" i="1"/>
  <c r="AG3082" i="1"/>
  <c r="AF3082" i="1"/>
  <c r="AE3082" i="1"/>
  <c r="AK3082" i="1" s="1"/>
  <c r="Y3082" i="1"/>
  <c r="X3082" i="1"/>
  <c r="W3082" i="1"/>
  <c r="V3082" i="1"/>
  <c r="U3082" i="1"/>
  <c r="AJ2016" i="1"/>
  <c r="AI2016" i="1"/>
  <c r="AH2016" i="1"/>
  <c r="AG2016" i="1"/>
  <c r="AF2016" i="1"/>
  <c r="AE2016" i="1"/>
  <c r="AK2016" i="1" s="1"/>
  <c r="Y2016" i="1"/>
  <c r="X2016" i="1"/>
  <c r="W2016" i="1"/>
  <c r="V2016" i="1"/>
  <c r="U2016" i="1"/>
  <c r="AJ1898" i="1"/>
  <c r="AI1898" i="1"/>
  <c r="AH1898" i="1"/>
  <c r="AG1898" i="1"/>
  <c r="AF1898" i="1"/>
  <c r="AE1898" i="1"/>
  <c r="AK1898" i="1" s="1"/>
  <c r="Y1898" i="1"/>
  <c r="X1898" i="1"/>
  <c r="W1898" i="1"/>
  <c r="V1898" i="1"/>
  <c r="U1898" i="1"/>
  <c r="AJ1991" i="1"/>
  <c r="AI1991" i="1"/>
  <c r="AH1991" i="1"/>
  <c r="AG1991" i="1"/>
  <c r="AF1991" i="1"/>
  <c r="AE1991" i="1"/>
  <c r="AK1991" i="1" s="1"/>
  <c r="Y1991" i="1"/>
  <c r="X1991" i="1"/>
  <c r="W1991" i="1"/>
  <c r="V1991" i="1"/>
  <c r="U1991" i="1"/>
  <c r="AJ3081" i="1"/>
  <c r="AI3081" i="1"/>
  <c r="AH3081" i="1"/>
  <c r="AG3081" i="1"/>
  <c r="AF3081" i="1"/>
  <c r="AE3081" i="1"/>
  <c r="AK3081" i="1" s="1"/>
  <c r="Y3081" i="1"/>
  <c r="X3081" i="1"/>
  <c r="W3081" i="1"/>
  <c r="V3081" i="1"/>
  <c r="U3081" i="1"/>
  <c r="AJ1205" i="1"/>
  <c r="AI1205" i="1"/>
  <c r="AH1205" i="1"/>
  <c r="AG1205" i="1"/>
  <c r="AF1205" i="1"/>
  <c r="AE1205" i="1"/>
  <c r="AK1205" i="1" s="1"/>
  <c r="Y1205" i="1"/>
  <c r="X1205" i="1"/>
  <c r="W1205" i="1"/>
  <c r="V1205" i="1"/>
  <c r="U1205" i="1"/>
  <c r="AJ2046" i="1"/>
  <c r="AI2046" i="1"/>
  <c r="AH2046" i="1"/>
  <c r="AG2046" i="1"/>
  <c r="AF2046" i="1"/>
  <c r="AE2046" i="1"/>
  <c r="AK2046" i="1" s="1"/>
  <c r="Y2046" i="1"/>
  <c r="X2046" i="1"/>
  <c r="W2046" i="1"/>
  <c r="V2046" i="1"/>
  <c r="U2046" i="1"/>
  <c r="AJ2013" i="1"/>
  <c r="AI2013" i="1"/>
  <c r="AH2013" i="1"/>
  <c r="AG2013" i="1"/>
  <c r="AF2013" i="1"/>
  <c r="AE2013" i="1"/>
  <c r="AK2013" i="1" s="1"/>
  <c r="Y2013" i="1"/>
  <c r="X2013" i="1"/>
  <c r="W2013" i="1"/>
  <c r="V2013" i="1"/>
  <c r="U2013" i="1"/>
  <c r="AJ2055" i="1"/>
  <c r="AI2055" i="1"/>
  <c r="AH2055" i="1"/>
  <c r="AG2055" i="1"/>
  <c r="AF2055" i="1"/>
  <c r="AE2055" i="1"/>
  <c r="AK2055" i="1" s="1"/>
  <c r="Y2055" i="1"/>
  <c r="X2055" i="1"/>
  <c r="W2055" i="1"/>
  <c r="V2055" i="1"/>
  <c r="U2055" i="1"/>
  <c r="AJ1958" i="1"/>
  <c r="AI1958" i="1"/>
  <c r="AH1958" i="1"/>
  <c r="AG1958" i="1"/>
  <c r="AF1958" i="1"/>
  <c r="AE1958" i="1"/>
  <c r="AK1958" i="1" s="1"/>
  <c r="Y1958" i="1"/>
  <c r="X1958" i="1"/>
  <c r="W1958" i="1"/>
  <c r="V1958" i="1"/>
  <c r="U1958" i="1"/>
  <c r="AJ1885" i="1"/>
  <c r="AI1885" i="1"/>
  <c r="AH1885" i="1"/>
  <c r="AG1885" i="1"/>
  <c r="AF1885" i="1"/>
  <c r="AE1885" i="1"/>
  <c r="AK1885" i="1" s="1"/>
  <c r="Y1885" i="1"/>
  <c r="X1885" i="1"/>
  <c r="W1885" i="1"/>
  <c r="V1885" i="1"/>
  <c r="U1885" i="1"/>
  <c r="AJ1204" i="1"/>
  <c r="AI1204" i="1"/>
  <c r="AH1204" i="1"/>
  <c r="AG1204" i="1"/>
  <c r="AF1204" i="1"/>
  <c r="AE1204" i="1"/>
  <c r="AK1204" i="1" s="1"/>
  <c r="Y1204" i="1"/>
  <c r="X1204" i="1"/>
  <c r="W1204" i="1"/>
  <c r="V1204" i="1"/>
  <c r="U1204" i="1"/>
  <c r="AJ1806" i="1"/>
  <c r="AI1806" i="1"/>
  <c r="AH1806" i="1"/>
  <c r="AG1806" i="1"/>
  <c r="AF1806" i="1"/>
  <c r="AE1806" i="1"/>
  <c r="AK1806" i="1" s="1"/>
  <c r="Y1806" i="1"/>
  <c r="X1806" i="1"/>
  <c r="W1806" i="1"/>
  <c r="V1806" i="1"/>
  <c r="U1806" i="1"/>
  <c r="AJ1935" i="1"/>
  <c r="AI1935" i="1"/>
  <c r="AH1935" i="1"/>
  <c r="AG1935" i="1"/>
  <c r="AF1935" i="1"/>
  <c r="AE1935" i="1"/>
  <c r="AK1935" i="1" s="1"/>
  <c r="Y1935" i="1"/>
  <c r="X1935" i="1"/>
  <c r="W1935" i="1"/>
  <c r="V1935" i="1"/>
  <c r="U1935" i="1"/>
  <c r="AJ1897" i="1"/>
  <c r="AI1897" i="1"/>
  <c r="AH1897" i="1"/>
  <c r="AG1897" i="1"/>
  <c r="AF1897" i="1"/>
  <c r="AE1897" i="1"/>
  <c r="AK1897" i="1" s="1"/>
  <c r="Y1897" i="1"/>
  <c r="X1897" i="1"/>
  <c r="W1897" i="1"/>
  <c r="V1897" i="1"/>
  <c r="U1897" i="1"/>
  <c r="AJ2105" i="1"/>
  <c r="AI2105" i="1"/>
  <c r="AH2105" i="1"/>
  <c r="AG2105" i="1"/>
  <c r="AF2105" i="1"/>
  <c r="AE2105" i="1"/>
  <c r="AK2105" i="1" s="1"/>
  <c r="Y2105" i="1"/>
  <c r="X2105" i="1"/>
  <c r="W2105" i="1"/>
  <c r="V2105" i="1"/>
  <c r="U2105" i="1"/>
  <c r="AJ2021" i="1"/>
  <c r="AI2021" i="1"/>
  <c r="AH2021" i="1"/>
  <c r="AG2021" i="1"/>
  <c r="AF2021" i="1"/>
  <c r="AE2021" i="1"/>
  <c r="AK2021" i="1" s="1"/>
  <c r="Y2021" i="1"/>
  <c r="X2021" i="1"/>
  <c r="W2021" i="1"/>
  <c r="V2021" i="1"/>
  <c r="U2021" i="1"/>
  <c r="AJ3080" i="1"/>
  <c r="AI3080" i="1"/>
  <c r="AH3080" i="1"/>
  <c r="AG3080" i="1"/>
  <c r="AF3080" i="1"/>
  <c r="AE3080" i="1"/>
  <c r="AK3080" i="1" s="1"/>
  <c r="Y3080" i="1"/>
  <c r="X3080" i="1"/>
  <c r="W3080" i="1"/>
  <c r="V3080" i="1"/>
  <c r="U3080" i="1"/>
  <c r="AJ1203" i="1"/>
  <c r="AI1203" i="1"/>
  <c r="AH1203" i="1"/>
  <c r="AG1203" i="1"/>
  <c r="AF1203" i="1"/>
  <c r="AE1203" i="1"/>
  <c r="AK1203" i="1" s="1"/>
  <c r="Y1203" i="1"/>
  <c r="X1203" i="1"/>
  <c r="W1203" i="1"/>
  <c r="V1203" i="1"/>
  <c r="U1203" i="1"/>
  <c r="AJ1850" i="1"/>
  <c r="AI1850" i="1"/>
  <c r="AH1850" i="1"/>
  <c r="AG1850" i="1"/>
  <c r="AF1850" i="1"/>
  <c r="AE1850" i="1"/>
  <c r="AK1850" i="1" s="1"/>
  <c r="Y1850" i="1"/>
  <c r="X1850" i="1"/>
  <c r="W1850" i="1"/>
  <c r="V1850" i="1"/>
  <c r="U1850" i="1"/>
  <c r="AJ1785" i="1"/>
  <c r="AI1785" i="1"/>
  <c r="AH1785" i="1"/>
  <c r="AG1785" i="1"/>
  <c r="AF1785" i="1"/>
  <c r="AE1785" i="1"/>
  <c r="AK1785" i="1" s="1"/>
  <c r="Y1785" i="1"/>
  <c r="X1785" i="1"/>
  <c r="W1785" i="1"/>
  <c r="V1785" i="1"/>
  <c r="U1785" i="1"/>
  <c r="AJ3079" i="1"/>
  <c r="AI3079" i="1"/>
  <c r="AH3079" i="1"/>
  <c r="AG3079" i="1"/>
  <c r="AF3079" i="1"/>
  <c r="AE3079" i="1"/>
  <c r="AK3079" i="1" s="1"/>
  <c r="Y3079" i="1"/>
  <c r="X3079" i="1"/>
  <c r="W3079" i="1"/>
  <c r="V3079" i="1"/>
  <c r="U3079" i="1"/>
  <c r="AJ1788" i="1"/>
  <c r="AI1788" i="1"/>
  <c r="AH1788" i="1"/>
  <c r="AG1788" i="1"/>
  <c r="AF1788" i="1"/>
  <c r="AE1788" i="1"/>
  <c r="AK1788" i="1" s="1"/>
  <c r="Y1788" i="1"/>
  <c r="X1788" i="1"/>
  <c r="W1788" i="1"/>
  <c r="V1788" i="1"/>
  <c r="U1788" i="1"/>
  <c r="AJ3078" i="1"/>
  <c r="AI3078" i="1"/>
  <c r="AH3078" i="1"/>
  <c r="AG3078" i="1"/>
  <c r="AF3078" i="1"/>
  <c r="AE3078" i="1"/>
  <c r="AK3078" i="1" s="1"/>
  <c r="Y3078" i="1"/>
  <c r="X3078" i="1"/>
  <c r="W3078" i="1"/>
  <c r="V3078" i="1"/>
  <c r="U3078" i="1"/>
  <c r="AJ1972" i="1"/>
  <c r="AI1972" i="1"/>
  <c r="AH1972" i="1"/>
  <c r="AG1972" i="1"/>
  <c r="AF1972" i="1"/>
  <c r="AE1972" i="1"/>
  <c r="AK1972" i="1" s="1"/>
  <c r="Y1972" i="1"/>
  <c r="X1972" i="1"/>
  <c r="W1972" i="1"/>
  <c r="V1972" i="1"/>
  <c r="U1972" i="1"/>
  <c r="AJ1922" i="1"/>
  <c r="AI1922" i="1"/>
  <c r="AH1922" i="1"/>
  <c r="AG1922" i="1"/>
  <c r="AF1922" i="1"/>
  <c r="AE1922" i="1"/>
  <c r="AK1922" i="1" s="1"/>
  <c r="Y1922" i="1"/>
  <c r="X1922" i="1"/>
  <c r="W1922" i="1"/>
  <c r="V1922" i="1"/>
  <c r="U1922" i="1"/>
  <c r="AJ2036" i="1"/>
  <c r="AI2036" i="1"/>
  <c r="AH2036" i="1"/>
  <c r="AG2036" i="1"/>
  <c r="AF2036" i="1"/>
  <c r="AE2036" i="1"/>
  <c r="AK2036" i="1" s="1"/>
  <c r="Y2036" i="1"/>
  <c r="X2036" i="1"/>
  <c r="W2036" i="1"/>
  <c r="V2036" i="1"/>
  <c r="U2036" i="1"/>
  <c r="AJ1893" i="1"/>
  <c r="AI1893" i="1"/>
  <c r="AH1893" i="1"/>
  <c r="AG1893" i="1"/>
  <c r="AF1893" i="1"/>
  <c r="AE1893" i="1"/>
  <c r="AK1893" i="1" s="1"/>
  <c r="Y1893" i="1"/>
  <c r="X1893" i="1"/>
  <c r="W1893" i="1"/>
  <c r="V1893" i="1"/>
  <c r="U1893" i="1"/>
  <c r="AJ2050" i="1"/>
  <c r="AI2050" i="1"/>
  <c r="AH2050" i="1"/>
  <c r="AG2050" i="1"/>
  <c r="AF2050" i="1"/>
  <c r="AE2050" i="1"/>
  <c r="AK2050" i="1" s="1"/>
  <c r="Y2050" i="1"/>
  <c r="X2050" i="1"/>
  <c r="W2050" i="1"/>
  <c r="V2050" i="1"/>
  <c r="U2050" i="1"/>
  <c r="AJ1895" i="1"/>
  <c r="AI1895" i="1"/>
  <c r="AH1895" i="1"/>
  <c r="AG1895" i="1"/>
  <c r="AF1895" i="1"/>
  <c r="AE1895" i="1"/>
  <c r="AK1895" i="1" s="1"/>
  <c r="Y1895" i="1"/>
  <c r="X1895" i="1"/>
  <c r="W1895" i="1"/>
  <c r="V1895" i="1"/>
  <c r="U1895" i="1"/>
  <c r="AJ1996" i="1"/>
  <c r="AI1996" i="1"/>
  <c r="AH1996" i="1"/>
  <c r="AG1996" i="1"/>
  <c r="AF1996" i="1"/>
  <c r="AE1996" i="1"/>
  <c r="AK1996" i="1" s="1"/>
  <c r="Y1996" i="1"/>
  <c r="X1996" i="1"/>
  <c r="W1996" i="1"/>
  <c r="V1996" i="1"/>
  <c r="U1996" i="1"/>
  <c r="AJ1860" i="1"/>
  <c r="AI1860" i="1"/>
  <c r="AH1860" i="1"/>
  <c r="AG1860" i="1"/>
  <c r="AF1860" i="1"/>
  <c r="AE1860" i="1"/>
  <c r="AK1860" i="1" s="1"/>
  <c r="Y1860" i="1"/>
  <c r="X1860" i="1"/>
  <c r="W1860" i="1"/>
  <c r="V1860" i="1"/>
  <c r="U1860" i="1"/>
  <c r="AJ3077" i="1"/>
  <c r="AI3077" i="1"/>
  <c r="AH3077" i="1"/>
  <c r="AG3077" i="1"/>
  <c r="AF3077" i="1"/>
  <c r="AE3077" i="1"/>
  <c r="AK3077" i="1" s="1"/>
  <c r="Y3077" i="1"/>
  <c r="X3077" i="1"/>
  <c r="W3077" i="1"/>
  <c r="V3077" i="1"/>
  <c r="U3077" i="1"/>
  <c r="AJ3076" i="1"/>
  <c r="AI3076" i="1"/>
  <c r="AH3076" i="1"/>
  <c r="AG3076" i="1"/>
  <c r="AF3076" i="1"/>
  <c r="AE3076" i="1"/>
  <c r="AK3076" i="1" s="1"/>
  <c r="Y3076" i="1"/>
  <c r="X3076" i="1"/>
  <c r="W3076" i="1"/>
  <c r="V3076" i="1"/>
  <c r="U3076" i="1"/>
  <c r="AJ1202" i="1"/>
  <c r="AI1202" i="1"/>
  <c r="AH1202" i="1"/>
  <c r="AG1202" i="1"/>
  <c r="AF1202" i="1"/>
  <c r="AE1202" i="1"/>
  <c r="AK1202" i="1" s="1"/>
  <c r="Y1202" i="1"/>
  <c r="X1202" i="1"/>
  <c r="W1202" i="1"/>
  <c r="V1202" i="1"/>
  <c r="U1202" i="1"/>
  <c r="AJ1242" i="1"/>
  <c r="AI1242" i="1"/>
  <c r="AH1242" i="1"/>
  <c r="AG1242" i="1"/>
  <c r="AF1242" i="1"/>
  <c r="AE1242" i="1"/>
  <c r="AK1242" i="1" s="1"/>
  <c r="Y1242" i="1"/>
  <c r="X1242" i="1"/>
  <c r="W1242" i="1"/>
  <c r="V1242" i="1"/>
  <c r="U1242" i="1"/>
  <c r="AJ1201" i="1"/>
  <c r="AI1201" i="1"/>
  <c r="AH1201" i="1"/>
  <c r="AG1201" i="1"/>
  <c r="AF1201" i="1"/>
  <c r="AE1201" i="1"/>
  <c r="AK1201" i="1" s="1"/>
  <c r="Y1201" i="1"/>
  <c r="X1201" i="1"/>
  <c r="W1201" i="1"/>
  <c r="V1201" i="1"/>
  <c r="U1201" i="1"/>
  <c r="AJ2993" i="1"/>
  <c r="AI2993" i="1"/>
  <c r="AH2993" i="1"/>
  <c r="AG2993" i="1"/>
  <c r="AF2993" i="1"/>
  <c r="AE2993" i="1"/>
  <c r="AK2993" i="1" s="1"/>
  <c r="Y2993" i="1"/>
  <c r="X2993" i="1"/>
  <c r="W2993" i="1"/>
  <c r="V2993" i="1"/>
  <c r="U2993" i="1"/>
  <c r="AJ3075" i="1"/>
  <c r="AI3075" i="1"/>
  <c r="AH3075" i="1"/>
  <c r="AG3075" i="1"/>
  <c r="AF3075" i="1"/>
  <c r="AE3075" i="1"/>
  <c r="AK3075" i="1" s="1"/>
  <c r="Y3075" i="1"/>
  <c r="X3075" i="1"/>
  <c r="W3075" i="1"/>
  <c r="V3075" i="1"/>
  <c r="U3075" i="1"/>
  <c r="AJ1200" i="1"/>
  <c r="AI1200" i="1"/>
  <c r="AH1200" i="1"/>
  <c r="AG1200" i="1"/>
  <c r="AF1200" i="1"/>
  <c r="AE1200" i="1"/>
  <c r="AK1200" i="1" s="1"/>
  <c r="Y1200" i="1"/>
  <c r="X1200" i="1"/>
  <c r="W1200" i="1"/>
  <c r="V1200" i="1"/>
  <c r="U1200" i="1"/>
  <c r="AJ2108" i="1"/>
  <c r="AI2108" i="1"/>
  <c r="AH2108" i="1"/>
  <c r="AG2108" i="1"/>
  <c r="AF2108" i="1"/>
  <c r="AE2108" i="1"/>
  <c r="AK2108" i="1" s="1"/>
  <c r="Y2108" i="1"/>
  <c r="X2108" i="1"/>
  <c r="W2108" i="1"/>
  <c r="V2108" i="1"/>
  <c r="U2108" i="1"/>
  <c r="AJ1199" i="1"/>
  <c r="AI1199" i="1"/>
  <c r="AH1199" i="1"/>
  <c r="AG1199" i="1"/>
  <c r="AF1199" i="1"/>
  <c r="AE1199" i="1"/>
  <c r="AK1199" i="1" s="1"/>
  <c r="Y1199" i="1"/>
  <c r="X1199" i="1"/>
  <c r="W1199" i="1"/>
  <c r="V1199" i="1"/>
  <c r="U1199" i="1"/>
  <c r="AJ1941" i="1"/>
  <c r="AI1941" i="1"/>
  <c r="AH1941" i="1"/>
  <c r="AG1941" i="1"/>
  <c r="AF1941" i="1"/>
  <c r="AE1941" i="1"/>
  <c r="AK1941" i="1" s="1"/>
  <c r="Y1941" i="1"/>
  <c r="X1941" i="1"/>
  <c r="W1941" i="1"/>
  <c r="V1941" i="1"/>
  <c r="U1941" i="1"/>
  <c r="AJ1789" i="1"/>
  <c r="AI1789" i="1"/>
  <c r="AH1789" i="1"/>
  <c r="AG1789" i="1"/>
  <c r="AF1789" i="1"/>
  <c r="AE1789" i="1"/>
  <c r="AK1789" i="1" s="1"/>
  <c r="Y1789" i="1"/>
  <c r="X1789" i="1"/>
  <c r="W1789" i="1"/>
  <c r="V1789" i="1"/>
  <c r="U1789" i="1"/>
  <c r="AJ1906" i="1"/>
  <c r="AI1906" i="1"/>
  <c r="AH1906" i="1"/>
  <c r="AG1906" i="1"/>
  <c r="AF1906" i="1"/>
  <c r="AE1906" i="1"/>
  <c r="AK1906" i="1" s="1"/>
  <c r="Y1906" i="1"/>
  <c r="X1906" i="1"/>
  <c r="W1906" i="1"/>
  <c r="V1906" i="1"/>
  <c r="U1906" i="1"/>
  <c r="AJ2535" i="1"/>
  <c r="AI2535" i="1"/>
  <c r="AH2535" i="1"/>
  <c r="AG2535" i="1"/>
  <c r="AF2535" i="1"/>
  <c r="AE2535" i="1"/>
  <c r="AK2535" i="1" s="1"/>
  <c r="Y2535" i="1"/>
  <c r="X2535" i="1"/>
  <c r="W2535" i="1"/>
  <c r="V2535" i="1"/>
  <c r="U2535" i="1"/>
  <c r="AJ3074" i="1"/>
  <c r="AI3074" i="1"/>
  <c r="AH3074" i="1"/>
  <c r="AG3074" i="1"/>
  <c r="AF3074" i="1"/>
  <c r="AE3074" i="1"/>
  <c r="AK3074" i="1" s="1"/>
  <c r="Y3074" i="1"/>
  <c r="X3074" i="1"/>
  <c r="W3074" i="1"/>
  <c r="V3074" i="1"/>
  <c r="U3074" i="1"/>
  <c r="AJ3073" i="1"/>
  <c r="AI3073" i="1"/>
  <c r="AH3073" i="1"/>
  <c r="AG3073" i="1"/>
  <c r="AF3073" i="1"/>
  <c r="AE3073" i="1"/>
  <c r="AK3073" i="1" s="1"/>
  <c r="Y3073" i="1"/>
  <c r="X3073" i="1"/>
  <c r="W3073" i="1"/>
  <c r="V3073" i="1"/>
  <c r="U3073" i="1"/>
  <c r="AJ1830" i="1"/>
  <c r="AI1830" i="1"/>
  <c r="AH1830" i="1"/>
  <c r="AG1830" i="1"/>
  <c r="AF1830" i="1"/>
  <c r="AE1830" i="1"/>
  <c r="AK1830" i="1" s="1"/>
  <c r="Y1830" i="1"/>
  <c r="X1830" i="1"/>
  <c r="W1830" i="1"/>
  <c r="V1830" i="1"/>
  <c r="U1830" i="1"/>
  <c r="AJ1892" i="1"/>
  <c r="AI1892" i="1"/>
  <c r="AH1892" i="1"/>
  <c r="AG1892" i="1"/>
  <c r="AF1892" i="1"/>
  <c r="AE1892" i="1"/>
  <c r="AK1892" i="1" s="1"/>
  <c r="Y1892" i="1"/>
  <c r="X1892" i="1"/>
  <c r="W1892" i="1"/>
  <c r="V1892" i="1"/>
  <c r="U1892" i="1"/>
  <c r="AJ2538" i="1"/>
  <c r="AI2538" i="1"/>
  <c r="AH2538" i="1"/>
  <c r="AG2538" i="1"/>
  <c r="AF2538" i="1"/>
  <c r="AE2538" i="1"/>
  <c r="AK2538" i="1" s="1"/>
  <c r="Y2538" i="1"/>
  <c r="X2538" i="1"/>
  <c r="W2538" i="1"/>
  <c r="V2538" i="1"/>
  <c r="U2538" i="1"/>
  <c r="AJ1976" i="1"/>
  <c r="AI1976" i="1"/>
  <c r="AH1976" i="1"/>
  <c r="AG1976" i="1"/>
  <c r="AF1976" i="1"/>
  <c r="AE1976" i="1"/>
  <c r="AK1976" i="1" s="1"/>
  <c r="Y1976" i="1"/>
  <c r="X1976" i="1"/>
  <c r="W1976" i="1"/>
  <c r="V1976" i="1"/>
  <c r="U1976" i="1"/>
  <c r="AJ1901" i="1"/>
  <c r="AI1901" i="1"/>
  <c r="AH1901" i="1"/>
  <c r="AG1901" i="1"/>
  <c r="AF1901" i="1"/>
  <c r="AE1901" i="1"/>
  <c r="AK1901" i="1" s="1"/>
  <c r="Y1901" i="1"/>
  <c r="X1901" i="1"/>
  <c r="W1901" i="1"/>
  <c r="V1901" i="1"/>
  <c r="U1901" i="1"/>
  <c r="AJ1998" i="1"/>
  <c r="AI1998" i="1"/>
  <c r="AH1998" i="1"/>
  <c r="AG1998" i="1"/>
  <c r="AF1998" i="1"/>
  <c r="AE1998" i="1"/>
  <c r="AK1998" i="1" s="1"/>
  <c r="Y1998" i="1"/>
  <c r="X1998" i="1"/>
  <c r="W1998" i="1"/>
  <c r="V1998" i="1"/>
  <c r="U1998" i="1"/>
  <c r="AJ3072" i="1"/>
  <c r="AI3072" i="1"/>
  <c r="AH3072" i="1"/>
  <c r="AG3072" i="1"/>
  <c r="AF3072" i="1"/>
  <c r="AE3072" i="1"/>
  <c r="AK3072" i="1" s="1"/>
  <c r="Y3072" i="1"/>
  <c r="X3072" i="1"/>
  <c r="W3072" i="1"/>
  <c r="V3072" i="1"/>
  <c r="U3072" i="1"/>
  <c r="AJ3071" i="1"/>
  <c r="AI3071" i="1"/>
  <c r="AH3071" i="1"/>
  <c r="AG3071" i="1"/>
  <c r="AF3071" i="1"/>
  <c r="AE3071" i="1"/>
  <c r="AK3071" i="1" s="1"/>
  <c r="Y3071" i="1"/>
  <c r="X3071" i="1"/>
  <c r="W3071" i="1"/>
  <c r="V3071" i="1"/>
  <c r="U3071" i="1"/>
  <c r="AJ2059" i="1"/>
  <c r="AI2059" i="1"/>
  <c r="AH2059" i="1"/>
  <c r="AG2059" i="1"/>
  <c r="AF2059" i="1"/>
  <c r="AE2059" i="1"/>
  <c r="AK2059" i="1" s="1"/>
  <c r="Y2059" i="1"/>
  <c r="X2059" i="1"/>
  <c r="W2059" i="1"/>
  <c r="V2059" i="1"/>
  <c r="U2059" i="1"/>
  <c r="AJ2000" i="1"/>
  <c r="AI2000" i="1"/>
  <c r="AH2000" i="1"/>
  <c r="AG2000" i="1"/>
  <c r="AF2000" i="1"/>
  <c r="AE2000" i="1"/>
  <c r="AK2000" i="1" s="1"/>
  <c r="Y2000" i="1"/>
  <c r="X2000" i="1"/>
  <c r="W2000" i="1"/>
  <c r="V2000" i="1"/>
  <c r="U2000" i="1"/>
  <c r="AJ3070" i="1"/>
  <c r="AI3070" i="1"/>
  <c r="AH3070" i="1"/>
  <c r="AG3070" i="1"/>
  <c r="AF3070" i="1"/>
  <c r="AE3070" i="1"/>
  <c r="AK3070" i="1" s="1"/>
  <c r="Y3070" i="1"/>
  <c r="X3070" i="1"/>
  <c r="W3070" i="1"/>
  <c r="V3070" i="1"/>
  <c r="U3070" i="1"/>
  <c r="AJ1836" i="1"/>
  <c r="AI1836" i="1"/>
  <c r="AH1836" i="1"/>
  <c r="AG1836" i="1"/>
  <c r="AF1836" i="1"/>
  <c r="AE1836" i="1"/>
  <c r="AK1836" i="1" s="1"/>
  <c r="Y1836" i="1"/>
  <c r="X1836" i="1"/>
  <c r="W1836" i="1"/>
  <c r="V1836" i="1"/>
  <c r="U1836" i="1"/>
  <c r="AJ1931" i="1"/>
  <c r="AI1931" i="1"/>
  <c r="AH1931" i="1"/>
  <c r="AG1931" i="1"/>
  <c r="AF1931" i="1"/>
  <c r="AE1931" i="1"/>
  <c r="AK1931" i="1" s="1"/>
  <c r="Y1931" i="1"/>
  <c r="X1931" i="1"/>
  <c r="W1931" i="1"/>
  <c r="V1931" i="1"/>
  <c r="U1931" i="1"/>
  <c r="AJ3069" i="1"/>
  <c r="AI3069" i="1"/>
  <c r="AH3069" i="1"/>
  <c r="AG3069" i="1"/>
  <c r="AF3069" i="1"/>
  <c r="AE3069" i="1"/>
  <c r="AK3069" i="1" s="1"/>
  <c r="Y3069" i="1"/>
  <c r="X3069" i="1"/>
  <c r="W3069" i="1"/>
  <c r="V3069" i="1"/>
  <c r="U3069" i="1"/>
  <c r="AJ3068" i="1"/>
  <c r="AI3068" i="1"/>
  <c r="AH3068" i="1"/>
  <c r="AG3068" i="1"/>
  <c r="AF3068" i="1"/>
  <c r="AE3068" i="1"/>
  <c r="AK3068" i="1" s="1"/>
  <c r="Y3068" i="1"/>
  <c r="X3068" i="1"/>
  <c r="W3068" i="1"/>
  <c r="V3068" i="1"/>
  <c r="U3068" i="1"/>
  <c r="AJ2111" i="1"/>
  <c r="AI2111" i="1"/>
  <c r="AH2111" i="1"/>
  <c r="AG2111" i="1"/>
  <c r="AF2111" i="1"/>
  <c r="AE2111" i="1"/>
  <c r="AK2111" i="1" s="1"/>
  <c r="Y2111" i="1"/>
  <c r="X2111" i="1"/>
  <c r="W2111" i="1"/>
  <c r="V2111" i="1"/>
  <c r="U2111" i="1"/>
  <c r="AJ1820" i="1"/>
  <c r="AI1820" i="1"/>
  <c r="AH1820" i="1"/>
  <c r="AG1820" i="1"/>
  <c r="AF1820" i="1"/>
  <c r="AE1820" i="1"/>
  <c r="AK1820" i="1" s="1"/>
  <c r="Y1820" i="1"/>
  <c r="X1820" i="1"/>
  <c r="W1820" i="1"/>
  <c r="V1820" i="1"/>
  <c r="U1820" i="1"/>
  <c r="AJ1963" i="1"/>
  <c r="AI1963" i="1"/>
  <c r="AH1963" i="1"/>
  <c r="AG1963" i="1"/>
  <c r="AF1963" i="1"/>
  <c r="AE1963" i="1"/>
  <c r="AK1963" i="1" s="1"/>
  <c r="Y1963" i="1"/>
  <c r="X1963" i="1"/>
  <c r="W1963" i="1"/>
  <c r="V1963" i="1"/>
  <c r="U1963" i="1"/>
  <c r="AJ2058" i="1"/>
  <c r="AI2058" i="1"/>
  <c r="AH2058" i="1"/>
  <c r="AG2058" i="1"/>
  <c r="AF2058" i="1"/>
  <c r="AE2058" i="1"/>
  <c r="AK2058" i="1" s="1"/>
  <c r="Y2058" i="1"/>
  <c r="X2058" i="1"/>
  <c r="W2058" i="1"/>
  <c r="V2058" i="1"/>
  <c r="U2058" i="1"/>
  <c r="AJ3067" i="1"/>
  <c r="AI3067" i="1"/>
  <c r="AH3067" i="1"/>
  <c r="AG3067" i="1"/>
  <c r="AF3067" i="1"/>
  <c r="AE3067" i="1"/>
  <c r="AK3067" i="1" s="1"/>
  <c r="Y3067" i="1"/>
  <c r="X3067" i="1"/>
  <c r="W3067" i="1"/>
  <c r="V3067" i="1"/>
  <c r="U3067" i="1"/>
  <c r="AJ1985" i="1"/>
  <c r="AI1985" i="1"/>
  <c r="AH1985" i="1"/>
  <c r="AG1985" i="1"/>
  <c r="AF1985" i="1"/>
  <c r="AE1985" i="1"/>
  <c r="AK1985" i="1" s="1"/>
  <c r="Y1985" i="1"/>
  <c r="X1985" i="1"/>
  <c r="W1985" i="1"/>
  <c r="V1985" i="1"/>
  <c r="U1985" i="1"/>
  <c r="AJ1810" i="1"/>
  <c r="AI1810" i="1"/>
  <c r="AH1810" i="1"/>
  <c r="AG1810" i="1"/>
  <c r="AF1810" i="1"/>
  <c r="AE1810" i="1"/>
  <c r="AK1810" i="1" s="1"/>
  <c r="Y1810" i="1"/>
  <c r="X1810" i="1"/>
  <c r="W1810" i="1"/>
  <c r="V1810" i="1"/>
  <c r="U1810" i="1"/>
  <c r="AJ3066" i="1"/>
  <c r="AI3066" i="1"/>
  <c r="AH3066" i="1"/>
  <c r="AG3066" i="1"/>
  <c r="AF3066" i="1"/>
  <c r="AE3066" i="1"/>
  <c r="AK3066" i="1" s="1"/>
  <c r="Y3066" i="1"/>
  <c r="X3066" i="1"/>
  <c r="W3066" i="1"/>
  <c r="V3066" i="1"/>
  <c r="U3066" i="1"/>
  <c r="AJ2133" i="1"/>
  <c r="AI2133" i="1"/>
  <c r="AH2133" i="1"/>
  <c r="AG2133" i="1"/>
  <c r="AF2133" i="1"/>
  <c r="AE2133" i="1"/>
  <c r="AK2133" i="1" s="1"/>
  <c r="Y2133" i="1"/>
  <c r="X2133" i="1"/>
  <c r="W2133" i="1"/>
  <c r="V2133" i="1"/>
  <c r="U2133" i="1"/>
  <c r="AJ3065" i="1"/>
  <c r="AI3065" i="1"/>
  <c r="AH3065" i="1"/>
  <c r="AG3065" i="1"/>
  <c r="AF3065" i="1"/>
  <c r="AE3065" i="1"/>
  <c r="AK3065" i="1" s="1"/>
  <c r="Y3065" i="1"/>
  <c r="X3065" i="1"/>
  <c r="W3065" i="1"/>
  <c r="V3065" i="1"/>
  <c r="U3065" i="1"/>
  <c r="AJ3064" i="1"/>
  <c r="AI3064" i="1"/>
  <c r="AH3064" i="1"/>
  <c r="AG3064" i="1"/>
  <c r="AF3064" i="1"/>
  <c r="AE3064" i="1"/>
  <c r="AK3064" i="1" s="1"/>
  <c r="Y3064" i="1"/>
  <c r="X3064" i="1"/>
  <c r="W3064" i="1"/>
  <c r="V3064" i="1"/>
  <c r="U3064" i="1"/>
  <c r="AJ3063" i="1"/>
  <c r="AI3063" i="1"/>
  <c r="AH3063" i="1"/>
  <c r="AG3063" i="1"/>
  <c r="AF3063" i="1"/>
  <c r="AE3063" i="1"/>
  <c r="AK3063" i="1" s="1"/>
  <c r="Y3063" i="1"/>
  <c r="X3063" i="1"/>
  <c r="W3063" i="1"/>
  <c r="V3063" i="1"/>
  <c r="U3063" i="1"/>
  <c r="AJ2053" i="1"/>
  <c r="AI2053" i="1"/>
  <c r="AH2053" i="1"/>
  <c r="AG2053" i="1"/>
  <c r="AF2053" i="1"/>
  <c r="AE2053" i="1"/>
  <c r="AK2053" i="1" s="1"/>
  <c r="Y2053" i="1"/>
  <c r="X2053" i="1"/>
  <c r="W2053" i="1"/>
  <c r="V2053" i="1"/>
  <c r="U2053" i="1"/>
  <c r="AJ3062" i="1"/>
  <c r="AI3062" i="1"/>
  <c r="AH3062" i="1"/>
  <c r="AG3062" i="1"/>
  <c r="AF3062" i="1"/>
  <c r="AE3062" i="1"/>
  <c r="AK3062" i="1" s="1"/>
  <c r="Y3062" i="1"/>
  <c r="X3062" i="1"/>
  <c r="W3062" i="1"/>
  <c r="V3062" i="1"/>
  <c r="U3062" i="1"/>
  <c r="AJ3061" i="1"/>
  <c r="AI3061" i="1"/>
  <c r="AH3061" i="1"/>
  <c r="AG3061" i="1"/>
  <c r="AF3061" i="1"/>
  <c r="AE3061" i="1"/>
  <c r="AK3061" i="1" s="1"/>
  <c r="Y3061" i="1"/>
  <c r="X3061" i="1"/>
  <c r="W3061" i="1"/>
  <c r="V3061" i="1"/>
  <c r="U3061" i="1"/>
  <c r="AJ1960" i="1"/>
  <c r="AI1960" i="1"/>
  <c r="AH1960" i="1"/>
  <c r="AG1960" i="1"/>
  <c r="AF1960" i="1"/>
  <c r="AE1960" i="1"/>
  <c r="AK1960" i="1" s="1"/>
  <c r="Y1960" i="1"/>
  <c r="X1960" i="1"/>
  <c r="W1960" i="1"/>
  <c r="V1960" i="1"/>
  <c r="U1960" i="1"/>
  <c r="AJ1782" i="1"/>
  <c r="AI1782" i="1"/>
  <c r="AH1782" i="1"/>
  <c r="AG1782" i="1"/>
  <c r="AF1782" i="1"/>
  <c r="AE1782" i="1"/>
  <c r="AK1782" i="1" s="1"/>
  <c r="Y1782" i="1"/>
  <c r="X1782" i="1"/>
  <c r="W1782" i="1"/>
  <c r="V1782" i="1"/>
  <c r="U1782" i="1"/>
  <c r="AJ3060" i="1"/>
  <c r="AI3060" i="1"/>
  <c r="AH3060" i="1"/>
  <c r="AG3060" i="1"/>
  <c r="AF3060" i="1"/>
  <c r="AE3060" i="1"/>
  <c r="AK3060" i="1" s="1"/>
  <c r="Y3060" i="1"/>
  <c r="X3060" i="1"/>
  <c r="W3060" i="1"/>
  <c r="V3060" i="1"/>
  <c r="U3060" i="1"/>
  <c r="AJ3059" i="1"/>
  <c r="AI3059" i="1"/>
  <c r="AH3059" i="1"/>
  <c r="AG3059" i="1"/>
  <c r="AF3059" i="1"/>
  <c r="AE3059" i="1"/>
  <c r="AK3059" i="1" s="1"/>
  <c r="Y3059" i="1"/>
  <c r="X3059" i="1"/>
  <c r="W3059" i="1"/>
  <c r="V3059" i="1"/>
  <c r="U3059" i="1"/>
  <c r="AJ3058" i="1"/>
  <c r="AI3058" i="1"/>
  <c r="AH3058" i="1"/>
  <c r="AG3058" i="1"/>
  <c r="AF3058" i="1"/>
  <c r="AE3058" i="1"/>
  <c r="AK3058" i="1" s="1"/>
  <c r="Y3058" i="1"/>
  <c r="X3058" i="1"/>
  <c r="W3058" i="1"/>
  <c r="V3058" i="1"/>
  <c r="U3058" i="1"/>
  <c r="AJ1198" i="1"/>
  <c r="AI1198" i="1"/>
  <c r="AH1198" i="1"/>
  <c r="AG1198" i="1"/>
  <c r="AF1198" i="1"/>
  <c r="AE1198" i="1"/>
  <c r="AK1198" i="1" s="1"/>
  <c r="Y1198" i="1"/>
  <c r="X1198" i="1"/>
  <c r="W1198" i="1"/>
  <c r="V1198" i="1"/>
  <c r="U1198" i="1"/>
  <c r="AJ1197" i="1"/>
  <c r="AI1197" i="1"/>
  <c r="AH1197" i="1"/>
  <c r="AG1197" i="1"/>
  <c r="AF1197" i="1"/>
  <c r="AE1197" i="1"/>
  <c r="AK1197" i="1" s="1"/>
  <c r="Y1197" i="1"/>
  <c r="X1197" i="1"/>
  <c r="W1197" i="1"/>
  <c r="V1197" i="1"/>
  <c r="U1197" i="1"/>
  <c r="AJ1196" i="1"/>
  <c r="AI1196" i="1"/>
  <c r="AH1196" i="1"/>
  <c r="AG1196" i="1"/>
  <c r="AF1196" i="1"/>
  <c r="AE1196" i="1"/>
  <c r="AK1196" i="1" s="1"/>
  <c r="Y1196" i="1"/>
  <c r="X1196" i="1"/>
  <c r="W1196" i="1"/>
  <c r="V1196" i="1"/>
  <c r="U1196" i="1"/>
  <c r="AJ1962" i="1"/>
  <c r="AI1962" i="1"/>
  <c r="AH1962" i="1"/>
  <c r="AG1962" i="1"/>
  <c r="AF1962" i="1"/>
  <c r="AE1962" i="1"/>
  <c r="AK1962" i="1" s="1"/>
  <c r="Y1962" i="1"/>
  <c r="X1962" i="1"/>
  <c r="W1962" i="1"/>
  <c r="V1962" i="1"/>
  <c r="U1962" i="1"/>
  <c r="AJ1994" i="1"/>
  <c r="AI1994" i="1"/>
  <c r="AH1994" i="1"/>
  <c r="AG1994" i="1"/>
  <c r="AF1994" i="1"/>
  <c r="AE1994" i="1"/>
  <c r="AK1994" i="1" s="1"/>
  <c r="Y1994" i="1"/>
  <c r="X1994" i="1"/>
  <c r="W1994" i="1"/>
  <c r="V1994" i="1"/>
  <c r="U1994" i="1"/>
  <c r="AJ1999" i="1"/>
  <c r="AI1999" i="1"/>
  <c r="AH1999" i="1"/>
  <c r="AG1999" i="1"/>
  <c r="AF1999" i="1"/>
  <c r="AE1999" i="1"/>
  <c r="AK1999" i="1" s="1"/>
  <c r="Y1999" i="1"/>
  <c r="X1999" i="1"/>
  <c r="W1999" i="1"/>
  <c r="V1999" i="1"/>
  <c r="U1999" i="1"/>
  <c r="AJ3057" i="1"/>
  <c r="AI3057" i="1"/>
  <c r="AH3057" i="1"/>
  <c r="AG3057" i="1"/>
  <c r="AF3057" i="1"/>
  <c r="AE3057" i="1"/>
  <c r="AK3057" i="1" s="1"/>
  <c r="Y3057" i="1"/>
  <c r="X3057" i="1"/>
  <c r="W3057" i="1"/>
  <c r="V3057" i="1"/>
  <c r="U3057" i="1"/>
  <c r="AJ1195" i="1"/>
  <c r="AI1195" i="1"/>
  <c r="AH1195" i="1"/>
  <c r="AG1195" i="1"/>
  <c r="AF1195" i="1"/>
  <c r="AE1195" i="1"/>
  <c r="AK1195" i="1" s="1"/>
  <c r="Y1195" i="1"/>
  <c r="X1195" i="1"/>
  <c r="W1195" i="1"/>
  <c r="V1195" i="1"/>
  <c r="U1195" i="1"/>
  <c r="AJ2045" i="1"/>
  <c r="AI2045" i="1"/>
  <c r="AH2045" i="1"/>
  <c r="AG2045" i="1"/>
  <c r="AF2045" i="1"/>
  <c r="AE2045" i="1"/>
  <c r="AK2045" i="1" s="1"/>
  <c r="Y2045" i="1"/>
  <c r="X2045" i="1"/>
  <c r="W2045" i="1"/>
  <c r="V2045" i="1"/>
  <c r="U2045" i="1"/>
  <c r="AJ1798" i="1"/>
  <c r="AI1798" i="1"/>
  <c r="AH1798" i="1"/>
  <c r="AG1798" i="1"/>
  <c r="AF1798" i="1"/>
  <c r="AE1798" i="1"/>
  <c r="AK1798" i="1" s="1"/>
  <c r="Y1798" i="1"/>
  <c r="X1798" i="1"/>
  <c r="W1798" i="1"/>
  <c r="V1798" i="1"/>
  <c r="U1798" i="1"/>
  <c r="AJ2529" i="1"/>
  <c r="AI2529" i="1"/>
  <c r="AH2529" i="1"/>
  <c r="AG2529" i="1"/>
  <c r="AF2529" i="1"/>
  <c r="AE2529" i="1"/>
  <c r="AK2529" i="1" s="1"/>
  <c r="Y2529" i="1"/>
  <c r="X2529" i="1"/>
  <c r="W2529" i="1"/>
  <c r="V2529" i="1"/>
  <c r="U2529" i="1"/>
  <c r="AJ1194" i="1"/>
  <c r="AI1194" i="1"/>
  <c r="AH1194" i="1"/>
  <c r="AG1194" i="1"/>
  <c r="AF1194" i="1"/>
  <c r="AE1194" i="1"/>
  <c r="AK1194" i="1" s="1"/>
  <c r="Y1194" i="1"/>
  <c r="X1194" i="1"/>
  <c r="W1194" i="1"/>
  <c r="V1194" i="1"/>
  <c r="U1194" i="1"/>
  <c r="AJ1870" i="1"/>
  <c r="AI1870" i="1"/>
  <c r="AH1870" i="1"/>
  <c r="AG1870" i="1"/>
  <c r="AF1870" i="1"/>
  <c r="AE1870" i="1"/>
  <c r="AK1870" i="1" s="1"/>
  <c r="Y1870" i="1"/>
  <c r="X1870" i="1"/>
  <c r="W1870" i="1"/>
  <c r="V1870" i="1"/>
  <c r="U1870" i="1"/>
  <c r="AJ1193" i="1"/>
  <c r="AI1193" i="1"/>
  <c r="AH1193" i="1"/>
  <c r="AG1193" i="1"/>
  <c r="AF1193" i="1"/>
  <c r="AE1193" i="1"/>
  <c r="AK1193" i="1" s="1"/>
  <c r="Y1193" i="1"/>
  <c r="X1193" i="1"/>
  <c r="W1193" i="1"/>
  <c r="V1193" i="1"/>
  <c r="U1193" i="1"/>
  <c r="AJ1840" i="1"/>
  <c r="AI1840" i="1"/>
  <c r="AH1840" i="1"/>
  <c r="AG1840" i="1"/>
  <c r="AF1840" i="1"/>
  <c r="AE1840" i="1"/>
  <c r="AK1840" i="1" s="1"/>
  <c r="Y1840" i="1"/>
  <c r="X1840" i="1"/>
  <c r="W1840" i="1"/>
  <c r="V1840" i="1"/>
  <c r="U1840" i="1"/>
  <c r="AJ1192" i="1"/>
  <c r="AI1192" i="1"/>
  <c r="AH1192" i="1"/>
  <c r="AG1192" i="1"/>
  <c r="AF1192" i="1"/>
  <c r="AE1192" i="1"/>
  <c r="AK1192" i="1" s="1"/>
  <c r="Y1192" i="1"/>
  <c r="X1192" i="1"/>
  <c r="W1192" i="1"/>
  <c r="V1192" i="1"/>
  <c r="U1192" i="1"/>
  <c r="AJ1915" i="1"/>
  <c r="AI1915" i="1"/>
  <c r="AH1915" i="1"/>
  <c r="AG1915" i="1"/>
  <c r="AF1915" i="1"/>
  <c r="AE1915" i="1"/>
  <c r="AK1915" i="1" s="1"/>
  <c r="Y1915" i="1"/>
  <c r="X1915" i="1"/>
  <c r="W1915" i="1"/>
  <c r="V1915" i="1"/>
  <c r="U1915" i="1"/>
  <c r="AJ1877" i="1"/>
  <c r="AI1877" i="1"/>
  <c r="AH1877" i="1"/>
  <c r="AG1877" i="1"/>
  <c r="AF1877" i="1"/>
  <c r="AE1877" i="1"/>
  <c r="AK1877" i="1" s="1"/>
  <c r="Y1877" i="1"/>
  <c r="X1877" i="1"/>
  <c r="W1877" i="1"/>
  <c r="V1877" i="1"/>
  <c r="U1877" i="1"/>
  <c r="AJ2007" i="1"/>
  <c r="AI2007" i="1"/>
  <c r="AH2007" i="1"/>
  <c r="AG2007" i="1"/>
  <c r="AF2007" i="1"/>
  <c r="AE2007" i="1"/>
  <c r="AK2007" i="1" s="1"/>
  <c r="Y2007" i="1"/>
  <c r="X2007" i="1"/>
  <c r="W2007" i="1"/>
  <c r="V2007" i="1"/>
  <c r="U2007" i="1"/>
  <c r="AJ1896" i="1"/>
  <c r="AI1896" i="1"/>
  <c r="AH1896" i="1"/>
  <c r="AG1896" i="1"/>
  <c r="AF1896" i="1"/>
  <c r="AE1896" i="1"/>
  <c r="AK1896" i="1" s="1"/>
  <c r="Y1896" i="1"/>
  <c r="X1896" i="1"/>
  <c r="W1896" i="1"/>
  <c r="V1896" i="1"/>
  <c r="U1896" i="1"/>
  <c r="AJ3056" i="1"/>
  <c r="AI3056" i="1"/>
  <c r="AH3056" i="1"/>
  <c r="AG3056" i="1"/>
  <c r="AF3056" i="1"/>
  <c r="AE3056" i="1"/>
  <c r="AK3056" i="1" s="1"/>
  <c r="Y3056" i="1"/>
  <c r="X3056" i="1"/>
  <c r="W3056" i="1"/>
  <c r="V3056" i="1"/>
  <c r="U3056" i="1"/>
  <c r="AJ3055" i="1"/>
  <c r="AI3055" i="1"/>
  <c r="AH3055" i="1"/>
  <c r="AG3055" i="1"/>
  <c r="AF3055" i="1"/>
  <c r="AE3055" i="1"/>
  <c r="AK3055" i="1" s="1"/>
  <c r="Y3055" i="1"/>
  <c r="X3055" i="1"/>
  <c r="W3055" i="1"/>
  <c r="V3055" i="1"/>
  <c r="U3055" i="1"/>
  <c r="AJ1891" i="1"/>
  <c r="AI1891" i="1"/>
  <c r="AH1891" i="1"/>
  <c r="AG1891" i="1"/>
  <c r="AF1891" i="1"/>
  <c r="AE1891" i="1"/>
  <c r="AK1891" i="1" s="1"/>
  <c r="Y1891" i="1"/>
  <c r="X1891" i="1"/>
  <c r="W1891" i="1"/>
  <c r="V1891" i="1"/>
  <c r="U1891" i="1"/>
  <c r="AJ1913" i="1"/>
  <c r="AI1913" i="1"/>
  <c r="AH1913" i="1"/>
  <c r="AG1913" i="1"/>
  <c r="AF1913" i="1"/>
  <c r="AE1913" i="1"/>
  <c r="AK1913" i="1" s="1"/>
  <c r="Y1913" i="1"/>
  <c r="X1913" i="1"/>
  <c r="W1913" i="1"/>
  <c r="V1913" i="1"/>
  <c r="U1913" i="1"/>
  <c r="AJ3054" i="1"/>
  <c r="AI3054" i="1"/>
  <c r="AH3054" i="1"/>
  <c r="AG3054" i="1"/>
  <c r="AF3054" i="1"/>
  <c r="AE3054" i="1"/>
  <c r="AK3054" i="1" s="1"/>
  <c r="Y3054" i="1"/>
  <c r="X3054" i="1"/>
  <c r="W3054" i="1"/>
  <c r="V3054" i="1"/>
  <c r="U3054" i="1"/>
  <c r="AJ1923" i="1"/>
  <c r="AI1923" i="1"/>
  <c r="AH1923" i="1"/>
  <c r="AG1923" i="1"/>
  <c r="AF1923" i="1"/>
  <c r="AE1923" i="1"/>
  <c r="AK1923" i="1" s="1"/>
  <c r="Y1923" i="1"/>
  <c r="X1923" i="1"/>
  <c r="W1923" i="1"/>
  <c r="V1923" i="1"/>
  <c r="U1923" i="1"/>
  <c r="AJ2560" i="1"/>
  <c r="AI2560" i="1"/>
  <c r="AH2560" i="1"/>
  <c r="AG2560" i="1"/>
  <c r="AF2560" i="1"/>
  <c r="AE2560" i="1"/>
  <c r="AK2560" i="1" s="1"/>
  <c r="Y2560" i="1"/>
  <c r="X2560" i="1"/>
  <c r="W2560" i="1"/>
  <c r="V2560" i="1"/>
  <c r="U2560" i="1"/>
  <c r="AJ3053" i="1"/>
  <c r="AI3053" i="1"/>
  <c r="AH3053" i="1"/>
  <c r="AG3053" i="1"/>
  <c r="AF3053" i="1"/>
  <c r="AE3053" i="1"/>
  <c r="AK3053" i="1" s="1"/>
  <c r="Y3053" i="1"/>
  <c r="X3053" i="1"/>
  <c r="W3053" i="1"/>
  <c r="V3053" i="1"/>
  <c r="U3053" i="1"/>
  <c r="AJ2542" i="1"/>
  <c r="AI2542" i="1"/>
  <c r="AH2542" i="1"/>
  <c r="AG2542" i="1"/>
  <c r="AF2542" i="1"/>
  <c r="AE2542" i="1"/>
  <c r="AK2542" i="1" s="1"/>
  <c r="Y2542" i="1"/>
  <c r="X2542" i="1"/>
  <c r="W2542" i="1"/>
  <c r="V2542" i="1"/>
  <c r="U2542" i="1"/>
  <c r="AJ3052" i="1"/>
  <c r="AI3052" i="1"/>
  <c r="AH3052" i="1"/>
  <c r="AG3052" i="1"/>
  <c r="AF3052" i="1"/>
  <c r="AE3052" i="1"/>
  <c r="AK3052" i="1" s="1"/>
  <c r="Y3052" i="1"/>
  <c r="X3052" i="1"/>
  <c r="W3052" i="1"/>
  <c r="V3052" i="1"/>
  <c r="U3052" i="1"/>
  <c r="AJ1918" i="1"/>
  <c r="AI1918" i="1"/>
  <c r="AH1918" i="1"/>
  <c r="AG1918" i="1"/>
  <c r="AF1918" i="1"/>
  <c r="AE1918" i="1"/>
  <c r="AK1918" i="1" s="1"/>
  <c r="Y1918" i="1"/>
  <c r="X1918" i="1"/>
  <c r="W1918" i="1"/>
  <c r="V1918" i="1"/>
  <c r="U1918" i="1"/>
  <c r="AJ1191" i="1"/>
  <c r="AI1191" i="1"/>
  <c r="AH1191" i="1"/>
  <c r="AG1191" i="1"/>
  <c r="AF1191" i="1"/>
  <c r="AE1191" i="1"/>
  <c r="AK1191" i="1" s="1"/>
  <c r="Y1191" i="1"/>
  <c r="X1191" i="1"/>
  <c r="W1191" i="1"/>
  <c r="V1191" i="1"/>
  <c r="U1191" i="1"/>
  <c r="AJ2544" i="1"/>
  <c r="AI2544" i="1"/>
  <c r="AH2544" i="1"/>
  <c r="AG2544" i="1"/>
  <c r="AF2544" i="1"/>
  <c r="AE2544" i="1"/>
  <c r="AK2544" i="1" s="1"/>
  <c r="Y2544" i="1"/>
  <c r="X2544" i="1"/>
  <c r="W2544" i="1"/>
  <c r="V2544" i="1"/>
  <c r="U2544" i="1"/>
  <c r="AJ2020" i="1"/>
  <c r="AI2020" i="1"/>
  <c r="AH2020" i="1"/>
  <c r="AG2020" i="1"/>
  <c r="AF2020" i="1"/>
  <c r="AE2020" i="1"/>
  <c r="AK2020" i="1" s="1"/>
  <c r="Y2020" i="1"/>
  <c r="X2020" i="1"/>
  <c r="W2020" i="1"/>
  <c r="V2020" i="1"/>
  <c r="U2020" i="1"/>
  <c r="AJ1190" i="1"/>
  <c r="AI1190" i="1"/>
  <c r="AH1190" i="1"/>
  <c r="AG1190" i="1"/>
  <c r="AF1190" i="1"/>
  <c r="AE1190" i="1"/>
  <c r="AK1190" i="1" s="1"/>
  <c r="Y1190" i="1"/>
  <c r="X1190" i="1"/>
  <c r="W1190" i="1"/>
  <c r="V1190" i="1"/>
  <c r="U1190" i="1"/>
  <c r="AJ2022" i="1"/>
  <c r="AI2022" i="1"/>
  <c r="AH2022" i="1"/>
  <c r="AG2022" i="1"/>
  <c r="AF2022" i="1"/>
  <c r="AE2022" i="1"/>
  <c r="AK2022" i="1" s="1"/>
  <c r="Y2022" i="1"/>
  <c r="X2022" i="1"/>
  <c r="W2022" i="1"/>
  <c r="V2022" i="1"/>
  <c r="U2022" i="1"/>
  <c r="AJ1801" i="1"/>
  <c r="AI1801" i="1"/>
  <c r="AH1801" i="1"/>
  <c r="AG1801" i="1"/>
  <c r="AF1801" i="1"/>
  <c r="AE1801" i="1"/>
  <c r="AK1801" i="1" s="1"/>
  <c r="Y1801" i="1"/>
  <c r="X1801" i="1"/>
  <c r="W1801" i="1"/>
  <c r="V1801" i="1"/>
  <c r="U1801" i="1"/>
  <c r="AJ1968" i="1"/>
  <c r="AI1968" i="1"/>
  <c r="AH1968" i="1"/>
  <c r="AG1968" i="1"/>
  <c r="AF1968" i="1"/>
  <c r="AE1968" i="1"/>
  <c r="AK1968" i="1" s="1"/>
  <c r="Y1968" i="1"/>
  <c r="X1968" i="1"/>
  <c r="W1968" i="1"/>
  <c r="V1968" i="1"/>
  <c r="U1968" i="1"/>
  <c r="AJ1189" i="1"/>
  <c r="AI1189" i="1"/>
  <c r="AH1189" i="1"/>
  <c r="AG1189" i="1"/>
  <c r="AF1189" i="1"/>
  <c r="AE1189" i="1"/>
  <c r="AK1189" i="1" s="1"/>
  <c r="Y1189" i="1"/>
  <c r="X1189" i="1"/>
  <c r="W1189" i="1"/>
  <c r="V1189" i="1"/>
  <c r="U1189" i="1"/>
  <c r="AJ3051" i="1"/>
  <c r="AI3051" i="1"/>
  <c r="AH3051" i="1"/>
  <c r="AG3051" i="1"/>
  <c r="AF3051" i="1"/>
  <c r="AE3051" i="1"/>
  <c r="AK3051" i="1" s="1"/>
  <c r="Y3051" i="1"/>
  <c r="X3051" i="1"/>
  <c r="W3051" i="1"/>
  <c r="V3051" i="1"/>
  <c r="U3051" i="1"/>
  <c r="AJ1188" i="1"/>
  <c r="AI1188" i="1"/>
  <c r="AH1188" i="1"/>
  <c r="AG1188" i="1"/>
  <c r="AF1188" i="1"/>
  <c r="AE1188" i="1"/>
  <c r="AK1188" i="1" s="1"/>
  <c r="Y1188" i="1"/>
  <c r="X1188" i="1"/>
  <c r="W1188" i="1"/>
  <c r="V1188" i="1"/>
  <c r="U1188" i="1"/>
  <c r="AJ1832" i="1"/>
  <c r="AI1832" i="1"/>
  <c r="AH1832" i="1"/>
  <c r="AG1832" i="1"/>
  <c r="AF1832" i="1"/>
  <c r="AE1832" i="1"/>
  <c r="AK1832" i="1" s="1"/>
  <c r="Y1832" i="1"/>
  <c r="X1832" i="1"/>
  <c r="W1832" i="1"/>
  <c r="V1832" i="1"/>
  <c r="U1832" i="1"/>
  <c r="AJ1187" i="1"/>
  <c r="AI1187" i="1"/>
  <c r="AH1187" i="1"/>
  <c r="AG1187" i="1"/>
  <c r="AF1187" i="1"/>
  <c r="AE1187" i="1"/>
  <c r="AK1187" i="1" s="1"/>
  <c r="Y1187" i="1"/>
  <c r="X1187" i="1"/>
  <c r="W1187" i="1"/>
  <c r="V1187" i="1"/>
  <c r="U1187" i="1"/>
  <c r="AJ3050" i="1"/>
  <c r="AI3050" i="1"/>
  <c r="AH3050" i="1"/>
  <c r="AG3050" i="1"/>
  <c r="AF3050" i="1"/>
  <c r="AE3050" i="1"/>
  <c r="AK3050" i="1" s="1"/>
  <c r="Y3050" i="1"/>
  <c r="X3050" i="1"/>
  <c r="W3050" i="1"/>
  <c r="V3050" i="1"/>
  <c r="U3050" i="1"/>
  <c r="AJ3049" i="1"/>
  <c r="AI3049" i="1"/>
  <c r="AH3049" i="1"/>
  <c r="AG3049" i="1"/>
  <c r="AF3049" i="1"/>
  <c r="AE3049" i="1"/>
  <c r="AK3049" i="1" s="1"/>
  <c r="Y3049" i="1"/>
  <c r="X3049" i="1"/>
  <c r="W3049" i="1"/>
  <c r="V3049" i="1"/>
  <c r="U3049" i="1"/>
  <c r="AJ1921" i="1"/>
  <c r="AI1921" i="1"/>
  <c r="AH1921" i="1"/>
  <c r="AG1921" i="1"/>
  <c r="AF1921" i="1"/>
  <c r="AE1921" i="1"/>
  <c r="AK1921" i="1" s="1"/>
  <c r="Y1921" i="1"/>
  <c r="X1921" i="1"/>
  <c r="W1921" i="1"/>
  <c r="V1921" i="1"/>
  <c r="U1921" i="1"/>
  <c r="AJ3048" i="1"/>
  <c r="AI3048" i="1"/>
  <c r="AH3048" i="1"/>
  <c r="AG3048" i="1"/>
  <c r="AF3048" i="1"/>
  <c r="AE3048" i="1"/>
  <c r="AK3048" i="1" s="1"/>
  <c r="Y3048" i="1"/>
  <c r="X3048" i="1"/>
  <c r="W3048" i="1"/>
  <c r="V3048" i="1"/>
  <c r="U3048" i="1"/>
  <c r="AJ1186" i="1"/>
  <c r="AI1186" i="1"/>
  <c r="AH1186" i="1"/>
  <c r="AG1186" i="1"/>
  <c r="AF1186" i="1"/>
  <c r="AE1186" i="1"/>
  <c r="AK1186" i="1" s="1"/>
  <c r="Y1186" i="1"/>
  <c r="X1186" i="1"/>
  <c r="W1186" i="1"/>
  <c r="V1186" i="1"/>
  <c r="U1186" i="1"/>
  <c r="AJ1185" i="1"/>
  <c r="AI1185" i="1"/>
  <c r="AH1185" i="1"/>
  <c r="AG1185" i="1"/>
  <c r="AF1185" i="1"/>
  <c r="AE1185" i="1"/>
  <c r="AK1185" i="1" s="1"/>
  <c r="Y1185" i="1"/>
  <c r="X1185" i="1"/>
  <c r="W1185" i="1"/>
  <c r="V1185" i="1"/>
  <c r="U1185" i="1"/>
  <c r="AJ2541" i="1"/>
  <c r="AI2541" i="1"/>
  <c r="AH2541" i="1"/>
  <c r="AG2541" i="1"/>
  <c r="AF2541" i="1"/>
  <c r="AE2541" i="1"/>
  <c r="AK2541" i="1" s="1"/>
  <c r="Y2541" i="1"/>
  <c r="X2541" i="1"/>
  <c r="W2541" i="1"/>
  <c r="V2541" i="1"/>
  <c r="U2541" i="1"/>
  <c r="AJ2018" i="1"/>
  <c r="AI2018" i="1"/>
  <c r="AH2018" i="1"/>
  <c r="AG2018" i="1"/>
  <c r="AF2018" i="1"/>
  <c r="AE2018" i="1"/>
  <c r="AK2018" i="1" s="1"/>
  <c r="Y2018" i="1"/>
  <c r="X2018" i="1"/>
  <c r="W2018" i="1"/>
  <c r="V2018" i="1"/>
  <c r="U2018" i="1"/>
  <c r="AJ3047" i="1"/>
  <c r="AI3047" i="1"/>
  <c r="AH3047" i="1"/>
  <c r="AG3047" i="1"/>
  <c r="AF3047" i="1"/>
  <c r="AE3047" i="1"/>
  <c r="AK3047" i="1" s="1"/>
  <c r="Y3047" i="1"/>
  <c r="X3047" i="1"/>
  <c r="W3047" i="1"/>
  <c r="V3047" i="1"/>
  <c r="U3047" i="1"/>
  <c r="AJ1184" i="1"/>
  <c r="AI1184" i="1"/>
  <c r="AH1184" i="1"/>
  <c r="AG1184" i="1"/>
  <c r="AF1184" i="1"/>
  <c r="AE1184" i="1"/>
  <c r="AK1184" i="1" s="1"/>
  <c r="Y1184" i="1"/>
  <c r="X1184" i="1"/>
  <c r="W1184" i="1"/>
  <c r="V1184" i="1"/>
  <c r="U1184" i="1"/>
  <c r="AJ2181" i="1"/>
  <c r="AI2181" i="1"/>
  <c r="AH2181" i="1"/>
  <c r="AG2181" i="1"/>
  <c r="AF2181" i="1"/>
  <c r="AE2181" i="1"/>
  <c r="AK2181" i="1" s="1"/>
  <c r="Y2181" i="1"/>
  <c r="X2181" i="1"/>
  <c r="W2181" i="1"/>
  <c r="V2181" i="1"/>
  <c r="U2181" i="1"/>
  <c r="AJ1833" i="1"/>
  <c r="AI1833" i="1"/>
  <c r="AH1833" i="1"/>
  <c r="AG1833" i="1"/>
  <c r="AF1833" i="1"/>
  <c r="AE1833" i="1"/>
  <c r="AK1833" i="1" s="1"/>
  <c r="Y1833" i="1"/>
  <c r="X1833" i="1"/>
  <c r="W1833" i="1"/>
  <c r="V1833" i="1"/>
  <c r="U1833" i="1"/>
  <c r="AJ1813" i="1"/>
  <c r="AI1813" i="1"/>
  <c r="AH1813" i="1"/>
  <c r="AG1813" i="1"/>
  <c r="AF1813" i="1"/>
  <c r="AE1813" i="1"/>
  <c r="AK1813" i="1" s="1"/>
  <c r="Y1813" i="1"/>
  <c r="X1813" i="1"/>
  <c r="W1813" i="1"/>
  <c r="V1813" i="1"/>
  <c r="U1813" i="1"/>
  <c r="AJ3046" i="1"/>
  <c r="AI3046" i="1"/>
  <c r="AH3046" i="1"/>
  <c r="AG3046" i="1"/>
  <c r="AF3046" i="1"/>
  <c r="AE3046" i="1"/>
  <c r="AK3046" i="1" s="1"/>
  <c r="Y3046" i="1"/>
  <c r="X3046" i="1"/>
  <c r="W3046" i="1"/>
  <c r="V3046" i="1"/>
  <c r="U3046" i="1"/>
  <c r="AJ1869" i="1"/>
  <c r="AI1869" i="1"/>
  <c r="AH1869" i="1"/>
  <c r="AG1869" i="1"/>
  <c r="AF1869" i="1"/>
  <c r="AE1869" i="1"/>
  <c r="AK1869" i="1" s="1"/>
  <c r="Y1869" i="1"/>
  <c r="X1869" i="1"/>
  <c r="W1869" i="1"/>
  <c r="V1869" i="1"/>
  <c r="U1869" i="1"/>
  <c r="AJ1827" i="1"/>
  <c r="AI1827" i="1"/>
  <c r="AH1827" i="1"/>
  <c r="AG1827" i="1"/>
  <c r="AF1827" i="1"/>
  <c r="AE1827" i="1"/>
  <c r="AK1827" i="1" s="1"/>
  <c r="Y1827" i="1"/>
  <c r="X1827" i="1"/>
  <c r="W1827" i="1"/>
  <c r="V1827" i="1"/>
  <c r="U1827" i="1"/>
  <c r="AJ38" i="1"/>
  <c r="AI38" i="1"/>
  <c r="AH38" i="1"/>
  <c r="AG38" i="1"/>
  <c r="AF38" i="1"/>
  <c r="AE38" i="1"/>
  <c r="AK38" i="1" s="1"/>
  <c r="Y38" i="1"/>
  <c r="X38" i="1"/>
  <c r="W38" i="1"/>
  <c r="V38" i="1"/>
  <c r="U38" i="1"/>
  <c r="AJ37" i="1"/>
  <c r="AI37" i="1"/>
  <c r="AH37" i="1"/>
  <c r="AG37" i="1"/>
  <c r="AF37" i="1"/>
  <c r="AE37" i="1"/>
  <c r="AK37" i="1" s="1"/>
  <c r="Y37" i="1"/>
  <c r="X37" i="1"/>
  <c r="W37" i="1"/>
  <c r="V37" i="1"/>
  <c r="U37" i="1"/>
  <c r="AJ2041" i="1"/>
  <c r="AI2041" i="1"/>
  <c r="AH2041" i="1"/>
  <c r="AG2041" i="1"/>
  <c r="AF2041" i="1"/>
  <c r="AE2041" i="1"/>
  <c r="AK2041" i="1" s="1"/>
  <c r="Y2041" i="1"/>
  <c r="X2041" i="1"/>
  <c r="W2041" i="1"/>
  <c r="V2041" i="1"/>
  <c r="U2041" i="1"/>
  <c r="AJ1937" i="1"/>
  <c r="AI1937" i="1"/>
  <c r="AH1937" i="1"/>
  <c r="AG1937" i="1"/>
  <c r="AF1937" i="1"/>
  <c r="AE1937" i="1"/>
  <c r="AK1937" i="1" s="1"/>
  <c r="Y1937" i="1"/>
  <c r="X1937" i="1"/>
  <c r="W1937" i="1"/>
  <c r="V1937" i="1"/>
  <c r="U1937" i="1"/>
  <c r="AJ1973" i="1"/>
  <c r="AI1973" i="1"/>
  <c r="AH1973" i="1"/>
  <c r="AG1973" i="1"/>
  <c r="AF1973" i="1"/>
  <c r="AE1973" i="1"/>
  <c r="AK1973" i="1" s="1"/>
  <c r="Y1973" i="1"/>
  <c r="X1973" i="1"/>
  <c r="W1973" i="1"/>
  <c r="V1973" i="1"/>
  <c r="U1973" i="1"/>
  <c r="AJ2028" i="1"/>
  <c r="AI2028" i="1"/>
  <c r="AH2028" i="1"/>
  <c r="AG2028" i="1"/>
  <c r="AF2028" i="1"/>
  <c r="AE2028" i="1"/>
  <c r="AK2028" i="1" s="1"/>
  <c r="Y2028" i="1"/>
  <c r="X2028" i="1"/>
  <c r="W2028" i="1"/>
  <c r="V2028" i="1"/>
  <c r="U2028" i="1"/>
  <c r="AJ1950" i="1"/>
  <c r="AI1950" i="1"/>
  <c r="AH1950" i="1"/>
  <c r="AG1950" i="1"/>
  <c r="AF1950" i="1"/>
  <c r="AE1950" i="1"/>
  <c r="AK1950" i="1" s="1"/>
  <c r="Y1950" i="1"/>
  <c r="X1950" i="1"/>
  <c r="W1950" i="1"/>
  <c r="V1950" i="1"/>
  <c r="U1950" i="1"/>
  <c r="AJ1183" i="1"/>
  <c r="AI1183" i="1"/>
  <c r="AH1183" i="1"/>
  <c r="AG1183" i="1"/>
  <c r="AF1183" i="1"/>
  <c r="AE1183" i="1"/>
  <c r="AK1183" i="1" s="1"/>
  <c r="Y1183" i="1"/>
  <c r="X1183" i="1"/>
  <c r="W1183" i="1"/>
  <c r="V1183" i="1"/>
  <c r="U1183" i="1"/>
  <c r="AJ1980" i="1"/>
  <c r="AI1980" i="1"/>
  <c r="AH1980" i="1"/>
  <c r="AG1980" i="1"/>
  <c r="AF1980" i="1"/>
  <c r="AE1980" i="1"/>
  <c r="AK1980" i="1" s="1"/>
  <c r="Y1980" i="1"/>
  <c r="X1980" i="1"/>
  <c r="W1980" i="1"/>
  <c r="V1980" i="1"/>
  <c r="U1980" i="1"/>
  <c r="AJ2033" i="1"/>
  <c r="AI2033" i="1"/>
  <c r="AH2033" i="1"/>
  <c r="AG2033" i="1"/>
  <c r="AF2033" i="1"/>
  <c r="AE2033" i="1"/>
  <c r="AK2033" i="1" s="1"/>
  <c r="Y2033" i="1"/>
  <c r="X2033" i="1"/>
  <c r="W2033" i="1"/>
  <c r="V2033" i="1"/>
  <c r="U2033" i="1"/>
  <c r="AJ3045" i="1"/>
  <c r="AI3045" i="1"/>
  <c r="AH3045" i="1"/>
  <c r="AG3045" i="1"/>
  <c r="AF3045" i="1"/>
  <c r="AE3045" i="1"/>
  <c r="AK3045" i="1" s="1"/>
  <c r="Y3045" i="1"/>
  <c r="X3045" i="1"/>
  <c r="W3045" i="1"/>
  <c r="V3045" i="1"/>
  <c r="U3045" i="1"/>
  <c r="AJ1967" i="1"/>
  <c r="AI1967" i="1"/>
  <c r="AH1967" i="1"/>
  <c r="AG1967" i="1"/>
  <c r="AF1967" i="1"/>
  <c r="AE1967" i="1"/>
  <c r="AK1967" i="1" s="1"/>
  <c r="Y1967" i="1"/>
  <c r="X1967" i="1"/>
  <c r="W1967" i="1"/>
  <c r="V1967" i="1"/>
  <c r="U1967" i="1"/>
  <c r="AJ1955" i="1"/>
  <c r="AI1955" i="1"/>
  <c r="AH1955" i="1"/>
  <c r="AG1955" i="1"/>
  <c r="AF1955" i="1"/>
  <c r="AE1955" i="1"/>
  <c r="AK1955" i="1" s="1"/>
  <c r="Y1955" i="1"/>
  <c r="X1955" i="1"/>
  <c r="W1955" i="1"/>
  <c r="V1955" i="1"/>
  <c r="U1955" i="1"/>
  <c r="AJ3044" i="1"/>
  <c r="AI3044" i="1"/>
  <c r="AH3044" i="1"/>
  <c r="AG3044" i="1"/>
  <c r="AF3044" i="1"/>
  <c r="AE3044" i="1"/>
  <c r="AK3044" i="1" s="1"/>
  <c r="Y3044" i="1"/>
  <c r="X3044" i="1"/>
  <c r="W3044" i="1"/>
  <c r="V3044" i="1"/>
  <c r="U3044" i="1"/>
  <c r="AJ1182" i="1"/>
  <c r="AI1182" i="1"/>
  <c r="AH1182" i="1"/>
  <c r="AG1182" i="1"/>
  <c r="AF1182" i="1"/>
  <c r="AE1182" i="1"/>
  <c r="AK1182" i="1" s="1"/>
  <c r="Y1182" i="1"/>
  <c r="X1182" i="1"/>
  <c r="W1182" i="1"/>
  <c r="V1182" i="1"/>
  <c r="U1182" i="1"/>
  <c r="AJ3043" i="1"/>
  <c r="AI3043" i="1"/>
  <c r="AH3043" i="1"/>
  <c r="AG3043" i="1"/>
  <c r="AF3043" i="1"/>
  <c r="AE3043" i="1"/>
  <c r="AK3043" i="1" s="1"/>
  <c r="Y3043" i="1"/>
  <c r="X3043" i="1"/>
  <c r="W3043" i="1"/>
  <c r="V3043" i="1"/>
  <c r="U3043" i="1"/>
  <c r="AJ3042" i="1"/>
  <c r="AI3042" i="1"/>
  <c r="AH3042" i="1"/>
  <c r="AG3042" i="1"/>
  <c r="AF3042" i="1"/>
  <c r="AE3042" i="1"/>
  <c r="AK3042" i="1" s="1"/>
  <c r="Y3042" i="1"/>
  <c r="X3042" i="1"/>
  <c r="W3042" i="1"/>
  <c r="V3042" i="1"/>
  <c r="U3042" i="1"/>
  <c r="AJ3041" i="1"/>
  <c r="AI3041" i="1"/>
  <c r="AH3041" i="1"/>
  <c r="AG3041" i="1"/>
  <c r="AF3041" i="1"/>
  <c r="AE3041" i="1"/>
  <c r="AK3041" i="1" s="1"/>
  <c r="Y3041" i="1"/>
  <c r="X3041" i="1"/>
  <c r="W3041" i="1"/>
  <c r="V3041" i="1"/>
  <c r="U3041" i="1"/>
  <c r="AJ1957" i="1"/>
  <c r="AI1957" i="1"/>
  <c r="AH1957" i="1"/>
  <c r="AG1957" i="1"/>
  <c r="AF1957" i="1"/>
  <c r="AE1957" i="1"/>
  <c r="AK1957" i="1" s="1"/>
  <c r="Y1957" i="1"/>
  <c r="X1957" i="1"/>
  <c r="W1957" i="1"/>
  <c r="V1957" i="1"/>
  <c r="U1957" i="1"/>
  <c r="AJ1888" i="1"/>
  <c r="AI1888" i="1"/>
  <c r="AH1888" i="1"/>
  <c r="AG1888" i="1"/>
  <c r="AF1888" i="1"/>
  <c r="AE1888" i="1"/>
  <c r="AK1888" i="1" s="1"/>
  <c r="Y1888" i="1"/>
  <c r="X1888" i="1"/>
  <c r="W1888" i="1"/>
  <c r="V1888" i="1"/>
  <c r="U1888" i="1"/>
  <c r="AJ2539" i="1"/>
  <c r="AI2539" i="1"/>
  <c r="AH2539" i="1"/>
  <c r="AG2539" i="1"/>
  <c r="AF2539" i="1"/>
  <c r="AE2539" i="1"/>
  <c r="AK2539" i="1" s="1"/>
  <c r="Y2539" i="1"/>
  <c r="X2539" i="1"/>
  <c r="W2539" i="1"/>
  <c r="V2539" i="1"/>
  <c r="U2539" i="1"/>
  <c r="AJ1756" i="1"/>
  <c r="AI1756" i="1"/>
  <c r="AH1756" i="1"/>
  <c r="AG1756" i="1"/>
  <c r="AF1756" i="1"/>
  <c r="AE1756" i="1"/>
  <c r="AK1756" i="1" s="1"/>
  <c r="Y1756" i="1"/>
  <c r="X1756" i="1"/>
  <c r="W1756" i="1"/>
  <c r="V1756" i="1"/>
  <c r="U1756" i="1"/>
  <c r="AJ2025" i="1"/>
  <c r="AI2025" i="1"/>
  <c r="AH2025" i="1"/>
  <c r="AG2025" i="1"/>
  <c r="AF2025" i="1"/>
  <c r="AE2025" i="1"/>
  <c r="AK2025" i="1" s="1"/>
  <c r="Y2025" i="1"/>
  <c r="X2025" i="1"/>
  <c r="W2025" i="1"/>
  <c r="V2025" i="1"/>
  <c r="U2025" i="1"/>
  <c r="AJ3040" i="1"/>
  <c r="AI3040" i="1"/>
  <c r="AH3040" i="1"/>
  <c r="AG3040" i="1"/>
  <c r="AF3040" i="1"/>
  <c r="AE3040" i="1"/>
  <c r="AK3040" i="1" s="1"/>
  <c r="Y3040" i="1"/>
  <c r="X3040" i="1"/>
  <c r="W3040" i="1"/>
  <c r="V3040" i="1"/>
  <c r="U3040" i="1"/>
  <c r="AJ1181" i="1"/>
  <c r="AI1181" i="1"/>
  <c r="AH1181" i="1"/>
  <c r="AG1181" i="1"/>
  <c r="AF1181" i="1"/>
  <c r="AE1181" i="1"/>
  <c r="AK1181" i="1" s="1"/>
  <c r="Y1181" i="1"/>
  <c r="X1181" i="1"/>
  <c r="W1181" i="1"/>
  <c r="V1181" i="1"/>
  <c r="U1181" i="1"/>
  <c r="AJ1180" i="1"/>
  <c r="AI1180" i="1"/>
  <c r="AH1180" i="1"/>
  <c r="AG1180" i="1"/>
  <c r="AF1180" i="1"/>
  <c r="AE1180" i="1"/>
  <c r="AK1180" i="1" s="1"/>
  <c r="Y1180" i="1"/>
  <c r="X1180" i="1"/>
  <c r="W1180" i="1"/>
  <c r="V1180" i="1"/>
  <c r="U1180" i="1"/>
  <c r="AJ3039" i="1"/>
  <c r="AI3039" i="1"/>
  <c r="AH3039" i="1"/>
  <c r="AG3039" i="1"/>
  <c r="AF3039" i="1"/>
  <c r="AE3039" i="1"/>
  <c r="AK3039" i="1" s="1"/>
  <c r="Y3039" i="1"/>
  <c r="X3039" i="1"/>
  <c r="W3039" i="1"/>
  <c r="V3039" i="1"/>
  <c r="U3039" i="1"/>
  <c r="AJ1981" i="1"/>
  <c r="AI1981" i="1"/>
  <c r="AH1981" i="1"/>
  <c r="AG1981" i="1"/>
  <c r="AF1981" i="1"/>
  <c r="AE1981" i="1"/>
  <c r="AK1981" i="1" s="1"/>
  <c r="Y1981" i="1"/>
  <c r="X1981" i="1"/>
  <c r="W1981" i="1"/>
  <c r="V1981" i="1"/>
  <c r="U1981" i="1"/>
  <c r="AJ1825" i="1"/>
  <c r="AI1825" i="1"/>
  <c r="AH1825" i="1"/>
  <c r="AG1825" i="1"/>
  <c r="AF1825" i="1"/>
  <c r="AE1825" i="1"/>
  <c r="AK1825" i="1" s="1"/>
  <c r="Y1825" i="1"/>
  <c r="X1825" i="1"/>
  <c r="W1825" i="1"/>
  <c r="V1825" i="1"/>
  <c r="U1825" i="1"/>
  <c r="AJ2005" i="1"/>
  <c r="AI2005" i="1"/>
  <c r="AH2005" i="1"/>
  <c r="AG2005" i="1"/>
  <c r="AF2005" i="1"/>
  <c r="AE2005" i="1"/>
  <c r="AK2005" i="1" s="1"/>
  <c r="Y2005" i="1"/>
  <c r="X2005" i="1"/>
  <c r="W2005" i="1"/>
  <c r="V2005" i="1"/>
  <c r="U2005" i="1"/>
  <c r="AJ3038" i="1"/>
  <c r="AI3038" i="1"/>
  <c r="AH3038" i="1"/>
  <c r="AG3038" i="1"/>
  <c r="AF3038" i="1"/>
  <c r="AE3038" i="1"/>
  <c r="AK3038" i="1" s="1"/>
  <c r="Y3038" i="1"/>
  <c r="X3038" i="1"/>
  <c r="W3038" i="1"/>
  <c r="V3038" i="1"/>
  <c r="U3038" i="1"/>
  <c r="AJ1882" i="1"/>
  <c r="AI1882" i="1"/>
  <c r="AH1882" i="1"/>
  <c r="AG1882" i="1"/>
  <c r="AF1882" i="1"/>
  <c r="AE1882" i="1"/>
  <c r="AK1882" i="1" s="1"/>
  <c r="Y1882" i="1"/>
  <c r="X1882" i="1"/>
  <c r="W1882" i="1"/>
  <c r="V1882" i="1"/>
  <c r="U1882" i="1"/>
  <c r="AJ3037" i="1"/>
  <c r="AI3037" i="1"/>
  <c r="AH3037" i="1"/>
  <c r="AG3037" i="1"/>
  <c r="AF3037" i="1"/>
  <c r="AE3037" i="1"/>
  <c r="AK3037" i="1" s="1"/>
  <c r="Y3037" i="1"/>
  <c r="X3037" i="1"/>
  <c r="W3037" i="1"/>
  <c r="V3037" i="1"/>
  <c r="U3037" i="1"/>
  <c r="AJ1822" i="1"/>
  <c r="AI1822" i="1"/>
  <c r="AH1822" i="1"/>
  <c r="AG1822" i="1"/>
  <c r="AF1822" i="1"/>
  <c r="AE1822" i="1"/>
  <c r="AK1822" i="1" s="1"/>
  <c r="Y1822" i="1"/>
  <c r="X1822" i="1"/>
  <c r="W1822" i="1"/>
  <c r="V1822" i="1"/>
  <c r="U1822" i="1"/>
  <c r="AJ2057" i="1"/>
  <c r="AI2057" i="1"/>
  <c r="AH2057" i="1"/>
  <c r="AG2057" i="1"/>
  <c r="AF2057" i="1"/>
  <c r="AE2057" i="1"/>
  <c r="AK2057" i="1" s="1"/>
  <c r="Y2057" i="1"/>
  <c r="X2057" i="1"/>
  <c r="W2057" i="1"/>
  <c r="V2057" i="1"/>
  <c r="U2057" i="1"/>
  <c r="AJ36" i="1"/>
  <c r="AI36" i="1"/>
  <c r="AH36" i="1"/>
  <c r="AG36" i="1"/>
  <c r="AF36" i="1"/>
  <c r="AE36" i="1"/>
  <c r="AK36" i="1" s="1"/>
  <c r="Y36" i="1"/>
  <c r="X36" i="1"/>
  <c r="W36" i="1"/>
  <c r="V36" i="1"/>
  <c r="U36" i="1"/>
  <c r="AJ3036" i="1"/>
  <c r="AI3036" i="1"/>
  <c r="AH3036" i="1"/>
  <c r="AG3036" i="1"/>
  <c r="AF3036" i="1"/>
  <c r="AE3036" i="1"/>
  <c r="AK3036" i="1" s="1"/>
  <c r="Y3036" i="1"/>
  <c r="X3036" i="1"/>
  <c r="W3036" i="1"/>
  <c r="V3036" i="1"/>
  <c r="U3036" i="1"/>
  <c r="AJ1900" i="1"/>
  <c r="AI1900" i="1"/>
  <c r="AH1900" i="1"/>
  <c r="AG1900" i="1"/>
  <c r="AF1900" i="1"/>
  <c r="AE1900" i="1"/>
  <c r="AK1900" i="1" s="1"/>
  <c r="Y1900" i="1"/>
  <c r="X1900" i="1"/>
  <c r="W1900" i="1"/>
  <c r="V1900" i="1"/>
  <c r="U1900" i="1"/>
  <c r="AJ1803" i="1"/>
  <c r="AI1803" i="1"/>
  <c r="AH1803" i="1"/>
  <c r="AG1803" i="1"/>
  <c r="AF1803" i="1"/>
  <c r="AE1803" i="1"/>
  <c r="AK1803" i="1" s="1"/>
  <c r="Y1803" i="1"/>
  <c r="X1803" i="1"/>
  <c r="W1803" i="1"/>
  <c r="V1803" i="1"/>
  <c r="U1803" i="1"/>
  <c r="AJ3035" i="1"/>
  <c r="AI3035" i="1"/>
  <c r="AH3035" i="1"/>
  <c r="AG3035" i="1"/>
  <c r="AF3035" i="1"/>
  <c r="AE3035" i="1"/>
  <c r="AK3035" i="1" s="1"/>
  <c r="Y3035" i="1"/>
  <c r="X3035" i="1"/>
  <c r="W3035" i="1"/>
  <c r="V3035" i="1"/>
  <c r="U3035" i="1"/>
  <c r="AJ2530" i="1"/>
  <c r="AI2530" i="1"/>
  <c r="AH2530" i="1"/>
  <c r="AG2530" i="1"/>
  <c r="AF2530" i="1"/>
  <c r="AE2530" i="1"/>
  <c r="AK2530" i="1" s="1"/>
  <c r="Y2530" i="1"/>
  <c r="X2530" i="1"/>
  <c r="W2530" i="1"/>
  <c r="V2530" i="1"/>
  <c r="U2530" i="1"/>
  <c r="AJ3034" i="1"/>
  <c r="AI3034" i="1"/>
  <c r="AH3034" i="1"/>
  <c r="AG3034" i="1"/>
  <c r="AF3034" i="1"/>
  <c r="AE3034" i="1"/>
  <c r="AK3034" i="1" s="1"/>
  <c r="Y3034" i="1"/>
  <c r="X3034" i="1"/>
  <c r="W3034" i="1"/>
  <c r="V3034" i="1"/>
  <c r="U3034" i="1"/>
  <c r="AJ1927" i="1"/>
  <c r="AI1927" i="1"/>
  <c r="AH1927" i="1"/>
  <c r="AG1927" i="1"/>
  <c r="AF1927" i="1"/>
  <c r="AE1927" i="1"/>
  <c r="AK1927" i="1" s="1"/>
  <c r="Y1927" i="1"/>
  <c r="X1927" i="1"/>
  <c r="W1927" i="1"/>
  <c r="V1927" i="1"/>
  <c r="U1927" i="1"/>
  <c r="AJ1179" i="1"/>
  <c r="AI1179" i="1"/>
  <c r="AH1179" i="1"/>
  <c r="AG1179" i="1"/>
  <c r="AF1179" i="1"/>
  <c r="AE1179" i="1"/>
  <c r="AK1179" i="1" s="1"/>
  <c r="Y1179" i="1"/>
  <c r="X1179" i="1"/>
  <c r="W1179" i="1"/>
  <c r="V1179" i="1"/>
  <c r="U1179" i="1"/>
  <c r="AJ2131" i="1"/>
  <c r="AI2131" i="1"/>
  <c r="AH2131" i="1"/>
  <c r="AG2131" i="1"/>
  <c r="AF2131" i="1"/>
  <c r="AE2131" i="1"/>
  <c r="AK2131" i="1" s="1"/>
  <c r="Y2131" i="1"/>
  <c r="X2131" i="1"/>
  <c r="W2131" i="1"/>
  <c r="V2131" i="1"/>
  <c r="U2131" i="1"/>
  <c r="AJ1805" i="1"/>
  <c r="AI1805" i="1"/>
  <c r="AH1805" i="1"/>
  <c r="AG1805" i="1"/>
  <c r="AF1805" i="1"/>
  <c r="AE1805" i="1"/>
  <c r="AK1805" i="1" s="1"/>
  <c r="Y1805" i="1"/>
  <c r="X1805" i="1"/>
  <c r="W1805" i="1"/>
  <c r="V1805" i="1"/>
  <c r="U1805" i="1"/>
  <c r="AJ2034" i="1"/>
  <c r="AI2034" i="1"/>
  <c r="AH2034" i="1"/>
  <c r="AG2034" i="1"/>
  <c r="AF2034" i="1"/>
  <c r="AE2034" i="1"/>
  <c r="AK2034" i="1" s="1"/>
  <c r="Y2034" i="1"/>
  <c r="X2034" i="1"/>
  <c r="W2034" i="1"/>
  <c r="V2034" i="1"/>
  <c r="U2034" i="1"/>
  <c r="AJ1884" i="1"/>
  <c r="AI1884" i="1"/>
  <c r="AH1884" i="1"/>
  <c r="AG1884" i="1"/>
  <c r="AF1884" i="1"/>
  <c r="AE1884" i="1"/>
  <c r="AK1884" i="1" s="1"/>
  <c r="Y1884" i="1"/>
  <c r="X1884" i="1"/>
  <c r="W1884" i="1"/>
  <c r="V1884" i="1"/>
  <c r="U1884" i="1"/>
  <c r="AJ2132" i="1"/>
  <c r="AI2132" i="1"/>
  <c r="AH2132" i="1"/>
  <c r="AG2132" i="1"/>
  <c r="AF2132" i="1"/>
  <c r="AE2132" i="1"/>
  <c r="AK2132" i="1" s="1"/>
  <c r="Y2132" i="1"/>
  <c r="X2132" i="1"/>
  <c r="W2132" i="1"/>
  <c r="V2132" i="1"/>
  <c r="U2132" i="1"/>
  <c r="AJ3033" i="1"/>
  <c r="AI3033" i="1"/>
  <c r="AH3033" i="1"/>
  <c r="AG3033" i="1"/>
  <c r="AF3033" i="1"/>
  <c r="AE3033" i="1"/>
  <c r="AK3033" i="1" s="1"/>
  <c r="Y3033" i="1"/>
  <c r="X3033" i="1"/>
  <c r="W3033" i="1"/>
  <c r="V3033" i="1"/>
  <c r="U3033" i="1"/>
  <c r="AJ1817" i="1"/>
  <c r="AI1817" i="1"/>
  <c r="AH1817" i="1"/>
  <c r="AG1817" i="1"/>
  <c r="AF1817" i="1"/>
  <c r="AE1817" i="1"/>
  <c r="AK1817" i="1" s="1"/>
  <c r="Y1817" i="1"/>
  <c r="X1817" i="1"/>
  <c r="W1817" i="1"/>
  <c r="V1817" i="1"/>
  <c r="U1817" i="1"/>
  <c r="AJ1908" i="1"/>
  <c r="AI1908" i="1"/>
  <c r="AH1908" i="1"/>
  <c r="AG1908" i="1"/>
  <c r="AF1908" i="1"/>
  <c r="AE1908" i="1"/>
  <c r="AK1908" i="1" s="1"/>
  <c r="Y1908" i="1"/>
  <c r="X1908" i="1"/>
  <c r="W1908" i="1"/>
  <c r="V1908" i="1"/>
  <c r="U1908" i="1"/>
  <c r="AJ2023" i="1"/>
  <c r="AI2023" i="1"/>
  <c r="AH2023" i="1"/>
  <c r="AG2023" i="1"/>
  <c r="AF2023" i="1"/>
  <c r="AE2023" i="1"/>
  <c r="AK2023" i="1" s="1"/>
  <c r="Y2023" i="1"/>
  <c r="X2023" i="1"/>
  <c r="W2023" i="1"/>
  <c r="V2023" i="1"/>
  <c r="U2023" i="1"/>
  <c r="AJ1857" i="1"/>
  <c r="AI1857" i="1"/>
  <c r="AH1857" i="1"/>
  <c r="AG1857" i="1"/>
  <c r="AF1857" i="1"/>
  <c r="AE1857" i="1"/>
  <c r="AK1857" i="1" s="1"/>
  <c r="Y1857" i="1"/>
  <c r="X1857" i="1"/>
  <c r="W1857" i="1"/>
  <c r="V1857" i="1"/>
  <c r="U1857" i="1"/>
  <c r="AJ3032" i="1"/>
  <c r="AI3032" i="1"/>
  <c r="AH3032" i="1"/>
  <c r="AG3032" i="1"/>
  <c r="AF3032" i="1"/>
  <c r="AE3032" i="1"/>
  <c r="AK3032" i="1" s="1"/>
  <c r="Y3032" i="1"/>
  <c r="X3032" i="1"/>
  <c r="W3032" i="1"/>
  <c r="V3032" i="1"/>
  <c r="U3032" i="1"/>
  <c r="AJ3031" i="1"/>
  <c r="AI3031" i="1"/>
  <c r="AH3031" i="1"/>
  <c r="AG3031" i="1"/>
  <c r="AF3031" i="1"/>
  <c r="AE3031" i="1"/>
  <c r="AK3031" i="1" s="1"/>
  <c r="Y3031" i="1"/>
  <c r="X3031" i="1"/>
  <c r="W3031" i="1"/>
  <c r="V3031" i="1"/>
  <c r="U3031" i="1"/>
  <c r="AJ1905" i="1"/>
  <c r="AI1905" i="1"/>
  <c r="AH1905" i="1"/>
  <c r="AG1905" i="1"/>
  <c r="AF1905" i="1"/>
  <c r="AE1905" i="1"/>
  <c r="AK1905" i="1" s="1"/>
  <c r="Y1905" i="1"/>
  <c r="X1905" i="1"/>
  <c r="W1905" i="1"/>
  <c r="V1905" i="1"/>
  <c r="U1905" i="1"/>
  <c r="AJ1178" i="1"/>
  <c r="AI1178" i="1"/>
  <c r="AH1178" i="1"/>
  <c r="AG1178" i="1"/>
  <c r="AF1178" i="1"/>
  <c r="AE1178" i="1"/>
  <c r="AK1178" i="1" s="1"/>
  <c r="Y1178" i="1"/>
  <c r="X1178" i="1"/>
  <c r="W1178" i="1"/>
  <c r="V1178" i="1"/>
  <c r="U1178" i="1"/>
  <c r="AJ3030" i="1"/>
  <c r="AI3030" i="1"/>
  <c r="AH3030" i="1"/>
  <c r="AG3030" i="1"/>
  <c r="AF3030" i="1"/>
  <c r="AE3030" i="1"/>
  <c r="AK3030" i="1" s="1"/>
  <c r="Y3030" i="1"/>
  <c r="X3030" i="1"/>
  <c r="W3030" i="1"/>
  <c r="V3030" i="1"/>
  <c r="U3030" i="1"/>
  <c r="AJ1867" i="1"/>
  <c r="AI1867" i="1"/>
  <c r="AH1867" i="1"/>
  <c r="AG1867" i="1"/>
  <c r="AF1867" i="1"/>
  <c r="AE1867" i="1"/>
  <c r="AK1867" i="1" s="1"/>
  <c r="Y1867" i="1"/>
  <c r="X1867" i="1"/>
  <c r="W1867" i="1"/>
  <c r="V1867" i="1"/>
  <c r="U1867" i="1"/>
  <c r="AJ1986" i="1"/>
  <c r="AI1986" i="1"/>
  <c r="AH1986" i="1"/>
  <c r="AG1986" i="1"/>
  <c r="AF1986" i="1"/>
  <c r="AE1986" i="1"/>
  <c r="AK1986" i="1" s="1"/>
  <c r="Y1986" i="1"/>
  <c r="X1986" i="1"/>
  <c r="W1986" i="1"/>
  <c r="V1986" i="1"/>
  <c r="U1986" i="1"/>
  <c r="AJ1853" i="1"/>
  <c r="AI1853" i="1"/>
  <c r="AH1853" i="1"/>
  <c r="AG1853" i="1"/>
  <c r="AF1853" i="1"/>
  <c r="AE1853" i="1"/>
  <c r="AK1853" i="1" s="1"/>
  <c r="Y1853" i="1"/>
  <c r="X1853" i="1"/>
  <c r="W1853" i="1"/>
  <c r="V1853" i="1"/>
  <c r="U1853" i="1"/>
  <c r="AJ2049" i="1"/>
  <c r="AI2049" i="1"/>
  <c r="AH2049" i="1"/>
  <c r="AG2049" i="1"/>
  <c r="AF2049" i="1"/>
  <c r="AE2049" i="1"/>
  <c r="AK2049" i="1" s="1"/>
  <c r="Y2049" i="1"/>
  <c r="X2049" i="1"/>
  <c r="W2049" i="1"/>
  <c r="V2049" i="1"/>
  <c r="U2049" i="1"/>
  <c r="AJ1997" i="1"/>
  <c r="AI1997" i="1"/>
  <c r="AH1997" i="1"/>
  <c r="AG1997" i="1"/>
  <c r="AF1997" i="1"/>
  <c r="AE1997" i="1"/>
  <c r="AK1997" i="1" s="1"/>
  <c r="Y1997" i="1"/>
  <c r="X1997" i="1"/>
  <c r="W1997" i="1"/>
  <c r="V1997" i="1"/>
  <c r="U1997" i="1"/>
  <c r="AJ3029" i="1"/>
  <c r="AI3029" i="1"/>
  <c r="AH3029" i="1"/>
  <c r="AG3029" i="1"/>
  <c r="AF3029" i="1"/>
  <c r="AE3029" i="1"/>
  <c r="AK3029" i="1" s="1"/>
  <c r="Y3029" i="1"/>
  <c r="X3029" i="1"/>
  <c r="W3029" i="1"/>
  <c r="V3029" i="1"/>
  <c r="U3029" i="1"/>
  <c r="AJ1177" i="1"/>
  <c r="AI1177" i="1"/>
  <c r="AH1177" i="1"/>
  <c r="AG1177" i="1"/>
  <c r="AF1177" i="1"/>
  <c r="AE1177" i="1"/>
  <c r="AK1177" i="1" s="1"/>
  <c r="Y1177" i="1"/>
  <c r="X1177" i="1"/>
  <c r="W1177" i="1"/>
  <c r="V1177" i="1"/>
  <c r="U1177" i="1"/>
  <c r="AJ3028" i="1"/>
  <c r="AI3028" i="1"/>
  <c r="AH3028" i="1"/>
  <c r="AG3028" i="1"/>
  <c r="AF3028" i="1"/>
  <c r="AE3028" i="1"/>
  <c r="AK3028" i="1" s="1"/>
  <c r="Y3028" i="1"/>
  <c r="X3028" i="1"/>
  <c r="W3028" i="1"/>
  <c r="V3028" i="1"/>
  <c r="U3028" i="1"/>
  <c r="AJ1176" i="1"/>
  <c r="AI1176" i="1"/>
  <c r="AH1176" i="1"/>
  <c r="AG1176" i="1"/>
  <c r="AF1176" i="1"/>
  <c r="AE1176" i="1"/>
  <c r="AK1176" i="1" s="1"/>
  <c r="Y1176" i="1"/>
  <c r="X1176" i="1"/>
  <c r="W1176" i="1"/>
  <c r="V1176" i="1"/>
  <c r="U1176" i="1"/>
  <c r="AJ2184" i="1"/>
  <c r="AI2184" i="1"/>
  <c r="AH2184" i="1"/>
  <c r="AG2184" i="1"/>
  <c r="AF2184" i="1"/>
  <c r="AE2184" i="1"/>
  <c r="AK2184" i="1" s="1"/>
  <c r="Y2184" i="1"/>
  <c r="X2184" i="1"/>
  <c r="W2184" i="1"/>
  <c r="V2184" i="1"/>
  <c r="U2184" i="1"/>
  <c r="AJ1975" i="1"/>
  <c r="AI1975" i="1"/>
  <c r="AH1975" i="1"/>
  <c r="AG1975" i="1"/>
  <c r="AF1975" i="1"/>
  <c r="AE1975" i="1"/>
  <c r="AK1975" i="1" s="1"/>
  <c r="Y1975" i="1"/>
  <c r="X1975" i="1"/>
  <c r="W1975" i="1"/>
  <c r="V1975" i="1"/>
  <c r="U1975" i="1"/>
  <c r="AJ3027" i="1"/>
  <c r="AI3027" i="1"/>
  <c r="AH3027" i="1"/>
  <c r="AG3027" i="1"/>
  <c r="AF3027" i="1"/>
  <c r="AE3027" i="1"/>
  <c r="AK3027" i="1" s="1"/>
  <c r="Y3027" i="1"/>
  <c r="X3027" i="1"/>
  <c r="W3027" i="1"/>
  <c r="V3027" i="1"/>
  <c r="U3027" i="1"/>
  <c r="AJ1175" i="1"/>
  <c r="AI1175" i="1"/>
  <c r="AH1175" i="1"/>
  <c r="AG1175" i="1"/>
  <c r="AF1175" i="1"/>
  <c r="AE1175" i="1"/>
  <c r="AK1175" i="1" s="1"/>
  <c r="Y1175" i="1"/>
  <c r="X1175" i="1"/>
  <c r="W1175" i="1"/>
  <c r="V1175" i="1"/>
  <c r="U1175" i="1"/>
  <c r="AJ2044" i="1"/>
  <c r="AI2044" i="1"/>
  <c r="AH2044" i="1"/>
  <c r="AG2044" i="1"/>
  <c r="AF2044" i="1"/>
  <c r="AE2044" i="1"/>
  <c r="AK2044" i="1" s="1"/>
  <c r="Y2044" i="1"/>
  <c r="X2044" i="1"/>
  <c r="W2044" i="1"/>
  <c r="V2044" i="1"/>
  <c r="U2044" i="1"/>
  <c r="AJ1944" i="1"/>
  <c r="AI1944" i="1"/>
  <c r="AH1944" i="1"/>
  <c r="AG1944" i="1"/>
  <c r="AF1944" i="1"/>
  <c r="AE1944" i="1"/>
  <c r="AK1944" i="1" s="1"/>
  <c r="Y1944" i="1"/>
  <c r="X1944" i="1"/>
  <c r="W1944" i="1"/>
  <c r="V1944" i="1"/>
  <c r="U1944" i="1"/>
  <c r="AJ2032" i="1"/>
  <c r="AI2032" i="1"/>
  <c r="AH2032" i="1"/>
  <c r="AG2032" i="1"/>
  <c r="AF2032" i="1"/>
  <c r="AE2032" i="1"/>
  <c r="AK2032" i="1" s="1"/>
  <c r="Y2032" i="1"/>
  <c r="X2032" i="1"/>
  <c r="W2032" i="1"/>
  <c r="V2032" i="1"/>
  <c r="U2032" i="1"/>
  <c r="AJ3026" i="1"/>
  <c r="AI3026" i="1"/>
  <c r="AH3026" i="1"/>
  <c r="AG3026" i="1"/>
  <c r="AF3026" i="1"/>
  <c r="AE3026" i="1"/>
  <c r="AK3026" i="1" s="1"/>
  <c r="Y3026" i="1"/>
  <c r="X3026" i="1"/>
  <c r="W3026" i="1"/>
  <c r="V3026" i="1"/>
  <c r="U3026" i="1"/>
  <c r="AJ1174" i="1"/>
  <c r="AI1174" i="1"/>
  <c r="AH1174" i="1"/>
  <c r="AG1174" i="1"/>
  <c r="AF1174" i="1"/>
  <c r="AE1174" i="1"/>
  <c r="AK1174" i="1" s="1"/>
  <c r="Y1174" i="1"/>
  <c r="X1174" i="1"/>
  <c r="W1174" i="1"/>
  <c r="V1174" i="1"/>
  <c r="U1174" i="1"/>
  <c r="AJ3025" i="1"/>
  <c r="AI3025" i="1"/>
  <c r="AH3025" i="1"/>
  <c r="AG3025" i="1"/>
  <c r="AF3025" i="1"/>
  <c r="AE3025" i="1"/>
  <c r="AK3025" i="1" s="1"/>
  <c r="Y3025" i="1"/>
  <c r="X3025" i="1"/>
  <c r="W3025" i="1"/>
  <c r="V3025" i="1"/>
  <c r="U3025" i="1"/>
  <c r="AJ35" i="1"/>
  <c r="AI35" i="1"/>
  <c r="AH35" i="1"/>
  <c r="AG35" i="1"/>
  <c r="AF35" i="1"/>
  <c r="AE35" i="1"/>
  <c r="AK35" i="1" s="1"/>
  <c r="Y35" i="1"/>
  <c r="X35" i="1"/>
  <c r="W35" i="1"/>
  <c r="V35" i="1"/>
  <c r="U35" i="1"/>
  <c r="AJ2031" i="1"/>
  <c r="AI2031" i="1"/>
  <c r="AH2031" i="1"/>
  <c r="AG2031" i="1"/>
  <c r="AF2031" i="1"/>
  <c r="AE2031" i="1"/>
  <c r="AK2031" i="1" s="1"/>
  <c r="Y2031" i="1"/>
  <c r="X2031" i="1"/>
  <c r="W2031" i="1"/>
  <c r="V2031" i="1"/>
  <c r="U2031" i="1"/>
  <c r="AJ1936" i="1"/>
  <c r="AI1936" i="1"/>
  <c r="AH1936" i="1"/>
  <c r="AG1936" i="1"/>
  <c r="AF1936" i="1"/>
  <c r="AE1936" i="1"/>
  <c r="AK1936" i="1" s="1"/>
  <c r="Y1936" i="1"/>
  <c r="X1936" i="1"/>
  <c r="W1936" i="1"/>
  <c r="V1936" i="1"/>
  <c r="U1936" i="1"/>
  <c r="AJ3024" i="1"/>
  <c r="AI3024" i="1"/>
  <c r="AH3024" i="1"/>
  <c r="AG3024" i="1"/>
  <c r="AF3024" i="1"/>
  <c r="AE3024" i="1"/>
  <c r="AK3024" i="1" s="1"/>
  <c r="Y3024" i="1"/>
  <c r="X3024" i="1"/>
  <c r="W3024" i="1"/>
  <c r="V3024" i="1"/>
  <c r="U3024" i="1"/>
  <c r="AJ1173" i="1"/>
  <c r="AI1173" i="1"/>
  <c r="AH1173" i="1"/>
  <c r="AG1173" i="1"/>
  <c r="AF1173" i="1"/>
  <c r="AE1173" i="1"/>
  <c r="AK1173" i="1" s="1"/>
  <c r="Y1173" i="1"/>
  <c r="X1173" i="1"/>
  <c r="W1173" i="1"/>
  <c r="V1173" i="1"/>
  <c r="U1173" i="1"/>
  <c r="AJ2134" i="1"/>
  <c r="AI2134" i="1"/>
  <c r="AH2134" i="1"/>
  <c r="AG2134" i="1"/>
  <c r="AF2134" i="1"/>
  <c r="AE2134" i="1"/>
  <c r="AK2134" i="1" s="1"/>
  <c r="Y2134" i="1"/>
  <c r="X2134" i="1"/>
  <c r="W2134" i="1"/>
  <c r="V2134" i="1"/>
  <c r="U2134" i="1"/>
  <c r="AJ3023" i="1"/>
  <c r="AI3023" i="1"/>
  <c r="AH3023" i="1"/>
  <c r="AG3023" i="1"/>
  <c r="AF3023" i="1"/>
  <c r="AE3023" i="1"/>
  <c r="AK3023" i="1" s="1"/>
  <c r="Y3023" i="1"/>
  <c r="X3023" i="1"/>
  <c r="W3023" i="1"/>
  <c r="V3023" i="1"/>
  <c r="U3023" i="1"/>
  <c r="AJ1818" i="1"/>
  <c r="AI1818" i="1"/>
  <c r="AH1818" i="1"/>
  <c r="AG1818" i="1"/>
  <c r="AF1818" i="1"/>
  <c r="AE1818" i="1"/>
  <c r="AK1818" i="1" s="1"/>
  <c r="Y1818" i="1"/>
  <c r="X1818" i="1"/>
  <c r="W1818" i="1"/>
  <c r="V1818" i="1"/>
  <c r="U1818" i="1"/>
  <c r="AJ3022" i="1"/>
  <c r="AI3022" i="1"/>
  <c r="AH3022" i="1"/>
  <c r="AG3022" i="1"/>
  <c r="AF3022" i="1"/>
  <c r="AE3022" i="1"/>
  <c r="AK3022" i="1" s="1"/>
  <c r="Y3022" i="1"/>
  <c r="X3022" i="1"/>
  <c r="W3022" i="1"/>
  <c r="V3022" i="1"/>
  <c r="U3022" i="1"/>
  <c r="AJ2026" i="1"/>
  <c r="AI2026" i="1"/>
  <c r="AH2026" i="1"/>
  <c r="AG2026" i="1"/>
  <c r="AF2026" i="1"/>
  <c r="AE2026" i="1"/>
  <c r="AK2026" i="1" s="1"/>
  <c r="Y2026" i="1"/>
  <c r="X2026" i="1"/>
  <c r="W2026" i="1"/>
  <c r="V2026" i="1"/>
  <c r="U2026" i="1"/>
  <c r="AJ1172" i="1"/>
  <c r="AI1172" i="1"/>
  <c r="AH1172" i="1"/>
  <c r="AG1172" i="1"/>
  <c r="AF1172" i="1"/>
  <c r="AE1172" i="1"/>
  <c r="AK1172" i="1" s="1"/>
  <c r="Y1172" i="1"/>
  <c r="X1172" i="1"/>
  <c r="W1172" i="1"/>
  <c r="V1172" i="1"/>
  <c r="U1172" i="1"/>
  <c r="AJ2183" i="1"/>
  <c r="AI2183" i="1"/>
  <c r="AH2183" i="1"/>
  <c r="AG2183" i="1"/>
  <c r="AF2183" i="1"/>
  <c r="AE2183" i="1"/>
  <c r="AK2183" i="1" s="1"/>
  <c r="Y2183" i="1"/>
  <c r="X2183" i="1"/>
  <c r="W2183" i="1"/>
  <c r="V2183" i="1"/>
  <c r="U2183" i="1"/>
  <c r="AJ1982" i="1"/>
  <c r="AI1982" i="1"/>
  <c r="AH1982" i="1"/>
  <c r="AG1982" i="1"/>
  <c r="AF1982" i="1"/>
  <c r="AE1982" i="1"/>
  <c r="AK1982" i="1" s="1"/>
  <c r="Y1982" i="1"/>
  <c r="X1982" i="1"/>
  <c r="W1982" i="1"/>
  <c r="V1982" i="1"/>
  <c r="U1982" i="1"/>
  <c r="AJ1849" i="1"/>
  <c r="AI1849" i="1"/>
  <c r="AH1849" i="1"/>
  <c r="AG1849" i="1"/>
  <c r="AF1849" i="1"/>
  <c r="AE1849" i="1"/>
  <c r="AK1849" i="1" s="1"/>
  <c r="Y1849" i="1"/>
  <c r="X1849" i="1"/>
  <c r="W1849" i="1"/>
  <c r="V1849" i="1"/>
  <c r="U1849" i="1"/>
  <c r="AJ1791" i="1"/>
  <c r="AI1791" i="1"/>
  <c r="AH1791" i="1"/>
  <c r="AG1791" i="1"/>
  <c r="AF1791" i="1"/>
  <c r="AE1791" i="1"/>
  <c r="AK1791" i="1" s="1"/>
  <c r="Y1791" i="1"/>
  <c r="X1791" i="1"/>
  <c r="W1791" i="1"/>
  <c r="V1791" i="1"/>
  <c r="U1791" i="1"/>
  <c r="AJ3021" i="1"/>
  <c r="AI3021" i="1"/>
  <c r="AH3021" i="1"/>
  <c r="AG3021" i="1"/>
  <c r="AF3021" i="1"/>
  <c r="AE3021" i="1"/>
  <c r="AK3021" i="1" s="1"/>
  <c r="Y3021" i="1"/>
  <c r="X3021" i="1"/>
  <c r="W3021" i="1"/>
  <c r="V3021" i="1"/>
  <c r="U3021" i="1"/>
  <c r="AJ2009" i="1"/>
  <c r="AI2009" i="1"/>
  <c r="AH2009" i="1"/>
  <c r="AG2009" i="1"/>
  <c r="AF2009" i="1"/>
  <c r="AE2009" i="1"/>
  <c r="AK2009" i="1" s="1"/>
  <c r="Y2009" i="1"/>
  <c r="X2009" i="1"/>
  <c r="W2009" i="1"/>
  <c r="V2009" i="1"/>
  <c r="U2009" i="1"/>
  <c r="AJ3020" i="1"/>
  <c r="AI3020" i="1"/>
  <c r="AH3020" i="1"/>
  <c r="AG3020" i="1"/>
  <c r="AF3020" i="1"/>
  <c r="AE3020" i="1"/>
  <c r="AK3020" i="1" s="1"/>
  <c r="Y3020" i="1"/>
  <c r="X3020" i="1"/>
  <c r="W3020" i="1"/>
  <c r="V3020" i="1"/>
  <c r="U3020" i="1"/>
  <c r="AJ34" i="1"/>
  <c r="AI34" i="1"/>
  <c r="AH34" i="1"/>
  <c r="AG34" i="1"/>
  <c r="AF34" i="1"/>
  <c r="AE34" i="1"/>
  <c r="AK34" i="1" s="1"/>
  <c r="Y34" i="1"/>
  <c r="X34" i="1"/>
  <c r="W34" i="1"/>
  <c r="V34" i="1"/>
  <c r="U34" i="1"/>
  <c r="AJ2135" i="1"/>
  <c r="AI2135" i="1"/>
  <c r="AH2135" i="1"/>
  <c r="AG2135" i="1"/>
  <c r="AF2135" i="1"/>
  <c r="AE2135" i="1"/>
  <c r="AK2135" i="1" s="1"/>
  <c r="Y2135" i="1"/>
  <c r="X2135" i="1"/>
  <c r="W2135" i="1"/>
  <c r="V2135" i="1"/>
  <c r="U2135" i="1"/>
  <c r="AJ1890" i="1"/>
  <c r="AI1890" i="1"/>
  <c r="AH1890" i="1"/>
  <c r="AG1890" i="1"/>
  <c r="AF1890" i="1"/>
  <c r="AE1890" i="1"/>
  <c r="AK1890" i="1" s="1"/>
  <c r="Y1890" i="1"/>
  <c r="X1890" i="1"/>
  <c r="W1890" i="1"/>
  <c r="V1890" i="1"/>
  <c r="U1890" i="1"/>
  <c r="AJ2102" i="1"/>
  <c r="AI2102" i="1"/>
  <c r="AH2102" i="1"/>
  <c r="AG2102" i="1"/>
  <c r="AF2102" i="1"/>
  <c r="AE2102" i="1"/>
  <c r="AK2102" i="1" s="1"/>
  <c r="Y2102" i="1"/>
  <c r="X2102" i="1"/>
  <c r="W2102" i="1"/>
  <c r="V2102" i="1"/>
  <c r="U2102" i="1"/>
  <c r="AJ1983" i="1"/>
  <c r="AI1983" i="1"/>
  <c r="AH1983" i="1"/>
  <c r="AG1983" i="1"/>
  <c r="AF1983" i="1"/>
  <c r="AE1983" i="1"/>
  <c r="AK1983" i="1" s="1"/>
  <c r="Y1983" i="1"/>
  <c r="X1983" i="1"/>
  <c r="W1983" i="1"/>
  <c r="V1983" i="1"/>
  <c r="U1983" i="1"/>
  <c r="AJ1171" i="1"/>
  <c r="AI1171" i="1"/>
  <c r="AH1171" i="1"/>
  <c r="AG1171" i="1"/>
  <c r="AF1171" i="1"/>
  <c r="AE1171" i="1"/>
  <c r="AK1171" i="1" s="1"/>
  <c r="Y1171" i="1"/>
  <c r="X1171" i="1"/>
  <c r="W1171" i="1"/>
  <c r="V1171" i="1"/>
  <c r="U1171" i="1"/>
  <c r="AJ2533" i="1"/>
  <c r="AI2533" i="1"/>
  <c r="AH2533" i="1"/>
  <c r="AG2533" i="1"/>
  <c r="AF2533" i="1"/>
  <c r="AE2533" i="1"/>
  <c r="AK2533" i="1" s="1"/>
  <c r="Y2533" i="1"/>
  <c r="X2533" i="1"/>
  <c r="W2533" i="1"/>
  <c r="V2533" i="1"/>
  <c r="U2533" i="1"/>
  <c r="AJ1170" i="1"/>
  <c r="AI1170" i="1"/>
  <c r="AH1170" i="1"/>
  <c r="AG1170" i="1"/>
  <c r="AF1170" i="1"/>
  <c r="AE1170" i="1"/>
  <c r="AK1170" i="1" s="1"/>
  <c r="Y1170" i="1"/>
  <c r="X1170" i="1"/>
  <c r="W1170" i="1"/>
  <c r="V1170" i="1"/>
  <c r="U1170" i="1"/>
  <c r="AJ1855" i="1"/>
  <c r="AI1855" i="1"/>
  <c r="AH1855" i="1"/>
  <c r="AG1855" i="1"/>
  <c r="AF1855" i="1"/>
  <c r="AE1855" i="1"/>
  <c r="AK1855" i="1" s="1"/>
  <c r="Y1855" i="1"/>
  <c r="X1855" i="1"/>
  <c r="W1855" i="1"/>
  <c r="V1855" i="1"/>
  <c r="U1855" i="1"/>
  <c r="AJ1837" i="1"/>
  <c r="AI1837" i="1"/>
  <c r="AH1837" i="1"/>
  <c r="AG1837" i="1"/>
  <c r="AF1837" i="1"/>
  <c r="AE1837" i="1"/>
  <c r="AK1837" i="1" s="1"/>
  <c r="Y1837" i="1"/>
  <c r="X1837" i="1"/>
  <c r="W1837" i="1"/>
  <c r="V1837" i="1"/>
  <c r="U1837" i="1"/>
  <c r="AJ1169" i="1"/>
  <c r="AI1169" i="1"/>
  <c r="AH1169" i="1"/>
  <c r="AG1169" i="1"/>
  <c r="AF1169" i="1"/>
  <c r="AE1169" i="1"/>
  <c r="AK1169" i="1" s="1"/>
  <c r="Y1169" i="1"/>
  <c r="X1169" i="1"/>
  <c r="W1169" i="1"/>
  <c r="V1169" i="1"/>
  <c r="U1169" i="1"/>
  <c r="AJ1168" i="1"/>
  <c r="AI1168" i="1"/>
  <c r="AH1168" i="1"/>
  <c r="AG1168" i="1"/>
  <c r="AF1168" i="1"/>
  <c r="AE1168" i="1"/>
  <c r="AK1168" i="1" s="1"/>
  <c r="Y1168" i="1"/>
  <c r="X1168" i="1"/>
  <c r="W1168" i="1"/>
  <c r="V1168" i="1"/>
  <c r="U1168" i="1"/>
  <c r="AJ3019" i="1"/>
  <c r="AI3019" i="1"/>
  <c r="AH3019" i="1"/>
  <c r="AG3019" i="1"/>
  <c r="AF3019" i="1"/>
  <c r="AE3019" i="1"/>
  <c r="AK3019" i="1" s="1"/>
  <c r="Y3019" i="1"/>
  <c r="X3019" i="1"/>
  <c r="W3019" i="1"/>
  <c r="V3019" i="1"/>
  <c r="U3019" i="1"/>
  <c r="AJ1167" i="1"/>
  <c r="AI1167" i="1"/>
  <c r="AH1167" i="1"/>
  <c r="AG1167" i="1"/>
  <c r="AF1167" i="1"/>
  <c r="AE1167" i="1"/>
  <c r="AK1167" i="1" s="1"/>
  <c r="Y1167" i="1"/>
  <c r="X1167" i="1"/>
  <c r="W1167" i="1"/>
  <c r="V1167" i="1"/>
  <c r="U1167" i="1"/>
  <c r="AJ3018" i="1"/>
  <c r="AI3018" i="1"/>
  <c r="AH3018" i="1"/>
  <c r="AG3018" i="1"/>
  <c r="AF3018" i="1"/>
  <c r="AE3018" i="1"/>
  <c r="AK3018" i="1" s="1"/>
  <c r="Y3018" i="1"/>
  <c r="X3018" i="1"/>
  <c r="W3018" i="1"/>
  <c r="V3018" i="1"/>
  <c r="U3018" i="1"/>
  <c r="AJ1166" i="1"/>
  <c r="AI1166" i="1"/>
  <c r="AH1166" i="1"/>
  <c r="AG1166" i="1"/>
  <c r="AF1166" i="1"/>
  <c r="AE1166" i="1"/>
  <c r="AK1166" i="1" s="1"/>
  <c r="Y1166" i="1"/>
  <c r="X1166" i="1"/>
  <c r="W1166" i="1"/>
  <c r="V1166" i="1"/>
  <c r="U1166" i="1"/>
  <c r="AJ1165" i="1"/>
  <c r="AI1165" i="1"/>
  <c r="AH1165" i="1"/>
  <c r="AG1165" i="1"/>
  <c r="AF1165" i="1"/>
  <c r="AE1165" i="1"/>
  <c r="AK1165" i="1" s="1"/>
  <c r="Y1165" i="1"/>
  <c r="X1165" i="1"/>
  <c r="W1165" i="1"/>
  <c r="V1165" i="1"/>
  <c r="U1165" i="1"/>
  <c r="AJ1164" i="1"/>
  <c r="AI1164" i="1"/>
  <c r="AH1164" i="1"/>
  <c r="AG1164" i="1"/>
  <c r="AF1164" i="1"/>
  <c r="AE1164" i="1"/>
  <c r="AK1164" i="1" s="1"/>
  <c r="Y1164" i="1"/>
  <c r="X1164" i="1"/>
  <c r="W1164" i="1"/>
  <c r="V1164" i="1"/>
  <c r="U1164" i="1"/>
  <c r="AJ1902" i="1"/>
  <c r="AI1902" i="1"/>
  <c r="AH1902" i="1"/>
  <c r="AG1902" i="1"/>
  <c r="AF1902" i="1"/>
  <c r="AE1902" i="1"/>
  <c r="AK1902" i="1" s="1"/>
  <c r="Y1902" i="1"/>
  <c r="X1902" i="1"/>
  <c r="W1902" i="1"/>
  <c r="V1902" i="1"/>
  <c r="U1902" i="1"/>
  <c r="AJ1804" i="1"/>
  <c r="AI1804" i="1"/>
  <c r="AH1804" i="1"/>
  <c r="AG1804" i="1"/>
  <c r="AF1804" i="1"/>
  <c r="AE1804" i="1"/>
  <c r="AK1804" i="1" s="1"/>
  <c r="Y1804" i="1"/>
  <c r="X1804" i="1"/>
  <c r="W1804" i="1"/>
  <c r="V1804" i="1"/>
  <c r="U1804" i="1"/>
  <c r="AJ1874" i="1"/>
  <c r="AI1874" i="1"/>
  <c r="AH1874" i="1"/>
  <c r="AG1874" i="1"/>
  <c r="AF1874" i="1"/>
  <c r="AE1874" i="1"/>
  <c r="AK1874" i="1" s="1"/>
  <c r="Y1874" i="1"/>
  <c r="X1874" i="1"/>
  <c r="W1874" i="1"/>
  <c r="V1874" i="1"/>
  <c r="U1874" i="1"/>
  <c r="AJ3017" i="1"/>
  <c r="AI3017" i="1"/>
  <c r="AH3017" i="1"/>
  <c r="AG3017" i="1"/>
  <c r="AF3017" i="1"/>
  <c r="AE3017" i="1"/>
  <c r="AK3017" i="1" s="1"/>
  <c r="Y3017" i="1"/>
  <c r="X3017" i="1"/>
  <c r="W3017" i="1"/>
  <c r="V3017" i="1"/>
  <c r="U3017" i="1"/>
  <c r="AJ3016" i="1"/>
  <c r="AI3016" i="1"/>
  <c r="AH3016" i="1"/>
  <c r="AG3016" i="1"/>
  <c r="AF3016" i="1"/>
  <c r="AE3016" i="1"/>
  <c r="AK3016" i="1" s="1"/>
  <c r="Y3016" i="1"/>
  <c r="X3016" i="1"/>
  <c r="W3016" i="1"/>
  <c r="V3016" i="1"/>
  <c r="U3016" i="1"/>
  <c r="AJ3015" i="1"/>
  <c r="AI3015" i="1"/>
  <c r="AH3015" i="1"/>
  <c r="AG3015" i="1"/>
  <c r="AF3015" i="1"/>
  <c r="AE3015" i="1"/>
  <c r="AK3015" i="1" s="1"/>
  <c r="Y3015" i="1"/>
  <c r="X3015" i="1"/>
  <c r="W3015" i="1"/>
  <c r="V3015" i="1"/>
  <c r="U3015" i="1"/>
  <c r="AJ1886" i="1"/>
  <c r="AI1886" i="1"/>
  <c r="AH1886" i="1"/>
  <c r="AG1886" i="1"/>
  <c r="AF1886" i="1"/>
  <c r="AE1886" i="1"/>
  <c r="AK1886" i="1" s="1"/>
  <c r="Y1886" i="1"/>
  <c r="X1886" i="1"/>
  <c r="W1886" i="1"/>
  <c r="V1886" i="1"/>
  <c r="U1886" i="1"/>
  <c r="AJ1163" i="1"/>
  <c r="AI1163" i="1"/>
  <c r="AH1163" i="1"/>
  <c r="AG1163" i="1"/>
  <c r="AF1163" i="1"/>
  <c r="AE1163" i="1"/>
  <c r="AK1163" i="1" s="1"/>
  <c r="Y1163" i="1"/>
  <c r="X1163" i="1"/>
  <c r="W1163" i="1"/>
  <c r="V1163" i="1"/>
  <c r="U1163" i="1"/>
  <c r="AJ1964" i="1"/>
  <c r="AI1964" i="1"/>
  <c r="AH1964" i="1"/>
  <c r="AG1964" i="1"/>
  <c r="AF1964" i="1"/>
  <c r="AE1964" i="1"/>
  <c r="AK1964" i="1" s="1"/>
  <c r="Y1964" i="1"/>
  <c r="X1964" i="1"/>
  <c r="W1964" i="1"/>
  <c r="V1964" i="1"/>
  <c r="U1964" i="1"/>
  <c r="AJ2027" i="1"/>
  <c r="AI2027" i="1"/>
  <c r="AH2027" i="1"/>
  <c r="AG2027" i="1"/>
  <c r="AF2027" i="1"/>
  <c r="AE2027" i="1"/>
  <c r="AK2027" i="1" s="1"/>
  <c r="Y2027" i="1"/>
  <c r="X2027" i="1"/>
  <c r="W2027" i="1"/>
  <c r="V2027" i="1"/>
  <c r="U2027" i="1"/>
  <c r="AJ1162" i="1"/>
  <c r="AI1162" i="1"/>
  <c r="AH1162" i="1"/>
  <c r="AG1162" i="1"/>
  <c r="AF1162" i="1"/>
  <c r="AE1162" i="1"/>
  <c r="AK1162" i="1" s="1"/>
  <c r="Y1162" i="1"/>
  <c r="X1162" i="1"/>
  <c r="W1162" i="1"/>
  <c r="V1162" i="1"/>
  <c r="U1162" i="1"/>
  <c r="AJ1933" i="1"/>
  <c r="AI1933" i="1"/>
  <c r="AH1933" i="1"/>
  <c r="AG1933" i="1"/>
  <c r="AF1933" i="1"/>
  <c r="AE1933" i="1"/>
  <c r="AK1933" i="1" s="1"/>
  <c r="Y1933" i="1"/>
  <c r="X1933" i="1"/>
  <c r="W1933" i="1"/>
  <c r="V1933" i="1"/>
  <c r="U1933" i="1"/>
  <c r="AJ3014" i="1"/>
  <c r="AI3014" i="1"/>
  <c r="AH3014" i="1"/>
  <c r="AG3014" i="1"/>
  <c r="AF3014" i="1"/>
  <c r="AE3014" i="1"/>
  <c r="AK3014" i="1" s="1"/>
  <c r="Y3014" i="1"/>
  <c r="X3014" i="1"/>
  <c r="W3014" i="1"/>
  <c r="V3014" i="1"/>
  <c r="U3014" i="1"/>
  <c r="AJ1779" i="1"/>
  <c r="AI1779" i="1"/>
  <c r="AH1779" i="1"/>
  <c r="AG1779" i="1"/>
  <c r="AF1779" i="1"/>
  <c r="AE1779" i="1"/>
  <c r="AK1779" i="1" s="1"/>
  <c r="Y1779" i="1"/>
  <c r="X1779" i="1"/>
  <c r="W1779" i="1"/>
  <c r="V1779" i="1"/>
  <c r="U1779" i="1"/>
  <c r="AJ3013" i="1"/>
  <c r="AI3013" i="1"/>
  <c r="AH3013" i="1"/>
  <c r="AG3013" i="1"/>
  <c r="AF3013" i="1"/>
  <c r="AE3013" i="1"/>
  <c r="AK3013" i="1" s="1"/>
  <c r="Y3013" i="1"/>
  <c r="X3013" i="1"/>
  <c r="W3013" i="1"/>
  <c r="V3013" i="1"/>
  <c r="U3013" i="1"/>
  <c r="AJ2109" i="1"/>
  <c r="AI2109" i="1"/>
  <c r="AH2109" i="1"/>
  <c r="AG2109" i="1"/>
  <c r="AF2109" i="1"/>
  <c r="AE2109" i="1"/>
  <c r="AK2109" i="1" s="1"/>
  <c r="Y2109" i="1"/>
  <c r="X2109" i="1"/>
  <c r="W2109" i="1"/>
  <c r="V2109" i="1"/>
  <c r="U2109" i="1"/>
  <c r="AJ3012" i="1"/>
  <c r="AI3012" i="1"/>
  <c r="AH3012" i="1"/>
  <c r="AG3012" i="1"/>
  <c r="AF3012" i="1"/>
  <c r="AE3012" i="1"/>
  <c r="AK3012" i="1" s="1"/>
  <c r="Y3012" i="1"/>
  <c r="X3012" i="1"/>
  <c r="W3012" i="1"/>
  <c r="V3012" i="1"/>
  <c r="U3012" i="1"/>
  <c r="AJ1977" i="1"/>
  <c r="AI1977" i="1"/>
  <c r="AH1977" i="1"/>
  <c r="AG1977" i="1"/>
  <c r="AF1977" i="1"/>
  <c r="AE1977" i="1"/>
  <c r="AK1977" i="1" s="1"/>
  <c r="Y1977" i="1"/>
  <c r="X1977" i="1"/>
  <c r="W1977" i="1"/>
  <c r="V1977" i="1"/>
  <c r="U1977" i="1"/>
  <c r="AJ1161" i="1"/>
  <c r="AI1161" i="1"/>
  <c r="AH1161" i="1"/>
  <c r="AG1161" i="1"/>
  <c r="AF1161" i="1"/>
  <c r="AE1161" i="1"/>
  <c r="AK1161" i="1" s="1"/>
  <c r="Y1161" i="1"/>
  <c r="X1161" i="1"/>
  <c r="W1161" i="1"/>
  <c r="V1161" i="1"/>
  <c r="U1161" i="1"/>
  <c r="AJ3011" i="1"/>
  <c r="AI3011" i="1"/>
  <c r="AH3011" i="1"/>
  <c r="AG3011" i="1"/>
  <c r="AF3011" i="1"/>
  <c r="AE3011" i="1"/>
  <c r="AK3011" i="1" s="1"/>
  <c r="Y3011" i="1"/>
  <c r="X3011" i="1"/>
  <c r="W3011" i="1"/>
  <c r="V3011" i="1"/>
  <c r="U3011" i="1"/>
  <c r="AJ1160" i="1"/>
  <c r="AI1160" i="1"/>
  <c r="AH1160" i="1"/>
  <c r="AG1160" i="1"/>
  <c r="AF1160" i="1"/>
  <c r="AE1160" i="1"/>
  <c r="AK1160" i="1" s="1"/>
  <c r="Y1160" i="1"/>
  <c r="X1160" i="1"/>
  <c r="W1160" i="1"/>
  <c r="V1160" i="1"/>
  <c r="U1160" i="1"/>
  <c r="AJ2010" i="1"/>
  <c r="AI2010" i="1"/>
  <c r="AH2010" i="1"/>
  <c r="AG2010" i="1"/>
  <c r="AF2010" i="1"/>
  <c r="AE2010" i="1"/>
  <c r="AK2010" i="1" s="1"/>
  <c r="Y2010" i="1"/>
  <c r="X2010" i="1"/>
  <c r="W2010" i="1"/>
  <c r="V2010" i="1"/>
  <c r="U2010" i="1"/>
  <c r="AJ1769" i="1"/>
  <c r="AI1769" i="1"/>
  <c r="AH1769" i="1"/>
  <c r="AG1769" i="1"/>
  <c r="AF1769" i="1"/>
  <c r="AE1769" i="1"/>
  <c r="AK1769" i="1" s="1"/>
  <c r="Y1769" i="1"/>
  <c r="X1769" i="1"/>
  <c r="W1769" i="1"/>
  <c r="V1769" i="1"/>
  <c r="U1769" i="1"/>
  <c r="AJ1956" i="1"/>
  <c r="AI1956" i="1"/>
  <c r="AH1956" i="1"/>
  <c r="AG1956" i="1"/>
  <c r="AF1956" i="1"/>
  <c r="AE1956" i="1"/>
  <c r="AK1956" i="1" s="1"/>
  <c r="Y1956" i="1"/>
  <c r="X1956" i="1"/>
  <c r="W1956" i="1"/>
  <c r="V1956" i="1"/>
  <c r="U1956" i="1"/>
  <c r="AJ1824" i="1"/>
  <c r="AI1824" i="1"/>
  <c r="AH1824" i="1"/>
  <c r="AG1824" i="1"/>
  <c r="AF1824" i="1"/>
  <c r="AE1824" i="1"/>
  <c r="AK1824" i="1" s="1"/>
  <c r="Y1824" i="1"/>
  <c r="X1824" i="1"/>
  <c r="W1824" i="1"/>
  <c r="V1824" i="1"/>
  <c r="U1824" i="1"/>
  <c r="AJ1990" i="1"/>
  <c r="AI1990" i="1"/>
  <c r="AH1990" i="1"/>
  <c r="AG1990" i="1"/>
  <c r="AF1990" i="1"/>
  <c r="AE1990" i="1"/>
  <c r="AK1990" i="1" s="1"/>
  <c r="Y1990" i="1"/>
  <c r="X1990" i="1"/>
  <c r="W1990" i="1"/>
  <c r="V1990" i="1"/>
  <c r="U1990" i="1"/>
  <c r="AJ3010" i="1"/>
  <c r="AI3010" i="1"/>
  <c r="AH3010" i="1"/>
  <c r="AG3010" i="1"/>
  <c r="AF3010" i="1"/>
  <c r="AE3010" i="1"/>
  <c r="AK3010" i="1" s="1"/>
  <c r="Y3010" i="1"/>
  <c r="X3010" i="1"/>
  <c r="W3010" i="1"/>
  <c r="V3010" i="1"/>
  <c r="U3010" i="1"/>
  <c r="AJ3009" i="1"/>
  <c r="AI3009" i="1"/>
  <c r="AH3009" i="1"/>
  <c r="AG3009" i="1"/>
  <c r="AF3009" i="1"/>
  <c r="AE3009" i="1"/>
  <c r="AK3009" i="1" s="1"/>
  <c r="Y3009" i="1"/>
  <c r="X3009" i="1"/>
  <c r="W3009" i="1"/>
  <c r="V3009" i="1"/>
  <c r="U3009" i="1"/>
  <c r="AJ3008" i="1"/>
  <c r="AI3008" i="1"/>
  <c r="AH3008" i="1"/>
  <c r="AG3008" i="1"/>
  <c r="AF3008" i="1"/>
  <c r="AE3008" i="1"/>
  <c r="AK3008" i="1" s="1"/>
  <c r="Y3008" i="1"/>
  <c r="X3008" i="1"/>
  <c r="W3008" i="1"/>
  <c r="V3008" i="1"/>
  <c r="U3008" i="1"/>
  <c r="AJ3007" i="1"/>
  <c r="AI3007" i="1"/>
  <c r="AH3007" i="1"/>
  <c r="AG3007" i="1"/>
  <c r="AF3007" i="1"/>
  <c r="AE3007" i="1"/>
  <c r="AK3007" i="1" s="1"/>
  <c r="Y3007" i="1"/>
  <c r="X3007" i="1"/>
  <c r="W3007" i="1"/>
  <c r="V3007" i="1"/>
  <c r="U3007" i="1"/>
  <c r="AJ2531" i="1"/>
  <c r="AI2531" i="1"/>
  <c r="AH2531" i="1"/>
  <c r="AG2531" i="1"/>
  <c r="AF2531" i="1"/>
  <c r="AE2531" i="1"/>
  <c r="AK2531" i="1" s="1"/>
  <c r="Y2531" i="1"/>
  <c r="X2531" i="1"/>
  <c r="W2531" i="1"/>
  <c r="V2531" i="1"/>
  <c r="U2531" i="1"/>
  <c r="AJ2004" i="1"/>
  <c r="AI2004" i="1"/>
  <c r="AH2004" i="1"/>
  <c r="AG2004" i="1"/>
  <c r="AF2004" i="1"/>
  <c r="AE2004" i="1"/>
  <c r="AK2004" i="1" s="1"/>
  <c r="Y2004" i="1"/>
  <c r="X2004" i="1"/>
  <c r="W2004" i="1"/>
  <c r="V2004" i="1"/>
  <c r="U2004" i="1"/>
  <c r="AJ2008" i="1"/>
  <c r="AI2008" i="1"/>
  <c r="AH2008" i="1"/>
  <c r="AG2008" i="1"/>
  <c r="AF2008" i="1"/>
  <c r="AE2008" i="1"/>
  <c r="AK2008" i="1" s="1"/>
  <c r="Y2008" i="1"/>
  <c r="X2008" i="1"/>
  <c r="W2008" i="1"/>
  <c r="V2008" i="1"/>
  <c r="U2008" i="1"/>
  <c r="AJ33" i="1"/>
  <c r="AI33" i="1"/>
  <c r="AH33" i="1"/>
  <c r="AG33" i="1"/>
  <c r="AF33" i="1"/>
  <c r="AE33" i="1"/>
  <c r="AK33" i="1" s="1"/>
  <c r="Y33" i="1"/>
  <c r="X33" i="1"/>
  <c r="W33" i="1"/>
  <c r="V33" i="1"/>
  <c r="U33" i="1"/>
  <c r="AJ3006" i="1"/>
  <c r="AI3006" i="1"/>
  <c r="AH3006" i="1"/>
  <c r="AG3006" i="1"/>
  <c r="AF3006" i="1"/>
  <c r="AE3006" i="1"/>
  <c r="AK3006" i="1" s="1"/>
  <c r="Y3006" i="1"/>
  <c r="X3006" i="1"/>
  <c r="W3006" i="1"/>
  <c r="V3006" i="1"/>
  <c r="U3006" i="1"/>
  <c r="AJ1786" i="1"/>
  <c r="AI1786" i="1"/>
  <c r="AH1786" i="1"/>
  <c r="AG1786" i="1"/>
  <c r="AF1786" i="1"/>
  <c r="AE1786" i="1"/>
  <c r="AK1786" i="1" s="1"/>
  <c r="Y1786" i="1"/>
  <c r="X1786" i="1"/>
  <c r="W1786" i="1"/>
  <c r="V1786" i="1"/>
  <c r="U1786" i="1"/>
  <c r="AJ1795" i="1"/>
  <c r="AI1795" i="1"/>
  <c r="AH1795" i="1"/>
  <c r="AG1795" i="1"/>
  <c r="AF1795" i="1"/>
  <c r="AE1795" i="1"/>
  <c r="AK1795" i="1" s="1"/>
  <c r="Y1795" i="1"/>
  <c r="X1795" i="1"/>
  <c r="W1795" i="1"/>
  <c r="V1795" i="1"/>
  <c r="U1795" i="1"/>
  <c r="AJ1829" i="1"/>
  <c r="AI1829" i="1"/>
  <c r="AH1829" i="1"/>
  <c r="AG1829" i="1"/>
  <c r="AF1829" i="1"/>
  <c r="AE1829" i="1"/>
  <c r="AK1829" i="1" s="1"/>
  <c r="Y1829" i="1"/>
  <c r="X1829" i="1"/>
  <c r="W1829" i="1"/>
  <c r="V1829" i="1"/>
  <c r="U1829" i="1"/>
  <c r="AJ1834" i="1"/>
  <c r="AI1834" i="1"/>
  <c r="AH1834" i="1"/>
  <c r="AG1834" i="1"/>
  <c r="AF1834" i="1"/>
  <c r="AE1834" i="1"/>
  <c r="AK1834" i="1" s="1"/>
  <c r="Y1834" i="1"/>
  <c r="X1834" i="1"/>
  <c r="W1834" i="1"/>
  <c r="V1834" i="1"/>
  <c r="U1834" i="1"/>
  <c r="AJ1811" i="1"/>
  <c r="AI1811" i="1"/>
  <c r="AH1811" i="1"/>
  <c r="AG1811" i="1"/>
  <c r="AF1811" i="1"/>
  <c r="AE1811" i="1"/>
  <c r="AK1811" i="1" s="1"/>
  <c r="Y1811" i="1"/>
  <c r="X1811" i="1"/>
  <c r="W1811" i="1"/>
  <c r="V1811" i="1"/>
  <c r="U1811" i="1"/>
  <c r="AJ3005" i="1"/>
  <c r="AI3005" i="1"/>
  <c r="AH3005" i="1"/>
  <c r="AG3005" i="1"/>
  <c r="AF3005" i="1"/>
  <c r="AE3005" i="1"/>
  <c r="AK3005" i="1" s="1"/>
  <c r="Y3005" i="1"/>
  <c r="X3005" i="1"/>
  <c r="W3005" i="1"/>
  <c r="V3005" i="1"/>
  <c r="U3005" i="1"/>
  <c r="AJ1159" i="1"/>
  <c r="AI1159" i="1"/>
  <c r="AH1159" i="1"/>
  <c r="AG1159" i="1"/>
  <c r="AF1159" i="1"/>
  <c r="AE1159" i="1"/>
  <c r="AK1159" i="1" s="1"/>
  <c r="Y1159" i="1"/>
  <c r="X1159" i="1"/>
  <c r="W1159" i="1"/>
  <c r="V1159" i="1"/>
  <c r="U1159" i="1"/>
  <c r="AJ2182" i="1"/>
  <c r="AI2182" i="1"/>
  <c r="AH2182" i="1"/>
  <c r="AG2182" i="1"/>
  <c r="AF2182" i="1"/>
  <c r="AE2182" i="1"/>
  <c r="AK2182" i="1" s="1"/>
  <c r="Y2182" i="1"/>
  <c r="X2182" i="1"/>
  <c r="W2182" i="1"/>
  <c r="V2182" i="1"/>
  <c r="U2182" i="1"/>
  <c r="AJ1802" i="1"/>
  <c r="AI1802" i="1"/>
  <c r="AH1802" i="1"/>
  <c r="AG1802" i="1"/>
  <c r="AF1802" i="1"/>
  <c r="AE1802" i="1"/>
  <c r="AK1802" i="1" s="1"/>
  <c r="Y1802" i="1"/>
  <c r="X1802" i="1"/>
  <c r="W1802" i="1"/>
  <c r="V1802" i="1"/>
  <c r="U1802" i="1"/>
  <c r="AJ32" i="1"/>
  <c r="AI32" i="1"/>
  <c r="AH32" i="1"/>
  <c r="AG32" i="1"/>
  <c r="AF32" i="1"/>
  <c r="AE32" i="1"/>
  <c r="AK32" i="1" s="1"/>
  <c r="Y32" i="1"/>
  <c r="X32" i="1"/>
  <c r="W32" i="1"/>
  <c r="V32" i="1"/>
  <c r="U32" i="1"/>
  <c r="AJ3004" i="1"/>
  <c r="AI3004" i="1"/>
  <c r="AH3004" i="1"/>
  <c r="AG3004" i="1"/>
  <c r="AF3004" i="1"/>
  <c r="AE3004" i="1"/>
  <c r="AK3004" i="1" s="1"/>
  <c r="Y3004" i="1"/>
  <c r="X3004" i="1"/>
  <c r="W3004" i="1"/>
  <c r="V3004" i="1"/>
  <c r="U3004" i="1"/>
  <c r="AJ1158" i="1"/>
  <c r="AI1158" i="1"/>
  <c r="AH1158" i="1"/>
  <c r="AG1158" i="1"/>
  <c r="AF1158" i="1"/>
  <c r="AE1158" i="1"/>
  <c r="AK1158" i="1" s="1"/>
  <c r="Y1158" i="1"/>
  <c r="X1158" i="1"/>
  <c r="W1158" i="1"/>
  <c r="V1158" i="1"/>
  <c r="U1158" i="1"/>
  <c r="AJ2103" i="1"/>
  <c r="AI2103" i="1"/>
  <c r="AH2103" i="1"/>
  <c r="AG2103" i="1"/>
  <c r="AF2103" i="1"/>
  <c r="AE2103" i="1"/>
  <c r="AK2103" i="1" s="1"/>
  <c r="Y2103" i="1"/>
  <c r="X2103" i="1"/>
  <c r="W2103" i="1"/>
  <c r="V2103" i="1"/>
  <c r="U2103" i="1"/>
  <c r="AJ1881" i="1"/>
  <c r="AI1881" i="1"/>
  <c r="AH1881" i="1"/>
  <c r="AG1881" i="1"/>
  <c r="AF1881" i="1"/>
  <c r="AE1881" i="1"/>
  <c r="AK1881" i="1" s="1"/>
  <c r="Y1881" i="1"/>
  <c r="X1881" i="1"/>
  <c r="W1881" i="1"/>
  <c r="V1881" i="1"/>
  <c r="U1881" i="1"/>
  <c r="AJ2047" i="1"/>
  <c r="AI2047" i="1"/>
  <c r="AH2047" i="1"/>
  <c r="AG2047" i="1"/>
  <c r="AF2047" i="1"/>
  <c r="AE2047" i="1"/>
  <c r="AK2047" i="1" s="1"/>
  <c r="Y2047" i="1"/>
  <c r="X2047" i="1"/>
  <c r="W2047" i="1"/>
  <c r="V2047" i="1"/>
  <c r="U2047" i="1"/>
  <c r="AJ1819" i="1"/>
  <c r="AI1819" i="1"/>
  <c r="AH1819" i="1"/>
  <c r="AG1819" i="1"/>
  <c r="AF1819" i="1"/>
  <c r="AE1819" i="1"/>
  <c r="AK1819" i="1" s="1"/>
  <c r="Y1819" i="1"/>
  <c r="X1819" i="1"/>
  <c r="W1819" i="1"/>
  <c r="V1819" i="1"/>
  <c r="U1819" i="1"/>
  <c r="AJ3003" i="1"/>
  <c r="AI3003" i="1"/>
  <c r="AH3003" i="1"/>
  <c r="AG3003" i="1"/>
  <c r="AF3003" i="1"/>
  <c r="AE3003" i="1"/>
  <c r="AK3003" i="1" s="1"/>
  <c r="Y3003" i="1"/>
  <c r="X3003" i="1"/>
  <c r="W3003" i="1"/>
  <c r="V3003" i="1"/>
  <c r="U3003" i="1"/>
  <c r="AJ1924" i="1"/>
  <c r="AI1924" i="1"/>
  <c r="AH1924" i="1"/>
  <c r="AG1924" i="1"/>
  <c r="AF1924" i="1"/>
  <c r="AE1924" i="1"/>
  <c r="AK1924" i="1" s="1"/>
  <c r="Y1924" i="1"/>
  <c r="X1924" i="1"/>
  <c r="W1924" i="1"/>
  <c r="V1924" i="1"/>
  <c r="U1924" i="1"/>
  <c r="AJ1926" i="1"/>
  <c r="AI1926" i="1"/>
  <c r="AH1926" i="1"/>
  <c r="AG1926" i="1"/>
  <c r="AF1926" i="1"/>
  <c r="AE1926" i="1"/>
  <c r="AK1926" i="1" s="1"/>
  <c r="Y1926" i="1"/>
  <c r="X1926" i="1"/>
  <c r="W1926" i="1"/>
  <c r="V1926" i="1"/>
  <c r="U1926" i="1"/>
  <c r="AJ3002" i="1"/>
  <c r="AI3002" i="1"/>
  <c r="AH3002" i="1"/>
  <c r="AG3002" i="1"/>
  <c r="AF3002" i="1"/>
  <c r="AE3002" i="1"/>
  <c r="AK3002" i="1" s="1"/>
  <c r="Y3002" i="1"/>
  <c r="X3002" i="1"/>
  <c r="W3002" i="1"/>
  <c r="V3002" i="1"/>
  <c r="U3002" i="1"/>
  <c r="AJ3001" i="1"/>
  <c r="AI3001" i="1"/>
  <c r="AH3001" i="1"/>
  <c r="AG3001" i="1"/>
  <c r="AF3001" i="1"/>
  <c r="AE3001" i="1"/>
  <c r="AK3001" i="1" s="1"/>
  <c r="Y3001" i="1"/>
  <c r="X3001" i="1"/>
  <c r="W3001" i="1"/>
  <c r="V3001" i="1"/>
  <c r="U3001" i="1"/>
  <c r="AJ3000" i="1"/>
  <c r="AI3000" i="1"/>
  <c r="AH3000" i="1"/>
  <c r="AG3000" i="1"/>
  <c r="AF3000" i="1"/>
  <c r="AE3000" i="1"/>
  <c r="AK3000" i="1" s="1"/>
  <c r="Y3000" i="1"/>
  <c r="X3000" i="1"/>
  <c r="W3000" i="1"/>
  <c r="V3000" i="1"/>
  <c r="U3000" i="1"/>
  <c r="AJ2536" i="1"/>
  <c r="AI2536" i="1"/>
  <c r="AH2536" i="1"/>
  <c r="AG2536" i="1"/>
  <c r="AF2536" i="1"/>
  <c r="AE2536" i="1"/>
  <c r="AK2536" i="1" s="1"/>
  <c r="Y2536" i="1"/>
  <c r="X2536" i="1"/>
  <c r="W2536" i="1"/>
  <c r="V2536" i="1"/>
  <c r="U2536" i="1"/>
  <c r="AJ2110" i="1"/>
  <c r="AI2110" i="1"/>
  <c r="AH2110" i="1"/>
  <c r="AG2110" i="1"/>
  <c r="AF2110" i="1"/>
  <c r="AE2110" i="1"/>
  <c r="AK2110" i="1" s="1"/>
  <c r="Y2110" i="1"/>
  <c r="X2110" i="1"/>
  <c r="W2110" i="1"/>
  <c r="V2110" i="1"/>
  <c r="U2110" i="1"/>
  <c r="AJ2128" i="1"/>
  <c r="AI2128" i="1"/>
  <c r="AH2128" i="1"/>
  <c r="AG2128" i="1"/>
  <c r="AF2128" i="1"/>
  <c r="AE2128" i="1"/>
  <c r="AK2128" i="1" s="1"/>
  <c r="Y2128" i="1"/>
  <c r="X2128" i="1"/>
  <c r="W2128" i="1"/>
  <c r="V2128" i="1"/>
  <c r="U2128" i="1"/>
  <c r="AJ1914" i="1"/>
  <c r="AI1914" i="1"/>
  <c r="AH1914" i="1"/>
  <c r="AG1914" i="1"/>
  <c r="AF1914" i="1"/>
  <c r="AE1914" i="1"/>
  <c r="AK1914" i="1" s="1"/>
  <c r="Y1914" i="1"/>
  <c r="X1914" i="1"/>
  <c r="W1914" i="1"/>
  <c r="V1914" i="1"/>
  <c r="U1914" i="1"/>
  <c r="AJ2999" i="1"/>
  <c r="AI2999" i="1"/>
  <c r="AH2999" i="1"/>
  <c r="AG2999" i="1"/>
  <c r="AF2999" i="1"/>
  <c r="AE2999" i="1"/>
  <c r="AK2999" i="1" s="1"/>
  <c r="Y2999" i="1"/>
  <c r="X2999" i="1"/>
  <c r="W2999" i="1"/>
  <c r="V2999" i="1"/>
  <c r="U2999" i="1"/>
  <c r="AJ1793" i="1"/>
  <c r="AI1793" i="1"/>
  <c r="AH1793" i="1"/>
  <c r="AG1793" i="1"/>
  <c r="AF1793" i="1"/>
  <c r="AE1793" i="1"/>
  <c r="AK1793" i="1" s="1"/>
  <c r="Y1793" i="1"/>
  <c r="X1793" i="1"/>
  <c r="W1793" i="1"/>
  <c r="V1793" i="1"/>
  <c r="U1793" i="1"/>
  <c r="AJ1993" i="1"/>
  <c r="AI1993" i="1"/>
  <c r="AH1993" i="1"/>
  <c r="AG1993" i="1"/>
  <c r="AF1993" i="1"/>
  <c r="AE1993" i="1"/>
  <c r="AK1993" i="1" s="1"/>
  <c r="Y1993" i="1"/>
  <c r="X1993" i="1"/>
  <c r="W1993" i="1"/>
  <c r="V1993" i="1"/>
  <c r="U1993" i="1"/>
  <c r="AJ1157" i="1"/>
  <c r="AI1157" i="1"/>
  <c r="AH1157" i="1"/>
  <c r="AG1157" i="1"/>
  <c r="AF1157" i="1"/>
  <c r="AE1157" i="1"/>
  <c r="AK1157" i="1" s="1"/>
  <c r="Y1157" i="1"/>
  <c r="X1157" i="1"/>
  <c r="W1157" i="1"/>
  <c r="V1157" i="1"/>
  <c r="U1157" i="1"/>
  <c r="AJ1835" i="1"/>
  <c r="AI1835" i="1"/>
  <c r="AH1835" i="1"/>
  <c r="AG1835" i="1"/>
  <c r="AF1835" i="1"/>
  <c r="AE1835" i="1"/>
  <c r="AK1835" i="1" s="1"/>
  <c r="Y1835" i="1"/>
  <c r="X1835" i="1"/>
  <c r="W1835" i="1"/>
  <c r="V1835" i="1"/>
  <c r="U1835" i="1"/>
  <c r="AJ1889" i="1"/>
  <c r="AI1889" i="1"/>
  <c r="AH1889" i="1"/>
  <c r="AG1889" i="1"/>
  <c r="AF1889" i="1"/>
  <c r="AE1889" i="1"/>
  <c r="AK1889" i="1" s="1"/>
  <c r="Y1889" i="1"/>
  <c r="X1889" i="1"/>
  <c r="W1889" i="1"/>
  <c r="V1889" i="1"/>
  <c r="U1889" i="1"/>
  <c r="AJ2015" i="1"/>
  <c r="AI2015" i="1"/>
  <c r="AH2015" i="1"/>
  <c r="AG2015" i="1"/>
  <c r="AF2015" i="1"/>
  <c r="AE2015" i="1"/>
  <c r="AK2015" i="1" s="1"/>
  <c r="Y2015" i="1"/>
  <c r="X2015" i="1"/>
  <c r="W2015" i="1"/>
  <c r="V2015" i="1"/>
  <c r="U2015" i="1"/>
  <c r="AJ1156" i="1"/>
  <c r="AI1156" i="1"/>
  <c r="AH1156" i="1"/>
  <c r="AG1156" i="1"/>
  <c r="AF1156" i="1"/>
  <c r="AE1156" i="1"/>
  <c r="AK1156" i="1" s="1"/>
  <c r="Y1156" i="1"/>
  <c r="X1156" i="1"/>
  <c r="W1156" i="1"/>
  <c r="V1156" i="1"/>
  <c r="U1156" i="1"/>
  <c r="AJ2130" i="1"/>
  <c r="AI2130" i="1"/>
  <c r="AH2130" i="1"/>
  <c r="AG2130" i="1"/>
  <c r="AF2130" i="1"/>
  <c r="AE2130" i="1"/>
  <c r="AK2130" i="1" s="1"/>
  <c r="Y2130" i="1"/>
  <c r="X2130" i="1"/>
  <c r="W2130" i="1"/>
  <c r="V2130" i="1"/>
  <c r="U2130" i="1"/>
  <c r="AJ2998" i="1"/>
  <c r="AI2998" i="1"/>
  <c r="AH2998" i="1"/>
  <c r="AG2998" i="1"/>
  <c r="AF2998" i="1"/>
  <c r="AE2998" i="1"/>
  <c r="AK2998" i="1" s="1"/>
  <c r="Y2998" i="1"/>
  <c r="X2998" i="1"/>
  <c r="W2998" i="1"/>
  <c r="V2998" i="1"/>
  <c r="U2998" i="1"/>
  <c r="AJ1155" i="1"/>
  <c r="AI1155" i="1"/>
  <c r="AH1155" i="1"/>
  <c r="AG1155" i="1"/>
  <c r="AF1155" i="1"/>
  <c r="AE1155" i="1"/>
  <c r="AK1155" i="1" s="1"/>
  <c r="Y1155" i="1"/>
  <c r="X1155" i="1"/>
  <c r="W1155" i="1"/>
  <c r="V1155" i="1"/>
  <c r="U1155" i="1"/>
  <c r="AJ2528" i="1"/>
  <c r="AI2528" i="1"/>
  <c r="AH2528" i="1"/>
  <c r="AG2528" i="1"/>
  <c r="AF2528" i="1"/>
  <c r="AE2528" i="1"/>
  <c r="AK2528" i="1" s="1"/>
  <c r="Y2528" i="1"/>
  <c r="X2528" i="1"/>
  <c r="W2528" i="1"/>
  <c r="V2528" i="1"/>
  <c r="U2528" i="1"/>
  <c r="AJ1920" i="1"/>
  <c r="AI1920" i="1"/>
  <c r="AH1920" i="1"/>
  <c r="AG1920" i="1"/>
  <c r="AF1920" i="1"/>
  <c r="AE1920" i="1"/>
  <c r="AK1920" i="1" s="1"/>
  <c r="Y1920" i="1"/>
  <c r="X1920" i="1"/>
  <c r="W1920" i="1"/>
  <c r="V1920" i="1"/>
  <c r="U1920" i="1"/>
  <c r="AJ2997" i="1"/>
  <c r="AI2997" i="1"/>
  <c r="AH2997" i="1"/>
  <c r="AG2997" i="1"/>
  <c r="AF2997" i="1"/>
  <c r="AE2997" i="1"/>
  <c r="AK2997" i="1" s="1"/>
  <c r="Y2997" i="1"/>
  <c r="X2997" i="1"/>
  <c r="W2997" i="1"/>
  <c r="V2997" i="1"/>
  <c r="U2997" i="1"/>
  <c r="AJ2037" i="1"/>
  <c r="AI2037" i="1"/>
  <c r="AH2037" i="1"/>
  <c r="AG2037" i="1"/>
  <c r="AF2037" i="1"/>
  <c r="AE2037" i="1"/>
  <c r="AK2037" i="1" s="1"/>
  <c r="Y2037" i="1"/>
  <c r="X2037" i="1"/>
  <c r="W2037" i="1"/>
  <c r="V2037" i="1"/>
  <c r="U2037" i="1"/>
  <c r="AJ1856" i="1"/>
  <c r="AI1856" i="1"/>
  <c r="AH1856" i="1"/>
  <c r="AG1856" i="1"/>
  <c r="AF1856" i="1"/>
  <c r="AE1856" i="1"/>
  <c r="AK1856" i="1" s="1"/>
  <c r="Y1856" i="1"/>
  <c r="X1856" i="1"/>
  <c r="W1856" i="1"/>
  <c r="V1856" i="1"/>
  <c r="U1856" i="1"/>
  <c r="AJ1154" i="1"/>
  <c r="AI1154" i="1"/>
  <c r="AH1154" i="1"/>
  <c r="AG1154" i="1"/>
  <c r="AF1154" i="1"/>
  <c r="AE1154" i="1"/>
  <c r="AK1154" i="1" s="1"/>
  <c r="Y1154" i="1"/>
  <c r="X1154" i="1"/>
  <c r="W1154" i="1"/>
  <c r="V1154" i="1"/>
  <c r="U1154" i="1"/>
  <c r="AJ2996" i="1"/>
  <c r="AI2996" i="1"/>
  <c r="AH2996" i="1"/>
  <c r="AG2996" i="1"/>
  <c r="AF2996" i="1"/>
  <c r="AE2996" i="1"/>
  <c r="AK2996" i="1" s="1"/>
  <c r="Y2996" i="1"/>
  <c r="X2996" i="1"/>
  <c r="W2996" i="1"/>
  <c r="V2996" i="1"/>
  <c r="U2996" i="1"/>
  <c r="AJ1153" i="1"/>
  <c r="AI1153" i="1"/>
  <c r="AH1153" i="1"/>
  <c r="AG1153" i="1"/>
  <c r="AF1153" i="1"/>
  <c r="AE1153" i="1"/>
  <c r="AK1153" i="1" s="1"/>
  <c r="Y1153" i="1"/>
  <c r="X1153" i="1"/>
  <c r="W1153" i="1"/>
  <c r="V1153" i="1"/>
  <c r="U1153" i="1"/>
  <c r="AJ3299" i="1"/>
  <c r="AI3299" i="1"/>
  <c r="AH3299" i="1"/>
  <c r="AG3299" i="1"/>
  <c r="AF3299" i="1"/>
  <c r="AE3299" i="1"/>
  <c r="AK3299" i="1" s="1"/>
  <c r="Y3299" i="1"/>
  <c r="X3299" i="1"/>
  <c r="W3299" i="1"/>
  <c r="V3299" i="1"/>
  <c r="U3299" i="1"/>
  <c r="AJ3298" i="1"/>
  <c r="AI3298" i="1"/>
  <c r="AH3298" i="1"/>
  <c r="AG3298" i="1"/>
  <c r="AF3298" i="1"/>
  <c r="AE3298" i="1"/>
  <c r="AK3298" i="1" s="1"/>
  <c r="Y3298" i="1"/>
  <c r="X3298" i="1"/>
  <c r="W3298" i="1"/>
  <c r="V3298" i="1"/>
  <c r="U3298" i="1"/>
  <c r="AJ3297" i="1"/>
  <c r="AI3297" i="1"/>
  <c r="AH3297" i="1"/>
  <c r="AG3297" i="1"/>
  <c r="AF3297" i="1"/>
  <c r="AE3297" i="1"/>
  <c r="AK3297" i="1" s="1"/>
  <c r="Y3297" i="1"/>
  <c r="X3297" i="1"/>
  <c r="W3297" i="1"/>
  <c r="V3297" i="1"/>
  <c r="U3297" i="1"/>
  <c r="AJ3296" i="1"/>
  <c r="AI3296" i="1"/>
  <c r="AH3296" i="1"/>
  <c r="AG3296" i="1"/>
  <c r="AF3296" i="1"/>
  <c r="AE3296" i="1"/>
  <c r="AK3296" i="1" s="1"/>
  <c r="Y3296" i="1"/>
  <c r="X3296" i="1"/>
  <c r="W3296" i="1"/>
  <c r="V3296" i="1"/>
  <c r="U3296" i="1"/>
  <c r="AJ3295" i="1"/>
  <c r="AI3295" i="1"/>
  <c r="AH3295" i="1"/>
  <c r="AG3295" i="1"/>
  <c r="AF3295" i="1"/>
  <c r="AE3295" i="1"/>
  <c r="AK3295" i="1" s="1"/>
  <c r="Y3295" i="1"/>
  <c r="X3295" i="1"/>
  <c r="W3295" i="1"/>
  <c r="V3295" i="1"/>
  <c r="U3295" i="1"/>
  <c r="AJ3294" i="1"/>
  <c r="AI3294" i="1"/>
  <c r="AH3294" i="1"/>
  <c r="AG3294" i="1"/>
  <c r="AF3294" i="1"/>
  <c r="AE3294" i="1"/>
  <c r="AK3294" i="1" s="1"/>
  <c r="Y3294" i="1"/>
  <c r="X3294" i="1"/>
  <c r="W3294" i="1"/>
  <c r="V3294" i="1"/>
  <c r="U3294" i="1"/>
  <c r="AJ3293" i="1"/>
  <c r="AI3293" i="1"/>
  <c r="AH3293" i="1"/>
  <c r="AG3293" i="1"/>
  <c r="AF3293" i="1"/>
  <c r="AE3293" i="1"/>
  <c r="AK3293" i="1" s="1"/>
  <c r="Y3293" i="1"/>
  <c r="X3293" i="1"/>
  <c r="W3293" i="1"/>
  <c r="V3293" i="1"/>
  <c r="U3293" i="1"/>
  <c r="AJ3292" i="1"/>
  <c r="AI3292" i="1"/>
  <c r="AH3292" i="1"/>
  <c r="AG3292" i="1"/>
  <c r="AF3292" i="1"/>
  <c r="AE3292" i="1"/>
  <c r="AK3292" i="1" s="1"/>
  <c r="Y3292" i="1"/>
  <c r="X3292" i="1"/>
  <c r="W3292" i="1"/>
  <c r="V3292" i="1"/>
  <c r="U3292" i="1"/>
  <c r="AJ3291" i="1"/>
  <c r="AI3291" i="1"/>
  <c r="AH3291" i="1"/>
  <c r="AG3291" i="1"/>
  <c r="AF3291" i="1"/>
  <c r="AE3291" i="1"/>
  <c r="AK3291" i="1" s="1"/>
  <c r="Y3291" i="1"/>
  <c r="X3291" i="1"/>
  <c r="W3291" i="1"/>
  <c r="V3291" i="1"/>
  <c r="U3291" i="1"/>
  <c r="AJ3290" i="1"/>
  <c r="AI3290" i="1"/>
  <c r="AH3290" i="1"/>
  <c r="AG3290" i="1"/>
  <c r="AF3290" i="1"/>
  <c r="AE3290" i="1"/>
  <c r="AK3290" i="1" s="1"/>
  <c r="Y3290" i="1"/>
  <c r="X3290" i="1"/>
  <c r="W3290" i="1"/>
  <c r="V3290" i="1"/>
  <c r="U3290" i="1"/>
  <c r="AJ3289" i="1"/>
  <c r="AI3289" i="1"/>
  <c r="AH3289" i="1"/>
  <c r="AG3289" i="1"/>
  <c r="AF3289" i="1"/>
  <c r="AE3289" i="1"/>
  <c r="AK3289" i="1" s="1"/>
  <c r="Y3289" i="1"/>
  <c r="X3289" i="1"/>
  <c r="W3289" i="1"/>
  <c r="V3289" i="1"/>
  <c r="U3289" i="1"/>
  <c r="AJ3288" i="1"/>
  <c r="AI3288" i="1"/>
  <c r="AH3288" i="1"/>
  <c r="AG3288" i="1"/>
  <c r="AF3288" i="1"/>
  <c r="AE3288" i="1"/>
  <c r="AK3288" i="1" s="1"/>
  <c r="Y3288" i="1"/>
  <c r="X3288" i="1"/>
  <c r="W3288" i="1"/>
  <c r="V3288" i="1"/>
  <c r="U3288" i="1"/>
  <c r="AJ3287" i="1"/>
  <c r="AI3287" i="1"/>
  <c r="AH3287" i="1"/>
  <c r="AG3287" i="1"/>
  <c r="AF3287" i="1"/>
  <c r="AE3287" i="1"/>
  <c r="AK3287" i="1" s="1"/>
  <c r="Y3287" i="1"/>
  <c r="X3287" i="1"/>
  <c r="W3287" i="1"/>
  <c r="V3287" i="1"/>
  <c r="U3287" i="1"/>
  <c r="AJ3286" i="1"/>
  <c r="AI3286" i="1"/>
  <c r="AH3286" i="1"/>
  <c r="AG3286" i="1"/>
  <c r="AF3286" i="1"/>
  <c r="AE3286" i="1"/>
  <c r="AK3286" i="1" s="1"/>
  <c r="Y3286" i="1"/>
  <c r="X3286" i="1"/>
  <c r="W3286" i="1"/>
  <c r="V3286" i="1"/>
  <c r="U3286" i="1"/>
  <c r="AJ3285" i="1"/>
  <c r="AI3285" i="1"/>
  <c r="AH3285" i="1"/>
  <c r="AG3285" i="1"/>
  <c r="AF3285" i="1"/>
  <c r="AE3285" i="1"/>
  <c r="AK3285" i="1" s="1"/>
  <c r="Y3285" i="1"/>
  <c r="X3285" i="1"/>
  <c r="W3285" i="1"/>
  <c r="V3285" i="1"/>
  <c r="U3285" i="1"/>
  <c r="AJ3284" i="1"/>
  <c r="AI3284" i="1"/>
  <c r="AH3284" i="1"/>
  <c r="AG3284" i="1"/>
  <c r="AF3284" i="1"/>
  <c r="AE3284" i="1"/>
  <c r="AK3284" i="1" s="1"/>
  <c r="Y3284" i="1"/>
  <c r="X3284" i="1"/>
  <c r="W3284" i="1"/>
  <c r="V3284" i="1"/>
  <c r="U3284" i="1"/>
  <c r="AJ3283" i="1"/>
  <c r="AI3283" i="1"/>
  <c r="AH3283" i="1"/>
  <c r="AG3283" i="1"/>
  <c r="AF3283" i="1"/>
  <c r="AE3283" i="1"/>
  <c r="AK3283" i="1" s="1"/>
  <c r="Y3283" i="1"/>
  <c r="X3283" i="1"/>
  <c r="W3283" i="1"/>
  <c r="V3283" i="1"/>
  <c r="U3283" i="1"/>
  <c r="AJ3282" i="1"/>
  <c r="AI3282" i="1"/>
  <c r="AH3282" i="1"/>
  <c r="AG3282" i="1"/>
  <c r="AF3282" i="1"/>
  <c r="AE3282" i="1"/>
  <c r="AK3282" i="1" s="1"/>
  <c r="Y3282" i="1"/>
  <c r="X3282" i="1"/>
  <c r="W3282" i="1"/>
  <c r="V3282" i="1"/>
  <c r="U3282" i="1"/>
  <c r="AJ3281" i="1"/>
  <c r="AI3281" i="1"/>
  <c r="AH3281" i="1"/>
  <c r="AG3281" i="1"/>
  <c r="AF3281" i="1"/>
  <c r="AE3281" i="1"/>
  <c r="AK3281" i="1" s="1"/>
  <c r="Y3281" i="1"/>
  <c r="X3281" i="1"/>
  <c r="W3281" i="1"/>
  <c r="V3281" i="1"/>
  <c r="U3281" i="1"/>
  <c r="AJ3280" i="1"/>
  <c r="AI3280" i="1"/>
  <c r="AH3280" i="1"/>
  <c r="AG3280" i="1"/>
  <c r="AF3280" i="1"/>
  <c r="AE3280" i="1"/>
  <c r="AK3280" i="1" s="1"/>
  <c r="Y3280" i="1"/>
  <c r="X3280" i="1"/>
  <c r="W3280" i="1"/>
  <c r="V3280" i="1"/>
  <c r="U3280" i="1"/>
  <c r="AJ3279" i="1"/>
  <c r="AI3279" i="1"/>
  <c r="AH3279" i="1"/>
  <c r="AG3279" i="1"/>
  <c r="AF3279" i="1"/>
  <c r="AE3279" i="1"/>
  <c r="AK3279" i="1" s="1"/>
  <c r="Y3279" i="1"/>
  <c r="X3279" i="1"/>
  <c r="W3279" i="1"/>
  <c r="V3279" i="1"/>
  <c r="U3279" i="1"/>
  <c r="AJ3278" i="1"/>
  <c r="AI3278" i="1"/>
  <c r="AH3278" i="1"/>
  <c r="AG3278" i="1"/>
  <c r="AF3278" i="1"/>
  <c r="AE3278" i="1"/>
  <c r="AK3278" i="1" s="1"/>
  <c r="Y3278" i="1"/>
  <c r="X3278" i="1"/>
  <c r="W3278" i="1"/>
  <c r="V3278" i="1"/>
  <c r="U3278" i="1"/>
  <c r="AJ3277" i="1"/>
  <c r="AI3277" i="1"/>
  <c r="AH3277" i="1"/>
  <c r="AG3277" i="1"/>
  <c r="AF3277" i="1"/>
  <c r="AE3277" i="1"/>
  <c r="AK3277" i="1" s="1"/>
  <c r="Y3277" i="1"/>
  <c r="X3277" i="1"/>
  <c r="W3277" i="1"/>
  <c r="V3277" i="1"/>
  <c r="U3277" i="1"/>
  <c r="AJ3276" i="1"/>
  <c r="AI3276" i="1"/>
  <c r="AH3276" i="1"/>
  <c r="AG3276" i="1"/>
  <c r="AF3276" i="1"/>
  <c r="AE3276" i="1"/>
  <c r="AK3276" i="1" s="1"/>
  <c r="Y3276" i="1"/>
  <c r="X3276" i="1"/>
  <c r="W3276" i="1"/>
  <c r="V3276" i="1"/>
  <c r="U3276" i="1"/>
  <c r="AJ3275" i="1"/>
  <c r="AI3275" i="1"/>
  <c r="AH3275" i="1"/>
  <c r="AG3275" i="1"/>
  <c r="AF3275" i="1"/>
  <c r="AE3275" i="1"/>
  <c r="AK3275" i="1" s="1"/>
  <c r="Y3275" i="1"/>
  <c r="X3275" i="1"/>
  <c r="W3275" i="1"/>
  <c r="V3275" i="1"/>
  <c r="U3275" i="1"/>
  <c r="AJ3274" i="1"/>
  <c r="AI3274" i="1"/>
  <c r="AH3274" i="1"/>
  <c r="AG3274" i="1"/>
  <c r="AF3274" i="1"/>
  <c r="AE3274" i="1"/>
  <c r="AK3274" i="1" s="1"/>
  <c r="Y3274" i="1"/>
  <c r="X3274" i="1"/>
  <c r="W3274" i="1"/>
  <c r="V3274" i="1"/>
  <c r="U3274" i="1"/>
  <c r="AJ3273" i="1"/>
  <c r="AI3273" i="1"/>
  <c r="AH3273" i="1"/>
  <c r="AG3273" i="1"/>
  <c r="AF3273" i="1"/>
  <c r="AE3273" i="1"/>
  <c r="AK3273" i="1" s="1"/>
  <c r="Y3273" i="1"/>
  <c r="X3273" i="1"/>
  <c r="W3273" i="1"/>
  <c r="V3273" i="1"/>
  <c r="U3273" i="1"/>
  <c r="AJ3272" i="1"/>
  <c r="AI3272" i="1"/>
  <c r="AH3272" i="1"/>
  <c r="AG3272" i="1"/>
  <c r="AF3272" i="1"/>
  <c r="AE3272" i="1"/>
  <c r="AK3272" i="1" s="1"/>
  <c r="Y3272" i="1"/>
  <c r="X3272" i="1"/>
  <c r="W3272" i="1"/>
  <c r="V3272" i="1"/>
  <c r="U3272" i="1"/>
  <c r="AJ3271" i="1"/>
  <c r="AI3271" i="1"/>
  <c r="AH3271" i="1"/>
  <c r="AG3271" i="1"/>
  <c r="AF3271" i="1"/>
  <c r="AE3271" i="1"/>
  <c r="AK3271" i="1" s="1"/>
  <c r="Y3271" i="1"/>
  <c r="X3271" i="1"/>
  <c r="W3271" i="1"/>
  <c r="V3271" i="1"/>
  <c r="U3271" i="1"/>
  <c r="AJ770" i="1"/>
  <c r="AI770" i="1"/>
  <c r="AH770" i="1"/>
  <c r="AG770" i="1"/>
  <c r="AF770" i="1"/>
  <c r="AE770" i="1"/>
  <c r="AK770" i="1" s="1"/>
  <c r="Y770" i="1"/>
  <c r="X770" i="1"/>
  <c r="W770" i="1"/>
  <c r="V770" i="1"/>
  <c r="U770" i="1"/>
  <c r="AJ769" i="1"/>
  <c r="AI769" i="1"/>
  <c r="AH769" i="1"/>
  <c r="AG769" i="1"/>
  <c r="AF769" i="1"/>
  <c r="AE769" i="1"/>
  <c r="AK769" i="1" s="1"/>
  <c r="Y769" i="1"/>
  <c r="X769" i="1"/>
  <c r="W769" i="1"/>
  <c r="V769" i="1"/>
  <c r="U769" i="1"/>
  <c r="AJ768" i="1"/>
  <c r="AI768" i="1"/>
  <c r="AH768" i="1"/>
  <c r="AG768" i="1"/>
  <c r="AF768" i="1"/>
  <c r="AE768" i="1"/>
  <c r="AK768" i="1" s="1"/>
  <c r="Y768" i="1"/>
  <c r="X768" i="1"/>
  <c r="W768" i="1"/>
  <c r="V768" i="1"/>
  <c r="U768" i="1"/>
  <c r="AJ767" i="1"/>
  <c r="AI767" i="1"/>
  <c r="AH767" i="1"/>
  <c r="AG767" i="1"/>
  <c r="AF767" i="1"/>
  <c r="AE767" i="1"/>
  <c r="AK767" i="1" s="1"/>
  <c r="Y767" i="1"/>
  <c r="X767" i="1"/>
  <c r="W767" i="1"/>
  <c r="V767" i="1"/>
  <c r="U767" i="1"/>
  <c r="AJ766" i="1"/>
  <c r="AI766" i="1"/>
  <c r="AH766" i="1"/>
  <c r="AG766" i="1"/>
  <c r="AF766" i="1"/>
  <c r="AE766" i="1"/>
  <c r="AK766" i="1" s="1"/>
  <c r="Y766" i="1"/>
  <c r="X766" i="1"/>
  <c r="W766" i="1"/>
  <c r="V766" i="1"/>
  <c r="U766" i="1"/>
  <c r="AJ765" i="1"/>
  <c r="AI765" i="1"/>
  <c r="AH765" i="1"/>
  <c r="AG765" i="1"/>
  <c r="AF765" i="1"/>
  <c r="AE765" i="1"/>
  <c r="AK765" i="1" s="1"/>
  <c r="Y765" i="1"/>
  <c r="X765" i="1"/>
  <c r="W765" i="1"/>
  <c r="V765" i="1"/>
  <c r="U765" i="1"/>
  <c r="AJ764" i="1"/>
  <c r="AI764" i="1"/>
  <c r="AH764" i="1"/>
  <c r="AG764" i="1"/>
  <c r="AF764" i="1"/>
  <c r="AE764" i="1"/>
  <c r="AK764" i="1" s="1"/>
  <c r="Y764" i="1"/>
  <c r="X764" i="1"/>
  <c r="W764" i="1"/>
  <c r="V764" i="1"/>
  <c r="U764" i="1"/>
  <c r="AJ763" i="1"/>
  <c r="AI763" i="1"/>
  <c r="AH763" i="1"/>
  <c r="AG763" i="1"/>
  <c r="AF763" i="1"/>
  <c r="AE763" i="1"/>
  <c r="AK763" i="1" s="1"/>
  <c r="Y763" i="1"/>
  <c r="X763" i="1"/>
  <c r="W763" i="1"/>
  <c r="V763" i="1"/>
  <c r="U763" i="1"/>
  <c r="AJ762" i="1"/>
  <c r="AI762" i="1"/>
  <c r="AH762" i="1"/>
  <c r="AG762" i="1"/>
  <c r="AF762" i="1"/>
  <c r="AE762" i="1"/>
  <c r="AK762" i="1" s="1"/>
  <c r="Y762" i="1"/>
  <c r="X762" i="1"/>
  <c r="W762" i="1"/>
  <c r="V762" i="1"/>
  <c r="U762" i="1"/>
  <c r="AJ761" i="1"/>
  <c r="AI761" i="1"/>
  <c r="AH761" i="1"/>
  <c r="AG761" i="1"/>
  <c r="AF761" i="1"/>
  <c r="AE761" i="1"/>
  <c r="AK761" i="1" s="1"/>
  <c r="Y761" i="1"/>
  <c r="X761" i="1"/>
  <c r="W761" i="1"/>
  <c r="V761" i="1"/>
  <c r="U761" i="1"/>
  <c r="AJ760" i="1"/>
  <c r="AI760" i="1"/>
  <c r="AH760" i="1"/>
  <c r="AG760" i="1"/>
  <c r="AF760" i="1"/>
  <c r="AE760" i="1"/>
  <c r="AK760" i="1" s="1"/>
  <c r="Y760" i="1"/>
  <c r="X760" i="1"/>
  <c r="W760" i="1"/>
  <c r="V760" i="1"/>
  <c r="U760" i="1"/>
  <c r="AJ759" i="1"/>
  <c r="AI759" i="1"/>
  <c r="AH759" i="1"/>
  <c r="AG759" i="1"/>
  <c r="AF759" i="1"/>
  <c r="AE759" i="1"/>
  <c r="AK759" i="1" s="1"/>
  <c r="Y759" i="1"/>
  <c r="X759" i="1"/>
  <c r="W759" i="1"/>
  <c r="V759" i="1"/>
  <c r="U759" i="1"/>
  <c r="AJ31" i="1"/>
  <c r="AI31" i="1"/>
  <c r="AH31" i="1"/>
  <c r="AG31" i="1"/>
  <c r="AF31" i="1"/>
  <c r="AE31" i="1"/>
  <c r="AK31" i="1" s="1"/>
  <c r="Y31" i="1"/>
  <c r="X31" i="1"/>
  <c r="W31" i="1"/>
  <c r="V31" i="1"/>
  <c r="U31" i="1"/>
  <c r="AJ30" i="1"/>
  <c r="AI30" i="1"/>
  <c r="AH30" i="1"/>
  <c r="AG30" i="1"/>
  <c r="AF30" i="1"/>
  <c r="AE30" i="1"/>
  <c r="AK30" i="1" s="1"/>
  <c r="Y30" i="1"/>
  <c r="X30" i="1"/>
  <c r="W30" i="1"/>
  <c r="V30" i="1"/>
  <c r="U30" i="1"/>
  <c r="AJ29" i="1"/>
  <c r="AI29" i="1"/>
  <c r="AH29" i="1"/>
  <c r="AG29" i="1"/>
  <c r="AF29" i="1"/>
  <c r="AE29" i="1"/>
  <c r="AK29" i="1" s="1"/>
  <c r="Y29" i="1"/>
  <c r="X29" i="1"/>
  <c r="W29" i="1"/>
  <c r="V29" i="1"/>
  <c r="U29" i="1"/>
  <c r="AJ28" i="1"/>
  <c r="AI28" i="1"/>
  <c r="AH28" i="1"/>
  <c r="AG28" i="1"/>
  <c r="AF28" i="1"/>
  <c r="AE28" i="1"/>
  <c r="AK28" i="1" s="1"/>
  <c r="Y28" i="1"/>
  <c r="X28" i="1"/>
  <c r="W28" i="1"/>
  <c r="V28" i="1"/>
  <c r="U28" i="1"/>
  <c r="AJ27" i="1"/>
  <c r="AI27" i="1"/>
  <c r="AH27" i="1"/>
  <c r="AG27" i="1"/>
  <c r="AF27" i="1"/>
  <c r="AE27" i="1"/>
  <c r="AK27" i="1" s="1"/>
  <c r="Y27" i="1"/>
  <c r="X27" i="1"/>
  <c r="W27" i="1"/>
  <c r="V27" i="1"/>
  <c r="U27" i="1"/>
  <c r="AJ26" i="1"/>
  <c r="AI26" i="1"/>
  <c r="AH26" i="1"/>
  <c r="AG26" i="1"/>
  <c r="AF26" i="1"/>
  <c r="AE26" i="1"/>
  <c r="AK26" i="1" s="1"/>
  <c r="Y26" i="1"/>
  <c r="X26" i="1"/>
  <c r="W26" i="1"/>
  <c r="V26" i="1"/>
  <c r="U26" i="1"/>
  <c r="AJ25" i="1"/>
  <c r="AI25" i="1"/>
  <c r="AH25" i="1"/>
  <c r="AG25" i="1"/>
  <c r="AF25" i="1"/>
  <c r="AE25" i="1"/>
  <c r="AK25" i="1" s="1"/>
  <c r="Y25" i="1"/>
  <c r="X25" i="1"/>
  <c r="W25" i="1"/>
  <c r="V25" i="1"/>
  <c r="U25" i="1"/>
  <c r="AJ24" i="1"/>
  <c r="AI24" i="1"/>
  <c r="AH24" i="1"/>
  <c r="AG24" i="1"/>
  <c r="AF24" i="1"/>
  <c r="AE24" i="1"/>
  <c r="AK24" i="1" s="1"/>
  <c r="Y24" i="1"/>
  <c r="X24" i="1"/>
  <c r="W24" i="1"/>
  <c r="V24" i="1"/>
  <c r="U24" i="1"/>
  <c r="AJ23" i="1"/>
  <c r="AI23" i="1"/>
  <c r="AH23" i="1"/>
  <c r="AG23" i="1"/>
  <c r="AF23" i="1"/>
  <c r="AE23" i="1"/>
  <c r="AK23" i="1" s="1"/>
  <c r="Y23" i="1"/>
  <c r="X23" i="1"/>
  <c r="W23" i="1"/>
  <c r="V23" i="1"/>
  <c r="U23" i="1"/>
  <c r="AJ22" i="1"/>
  <c r="AI22" i="1"/>
  <c r="AH22" i="1"/>
  <c r="AG22" i="1"/>
  <c r="AF22" i="1"/>
  <c r="AE22" i="1"/>
  <c r="AK22" i="1" s="1"/>
  <c r="Y22" i="1"/>
  <c r="X22" i="1"/>
  <c r="W22" i="1"/>
  <c r="V22" i="1"/>
  <c r="U22" i="1"/>
  <c r="AJ21" i="1"/>
  <c r="AI21" i="1"/>
  <c r="AH21" i="1"/>
  <c r="AG21" i="1"/>
  <c r="AF21" i="1"/>
  <c r="AE21" i="1"/>
  <c r="AK21" i="1" s="1"/>
  <c r="Y21" i="1"/>
  <c r="X21" i="1"/>
  <c r="W21" i="1"/>
  <c r="V21" i="1"/>
  <c r="U21" i="1"/>
  <c r="AJ20" i="1"/>
  <c r="AI20" i="1"/>
  <c r="AH20" i="1"/>
  <c r="AG20" i="1"/>
  <c r="AF20" i="1"/>
  <c r="AE20" i="1"/>
  <c r="AK20" i="1" s="1"/>
  <c r="Y20" i="1"/>
  <c r="X20" i="1"/>
  <c r="W20" i="1"/>
  <c r="V20" i="1"/>
  <c r="U20" i="1"/>
  <c r="AJ19" i="1"/>
  <c r="AI19" i="1"/>
  <c r="AH19" i="1"/>
  <c r="AG19" i="1"/>
  <c r="AF19" i="1"/>
  <c r="AE19" i="1"/>
  <c r="AK19" i="1" s="1"/>
  <c r="Y19" i="1"/>
  <c r="X19" i="1"/>
  <c r="W19" i="1"/>
  <c r="V19" i="1"/>
  <c r="U19" i="1"/>
  <c r="AJ18" i="1"/>
  <c r="AI18" i="1"/>
  <c r="AH18" i="1"/>
  <c r="AG18" i="1"/>
  <c r="AF18" i="1"/>
  <c r="AE18" i="1"/>
  <c r="AK18" i="1" s="1"/>
  <c r="Y18" i="1"/>
  <c r="X18" i="1"/>
  <c r="W18" i="1"/>
  <c r="V18" i="1"/>
  <c r="U18" i="1"/>
  <c r="AJ17" i="1"/>
  <c r="AI17" i="1"/>
  <c r="AH17" i="1"/>
  <c r="AG17" i="1"/>
  <c r="AF17" i="1"/>
  <c r="AE17" i="1"/>
  <c r="AK17" i="1" s="1"/>
  <c r="Y17" i="1"/>
  <c r="X17" i="1"/>
  <c r="W17" i="1"/>
  <c r="V17" i="1"/>
  <c r="U17" i="1"/>
  <c r="AJ16" i="1"/>
  <c r="AI16" i="1"/>
  <c r="AH16" i="1"/>
  <c r="AG16" i="1"/>
  <c r="AF16" i="1"/>
  <c r="AE16" i="1"/>
  <c r="AK16" i="1" s="1"/>
  <c r="Y16" i="1"/>
  <c r="X16" i="1"/>
  <c r="W16" i="1"/>
  <c r="V16" i="1"/>
  <c r="U16" i="1"/>
  <c r="AJ15" i="1"/>
  <c r="AI15" i="1"/>
  <c r="AH15" i="1"/>
  <c r="AG15" i="1"/>
  <c r="AF15" i="1"/>
  <c r="AE15" i="1"/>
  <c r="AK15" i="1" s="1"/>
  <c r="Y15" i="1"/>
  <c r="X15" i="1"/>
  <c r="W15" i="1"/>
  <c r="V15" i="1"/>
  <c r="U15" i="1"/>
  <c r="AJ14" i="1"/>
  <c r="AI14" i="1"/>
  <c r="AH14" i="1"/>
  <c r="AG14" i="1"/>
  <c r="AF14" i="1"/>
  <c r="AE14" i="1"/>
  <c r="AK14" i="1" s="1"/>
  <c r="Y14" i="1"/>
  <c r="X14" i="1"/>
  <c r="W14" i="1"/>
  <c r="V14" i="1"/>
  <c r="U14" i="1"/>
  <c r="AJ13" i="1"/>
  <c r="AI13" i="1"/>
  <c r="AH13" i="1"/>
  <c r="AG13" i="1"/>
  <c r="AF13" i="1"/>
  <c r="AE13" i="1"/>
  <c r="AK13" i="1" s="1"/>
  <c r="Y13" i="1"/>
  <c r="X13" i="1"/>
  <c r="W13" i="1"/>
  <c r="V13" i="1"/>
  <c r="U13" i="1"/>
  <c r="AJ12" i="1"/>
  <c r="AI12" i="1"/>
  <c r="AH12" i="1"/>
  <c r="AG12" i="1"/>
  <c r="AF12" i="1"/>
  <c r="AE12" i="1"/>
  <c r="AK12" i="1" s="1"/>
  <c r="Y12" i="1"/>
  <c r="X12" i="1"/>
  <c r="W12" i="1"/>
  <c r="V12" i="1"/>
  <c r="U12" i="1"/>
  <c r="AJ11" i="1"/>
  <c r="AI11" i="1"/>
  <c r="AH11" i="1"/>
  <c r="AG11" i="1"/>
  <c r="AF11" i="1"/>
  <c r="AE11" i="1"/>
  <c r="AK11" i="1" s="1"/>
  <c r="Y11" i="1"/>
  <c r="X11" i="1"/>
  <c r="W11" i="1"/>
  <c r="V11" i="1"/>
  <c r="U11" i="1"/>
  <c r="AJ10" i="1"/>
  <c r="AI10" i="1"/>
  <c r="AH10" i="1"/>
  <c r="AG10" i="1"/>
  <c r="AF10" i="1"/>
  <c r="AE10" i="1"/>
  <c r="AK10" i="1" s="1"/>
  <c r="Y10" i="1"/>
  <c r="X10" i="1"/>
  <c r="W10" i="1"/>
  <c r="V10" i="1"/>
  <c r="U10" i="1"/>
  <c r="AJ9" i="1"/>
  <c r="AI9" i="1"/>
  <c r="AH9" i="1"/>
  <c r="AG9" i="1"/>
  <c r="AF9" i="1"/>
  <c r="AE9" i="1"/>
  <c r="AK9" i="1" s="1"/>
  <c r="Y9" i="1"/>
  <c r="X9" i="1"/>
  <c r="W9" i="1"/>
  <c r="V9" i="1"/>
  <c r="U9" i="1"/>
  <c r="AJ8" i="1"/>
  <c r="AI8" i="1"/>
  <c r="AH8" i="1"/>
  <c r="AG8" i="1"/>
  <c r="AF8" i="1"/>
  <c r="AE8" i="1"/>
  <c r="AK8" i="1" s="1"/>
  <c r="Y8" i="1"/>
  <c r="X8" i="1"/>
  <c r="W8" i="1"/>
  <c r="V8" i="1"/>
  <c r="U8" i="1"/>
  <c r="AJ7" i="1"/>
  <c r="AI7" i="1"/>
  <c r="AH7" i="1"/>
  <c r="AG7" i="1"/>
  <c r="AF7" i="1"/>
  <c r="AE7" i="1"/>
  <c r="AK7" i="1" s="1"/>
  <c r="Y7" i="1"/>
  <c r="X7" i="1"/>
  <c r="W7" i="1"/>
  <c r="V7" i="1"/>
  <c r="U7" i="1"/>
  <c r="AJ6" i="1"/>
  <c r="AI6" i="1"/>
  <c r="AH6" i="1"/>
  <c r="AG6" i="1"/>
  <c r="AF6" i="1"/>
  <c r="AE6" i="1"/>
  <c r="AK6" i="1" s="1"/>
  <c r="Y6" i="1"/>
  <c r="X6" i="1"/>
  <c r="W6" i="1"/>
  <c r="V6" i="1"/>
  <c r="U6" i="1"/>
  <c r="AJ5" i="1"/>
  <c r="AI5" i="1"/>
  <c r="AH5" i="1"/>
  <c r="AG5" i="1"/>
  <c r="AF5" i="1"/>
  <c r="AE5" i="1"/>
  <c r="AK5" i="1" s="1"/>
  <c r="Y5" i="1"/>
  <c r="X5" i="1"/>
  <c r="W5" i="1"/>
  <c r="V5" i="1"/>
  <c r="U5" i="1"/>
  <c r="AJ4" i="1"/>
  <c r="AI4" i="1"/>
  <c r="AH4" i="1"/>
  <c r="AG4" i="1"/>
  <c r="AF4" i="1"/>
  <c r="AE4" i="1"/>
  <c r="AK4" i="1" s="1"/>
  <c r="Y4" i="1"/>
  <c r="X4" i="1"/>
  <c r="W4" i="1"/>
  <c r="V4" i="1"/>
  <c r="U4" i="1"/>
  <c r="AJ3" i="1"/>
  <c r="AI3" i="1"/>
  <c r="AH3" i="1"/>
  <c r="AG3" i="1"/>
  <c r="AF3" i="1"/>
  <c r="AE3" i="1"/>
  <c r="AK3" i="1" s="1"/>
  <c r="Y3" i="1"/>
  <c r="X3" i="1"/>
  <c r="W3" i="1"/>
  <c r="V3" i="1"/>
  <c r="U3" i="1"/>
  <c r="AJ2118" i="1"/>
  <c r="AI2118" i="1"/>
  <c r="AH2118" i="1"/>
  <c r="AG2118" i="1"/>
  <c r="AF2118" i="1"/>
  <c r="AE2118" i="1"/>
  <c r="AK2118" i="1" s="1"/>
  <c r="Y2118" i="1"/>
  <c r="X2118" i="1"/>
  <c r="W2118" i="1"/>
  <c r="V2118" i="1"/>
  <c r="U2118" i="1"/>
  <c r="AF3396" i="1" l="1"/>
  <c r="AF3395" i="1"/>
  <c r="AF3394" i="1"/>
  <c r="AF3392" i="1"/>
  <c r="AF3393" i="1"/>
  <c r="AF3397" i="1"/>
  <c r="AF3400" i="1"/>
  <c r="AF3399" i="1"/>
  <c r="AF3391" i="1"/>
  <c r="AF3398" i="1"/>
  <c r="AG3396" i="1"/>
  <c r="AG3398" i="1"/>
  <c r="AG3391" i="1"/>
  <c r="AG3397" i="1"/>
  <c r="AG3395" i="1"/>
  <c r="AG3394" i="1"/>
  <c r="AG3393" i="1"/>
  <c r="AG3400" i="1"/>
  <c r="AG3399" i="1"/>
  <c r="AG3392" i="1"/>
  <c r="AH3399" i="1"/>
  <c r="AH3398" i="1"/>
  <c r="AH3397" i="1"/>
  <c r="AH3396" i="1"/>
  <c r="AH3391" i="1"/>
  <c r="AH3395" i="1"/>
  <c r="AH3394" i="1"/>
  <c r="AH3393" i="1"/>
  <c r="AH3400" i="1"/>
  <c r="AH3392" i="1"/>
  <c r="AJ3393" i="1"/>
  <c r="AJ3400" i="1"/>
  <c r="AJ3399" i="1"/>
  <c r="AJ3391" i="1"/>
  <c r="AJ3398" i="1"/>
  <c r="AJ3396" i="1"/>
  <c r="AJ3394" i="1"/>
  <c r="AJ3395" i="1"/>
  <c r="AJ3397" i="1"/>
  <c r="AJ3392" i="1"/>
  <c r="AI3398" i="1"/>
  <c r="AI3400" i="1"/>
  <c r="AI3392" i="1"/>
  <c r="AI3399" i="1"/>
  <c r="AI3391" i="1"/>
  <c r="AI3397" i="1"/>
  <c r="AI3396" i="1"/>
  <c r="AI3395" i="1"/>
  <c r="AI3394" i="1"/>
  <c r="AI3393" i="1"/>
  <c r="AK1243" i="1"/>
  <c r="AK1277" i="1"/>
  <c r="AK1329" i="1"/>
  <c r="AK1349" i="1"/>
  <c r="AE3400" i="1"/>
  <c r="AE3392" i="1"/>
  <c r="AE3399" i="1"/>
  <c r="AE3391" i="1"/>
  <c r="AE3393" i="1"/>
  <c r="AE3397" i="1"/>
  <c r="AE3396" i="1"/>
  <c r="AE3395" i="1"/>
  <c r="AE3398" i="1"/>
  <c r="AE3394" i="1"/>
  <c r="AK1385" i="1"/>
  <c r="AK1260" i="1"/>
  <c r="AK1262" i="1"/>
  <c r="AK1264" i="1"/>
  <c r="AK1279" i="1"/>
  <c r="AK1280" i="1"/>
  <c r="AK1288" i="1"/>
  <c r="AK1295" i="1"/>
  <c r="AK1297" i="1"/>
  <c r="AK1299" i="1"/>
  <c r="AK1303" i="1"/>
  <c r="AK1323" i="1"/>
  <c r="AK1338" i="1"/>
  <c r="AK1342" i="1"/>
  <c r="AK1351" i="1"/>
  <c r="AK1359" i="1"/>
  <c r="AK1367" i="1"/>
  <c r="AK1368" i="1"/>
  <c r="AK1369" i="1"/>
  <c r="AK1380" i="1"/>
  <c r="AK1386" i="1"/>
  <c r="AK1347" i="1"/>
  <c r="AK1361" i="1"/>
  <c r="AK1381" i="1"/>
  <c r="AK1387" i="1"/>
  <c r="AK1246" i="1"/>
  <c r="AK1258" i="1"/>
  <c r="AK1272" i="1"/>
  <c r="AK1281" i="1"/>
  <c r="AK1282" i="1"/>
  <c r="AK1318" i="1"/>
  <c r="AK1319" i="1"/>
  <c r="AK1326" i="1"/>
  <c r="AK1331" i="1"/>
  <c r="AK1332" i="1"/>
  <c r="AK1343" i="1"/>
  <c r="AK1357" i="1"/>
  <c r="AK1360" i="1"/>
  <c r="AK1374" i="1"/>
  <c r="AK1379" i="1"/>
  <c r="AK1252" i="1"/>
  <c r="AK1267" i="1"/>
  <c r="AK1273" i="1"/>
  <c r="AK1274" i="1"/>
  <c r="AK1289" i="1"/>
  <c r="AK1290" i="1"/>
  <c r="AK1292" i="1"/>
  <c r="AK1300" i="1"/>
  <c r="AK1304" i="1"/>
  <c r="AK1307" i="1"/>
  <c r="AK1317" i="1"/>
  <c r="AK1327" i="1"/>
  <c r="AK1344" i="1"/>
  <c r="AK1356" i="1"/>
  <c r="AK1365" i="1"/>
  <c r="AK1371" i="1"/>
  <c r="AK1377" i="1"/>
  <c r="AK1388" i="1"/>
  <c r="AK1265" i="1"/>
  <c r="AK1278" i="1"/>
  <c r="AK1296" i="1"/>
  <c r="AK1324" i="1"/>
  <c r="AK1363" i="1"/>
  <c r="AK1383" i="1"/>
  <c r="AK1247" i="1"/>
  <c r="AK1251" i="1"/>
  <c r="AK1253" i="1"/>
  <c r="AK1256" i="1"/>
  <c r="AK1257" i="1"/>
  <c r="AK1259" i="1"/>
  <c r="AK1266" i="1"/>
  <c r="AK1268" i="1"/>
  <c r="AK1275" i="1"/>
  <c r="AK1285" i="1"/>
  <c r="AK1293" i="1"/>
  <c r="AK1301" i="1"/>
  <c r="AK1328" i="1"/>
  <c r="AK1336" i="1"/>
  <c r="AK1341" i="1"/>
  <c r="AK1345" i="1"/>
  <c r="AK1350" i="1"/>
  <c r="AK1353" i="1"/>
  <c r="AK1358" i="1"/>
  <c r="AK1372" i="1"/>
  <c r="AK1378" i="1"/>
  <c r="AK1382" i="1"/>
  <c r="AK1308" i="1"/>
  <c r="AK1255" i="1"/>
  <c r="AK1271" i="1"/>
  <c r="AK1283" i="1"/>
  <c r="AK1310" i="1"/>
  <c r="AK1314" i="1"/>
  <c r="AK1321" i="1"/>
  <c r="AK1325" i="1"/>
  <c r="AK1330" i="1"/>
  <c r="AK1333" i="1"/>
  <c r="AK1346" i="1"/>
  <c r="AK1348" i="1"/>
  <c r="AK1352" i="1"/>
  <c r="AK1354" i="1"/>
  <c r="AK1362" i="1"/>
  <c r="AK1373" i="1"/>
  <c r="AK1375" i="1"/>
  <c r="AK1384" i="1"/>
  <c r="AK1254" i="1"/>
  <c r="AK1276" i="1"/>
  <c r="AK1298" i="1"/>
  <c r="AK1249" i="1"/>
  <c r="AK1261" i="1"/>
  <c r="AK1270" i="1"/>
  <c r="AK1284" i="1"/>
  <c r="AK1286" i="1"/>
  <c r="AK1291" i="1"/>
  <c r="AK1305" i="1"/>
  <c r="AK1309" i="1"/>
  <c r="AK1311" i="1"/>
  <c r="AK1312" i="1"/>
  <c r="AK1313" i="1"/>
  <c r="AK1316" i="1"/>
  <c r="AK1320" i="1"/>
  <c r="AK1322" i="1"/>
  <c r="AK1334" i="1"/>
  <c r="AK1335" i="1"/>
  <c r="AK1355" i="1"/>
  <c r="AK1364" i="1"/>
  <c r="AK1366" i="1"/>
  <c r="AK1370" i="1"/>
  <c r="AK1376" i="1"/>
  <c r="AK1269" i="1"/>
  <c r="AK1339" i="1"/>
  <c r="AK1244" i="1"/>
  <c r="AK1245" i="1"/>
  <c r="AK1248" i="1"/>
  <c r="AK1250" i="1"/>
  <c r="AK1263" i="1"/>
  <c r="AK1287" i="1"/>
  <c r="AK1294" i="1"/>
  <c r="AK1302" i="1"/>
  <c r="AK1306" i="1"/>
  <c r="AK1315" i="1"/>
  <c r="AK1337" i="1"/>
  <c r="AK1340" i="1"/>
  <c r="AC3394" i="1"/>
  <c r="AC3395" i="1"/>
  <c r="AC3396" i="1"/>
  <c r="AC3397" i="1"/>
  <c r="AC3391" i="1"/>
  <c r="AC3399" i="1"/>
  <c r="AC3392" i="1"/>
  <c r="AC3400" i="1"/>
  <c r="AC3398" i="1"/>
  <c r="AC3393" i="1"/>
  <c r="N3396" i="1"/>
  <c r="N3392" i="1"/>
  <c r="N3397" i="1"/>
  <c r="N3398" i="1"/>
  <c r="N3391" i="1"/>
  <c r="N3399" i="1"/>
  <c r="N3400" i="1"/>
  <c r="N3393" i="1"/>
  <c r="N3394" i="1"/>
  <c r="N3395" i="1"/>
  <c r="V3394" i="1"/>
  <c r="V3391" i="1"/>
  <c r="V3399" i="1"/>
  <c r="V3400" i="1"/>
  <c r="V3398" i="1"/>
  <c r="V3397" i="1"/>
  <c r="V3396" i="1"/>
  <c r="V3393" i="1"/>
  <c r="V3392" i="1"/>
  <c r="V3395" i="1"/>
  <c r="AD3393" i="1"/>
  <c r="AD3397" i="1"/>
  <c r="AD3394" i="1"/>
  <c r="AD3395" i="1"/>
  <c r="AD3396" i="1"/>
  <c r="AD3398" i="1"/>
  <c r="AD3391" i="1"/>
  <c r="AD3399" i="1"/>
  <c r="AD3392" i="1"/>
  <c r="AD3400" i="1"/>
  <c r="M3397" i="1"/>
  <c r="M3398" i="1"/>
  <c r="M3391" i="1"/>
  <c r="M3399" i="1"/>
  <c r="M3392" i="1"/>
  <c r="M3400" i="1"/>
  <c r="M3394" i="1"/>
  <c r="M3393" i="1"/>
  <c r="M3395" i="1"/>
  <c r="M3396" i="1"/>
  <c r="O3395" i="1"/>
  <c r="O3396" i="1"/>
  <c r="O3391" i="1"/>
  <c r="O3397" i="1"/>
  <c r="O3398" i="1"/>
  <c r="O3392" i="1"/>
  <c r="O3400" i="1"/>
  <c r="O3399" i="1"/>
  <c r="O3393" i="1"/>
  <c r="O3394" i="1"/>
  <c r="W3400" i="1"/>
  <c r="W3392" i="1"/>
  <c r="W3399" i="1"/>
  <c r="W3391" i="1"/>
  <c r="W3393" i="1"/>
  <c r="W3398" i="1"/>
  <c r="W3394" i="1"/>
  <c r="W3397" i="1"/>
  <c r="W3396" i="1"/>
  <c r="W3395" i="1"/>
  <c r="P3394" i="1"/>
  <c r="P3395" i="1"/>
  <c r="P3398" i="1"/>
  <c r="P3396" i="1"/>
  <c r="P3397" i="1"/>
  <c r="P3391" i="1"/>
  <c r="P3399" i="1"/>
  <c r="P3392" i="1"/>
  <c r="P3400" i="1"/>
  <c r="P3393" i="1"/>
  <c r="X3396" i="1"/>
  <c r="X3395" i="1"/>
  <c r="X3394" i="1"/>
  <c r="X3393" i="1"/>
  <c r="X3392" i="1"/>
  <c r="X3399" i="1"/>
  <c r="X3391" i="1"/>
  <c r="X3398" i="1"/>
  <c r="X3397" i="1"/>
  <c r="X3400" i="1"/>
  <c r="Q3393" i="1"/>
  <c r="Q3394" i="1"/>
  <c r="Q3395" i="1"/>
  <c r="Q3397" i="1"/>
  <c r="Q3396" i="1"/>
  <c r="Q3398" i="1"/>
  <c r="Q3391" i="1"/>
  <c r="Q3399" i="1"/>
  <c r="Q3392" i="1"/>
  <c r="Q3400" i="1"/>
  <c r="Y3399" i="1"/>
  <c r="Y3398" i="1"/>
  <c r="Y3397" i="1"/>
  <c r="Y3396" i="1"/>
  <c r="Y3400" i="1"/>
  <c r="Y3395" i="1"/>
  <c r="Y3394" i="1"/>
  <c r="Y3393" i="1"/>
  <c r="Y3391" i="1"/>
  <c r="Y3392" i="1"/>
  <c r="J3392" i="1"/>
  <c r="J3400" i="1"/>
  <c r="J3393" i="1"/>
  <c r="J3394" i="1"/>
  <c r="J3396" i="1"/>
  <c r="J3395" i="1"/>
  <c r="J3397" i="1"/>
  <c r="J3398" i="1"/>
  <c r="J3391" i="1"/>
  <c r="J3399" i="1"/>
  <c r="R3392" i="1"/>
  <c r="R3400" i="1"/>
  <c r="R3396" i="1"/>
  <c r="R3393" i="1"/>
  <c r="R3394" i="1"/>
  <c r="R3395" i="1"/>
  <c r="R3397" i="1"/>
  <c r="R3398" i="1"/>
  <c r="R3391" i="1"/>
  <c r="R3399" i="1"/>
  <c r="Z3393" i="1"/>
  <c r="Z3397" i="1"/>
  <c r="Z3398" i="1"/>
  <c r="Z3391" i="1"/>
  <c r="Z3399" i="1"/>
  <c r="Z3392" i="1"/>
  <c r="Z3400" i="1"/>
  <c r="Z3394" i="1"/>
  <c r="Z3395" i="1"/>
  <c r="Z3396" i="1"/>
  <c r="U3399" i="1"/>
  <c r="U3398" i="1"/>
  <c r="U3397" i="1"/>
  <c r="U3396" i="1"/>
  <c r="U3400" i="1"/>
  <c r="U3394" i="1"/>
  <c r="U3393" i="1"/>
  <c r="U3391" i="1"/>
  <c r="U3395" i="1"/>
  <c r="U3392" i="1"/>
  <c r="K3391" i="1"/>
  <c r="K3399" i="1"/>
  <c r="K3392" i="1"/>
  <c r="K3400" i="1"/>
  <c r="K3393" i="1"/>
  <c r="K3395" i="1"/>
  <c r="K3394" i="1"/>
  <c r="K3396" i="1"/>
  <c r="K3397" i="1"/>
  <c r="K3398" i="1"/>
  <c r="S3391" i="1"/>
  <c r="S3399" i="1"/>
  <c r="S3392" i="1"/>
  <c r="S3400" i="1"/>
  <c r="S3393" i="1"/>
  <c r="S3394" i="1"/>
  <c r="S3396" i="1"/>
  <c r="S3397" i="1"/>
  <c r="S3395" i="1"/>
  <c r="S3398" i="1"/>
  <c r="AA3396" i="1"/>
  <c r="AA3397" i="1"/>
  <c r="AA3392" i="1"/>
  <c r="AA3398" i="1"/>
  <c r="AA3391" i="1"/>
  <c r="AA3399" i="1"/>
  <c r="AA3400" i="1"/>
  <c r="AA3393" i="1"/>
  <c r="AA3394" i="1"/>
  <c r="AA3395" i="1"/>
  <c r="I3393" i="1"/>
  <c r="I3394" i="1"/>
  <c r="I3395" i="1"/>
  <c r="I3397" i="1"/>
  <c r="I3396" i="1"/>
  <c r="I3398" i="1"/>
  <c r="I3391" i="1"/>
  <c r="I3399" i="1"/>
  <c r="I3392" i="1"/>
  <c r="I3400" i="1"/>
  <c r="L3398" i="1"/>
  <c r="L3391" i="1"/>
  <c r="L3399" i="1"/>
  <c r="L3392" i="1"/>
  <c r="L3400" i="1"/>
  <c r="L3393" i="1"/>
  <c r="L3395" i="1"/>
  <c r="L3396" i="1"/>
  <c r="L3394" i="1"/>
  <c r="L3397" i="1"/>
  <c r="T3398" i="1"/>
  <c r="T3391" i="1"/>
  <c r="T3399" i="1"/>
  <c r="T3392" i="1"/>
  <c r="T3400" i="1"/>
  <c r="T3393" i="1"/>
  <c r="T3394" i="1"/>
  <c r="T3395" i="1"/>
  <c r="T3396" i="1"/>
  <c r="T3397" i="1"/>
  <c r="AB3399" i="1"/>
  <c r="AB3395" i="1"/>
  <c r="AB3396" i="1"/>
  <c r="AB3397" i="1"/>
  <c r="AB3391" i="1"/>
  <c r="AB3398" i="1"/>
  <c r="AB3392" i="1"/>
  <c r="AB3400" i="1"/>
  <c r="AB3393" i="1"/>
  <c r="AB3394" i="1"/>
  <c r="AK3395" i="1" l="1"/>
  <c r="AK3392" i="1"/>
  <c r="AK3398" i="1"/>
  <c r="AK3393" i="1"/>
  <c r="AK3394" i="1"/>
  <c r="AK3400" i="1"/>
  <c r="AK3391" i="1"/>
  <c r="AK3397" i="1"/>
  <c r="AK3396" i="1"/>
  <c r="AK3399" i="1"/>
</calcChain>
</file>

<file path=xl/sharedStrings.xml><?xml version="1.0" encoding="utf-8"?>
<sst xmlns="http://schemas.openxmlformats.org/spreadsheetml/2006/main" count="26794" uniqueCount="6907">
  <si>
    <t>ASSEMBLY NAME</t>
  </si>
  <si>
    <t>FASTA NAME</t>
  </si>
  <si>
    <t>SUBGROUP</t>
  </si>
  <si>
    <t>GROUP</t>
  </si>
  <si>
    <t>LENGTH</t>
  </si>
  <si>
    <t>GC COUNT</t>
  </si>
  <si>
    <t>GC PERCENT</t>
  </si>
  <si>
    <t>PQS COUNT</t>
  </si>
  <si>
    <t>PQS FREQUENCY</t>
  </si>
  <si>
    <t>WINDOW SIZE</t>
  </si>
  <si>
    <t>THRESHOLD</t>
  </si>
  <si>
    <t>COUNT 1.2-1.4</t>
  </si>
  <si>
    <t>COUNT 1.4-1.6</t>
  </si>
  <si>
    <t>COUNT 1.6-1.8</t>
  </si>
  <si>
    <t>COUNT 1.8-2.0</t>
  </si>
  <si>
    <t>COUNT 2.0-MORE</t>
  </si>
  <si>
    <t>FREQ 1.2-1.4</t>
  </si>
  <si>
    <t>FREQ 1.4-1.6</t>
  </si>
  <si>
    <t>FREQ 1.6-1.8</t>
  </si>
  <si>
    <t>FREQ 1.8-2.0</t>
  </si>
  <si>
    <t>FREQ 2.0-MORE</t>
  </si>
  <si>
    <t>LEN 1.2-1.4</t>
  </si>
  <si>
    <t>LEN 1.4-1.6</t>
  </si>
  <si>
    <t>LEN 1.6-1.8</t>
  </si>
  <si>
    <t>LEN 1.8-2.0</t>
  </si>
  <si>
    <t>LEN 2.0-MORE</t>
  </si>
  <si>
    <t>LEN ALL</t>
  </si>
  <si>
    <t>% LEN 1.2-1.4</t>
  </si>
  <si>
    <t>% LEN 1.4-1.6</t>
  </si>
  <si>
    <t>% LEN 1.6-1.8</t>
  </si>
  <si>
    <t>% LEN 1.8-2.0</t>
  </si>
  <si>
    <t>% LEN 2.0-MORE</t>
  </si>
  <si>
    <t>% LEN ALL</t>
  </si>
  <si>
    <t>GCA_001940665</t>
  </si>
  <si>
    <t>MDVT01000001.1 Candidatus Odinarchaeota archaeon LCB_4 OdinLCB4_contig000001, whole genome shotgun sequence</t>
  </si>
  <si>
    <t>Other</t>
  </si>
  <si>
    <t>Asgard group</t>
  </si>
  <si>
    <t>GCA_004524035</t>
  </si>
  <si>
    <t>SDMT01000061.1 Candidatus Lokiarchaeota archaeon isolate TEKIR_13 Tekir-sed17-102418, whole genome shotgun sequence</t>
  </si>
  <si>
    <t>Candidatus Lokiarchaeota</t>
  </si>
  <si>
    <t>GCA_004524455</t>
  </si>
  <si>
    <t>SDNR01000050.1 Candidatus Lokiarchaeota archaeon isolate AMARA_3 AMARA-sed17-103864, whole genome shotgun sequence</t>
  </si>
  <si>
    <t>GCA_004524255</t>
  </si>
  <si>
    <t>SDNE01000295.1 Candidatus Lokiarchaeota archaeon isolate TEKIR_7S Tekir-sed17-100016, whole genome shotgun sequence</t>
  </si>
  <si>
    <t>GCA_004524515</t>
  </si>
  <si>
    <t>SDNV01000217.1 Candidatus Lokiarchaeota archaeon isolate AMARA_7 AMARA-sed17-100065, whole genome shotgun sequence</t>
  </si>
  <si>
    <t>GCA_004524165</t>
  </si>
  <si>
    <t>SDMZ01000077.1 Candidatus Lokiarchaeota archaeon isolate TEKIR_9 Tekir-sed17-101453, whole genome shotgun sequence</t>
  </si>
  <si>
    <t>GCA_004524155</t>
  </si>
  <si>
    <t>SDMY01000015.1 Candidatus Lokiarchaeota archaeon isolate TEKIR_10 Tekir-sed17-10200, whole genome shotgun sequence</t>
  </si>
  <si>
    <t>GCA_004526085</t>
  </si>
  <si>
    <t>SPBL01000395.1 Candidatus Lokiarchaeota archaeon isolate das_tool.concoct.64 k141_101738, whole genome shotgun sequence</t>
  </si>
  <si>
    <t>GCA_004524185</t>
  </si>
  <si>
    <t>SDNB01000108.1 Candidatus Lokiarchaeota archaeon isolate TEKIR_4 Tekir-sed17-100312, whole genome shotgun sequence</t>
  </si>
  <si>
    <t>GCA_004524355</t>
  </si>
  <si>
    <t>SDNK01000030.1 Candidatus Lokiarchaeota archaeon isolate TEKIR_5S Tekir-sed17-10026, whole genome shotgun sequence</t>
  </si>
  <si>
    <t>GCA_004524495</t>
  </si>
  <si>
    <t>SDNS01000109.1 Candidatus Lokiarchaeota archaeon isolate AMARA_2S AMARA-sed17-100591, whole genome shotgun sequence</t>
  </si>
  <si>
    <t>GCA_004524265</t>
  </si>
  <si>
    <t>SDNF01000029.1 Candidatus Lokiarchaeota archaeon isolate TEKIR_1 Tekir-sed17-10126, whole genome shotgun sequence</t>
  </si>
  <si>
    <t>GCA_004376705</t>
  </si>
  <si>
    <t>SOJD01000118.1 Candidatus Lokiarchaeota archaeon isolate E29_bin63 NODE_10098_length_4732_cov_14.675861, whole genome shotgun sequence</t>
  </si>
  <si>
    <t>GCA_004524725</t>
  </si>
  <si>
    <t>SDNW01000163.1 Candidatus Lokiarchaeota archaeon isolate AMARA_5S AMARA-sed17-101219, whole genome shotgun sequence</t>
  </si>
  <si>
    <t>GCA_001940655</t>
  </si>
  <si>
    <t>MBAA01000194.1 Candidatus Lokiarchaeota archaeon CR_4 RBG_13_scaffold_10015, whole genome shotgun sequence</t>
  </si>
  <si>
    <t>GCA_004524545</t>
  </si>
  <si>
    <t>SDNX01000056.1 Candidatus Lokiarchaeota archaeon isolate AMARA_1 AMARA-sed17-10058, whole genome shotgun sequence</t>
  </si>
  <si>
    <t>GCA_004524365</t>
  </si>
  <si>
    <t>SDNL01000034.1 Candidatus Lokiarchaeota archaeon isolate TEKIR_8 Tekir-sed17-10267, whole genome shotgun sequence</t>
  </si>
  <si>
    <t>GCA_004375715</t>
  </si>
  <si>
    <t>SOKP01000103.1 Candidatus Lokiarchaeota archaeon isolate E44_bin85 NODE_1005_length_18323_cov_52.577841, whole genome shotgun sequence</t>
  </si>
  <si>
    <t>GCA_004524075</t>
  </si>
  <si>
    <t>SDMV01000002.1 Candidatus Lokiarchaeota archaeon isolate TEKIR_2 Tekir-sed17-10459, whole genome shotgun sequence</t>
  </si>
  <si>
    <t>GCA_004524645</t>
  </si>
  <si>
    <t>SDNJ01000166.1 Candidatus Lokiarchaeota archaeon isolate TEKIR_18 Tekir-sed17-100148, whole genome shotgun sequence</t>
  </si>
  <si>
    <t>GCA_004524535</t>
  </si>
  <si>
    <t>SDNY01000184.1 Candidatus Lokiarchaeota archaeon isolate AMARA_1S AMARA-sed17-100891, whole genome shotgun sequence</t>
  </si>
  <si>
    <t>GCA_004524425</t>
  </si>
  <si>
    <t>SDNN01000251.1 Candidatus Lokiarchaeota archaeon isolate TEKIR_21 Tekir-sed17-101801, whole genome shotgun sequence</t>
  </si>
  <si>
    <t>GCA_003662865</t>
  </si>
  <si>
    <t>QMYW01000001.1 Candidatus Lokiarchaeota archaeon isolate B53_G9 B53_Guay9_scaffold_00105, whole genome shotgun sequence</t>
  </si>
  <si>
    <t>GCA_004524205</t>
  </si>
  <si>
    <t>SDNC01000138.1 Candidatus Lokiarchaeota archaeon isolate TEKIR_23 Tekir-sed17-100108, whole genome shotgun sequence</t>
  </si>
  <si>
    <t>GCA_004524705</t>
  </si>
  <si>
    <t>SDNU01000240.1 Candidatus Lokiarchaeota archaeon isolate AMARA_5 AMARA-sed17-100380, whole genome shotgun sequence</t>
  </si>
  <si>
    <t>GCA_004524635</t>
  </si>
  <si>
    <t>SDNA01000047.1 Candidatus Lokiarchaeota archaeon isolate TEKIR_24 Tekir-sed17-100542, whole genome shotgun sequence</t>
  </si>
  <si>
    <t>GCA_000986845</t>
  </si>
  <si>
    <t>JYIM01000001.1 Lokiarchaeum sp. GC14_75 Lokiarch_contig000001, whole genome shotgun sequence</t>
  </si>
  <si>
    <t>GCA_004524325</t>
  </si>
  <si>
    <t>SDNI01000191.1 Candidatus Lokiarchaeota archaeon isolate TEKIR_15 Tekir-sed17-100015, whole genome shotgun sequence</t>
  </si>
  <si>
    <t>GCA_004524385</t>
  </si>
  <si>
    <t>SDNM01000240.1 Candidatus Lokiarchaeota archaeon isolate TEKIR_6S Tekir-sed17-100068, whole genome shotgun sequence</t>
  </si>
  <si>
    <t>GCA_004524615</t>
  </si>
  <si>
    <t>SDMS01000006.1 Candidatus Lokiarchaeota archaeon isolate TEKIR_5 Tekir-sed17-12625, whole genome shotgun sequence</t>
  </si>
  <si>
    <t>GCA_001940645</t>
  </si>
  <si>
    <t>MDVS01000001.1 Candidatus Heimdallarchaeota archaeon LC_3 HeimC3_contig000001, whole genome shotgun sequence</t>
  </si>
  <si>
    <t>Candidatus Heimdallarchaeota</t>
  </si>
  <si>
    <t>GCA_004524125</t>
  </si>
  <si>
    <t>SDMW01000001.1 Candidatus Heimdallarchaeota archaeon isolate TEKIR_3 Tekir-sed17-10407, whole genome shotgun sequence</t>
  </si>
  <si>
    <t>GCA_003662885</t>
  </si>
  <si>
    <t>QMYY01000001.1 Candidatus Heimdallarchaeota archaeon isolate B33_G2 B33_Guay2_scaffold_00552, whole genome shotgun sequence</t>
  </si>
  <si>
    <t>GCA_004376455</t>
  </si>
  <si>
    <t>SOJV01000240.1 Candidatus Heimdallarchaeota archaeon isolate E44_bin34 NODE_10150_length_5108_cov_14.969523, whole genome shotgun sequence</t>
  </si>
  <si>
    <t>GCA_001940755</t>
  </si>
  <si>
    <t>MEHH01000001.1 Candidatus Heimdallarchaeota archaeon AB_125 HeimAB125_contig000001, whole genome shotgun sequence</t>
  </si>
  <si>
    <t>GCA_004376735</t>
  </si>
  <si>
    <t>SOIU01000121.1 Candidatus Heimdallarchaeota archaeon isolate E29_bin46 NODE_10086_length_4735_cov_17.402564, whole genome shotgun sequence</t>
  </si>
  <si>
    <t>GCA_001940725</t>
  </si>
  <si>
    <t>MDVR01000001.1 Candidatus Heimdallarchaeota archaeon LC_2 HeimC2_contig000001, whole genome shotgun sequence</t>
  </si>
  <si>
    <t>GCA_003662935</t>
  </si>
  <si>
    <t>QMYZ01000001.1 Candidatus Heimdallarchaeota archaeon isolate B18_G1 B18_Guay1_scaffold_00042, whole genome shotgun sequence</t>
  </si>
  <si>
    <t>GCA_002728275</t>
  </si>
  <si>
    <t>PBWW01000001.1 Candidatus Heimdallarchaeota archaeon isolate RS678 56781, whole genome shotgun sequence</t>
  </si>
  <si>
    <t>GCA_003662875</t>
  </si>
  <si>
    <t>QMYX01000001.1 Candidatus Heimdallarchaeota archaeon isolate B5_G9 B5_Guay9_scaffold_03031, whole genome shotgun sequence</t>
  </si>
  <si>
    <t>GCA_004524685</t>
  </si>
  <si>
    <t>SDNT01000069.1 Candidatus Heimdallarchaeota archaeon isolate AMARA_4 AMARA-sed17-102339, whole genome shotgun sequence</t>
  </si>
  <si>
    <t>GCA_003144275</t>
  </si>
  <si>
    <t>NJBF01000082.1 Candidatus Heimdallarchaeota archaeon B3-JM-08 10141, whole genome shotgun sequence</t>
  </si>
  <si>
    <t>GCA_001563325</t>
  </si>
  <si>
    <t>LRSK01000001.1 Candidatus Thorarchaeota archaeon SMTZ1-83 WOR1_30_36_10184, whole genome shotgun sequence</t>
  </si>
  <si>
    <t>Candidatus Thorarchaeota</t>
  </si>
  <si>
    <t>GCA_001563335</t>
  </si>
  <si>
    <t>LRSL01000001.1 Candidatus Thorarchaeota archaeon SMTZ1-45 WOR1_30_36_101, whole genome shotgun sequence</t>
  </si>
  <si>
    <t>GCA_004524445</t>
  </si>
  <si>
    <t>SDNP01000004.1 Candidatus Thorarchaeota archaeon isolate TEKIR_14 Tekir-sed17-111, whole genome shotgun sequence</t>
  </si>
  <si>
    <t>GCA_004524665</t>
  </si>
  <si>
    <t>SDNQ01000038.1 Candidatus Thorarchaeota archaeon isolate AMARA_4S AMARA-sed17-100128, whole genome shotgun sequence</t>
  </si>
  <si>
    <t>GCA_003662775</t>
  </si>
  <si>
    <t>QMYS01000001.1 Candidatus Thorarchaeota archaeon isolate B59_G1 B59_Guay1_scaffold_00001, whole genome shotgun sequence</t>
  </si>
  <si>
    <t>GCA_004524055</t>
  </si>
  <si>
    <t>SDMU01000043.1 Candidatus Thorarchaeota archaeon isolate TEKIR_22 Tekir-sed17-108192, whole genome shotgun sequence</t>
  </si>
  <si>
    <t>GCA_003662805</t>
  </si>
  <si>
    <t>QMYT01000001.1 Candidatus Thorarchaeota archaeon isolate B41_G1 B41_Guay1_scaffold_00018, whole genome shotgun sequence</t>
  </si>
  <si>
    <t>GCA_004524435</t>
  </si>
  <si>
    <t>SDNO01000250.1 Candidatus Thorarchaeota archaeon isolate TEKIR_12S Tekir-sed17-100116, whole genome shotgun sequence</t>
  </si>
  <si>
    <t>GCA_003662815</t>
  </si>
  <si>
    <t>QMYU01000001.1 Candidatus Thorarchaeota archaeon isolate B29_G2 B29_Guay2_scaffold_00007, whole genome shotgun sequence</t>
  </si>
  <si>
    <t>GCA_004524595</t>
  </si>
  <si>
    <t>SDOA01000211.1 Candidatus Thorarchaeota archaeon isolate AMARA_2 AMARA-sed17-100079, whole genome shotgun sequence</t>
  </si>
  <si>
    <t>GCA_001563465</t>
  </si>
  <si>
    <t>LRSM01000001.1 Candidatus Thorarchaeota archaeon SMTZ-45 WORSMTZ_10397, whole genome shotgun sequence</t>
  </si>
  <si>
    <t>GCA_003662835</t>
  </si>
  <si>
    <t>QMYV01000001.1 Candidatus Thorarchaeota archaeon isolate B16_G1 B16_Guay1_scaffold_00040, whole genome shotgun sequence</t>
  </si>
  <si>
    <t>GCA_003345595</t>
  </si>
  <si>
    <t>PRDI01000001.1 Candidatus Thorarchaeota archaeon isolate OWC3 Thor_OWC3_001, whole genome shotgun sequence</t>
  </si>
  <si>
    <t>GCA_003345555</t>
  </si>
  <si>
    <t>PRDJ01000001.1 Candidatus Thorarchaeota archaeon isolate OWC5 Thor_OWC5_001, whole genome shotgun sequence</t>
  </si>
  <si>
    <t>GCA_002825515</t>
  </si>
  <si>
    <t>PJET01000001.1 Candidatus Thorarchaeota archaeon MP11T_1 Maipo_11_thor_scaffold_0, whole genome shotgun sequence</t>
  </si>
  <si>
    <t>GCA_004376425</t>
  </si>
  <si>
    <t>SOKH01000021.1 Candidatus Thorarchaeota archaeon isolate E44_bin6 NODE_10009_length_5148_cov_4.183782, whole genome shotgun sequence</t>
  </si>
  <si>
    <t>GCA_004524285</t>
  </si>
  <si>
    <t>SDNG01000223.1 Candidatus Thorarchaeota archaeon isolate TEKIR_2S-1 Tekir-sed17-100340, whole genome shotgun sequence</t>
  </si>
  <si>
    <t>GCA_004525645</t>
  </si>
  <si>
    <t>SPCD01000892.1 Candidatus Thorarchaeota archaeon isolate das_tool.maxbin2.25 k141_1000473, whole genome shotgun sequence</t>
  </si>
  <si>
    <t>GCA_004524145</t>
  </si>
  <si>
    <t>SDMX01000003.1 Candidatus Thorarchaeota archaeon isolate TEKIR_6 Tekir-sed17-10029, whole genome shotgun sequence</t>
  </si>
  <si>
    <t>GCA_004376265</t>
  </si>
  <si>
    <t>SOKL01000230.1 Candidatus Thorarchaeota archaeon isolate E44_bin77 NODE_10160_length_5107_cov_4.413302, whole genome shotgun sequence</t>
  </si>
  <si>
    <t>GCA_001940705</t>
  </si>
  <si>
    <t>MEHG01000001.1 Candidatus Thorarchaeota archaeon AB_25 ThorAB25_contig000001, whole genome shotgun sequence</t>
  </si>
  <si>
    <t>GCA_003662765</t>
  </si>
  <si>
    <t>QMYR01000001.1 Candidatus Thorarchaeota archaeon isolate B65_G9 B65_Guay9_scaffold_00033, whole genome shotgun sequence</t>
  </si>
  <si>
    <t>GCA_004524225</t>
  </si>
  <si>
    <t>SDND01000016.1 Candidatus Thorarchaeota archaeon isolate TEKIR_17 Tekir-sed17-103487, whole genome shotgun sequence</t>
  </si>
  <si>
    <t>GCA_003345545</t>
  </si>
  <si>
    <t>PRDH01000001.1 Candidatus Thorarchaeota archaeon isolate OWC2 Thor_OWC2_001, whole genome shotgun sequence</t>
  </si>
  <si>
    <t>GCA_002825535</t>
  </si>
  <si>
    <t>PJES01000150.1 Candidatus Thorarchaeota archaeon MP9T_1 Maipo_9_thor_scaffold_0, whole genome shotgun sequence</t>
  </si>
  <si>
    <t>GCA_004524565</t>
  </si>
  <si>
    <t>SDNZ01000207.1 Candidatus Thorarchaeota archaeon isolate AMARA_8 AMARA-sed17-100797, whole genome shotgun sequence</t>
  </si>
  <si>
    <t>GCA_004524305</t>
  </si>
  <si>
    <t>SDNH01000134.1 Candidatus Thorarchaeota archaeon isolate TEKIR_7 Tekir-sed17-102637, whole genome shotgun sequence</t>
  </si>
  <si>
    <t>GCA_002825465</t>
  </si>
  <si>
    <t>PJER01000001.1 Candidatus Thorarchaeota archaeon MP8T_1 Maipo_8_thor_scaffold_0, whole genome shotgun sequence</t>
  </si>
  <si>
    <t>GCA_004525575</t>
  </si>
  <si>
    <t>SPCB01000040.1 Candidatus Thorarchaeota archaeon isolate das_tool.maxbin2.13 k141_1009359, whole genome shotgun sequence</t>
  </si>
  <si>
    <t>GCA_001421185</t>
  </si>
  <si>
    <t>LJKK01000055.1 Methanomassiliicoccales archaeon RumEn M1 contig00004, whole genome shotgun sequence</t>
  </si>
  <si>
    <t>Diaforarchaea group</t>
  </si>
  <si>
    <t>Euryarchaeota</t>
  </si>
  <si>
    <t>GCA_003649825</t>
  </si>
  <si>
    <t>QMSZ01000001.1 Thermoplasmata archaeon isolate B5_G1 B5_Guay1_scaffold_01723, whole genome shotgun sequence</t>
  </si>
  <si>
    <t>GCA_002495325</t>
  </si>
  <si>
    <t>DAEQ01000005.1 TPA_asm: Methanomassiliicoccaceae archaeon UBA593 UBA593_contig_11191, whole genome shotgun sequence</t>
  </si>
  <si>
    <t>GCA_002496595</t>
  </si>
  <si>
    <t>DAKL01000015.1 TPA_asm: Euryarchaeota archaeon UBA621 UBA621_contig_100965, whole genome shotgun sequence</t>
  </si>
  <si>
    <t>GCA_003672945</t>
  </si>
  <si>
    <t>DQJL01000001.1 TPA_asm: Marine Group II euryarchaeote isolate 77961 U_77961-1, whole genome shotgun sequence</t>
  </si>
  <si>
    <t>GCA_002506945</t>
  </si>
  <si>
    <t>DAYP01000108.1 TPA_asm: Thermoplasmatales archaeon UBA571 UBA571_contig_1009, whole genome shotgun sequence</t>
  </si>
  <si>
    <t>GCA_002502085</t>
  </si>
  <si>
    <t>DAPG01000008.1 TPA_asm: Euryarchaeota archaeon UBA502 UBA502_contig_10004, whole genome shotgun sequence</t>
  </si>
  <si>
    <t>GCA_003324605</t>
  </si>
  <si>
    <t>QOOT01000011.1 Marine Group II euryarchaeote isolate MED-G93 Marine-Group-II-euryarchaeote-MED-G93-C1, whole genome shotgun sequence</t>
  </si>
  <si>
    <t>GCA_002506325</t>
  </si>
  <si>
    <t>DAXI01000015.1 TPA_asm: Methanomassiliicoccaceae archaeon UBA314 UBA314_contig_10043, whole genome shotgun sequence</t>
  </si>
  <si>
    <t>GCA_001595865</t>
  </si>
  <si>
    <t>LSSE01000001.1 Thermoplasmatales archaeon SG8-52-2 WOR_8-12_1055, whole genome shotgun sequence</t>
  </si>
  <si>
    <t>GCA_001875375</t>
  </si>
  <si>
    <t>MIYV01000001.1 Marine Group III euryarchaeote CG-Epi6 CG-Epi6-C1, whole genome shotgun sequence</t>
  </si>
  <si>
    <t>GCA_002494705</t>
  </si>
  <si>
    <t>DACL01000008.1 TPA_asm: Methanomassiliicoccus sp. UBA238 UBA238_contig_10161, whole genome shotgun sequence</t>
  </si>
  <si>
    <t>GCA_002507345</t>
  </si>
  <si>
    <t>DAZN01000039.1 TPA_asm: Euryarchaeota archaeon UBA98 UBA98_contig_10, whole genome shotgun sequence</t>
  </si>
  <si>
    <t>GCA_002497245</t>
  </si>
  <si>
    <t>DANB01000016.1 TPA_asm: Euryarchaeota archaeon UBA439 UBA439_contig_10681, whole genome shotgun sequence</t>
  </si>
  <si>
    <t>GCA_002495945</t>
  </si>
  <si>
    <t>DAHU01000045.1 TPA_asm: Euryarchaeota archaeon UBA13 UBA13_contig_10034, whole genome shotgun sequence</t>
  </si>
  <si>
    <t>GCA_002506905</t>
  </si>
  <si>
    <t>DAYM01000008.1 TPA_asm: Methanomassiliicoccaceae archaeon UBA328 UBA328_contig_14419, whole genome shotgun sequence</t>
  </si>
  <si>
    <t>GCA_002506025</t>
  </si>
  <si>
    <t>DAWS01000006.1 TPA_asm: Euryarchaeota archaeon UBA111 UBA111_contig_10088, whole genome shotgun sequence</t>
  </si>
  <si>
    <t>GCA_002497545</t>
  </si>
  <si>
    <t>DADL01000034.1 TPA_asm: Euryarchaeota archaeon UBA622 UBA622_contig_1045, whole genome shotgun sequence</t>
  </si>
  <si>
    <t>GCA_000008265</t>
  </si>
  <si>
    <t>AE017261.1 Picrophilus torridus DSM 9790, complete genome</t>
  </si>
  <si>
    <t>GCA_002502415</t>
  </si>
  <si>
    <t>DAOU01000003.1 TPA_asm: Euryarchaeota archaeon UBA131 UBA131_contig_100247, whole genome shotgun sequence</t>
  </si>
  <si>
    <t>GCA_001875445</t>
  </si>
  <si>
    <t>MIYT01000001.1 Marine Group III euryarchaeote CG-Bathy2 CG-Bathy2-C1, whole genome shotgun sequence</t>
  </si>
  <si>
    <t>GCA_001629295</t>
  </si>
  <si>
    <t>LURX01000001.1 Marine group II euryarchaeote REDSEA-S40_B11N13 scaffold1, whole genome shotgun sequence</t>
  </si>
  <si>
    <t>GCA_003602535</t>
  </si>
  <si>
    <t>QQSA01000001.1 Marine Group II euryarchaeote isolate bin_156 U_43182-1, whole genome shotgun sequence</t>
  </si>
  <si>
    <t>GCA_002505565</t>
  </si>
  <si>
    <t>DAVL01000054.1 TPA_asm: Thermoplasmatales archaeon UBA268 UBA268_contig_10, whole genome shotgun sequence</t>
  </si>
  <si>
    <t>GCA_003650035</t>
  </si>
  <si>
    <t>QMTS01000001.1 Thermoplasmata archaeon isolate B1_G6 B1_Guay6_scaffold_01725, whole genome shotgun sequence</t>
  </si>
  <si>
    <t>GCA_003650965</t>
  </si>
  <si>
    <t>QMTD01000001.1 Thermoplasmata archaeon isolate B4_G13 B4_Guay13_scaffold_00133, whole genome shotgun sequence</t>
  </si>
  <si>
    <t>GCA_002502605</t>
  </si>
  <si>
    <t>DAPR01000034.1 TPA_asm: Euryarchaeota archaeon UBA258 UBA258_contig_100558, whole genome shotgun sequence</t>
  </si>
  <si>
    <t>GCA_002502565</t>
  </si>
  <si>
    <t>DAPP01000027.1 TPA_asm: Euryarchaeota archaeon UBA20 UBA20_contig_10012, whole genome shotgun sequence</t>
  </si>
  <si>
    <t>GCA_002254485</t>
  </si>
  <si>
    <t>NJDX01000047.1 Thermoplasmatales archaeon ex4484_30 ex4484_30_scaffold_10010_length_7229__count_840, whole genome shotgun sequence</t>
  </si>
  <si>
    <t>GCA_002495675</t>
  </si>
  <si>
    <t>DAGH01000017.1 TPA_asm: Euryarchaeota archaeon UBA182 UBA182_contig_10213, whole genome shotgun sequence</t>
  </si>
  <si>
    <t>GCA_003672355</t>
  </si>
  <si>
    <t>DQJV01000001.1 TPA_asm: Marine Group II euryarchaeote isolate 65543 U_65543-1, whole genome shotgun sequence</t>
  </si>
  <si>
    <t>GCA_002499645</t>
  </si>
  <si>
    <t>DAMP01000006.1 TPA_asm: Euryarchaeota archaeon UBA554 UBA554_contig_10069, whole genome shotgun sequence</t>
  </si>
  <si>
    <t>GCA_001628455</t>
  </si>
  <si>
    <t>LURQ01000001.1 Marine group II euryarchaeote REDSEA-S10_B2 scaffold1, whole genome shotgun sequence</t>
  </si>
  <si>
    <t>GCA_002504645</t>
  </si>
  <si>
    <t>DATJ01000049.1 TPA_asm: Methanomassiliicoccaceae archaeon UBA306 UBA306_contig_10693, whole genome shotgun sequence</t>
  </si>
  <si>
    <t>GCA_002495975</t>
  </si>
  <si>
    <t>DAIA01000055.1 TPA_asm: Thermoplasmatales archaeon UBA511 UBA511_contig_1, whole genome shotgun sequence</t>
  </si>
  <si>
    <t>GCA_002010375</t>
  </si>
  <si>
    <t>MTNF01000049.1 Aciduliprofundum sp. JdFR-44 JGI24019J35510_1001017, whole genome shotgun sequence</t>
  </si>
  <si>
    <t>GCA_002495285</t>
  </si>
  <si>
    <t>DAEL01000044.1 TPA_asm: Euryarchaeota archaeon UBA485 UBA485_contig_10231, whole genome shotgun sequence</t>
  </si>
  <si>
    <t>GCA_002457555</t>
  </si>
  <si>
    <t>NTJQ01000001.1 Marine Group II euryarchaeote MED-G37 EUII-MED-G37-C1, whole genome shotgun sequence</t>
  </si>
  <si>
    <t>GCA_002496945</t>
  </si>
  <si>
    <t>DALY01000013.1 TPA_asm: Methanomassiliicoccaceae archaeon UBA408 UBA408_contig_10609, whole genome shotgun sequence</t>
  </si>
  <si>
    <t>GCA_002506955</t>
  </si>
  <si>
    <t>DAYQ01000114.1 TPA_asm: Thermoplasmatales archaeon UBA578 UBA578_contig_1008, whole genome shotgun sequence</t>
  </si>
  <si>
    <t>GCA_002497895</t>
  </si>
  <si>
    <t>DAFD01000079.1 TPA_asm: Euryarchaeota archaeon UBA175 UBA175_contig_1005, whole genome shotgun sequence</t>
  </si>
  <si>
    <t>GCA_002498535</t>
  </si>
  <si>
    <t>DAHT01000134.1 TPA_asm: Euryarchaeota archaeon UBA221 UBA221_contig_1001, whole genome shotgun sequence</t>
  </si>
  <si>
    <t>GCA_002495855</t>
  </si>
  <si>
    <t>DAHD01000107.1 TPA_asm: Euryarchaeota archaeon UBA228 UBA228_contig_10104, whole genome shotgun sequence</t>
  </si>
  <si>
    <t>GCA_002497565</t>
  </si>
  <si>
    <t>DADS01000040.1 TPA_asm: Euryarchaeota archaeon UBA179 UBA179_contig_104019, whole genome shotgun sequence</t>
  </si>
  <si>
    <t>GCA_002494865</t>
  </si>
  <si>
    <t>DACX01000028.1 TPA_asm: Euryarchaeota archaeon UBA548 UBA548_contig_100329, whole genome shotgun sequence</t>
  </si>
  <si>
    <t>GCA_002498845</t>
  </si>
  <si>
    <t>DAJC01000031.1 TPA_asm: Thermoplasmatales archaeon UBA509 UBA509_contig_112, whole genome shotgun sequence</t>
  </si>
  <si>
    <t>GCA_001399695</t>
  </si>
  <si>
    <t>LJCQ01000275.1 Acidiplasma aeolicum strain V contig_1, whole genome shotgun sequence</t>
  </si>
  <si>
    <t>GCA_002506875</t>
  </si>
  <si>
    <t>DAYJ01000064.1 TPA_asm: Euryarchaeota archaeon UBA40 UBA40_contig_101640, whole genome shotgun sequence</t>
  </si>
  <si>
    <t>GCA_002506725</t>
  </si>
  <si>
    <t>DAYC01000081.1 TPA_asm: Euryarchaeota archaeon UBA545 UBA545_contig_10042, whole genome shotgun sequence</t>
  </si>
  <si>
    <t>GCA_003324645</t>
  </si>
  <si>
    <t>QOOW01000011.1 Marine Group II euryarchaeote isolate MED-G90 Marine-Group-II-euryarchaeote-MED-G90-C1, whole genome shotgun sequence</t>
  </si>
  <si>
    <t>GCA_003651155</t>
  </si>
  <si>
    <t>QMTR01000001.1 Thermoplasmata archaeon isolate B101_G9 B101_Guay9_scaffold_01804, whole genome shotgun sequence</t>
  </si>
  <si>
    <t>GCA_002502705</t>
  </si>
  <si>
    <t>DAQB01000067.1 TPA_asm: Thermoplasmatales archaeon UBA582 UBA582_contig_1065, whole genome shotgun sequence</t>
  </si>
  <si>
    <t>GCA_003650005</t>
  </si>
  <si>
    <t>QMTQ01000001.1 Thermoplasmata archaeon isolate B108_G9 B108_Guay9_scaffold_01062, whole genome shotgun sequence</t>
  </si>
  <si>
    <t>GCA_003009755</t>
  </si>
  <si>
    <t>PXUB01000001.1 Thermoplasmatales archaeon SW_10_69_26 sw_10_scaffold_0, whole genome shotgun sequence</t>
  </si>
  <si>
    <t>GCA_002505985</t>
  </si>
  <si>
    <t>DAWN01000007.1 TPA_asm: Euryarchaeota archaeon UBA133 UBA133_contig_10062, whole genome shotgun sequence</t>
  </si>
  <si>
    <t>GCA_002498215</t>
  </si>
  <si>
    <t>DAGP01000076.1 TPA_asm: Euryarchaeota archaeon UBA38 UBA38_contig_1004, whole genome shotgun sequence</t>
  </si>
  <si>
    <t>GCA_002504565</t>
  </si>
  <si>
    <t>DATF01000072.1 TPA_asm: Euryarchaeota archaeon UBA600 UBA600_contig_1001, whole genome shotgun sequence</t>
  </si>
  <si>
    <t>GCA_000382765</t>
  </si>
  <si>
    <t>ARPJ01000001.1 Marine group II euryarchaeote SCGC AAA288-C18 A288C18DRAFT_2505694915.1_C, whole genome shotgun sequence</t>
  </si>
  <si>
    <t>GCA_002507145</t>
  </si>
  <si>
    <t>DAZD01000009.1 TPA_asm: Euryarchaeota archaeon UBA598 UBA598_contig_10906, whole genome shotgun sequence</t>
  </si>
  <si>
    <t>GCA_002509465</t>
  </si>
  <si>
    <t>DAFU01000044.1 TPA_asm: Methanomassiliicoccaceae archaeon UBA308 UBA308_contig_10009, whole genome shotgun sequence</t>
  </si>
  <si>
    <t>GCA_002497625</t>
  </si>
  <si>
    <t>DADY01000009.1 TPA_asm: Thermoplasmatales archaeon UBA579 UBA579_contig_1, whole genome shotgun sequence</t>
  </si>
  <si>
    <t>GCA_002508585</t>
  </si>
  <si>
    <t>DAFW01000139.1 TPA_asm: Methanomassiliicoccus sp. UBA360 UBA360_contig_10023, whole genome shotgun sequence</t>
  </si>
  <si>
    <t>GCA_002505385</t>
  </si>
  <si>
    <t>DAUZ01000053.1 TPA_asm: Euryarchaeota archaeon UBA209 UBA209_contig_1064, whole genome shotgun sequence</t>
  </si>
  <si>
    <t>GCA_002504005</t>
  </si>
  <si>
    <t>DASX01000075.1 TPA_asm: Thermoplasmatales archaeon UBA262 UBA262_contig_107, whole genome shotgun sequence</t>
  </si>
  <si>
    <t>GCA_001629185</t>
  </si>
  <si>
    <t>LURW02000001.1 Marine group II euryarchaeote REDSEA-S37_B2N9 scaffold_1072, whole genome shotgun sequence</t>
  </si>
  <si>
    <t>GCA_003649775</t>
  </si>
  <si>
    <t>QMSV01000001.1 Thermoplasmata archaeon isolate B67_G1 B67_Guay1_scaffold_00038, whole genome shotgun sequence</t>
  </si>
  <si>
    <t>GCA_000246735</t>
  </si>
  <si>
    <t>CM001443.1 uncultured marine group II euryarchaeote chromosome, whole genome shotgun sequence</t>
  </si>
  <si>
    <t>GCA_003651105</t>
  </si>
  <si>
    <t>QMTN01000001.1 Thermoplasmata archaeon isolate B18_G2 B18_Guay2_scaffold_01949, whole genome shotgun sequence</t>
  </si>
  <si>
    <t>GCA_002502895</t>
  </si>
  <si>
    <t>DAQL01000015.1 TPA_asm: Euryarchaeota archaeon UBA137 UBA137_contig_10211, whole genome shotgun sequence</t>
  </si>
  <si>
    <t>GCA_000308215</t>
  </si>
  <si>
    <t>CAJE01000026.1 Methanomassiliicoccus luminyensis B10 WGS project CAJE00000000 data, contig 00026, whole genome shotgun sequence</t>
  </si>
  <si>
    <t>GCA_003672645</t>
  </si>
  <si>
    <t>DQJB01000001.1 TPA_asm: Marine Group II euryarchaeote isolate 75528 U_75528-1, whole genome shotgun sequence</t>
  </si>
  <si>
    <t>GCA_002504845</t>
  </si>
  <si>
    <t>DATW01000071.1 TPA_asm: Euryarchaeota archaeon UBA250 UBA250_contig_100522, whole genome shotgun sequence</t>
  </si>
  <si>
    <t>GCA_002505225</t>
  </si>
  <si>
    <t>DAUQ01000008.1 TPA_asm: Methanomassiliicoccus sp. UBA429 UBA429_contig_1122, whole genome shotgun sequence</t>
  </si>
  <si>
    <t>GCA_002497185</t>
  </si>
  <si>
    <t>DAMW01000069.1 TPA_asm: Euryarchaeota archaeon UBA225 UBA225_contig_10118, whole genome shotgun sequence</t>
  </si>
  <si>
    <t>GCA_003553355</t>
  </si>
  <si>
    <t>PWEC01000189.1 Thermoplasmata archaeon isolate T1Sed10_92 T1-Sed10-C10308, whole genome shotgun sequence</t>
  </si>
  <si>
    <t>GCA_001595915</t>
  </si>
  <si>
    <t>LSSG01000001.1 Thermoplasmatales archaeon SG8-52-3 WOR_8-12_10774, whole genome shotgun sequence</t>
  </si>
  <si>
    <t>GCA_003649835</t>
  </si>
  <si>
    <t>QMTA01000001.1 Thermoplasmata archaeon isolate B45_G17 B45_Guay17_scaffold_00359, whole genome shotgun sequence</t>
  </si>
  <si>
    <t>GCA_002496955</t>
  </si>
  <si>
    <t>DALZ01000119.1 TPA_asm: Euryarchaeota archaeon UBA128 UBA128_contig_101583, whole genome shotgun sequence</t>
  </si>
  <si>
    <t>GCA_002495305</t>
  </si>
  <si>
    <t>DAEO01000007.1 TPA_asm: Euryarchaeota archaeon UBA139 UBA139_contig_103158, whole genome shotgun sequence</t>
  </si>
  <si>
    <t>GCA_002501605</t>
  </si>
  <si>
    <t>DANW01000044.1 TPA_asm: Euryarchaeota archaeon UBA28 UBA28_contig_10938, whole genome shotgun sequence</t>
  </si>
  <si>
    <t>GCA_002509425</t>
  </si>
  <si>
    <t>DAQF01000024.1 TPA_asm: Methanomassiliicoccaceae archaeon UBA359 UBA359_contig_10093, whole genome shotgun sequence</t>
  </si>
  <si>
    <t>GCA_002503645</t>
  </si>
  <si>
    <t>DASE01000151.1 TPA_asm: Methanomassiliicoccus sp. UBA315 UBA315_contig_10260, whole genome shotgun sequence</t>
  </si>
  <si>
    <t>GCA_000404225</t>
  </si>
  <si>
    <t>CP005934.1 Candidatus Methanomassiliicoccus intestinalis Issoire-Mx1, complete genome</t>
  </si>
  <si>
    <t>GCA_002900545</t>
  </si>
  <si>
    <t>MUGE01000185.1 Thermoplasmata archaeon M11B2D M11B2D_scaffold_1000, whole genome shotgun sequence</t>
  </si>
  <si>
    <t>GCA_002494945</t>
  </si>
  <si>
    <t>DADC01000084.1 TPA_asm: Methanomassiliicoccaceae archaeon UBA396 UBA396_contig_10572, whole genome shotgun sequence</t>
  </si>
  <si>
    <t>GCA_003649955</t>
  </si>
  <si>
    <t>QMTK01000001.1 Thermoplasmata archaeon isolate B24_G2 B24_Guay2_scaffold_00842, whole genome shotgun sequence</t>
  </si>
  <si>
    <t>GCA_002506995</t>
  </si>
  <si>
    <t>DAYT01000008.1 TPA_asm: Methanomassiliicoccaceae archaeon UBA427 UBA427_contig_1791, whole genome shotgun sequence</t>
  </si>
  <si>
    <t>GCA_002494585</t>
  </si>
  <si>
    <t>DACF01000008.1 TPA_asm: Methanomassiliicoccaceae archaeon UBA409 UBA409_contig_1005, whole genome shotgun sequence</t>
  </si>
  <si>
    <t>GCA_002498625</t>
  </si>
  <si>
    <t>DAHX01000054.1 TPA_asm: Euryarchaeota archaeon UBA464 UBA464_contig_101225, whole genome shotgun sequence</t>
  </si>
  <si>
    <t>GCA_002499015</t>
  </si>
  <si>
    <t>DAJY01000004.1 TPA_asm: Euryarchaeota archaeon UBA242 UBA242_contig_10008, whole genome shotgun sequence</t>
  </si>
  <si>
    <t>GCA_002496385</t>
  </si>
  <si>
    <t>DAJR01000063.1 TPA_asm: Methanomassiliicoccales archaeon UBA147 UBA147_contig_101507, whole genome shotgun sequence</t>
  </si>
  <si>
    <t>GCA_003602595</t>
  </si>
  <si>
    <t>QQRX01000001.1 Marine Group II euryarchaeote isolate bin_120 U_43173-1, whole genome shotgun sequence</t>
  </si>
  <si>
    <t>GCA_002498605</t>
  </si>
  <si>
    <t>DAHY01000045.1 TPA_asm: Methanomassiliicoccaceae archaeon UBA404 UBA404_contig_1007, whole genome shotgun sequence</t>
  </si>
  <si>
    <t>GCA_002505685</t>
  </si>
  <si>
    <t>DAVT01000055.1 TPA_asm: Euryarchaeota archaeon UBA501 UBA501_contig_105151, whole genome shotgun sequence</t>
  </si>
  <si>
    <t>GCA_001628435</t>
  </si>
  <si>
    <t>LURP01000001.1 Marine group II euryarchaeote REDSEA-S03_B6 scaffold1, whole genome shotgun sequence</t>
  </si>
  <si>
    <t>GCA_002499795</t>
  </si>
  <si>
    <t>DANE01000001.1 TPA_asm: Euryarchaeota archaeon UBA607 UBA607_contig_1109, whole genome shotgun sequence</t>
  </si>
  <si>
    <t>GCA_001875345</t>
  </si>
  <si>
    <t>MIZA01000001.1 Marine Group III euryarchaeote CG-Epi1 CG-Epi1-C1, whole genome shotgun sequence</t>
  </si>
  <si>
    <t>GCA_001402935</t>
  </si>
  <si>
    <t>LKBH01000001.1 Acidiplasma cupricumulans strain BH2 Contig1, whole genome shotgun sequence</t>
  </si>
  <si>
    <t>GCA_003649945</t>
  </si>
  <si>
    <t>QMTI01000001.1 Thermoplasmata archaeon isolate B28_G1 B28_Guay1_scaffold_01569, whole genome shotgun sequence</t>
  </si>
  <si>
    <t>GCA_002507125</t>
  </si>
  <si>
    <t>DAZA01000109.1 TPA_asm: Euryarchaeota archaeon UBA528 UBA528_contig_100591, whole genome shotgun sequence</t>
  </si>
  <si>
    <t>GCA_002900535</t>
  </si>
  <si>
    <t>MUGC01000114.1 Thermoplasmata archaeon M9B1D M9B1D_scaffold_1020, whole genome shotgun sequence</t>
  </si>
  <si>
    <t>GCA_002494975</t>
  </si>
  <si>
    <t>DADI01000078.1 TPA_asm: Euryarchaeota archaeon UBA556 UBA556_contig_10078, whole genome shotgun sequence</t>
  </si>
  <si>
    <t>GCA_002498945</t>
  </si>
  <si>
    <t>DAJK01000005.1 TPA_asm: Euryarchaeota archaeon UBA37 UBA37_contig_101046, whole genome shotgun sequence</t>
  </si>
  <si>
    <t>GCA_002505495</t>
  </si>
  <si>
    <t>DAVI01000044.1 TPA_asm: Euryarchaeota archaeon UBA59 UBA59_contig_100414, whole genome shotgun sequence</t>
  </si>
  <si>
    <t>GCA_002457595</t>
  </si>
  <si>
    <t>NTJR01000001.1 Marine Group II euryarchaeote MED-G36 EUII-MED-G36-C1, whole genome shotgun sequence</t>
  </si>
  <si>
    <t>GCA_002067865</t>
  </si>
  <si>
    <t>MVRC01000001.1 Methanomassiliicoccales archaeon PtaU1.Bin124 A4E32_contig000001, whole genome shotgun sequence</t>
  </si>
  <si>
    <t>GCA_003672655</t>
  </si>
  <si>
    <t>DQJA01000001.1 TPA_asm: Marine Group II euryarchaeote isolate 75501 U_75501-1, whole genome shotgun sequence</t>
  </si>
  <si>
    <t>GCA_003649845</t>
  </si>
  <si>
    <t>QMTB01000001.1 Thermoplasmata archaeon isolate B44_G15 B44_Guay15_scaffold_00114, whole genome shotgun sequence</t>
  </si>
  <si>
    <t>GCA_002495645</t>
  </si>
  <si>
    <t>DAGF01000046.1 TPA_asm: Euryarchaeota archaeon UBA549 UBA549_contig_10239, whole genome shotgun sequence</t>
  </si>
  <si>
    <t>GCA_003651035</t>
  </si>
  <si>
    <t>QMTH01000001.1 Thermoplasmata archaeon isolate B28_G2 B28_Guay2_scaffold_00709, whole genome shotgun sequence</t>
  </si>
  <si>
    <t>GCA_001875465</t>
  </si>
  <si>
    <t>MIYZ01000001.1 Marine Group III euryarchaeote CG-Epi2 CG-Epi2-C1, whole genome shotgun sequence</t>
  </si>
  <si>
    <t>GCA_003550345</t>
  </si>
  <si>
    <t>PUJZ01000056.1 Methanomassiliicoccaceae archaeon isolate B1Sed10_99 B1-Sed10-C10110, whole genome shotgun sequence</t>
  </si>
  <si>
    <t>GCA_002507555</t>
  </si>
  <si>
    <t>DAZS01000021.1 TPA_asm: Thermoplasmatales archaeon UBA445 UBA445_contig_108, whole genome shotgun sequence</t>
  </si>
  <si>
    <t>GCA_002503015</t>
  </si>
  <si>
    <t>DAQV01000043.1 TPA_asm: Euryarchaeota archaeon UBA461 UBA461_contig_1041, whole genome shotgun sequence</t>
  </si>
  <si>
    <t>GCA_003672585</t>
  </si>
  <si>
    <t>DQJF01000001.1 TPA_asm: Marine Group II euryarchaeote isolate 67718 U_67718-1, whole genome shotgun sequence</t>
  </si>
  <si>
    <t>GCA_002878135</t>
  </si>
  <si>
    <t>PNIT01000053.1 Aciduliprofundum sp. isolate ARK-15 NODE_1000_length_7939_cov_87.5627, whole genome shotgun sequence</t>
  </si>
  <si>
    <t>GCA_003554965</t>
  </si>
  <si>
    <t>PWHR01000086.1 Thermoplasmata archaeon isolate T1Sed10_119m T1-Sed10-C10123, whole genome shotgun sequence</t>
  </si>
  <si>
    <t>GCA_003135935</t>
  </si>
  <si>
    <t>PNBI01000125.1 Methanomassiliicoccaceae archaeon isolate fen_33 73.20110800_E3D.115_contig_100668, whole genome shotgun sequence</t>
  </si>
  <si>
    <t>GCA_002204655</t>
  </si>
  <si>
    <t>MWKS01000001.1 Cuniculiplasma sp. C_DKE contig-35, whole genome shotgun sequence</t>
  </si>
  <si>
    <t>GCA_003672555</t>
  </si>
  <si>
    <t>DQJG01000001.1 TPA_asm: Marine Group II euryarchaeote isolate 67694 U_67694-1, whole genome shotgun sequence</t>
  </si>
  <si>
    <t>GCA_002503385</t>
  </si>
  <si>
    <t>DARR01000180.1 TPA_asm: Euryarchaeota archaeon UBA563 UBA563_contig_101355, whole genome shotgun sequence</t>
  </si>
  <si>
    <t>GCA_003672885</t>
  </si>
  <si>
    <t>DQJS01000001.1 TPA_asm: Marine Group II euryarchaeote isolate 75934 U_75934-1, whole genome shotgun sequence</t>
  </si>
  <si>
    <t>GCA_002496345</t>
  </si>
  <si>
    <t>DAJN01000026.1 TPA_asm: Methanomassiliicoccus sp. UBA382 UBA382_contig_10426, whole genome shotgun sequence</t>
  </si>
  <si>
    <t>GCA_000011185</t>
  </si>
  <si>
    <t>BA000011.4 Thermoplasma volcanium GSS1 DNA, complete genome</t>
  </si>
  <si>
    <t>GCA_002505325</t>
  </si>
  <si>
    <t>DAUV01000075.1 TPA_asm: Euryarchaeota archaeon UBA623 UBA623_contig_100833, whole genome shotgun sequence</t>
  </si>
  <si>
    <t>GCA_002457155</t>
  </si>
  <si>
    <t>NTJS01000001.1 Marine Group II euryarchaeote MED-G35 EUII-MED-G35-C1, whole genome shotgun sequence</t>
  </si>
  <si>
    <t>GCA_003560875</t>
  </si>
  <si>
    <t>PWJQ01000004.1 Methanomassiliicoccaceae archaeon isolate CSSed10_161R1 CS-Sed10-C10823, whole genome shotgun sequence</t>
  </si>
  <si>
    <t>GCA_003651085</t>
  </si>
  <si>
    <t>QMTM01000001.1 Thermoplasmata archaeon isolate B2_G2 B2_Guay2_scaffold_02082, whole genome shotgun sequence</t>
  </si>
  <si>
    <t>GCA_002502165</t>
  </si>
  <si>
    <t>DAPO01000025.1 TPA_asm: Methanomassiliicoccaceae archaeon UBA366 UBA366_contig_10537, whole genome shotgun sequence</t>
  </si>
  <si>
    <t>GCA_002496665</t>
  </si>
  <si>
    <t>DAKV01000002.1 TPA_asm: Thermoplasmatales archaeon UBA263 UBA263_contig_1, whole genome shotgun sequence</t>
  </si>
  <si>
    <t>GCA_002506305</t>
  </si>
  <si>
    <t>DAXH01000044.1 TPA_asm: Euryarchaeota archaeon UBA500 UBA500_contig_107572, whole genome shotgun sequence</t>
  </si>
  <si>
    <t>GCA_003672335</t>
  </si>
  <si>
    <t>DQJX01000001.1 TPA_asm: Marine Group II euryarchaeote isolate 70157 U_70157-1, whole genome shotgun sequence</t>
  </si>
  <si>
    <t>GCA_002496435</t>
  </si>
  <si>
    <t>DAJT01000038.1 TPA_asm: Euryarchaeota archaeon UBA30 UBA30_contig_10550, whole genome shotgun sequence</t>
  </si>
  <si>
    <t>GCA_002505855</t>
  </si>
  <si>
    <t>DAWC01000016.1 TPA_asm: Euryarchaeota archaeon UBA180 UBA180_contig_10000, whole genome shotgun sequence</t>
  </si>
  <si>
    <t>GCA_002496735</t>
  </si>
  <si>
    <t>DALK01000001.1 TPA_asm: Euryarchaeota archaeon UBA132 UBA132_contig_119, whole genome shotgun sequence</t>
  </si>
  <si>
    <t>GCA_002509265</t>
  </si>
  <si>
    <t>DAOB01000081.1 TPA_asm: Thermoplasmatales archaeon UBA520 UBA520_contig_1028, whole genome shotgun sequence</t>
  </si>
  <si>
    <t>GCA_002505345</t>
  </si>
  <si>
    <t>DAUY01000012.1 TPA_asm: Methanomassiliicoccaceae archaeon UBA370 UBA370_contig_1616, whole genome shotgun sequence</t>
  </si>
  <si>
    <t>GCA_002502325</t>
  </si>
  <si>
    <t>DAOD01000064.1 TPA_asm: Euryarchaeota archaeon UBA597 UBA597_contig_10002, whole genome shotgun sequence</t>
  </si>
  <si>
    <t>GCA_003651025</t>
  </si>
  <si>
    <t>QMTE01000001.1 Thermoplasmata archaeon isolate B38_G15 B38_Guay15_scaffold_00061, whole genome shotgun sequence</t>
  </si>
  <si>
    <t>GCA_002498665</t>
  </si>
  <si>
    <t>DAIC01000054.1 TPA_asm: Thermoplasmatales archaeon UBA513 UBA513_contig_1015, whole genome shotgun sequence</t>
  </si>
  <si>
    <t>GCA_002496635</t>
  </si>
  <si>
    <t>DAKQ01000159.1 TPA_asm: Euryarchaeota archaeon UBA82 UBA82_contig_104103, whole genome shotgun sequence</t>
  </si>
  <si>
    <t>GCA_003672715</t>
  </si>
  <si>
    <t>DQIX01000001.1 TPA_asm: Marine Group II euryarchaeote isolate 77692 U_77692-1, whole genome shotgun sequence</t>
  </si>
  <si>
    <t>GCA_002502365</t>
  </si>
  <si>
    <t>DAOJ01000015.1 TPA_asm: Euryarchaeota archaeon UBA106 UBA106_contig_10154, whole genome shotgun sequence</t>
  </si>
  <si>
    <t>GCA_002495535</t>
  </si>
  <si>
    <t>DAFX01000099.1 TPA_asm: Euryarchaeota archaeon UBA433 UBA433_contig_1028, whole genome shotgun sequence</t>
  </si>
  <si>
    <t>GCA_002204695</t>
  </si>
  <si>
    <t>MWKQ01000004.1 Thermoplasmatales archaeon ARMAN isolate A_DKE contig-1000030, whole genome shotgun sequence</t>
  </si>
  <si>
    <t>GCA_001875365</t>
  </si>
  <si>
    <t>MIYX01000001.1 Marine Group III euryarchaeote CG-Epi4 CG-Epi4-C1, whole genome shotgun sequence</t>
  </si>
  <si>
    <t>GCA_002497145</t>
  </si>
  <si>
    <t>DAMT01000016.1 TPA_asm: Euryarchaeota archaeon UBA68 UBA68_contig_101709, whole genome shotgun sequence</t>
  </si>
  <si>
    <t>GCA_003672515</t>
  </si>
  <si>
    <t>DQJI01000001.1 TPA_asm: Marine Group II euryarchaeote isolate 67671 U_67671-1, whole genome shotgun sequence</t>
  </si>
  <si>
    <t>GCA_002497765</t>
  </si>
  <si>
    <t>DAET01000044.1 TPA_asm: Euryarchaeota archaeon UBA486 UBA486_contig_101781, whole genome shotgun sequence</t>
  </si>
  <si>
    <t>GCA_001875455</t>
  </si>
  <si>
    <t>MIYW01000001.1 Marine Group III euryarchaeote CG-Epi5 CG-Epi5-C1, whole genome shotgun sequence</t>
  </si>
  <si>
    <t>GCA_002503495</t>
  </si>
  <si>
    <t>DARW01000007.1 TPA_asm: Methanomassiliicoccus sp. UBA335 UBA335_contig_1036, whole genome shotgun sequence</t>
  </si>
  <si>
    <t>GCA_002502205</t>
  </si>
  <si>
    <t>DAPS01000020.1 TPA_asm: Euryarchaeota archaeon UBA608 UBA608_contig_10016, whole genome shotgun sequence</t>
  </si>
  <si>
    <t>GCA_003649765</t>
  </si>
  <si>
    <t>QMSW01000001.1 Thermoplasmata archaeon isolate B58_G1 B58_Guay1_scaffold_00856, whole genome shotgun sequence</t>
  </si>
  <si>
    <t>GCA_003324635</t>
  </si>
  <si>
    <t>QOOV01000001.1 Marine Group II euryarchaeote isolate MED-G91 Marine-Group-II-euryarchaeote-MED-G91-C1, whole genome shotgun sequence</t>
  </si>
  <si>
    <t>GCA_003663565</t>
  </si>
  <si>
    <t>QMTT01000001.1 Thermoplasmata archaeon isolate B47_G6 B47_Guay6_scaffold_04555, whole genome shotgun sequence</t>
  </si>
  <si>
    <t>GCA_002497745</t>
  </si>
  <si>
    <t>DAEM01000072.1 TPA_asm: Euryarchaeota archaeon UBA484 UBA484_contig_10862, whole genome shotgun sequence</t>
  </si>
  <si>
    <t>GCA_002501615</t>
  </si>
  <si>
    <t>DANT01000074.1 TPA_asm: Euryarchaeota archaeon UBA27 UBA27_contig_101987, whole genome shotgun sequence</t>
  </si>
  <si>
    <t>GCA_002508325</t>
  </si>
  <si>
    <t>DAYR01000040.1 TPA_asm: Thermoplasmatales archaeon UBA577 UBA577_contig_112, whole genome shotgun sequence</t>
  </si>
  <si>
    <t>GCA_001316225</t>
  </si>
  <si>
    <t>BBDK01000001.1 Acidiplasma cupricumulans JCM 13668 DNA, contig: JCM13668.contig00001, whole genome shotgun sequence</t>
  </si>
  <si>
    <t>GCA_003672215</t>
  </si>
  <si>
    <t>DQKF01000001.1 TPA_asm: Marine Group II euryarchaeote isolate 70103 U_70103-1, whole genome shotgun sequence</t>
  </si>
  <si>
    <t>GCA_002498145</t>
  </si>
  <si>
    <t>DAGN01000002.1 TPA_asm: Euryarchaeota archaeon UBA260 UBA260_contig_10009, whole genome shotgun sequence</t>
  </si>
  <si>
    <t>GCA_003650025</t>
  </si>
  <si>
    <t>QMTY01000001.1 Thermoplasmata archaeon isolate B23_G9 B23_Guay9_scaffold_00098, whole genome shotgun sequence</t>
  </si>
  <si>
    <t>GCA_002497125</t>
  </si>
  <si>
    <t>DAMQ01000025.1 TPA_asm: Euryarchaeota archaeon UBA531 UBA531_contig_1013, whole genome shotgun sequence</t>
  </si>
  <si>
    <t>GCA_002507365</t>
  </si>
  <si>
    <t>DAZO01000016.1 TPA_asm: Thermoplasmatales archaeon UBA617 UBA617_contig_1, whole genome shotgun sequence</t>
  </si>
  <si>
    <t>GCA_002506755</t>
  </si>
  <si>
    <t>DAYD01000003.1 TPA_asm: Euryarchaeota archaeon UBA462 UBA462_contig_10771, whole genome shotgun sequence</t>
  </si>
  <si>
    <t>GCA_002498205</t>
  </si>
  <si>
    <t>DAGQ01000099.1 TPA_asm: Euryarchaeota archaeon UBA596 UBA596_contig_10112, whole genome shotgun sequence</t>
  </si>
  <si>
    <t>GCA_002505445</t>
  </si>
  <si>
    <t>DAVE01000006.1 TPA_asm: Euryarchaeota archaeon UBA195 UBA195_contig_10140, whole genome shotgun sequence</t>
  </si>
  <si>
    <t>GCA_003649965</t>
  </si>
  <si>
    <t>QMTL01000001.1 Thermoplasmata archaeon isolate B23_G1 B23_Guay1_scaffold_00106, whole genome shotgun sequence</t>
  </si>
  <si>
    <t>GCA_002508595</t>
  </si>
  <si>
    <t>DACS01000108.1 TPA_asm: Methanomassiliicoccaceae archaeon UBA48 UBA48_contig_10161, whole genome shotgun sequence</t>
  </si>
  <si>
    <t>GCA_002503545</t>
  </si>
  <si>
    <t>DARY01000003.1 TPA_asm: Candidatus Methanomethylophilus sp. UBA78 UBA78_contig_113494, whole genome shotgun sequence</t>
  </si>
  <si>
    <t>GCA_003663665</t>
  </si>
  <si>
    <t>QMTZ01000001.1 Thermoplasmata archaeon isolate B14_G15 B14_Guay15_scaffold_00610, whole genome shotgun sequence</t>
  </si>
  <si>
    <t>GCA_003672685</t>
  </si>
  <si>
    <t>DQIZ01000001.1 TPA_asm: Marine Group II euryarchaeote isolate 76279 U_76279-1, whole genome shotgun sequence</t>
  </si>
  <si>
    <t>GCA_000372505</t>
  </si>
  <si>
    <t>AQTW01000001.1 Marine Group III euryarchaeote SCGC AAA007-O11 A7O11DRAFT_2505695140.1_C, whole genome shotgun sequence</t>
  </si>
  <si>
    <t>GCA_003602485</t>
  </si>
  <si>
    <t>QQSD01000001.1 Marine Group II euryarchaeote isolate bin_245 U_43203-1, whole genome shotgun sequence</t>
  </si>
  <si>
    <t>GCA_002499745</t>
  </si>
  <si>
    <t>DAMZ01000022.1 TPA_asm: Euryarchaeota archaeon UBA69 UBA69_contig_1144, whole genome shotgun sequence</t>
  </si>
  <si>
    <t>GCA_002504595</t>
  </si>
  <si>
    <t>DATH01000143.1 TPA_asm: Euryarchaeota archaeon UBA17 UBA17_contig_102343, whole genome shotgun sequence</t>
  </si>
  <si>
    <t>GCA_002502885</t>
  </si>
  <si>
    <t>DAQM01000013.1 TPA_asm: Thermoplasmatales archaeon UBA512 UBA512_contig_106, whole genome shotgun sequence</t>
  </si>
  <si>
    <t>GCA_002900525</t>
  </si>
  <si>
    <t>MUGB01000328.1 Thermoplasmata archaeon M8B2D M8B2D_scaffold_1000, whole genome shotgun sequence</t>
  </si>
  <si>
    <t>GCA_003555395</t>
  </si>
  <si>
    <t>PWHU01000114.1 Thermoplasmata archaeon isolate T1Sed10_113R1 T1-Sed10-C10027, whole genome shotgun sequence</t>
  </si>
  <si>
    <t>GCA_002506175</t>
  </si>
  <si>
    <t>DAXB01000006.1 TPA_asm: Methanomassiliicoccaceae archaeon UBA113 UBA113_contig_100574, whole genome shotgun sequence</t>
  </si>
  <si>
    <t>GCA_002505615</t>
  </si>
  <si>
    <t>DAVN01000015.1 TPA_asm: Thermoplasmatales archaeon UBA269 UBA269_contig_1004, whole genome shotgun sequence</t>
  </si>
  <si>
    <t>GCA_002504045</t>
  </si>
  <si>
    <t>DASY01000012.1 TPA_asm: Euryarchaeota archaeon UBA108 UBA108_contig_10156, whole genome shotgun sequence</t>
  </si>
  <si>
    <t>GCA_002504935</t>
  </si>
  <si>
    <t>DATZ01000156.1 TPA_asm: Euryarchaeota archaeon UBA604 UBA604_contig_100918, whole genome shotgun sequence</t>
  </si>
  <si>
    <t>GCA_000349645</t>
  </si>
  <si>
    <t>ALXL01000001.1 Thermoplasmatales archaeon SCGC AB-539-N05 MBGDN05_Contig1.1, whole genome shotgun sequence</t>
  </si>
  <si>
    <t>GCA_003672545</t>
  </si>
  <si>
    <t>DQJH01000001.1 TPA_asm: Marine Group II euryarchaeote isolate 67673 U_67673-1, whole genome shotgun sequence</t>
  </si>
  <si>
    <t>GCA_002505405</t>
  </si>
  <si>
    <t>DAVD01000039.1 TPA_asm: Euryarchaeota archaeon UBA255 UBA255_contig_113924, whole genome shotgun sequence</t>
  </si>
  <si>
    <t>GCA_003246535</t>
  </si>
  <si>
    <t>QKAB01000088.1 Methanomassiliicoccales archaeon isolate SZUA-361 scaffold_100822, whole genome shotgun sequence</t>
  </si>
  <si>
    <t>GCA_002503755</t>
  </si>
  <si>
    <t>DASJ01000020.1 TPA_asm: Euryarchaeota archaeon UBA50 UBA50_contig_10255, whole genome shotgun sequence</t>
  </si>
  <si>
    <t>GCA_003672975</t>
  </si>
  <si>
    <t>DQJC01000001.1 TPA_asm: Marine Group II euryarchaeote isolate 75540 U_75540-1, whole genome shotgun sequence</t>
  </si>
  <si>
    <t>GCA_002505185</t>
  </si>
  <si>
    <t>DAUP01000108.1 TPA_asm: Ferroplasmaceae archaeon UBA567 UBA567_contig_1006, whole genome shotgun sequence</t>
  </si>
  <si>
    <t>GCA_002503045</t>
  </si>
  <si>
    <t>DAQW01000081.1 TPA_asm: Euryarchaeota archaeon UBA39 UBA39_contig_10129, whole genome shotgun sequence</t>
  </si>
  <si>
    <t>GCA_003672915</t>
  </si>
  <si>
    <t>DQJP01000001.1 TPA_asm: Marine Group II euryarchaeote isolate 66911 U_66911-1, whole genome shotgun sequence</t>
  </si>
  <si>
    <t>GCA_000949015</t>
  </si>
  <si>
    <t>JYHS01000001.1 Acidiplasma sp. MBA-1 accurate_c1, whole genome shotgun sequence</t>
  </si>
  <si>
    <t>GCA_001402945</t>
  </si>
  <si>
    <t>LKBG01000001.1 Acidiplasma aeolicum strain VT contig_1, whole genome shotgun sequence</t>
  </si>
  <si>
    <t>GCA_002495765</t>
  </si>
  <si>
    <t>DAGV01000053.1 TPA_asm: Euryarchaeota archaeon UBA84 UBA84_contig_100704, whole genome shotgun sequence</t>
  </si>
  <si>
    <t>GCA_002496845</t>
  </si>
  <si>
    <t>DALQ01000098.1 TPA_asm: Euryarchaeota archaeon UBA495 UBA495_contig_101004, whole genome shotgun sequence</t>
  </si>
  <si>
    <t>GCA_003651095</t>
  </si>
  <si>
    <t>QMTO01000001.1 Thermoplasmata archaeon isolate B15_G1 B15_Guay1_scaffold_00032, whole genome shotgun sequence</t>
  </si>
  <si>
    <t>GCA_002497885</t>
  </si>
  <si>
    <t>DAFI01000070.1 TPA_asm: Euryarchaeota archaeon UBA21 UBA21_contig_105333, whole genome shotgun sequence</t>
  </si>
  <si>
    <t>GCA_002498525</t>
  </si>
  <si>
    <t>DAHR01000002.1 TPA_asm: Euryarchaeota archaeon UBA58 UBA58_contig_11394, whole genome shotgun sequence</t>
  </si>
  <si>
    <t>GCA_002457145</t>
  </si>
  <si>
    <t>NTJP01000001.1 Marine Group II euryarchaeote MED-G38 EUII-MED-G38-C1, whole genome shotgun sequence</t>
  </si>
  <si>
    <t>GCA_002498285</t>
  </si>
  <si>
    <t>DAGU01000020.1 TPA_asm: Methanomassiliicoccus sp. UBA386 UBA386_contig_10099, whole genome shotgun sequence</t>
  </si>
  <si>
    <t>GCA_003649785</t>
  </si>
  <si>
    <t>QMSX01000001.1 Thermoplasmata archaeon isolate B55_G2 B55_Guay2_scaffold_01053, whole genome shotgun sequence</t>
  </si>
  <si>
    <t>GCA_003673035</t>
  </si>
  <si>
    <t>DQIS01000001.1 TPA_asm: Marine Group II euryarchaeote isolate 67492 U_67492-1, whole genome shotgun sequence</t>
  </si>
  <si>
    <t>GCA_003602395</t>
  </si>
  <si>
    <t>QQSF01000001.1 Marine Group II euryarchaeote isolate bin_275 U_43208-1, whole genome shotgun sequence</t>
  </si>
  <si>
    <t>GCA_002504495</t>
  </si>
  <si>
    <t>DATC01000034.1 TPA_asm: Methanomassiliicoccaceae archaeon UBA537 UBA537_contig_100, whole genome shotgun sequence</t>
  </si>
  <si>
    <t>GCA_002508555</t>
  </si>
  <si>
    <t>DABX01000009.1 TPA_asm: Methanomassiliicoccus sp. UBA364 UBA364_contig_1053, whole genome shotgun sequence</t>
  </si>
  <si>
    <t>GCA_003650935</t>
  </si>
  <si>
    <t>QMSQ01000001.1 Thermoplasmata archaeon isolate B91_G9 B91_Guay9_scaffold_00934, whole genome shotgun sequence</t>
  </si>
  <si>
    <t>GCA_002502055</t>
  </si>
  <si>
    <t>DAPI01000045.1 TPA_asm: Euryarchaeota archaeon UBA199 UBA199_contig_101195, whole genome shotgun sequence</t>
  </si>
  <si>
    <t>GCA_001316105</t>
  </si>
  <si>
    <t>BBCP01000001.1 Thermogymnomonas acidicola JCM 13583 DNA, contig: JCM13583.contig00001, whole genome shotgun sequence</t>
  </si>
  <si>
    <t>GCA_003559355</t>
  </si>
  <si>
    <t>PWLO01000160.1 Thermoplasmata archaeon isolate CSSed10_245 CS-Sed10-C100497, whole genome shotgun sequence</t>
  </si>
  <si>
    <t>GCA_004377185</t>
  </si>
  <si>
    <t>SOIM01000044.1 Methanomassiliicoccales archaeon isolate E29_bin30 NODE_10466_length_4642_cov_7.773054, whole genome shotgun sequence</t>
  </si>
  <si>
    <t>GCA_002498455</t>
  </si>
  <si>
    <t>DAHO01000101.1 TPA_asm: Euryarchaeota archaeon UBA602 UBA602_contig_10170, whole genome shotgun sequence</t>
  </si>
  <si>
    <t>GCA_002497075</t>
  </si>
  <si>
    <t>DAML01000001.1 TPA_asm: Methanomassiliicoccaceae archaeon UBA472 UBA472_contig_10616, whole genome shotgun sequence</t>
  </si>
  <si>
    <t>GCA_002078355</t>
  </si>
  <si>
    <t>CP015363.1 Ferroplasma acidiphilum strain Y, complete genome</t>
  </si>
  <si>
    <t>GCA_002497475</t>
  </si>
  <si>
    <t>DADG01000064.1 TPA_asm: Methanomassiliicoccaceae archaeon UBA483 UBA483_contig_10124, whole genome shotgun sequence</t>
  </si>
  <si>
    <t>GCA_002504925</t>
  </si>
  <si>
    <t>DAUA01000007.1 TPA_asm: Euryarchaeota archaeon UBA49 UBA49_contig_10389, whole genome shotgun sequence</t>
  </si>
  <si>
    <t>GCA_002495245</t>
  </si>
  <si>
    <t>DAEJ01000059.1 TPA_asm: Euryarchaeota archaeon UBA503 UBA503_contig_10179, whole genome shotgun sequence</t>
  </si>
  <si>
    <t>GCA_003673005</t>
  </si>
  <si>
    <t>DQIW01000001.1 TPA_asm: Marine Group II euryarchaeote isolate 77684 U_77684-1, whole genome shotgun sequence</t>
  </si>
  <si>
    <t>GCA_002502925</t>
  </si>
  <si>
    <t>DAQO01000008.1 TPA_asm: Methanomassiliicoccaceae archaeon UBA414 UBA414_contig_11412, whole genome shotgun sequence</t>
  </si>
  <si>
    <t>GCA_003672765</t>
  </si>
  <si>
    <t>DQIU01000001.1 TPA_asm: Marine Group II euryarchaeote isolate 66547 U_66547-1, whole genome shotgun sequence</t>
  </si>
  <si>
    <t>GCA_003602645</t>
  </si>
  <si>
    <t>QQSI01000001.1 Marine Group II euryarchaeote isolate bin_35 U_43220-1, whole genome shotgun sequence</t>
  </si>
  <si>
    <t>GCA_002497815</t>
  </si>
  <si>
    <t>DAEZ01000017.1 TPA_asm: Methanomassiliicoccales archaeon UBA149 UBA149_contig_101650, whole genome shotgun sequence</t>
  </si>
  <si>
    <t>GCA_002502555</t>
  </si>
  <si>
    <t>DAPD01000041.1 TPA_asm: Euryarchaeota archaeon UBA214 UBA214_contig_10138, whole genome shotgun sequence</t>
  </si>
  <si>
    <t>GCA_002506245</t>
  </si>
  <si>
    <t>DAXE01000024.1 TPA_asm: Thermoplasmatales archaeon UBA565 UBA565_contig_101, whole genome shotgun sequence</t>
  </si>
  <si>
    <t>GCA_003602665</t>
  </si>
  <si>
    <t>QQSG01000001.1 Marine Group II euryarchaeote isolate bin_32 U_43216-1, whole genome shotgun sequence</t>
  </si>
  <si>
    <t>GCA_002508335</t>
  </si>
  <si>
    <t>DARK01000048.1 TPA_asm: Thermoplasmatales archaeon UBA444 UBA444_contig_10, whole genome shotgun sequence</t>
  </si>
  <si>
    <t>GCA_004214165</t>
  </si>
  <si>
    <t>SGYZ01000001.1 Marine Group II euryarchaeote isolate MED-G139 EUII-MED-G139-C1, whole genome shotgun sequence</t>
  </si>
  <si>
    <t>GCA_002502125</t>
  </si>
  <si>
    <t>DAPK01000027.1 TPA_asm: Euryarchaeota archaeon UBA127 UBA127_contig_106177, whole genome shotgun sequence</t>
  </si>
  <si>
    <t>GCA_003649895</t>
  </si>
  <si>
    <t>QMTF01000001.1 Thermoplasmata archaeon isolate B35_G1 B35_Guay1_scaffold_01926, whole genome shotgun sequence</t>
  </si>
  <si>
    <t>GCA_002501915</t>
  </si>
  <si>
    <t>DAOQ01000014.1 TPA_asm: Euryarchaeota archaeon UBA51 UBA51_contig_111566, whole genome shotgun sequence</t>
  </si>
  <si>
    <t>GCA_002497225</t>
  </si>
  <si>
    <t>DANF01000003.1 TPA_asm: Euryarchaeota archaeon UBA253 UBA253_contig_10480, whole genome shotgun sequence</t>
  </si>
  <si>
    <t>GCA_001595875</t>
  </si>
  <si>
    <t>LSSF01000001.1 Thermoplasmatales archaeon SG8-52-4 WOR_8-12_1011, whole genome shotgun sequence</t>
  </si>
  <si>
    <t>GCA_002495185</t>
  </si>
  <si>
    <t>DAEB01000010.1 TPA_asm: Thermoplasmata archaeon UBA184 UBA184_contig_104031, whole genome shotgun sequence</t>
  </si>
  <si>
    <t>GCA_002499885</t>
  </si>
  <si>
    <t>DANM01000183.1 TPA_asm: Euryarchaeota archaeon UBA122 UBA122_contig_10182, whole genome shotgun sequence</t>
  </si>
  <si>
    <t>GCA_002506825</t>
  </si>
  <si>
    <t>DAYH01000030.1 TPA_asm: Euryarchaeota archaeon UBA103 UBA103_contig_1003, whole genome shotgun sequence</t>
  </si>
  <si>
    <t>GCA_002499545</t>
  </si>
  <si>
    <t>DAME01000017.1 TPA_asm: Euryarchaeota archaeon UBA88 UBA88_contig_1013, whole genome shotgun sequence</t>
  </si>
  <si>
    <t>GCA_002501975</t>
  </si>
  <si>
    <t>DAOY01000012.1 TPA_asm: Euryarchaeota archaeon UBA31 UBA31_contig_10196, whole genome shotgun sequence</t>
  </si>
  <si>
    <t>GCA_002502765</t>
  </si>
  <si>
    <t>DAQE01000010.1 TPA_asm: Methanomassiliicoccaceae archaeon UBA358 UBA358_contig_10281, whole genome shotgun sequence</t>
  </si>
  <si>
    <t>GCA_002498725</t>
  </si>
  <si>
    <t>DAIJ01000019.1 TPA_asm: Euryarchaeota archaeon UBA23 UBA23_contig_10518, whole genome shotgun sequence</t>
  </si>
  <si>
    <t>GCA_002067045</t>
  </si>
  <si>
    <t>MVPZ01000001.1 Methanomassiliicoccales archaeon PtaB.Bin134 A4E29_contig000001, whole genome shotgun sequence</t>
  </si>
  <si>
    <t>GCA_002499485</t>
  </si>
  <si>
    <t>DALT01000030.1 TPA_asm: Euryarchaeota archaeon UBA178 UBA178_contig_102712, whole genome shotgun sequence</t>
  </si>
  <si>
    <t>GCA_002505245</t>
  </si>
  <si>
    <t>DAUR01000001.1 TPA_asm: Methanomassiliicoccaceae archaeon UBA422 UBA422_contig_1102, whole genome shotgun sequence</t>
  </si>
  <si>
    <t>GCA_003324595</t>
  </si>
  <si>
    <t>QOOU01000005.1 Marine Group II euryarchaeote isolate MED-G92 Marine-Group-II-euryarchaeote-MED-G92-C1, whole genome shotgun sequence</t>
  </si>
  <si>
    <t>GCA_002495165</t>
  </si>
  <si>
    <t>DAEA01000038.1 TPA_asm: Euryarchaeota archaeon UBA18 UBA18_contig_10727, whole genome shotgun sequence</t>
  </si>
  <si>
    <t>GCA_003672405</t>
  </si>
  <si>
    <t>DQJT01000001.1 TPA_asm: Marine Group II euryarchaeote isolate 66075 U_66075-1, whole genome shotgun sequence</t>
  </si>
  <si>
    <t>GCA_003153895</t>
  </si>
  <si>
    <t>PMBU01000142.1 Methanomassiliicoccaceae archaeon isolate fen_65 73.20120700_E3M.288_contig_1083292, whole genome shotgun sequence</t>
  </si>
  <si>
    <t>GCA_003553425</t>
  </si>
  <si>
    <t>PWEF01000101.1 Thermoplasmata archaeon isolate T1Sed10_8R1 T1-Sed10-C10078, whole genome shotgun sequence</t>
  </si>
  <si>
    <t>GCA_002506405</t>
  </si>
  <si>
    <t>DAXM01000017.1 TPA_asm: Euryarchaeota archaeon UBA22 UBA22_contig_10473, whole genome shotgun sequence</t>
  </si>
  <si>
    <t>GCA_002506065</t>
  </si>
  <si>
    <t>DAWT01000140.1 TPA_asm: Euryarchaeota archaeon UBA129 UBA129_contig_10140, whole genome shotgun sequence</t>
  </si>
  <si>
    <t>GCA_002504825</t>
  </si>
  <si>
    <t>DATU01000044.1 TPA_asm: Euryarchaeota archaeon UBA555 UBA555_contig_10039, whole genome shotgun sequence</t>
  </si>
  <si>
    <t>GCA_002067005</t>
  </si>
  <si>
    <t>MVQA01000001.1 Methanomassiliicoccales archaeon PtaB.Bin215 A4E30_contig000001, whole genome shotgun sequence</t>
  </si>
  <si>
    <t>GCA_002497995</t>
  </si>
  <si>
    <t>DAFO01000067.1 TPA_asm: Methanomassiliicoccus sp. UBA393 UBA393_contig_10053, whole genome shotgun sequence</t>
  </si>
  <si>
    <t>GCA_002502465</t>
  </si>
  <si>
    <t>DAOW01000020.1 TPA_asm: Methanomassiliicoccaceae archaeon UBA296 UBA296_contig_1029, whole genome shotgun sequence</t>
  </si>
  <si>
    <t>GCA_001595805</t>
  </si>
  <si>
    <t>LSSD01000001.1 Thermoplasmatales archaeon SG8-52-1 WOR_8-12_1087, whole genome shotgun sequence</t>
  </si>
  <si>
    <t>GCA_003651145</t>
  </si>
  <si>
    <t>QMTP01000001.1 Thermoplasmata archaeon isolate B12_G9 B12_Guay9_scaffold_02896, whole genome shotgun sequence</t>
  </si>
  <si>
    <t>GCA_002499685</t>
  </si>
  <si>
    <t>DAMS01000052.1 TPA_asm: Thermoplasmatales archaeon UBA507 UBA507_contig_1019, whole genome shotgun sequence</t>
  </si>
  <si>
    <t>GCA_002494645</t>
  </si>
  <si>
    <t>DACE01000045.1 TPA_asm: Euryarchaeota archaeon UBA256 UBA256_contig_100679, whole genome shotgun sequence</t>
  </si>
  <si>
    <t>GCA_002504755</t>
  </si>
  <si>
    <t>DATO01000011.1 TPA_asm: Euryarchaeota archaeon UBA56 UBA56_contig_1401, whole genome shotgun sequence</t>
  </si>
  <si>
    <t>GCA_002505065</t>
  </si>
  <si>
    <t>DAUH01000043.1 TPA_asm: Thermoplasmatales archaeon UBA611 UBA611_contig_10, whole genome shotgun sequence</t>
  </si>
  <si>
    <t>GCA_002506225</t>
  </si>
  <si>
    <t>DAXD01000072.1 TPA_asm: Thermoplasmatales archaeon UBA564 UBA564_contig_102, whole genome shotgun sequence</t>
  </si>
  <si>
    <t>GCA_003672275</t>
  </si>
  <si>
    <t>DQKB01000001.1 TPA_asm: Marine Group II euryarchaeote isolate 69590 U_69590-1, whole genome shotgun sequence</t>
  </si>
  <si>
    <t>GCA_002727675</t>
  </si>
  <si>
    <t>PBXQ01000029.1 Thermoplasmata archaeon isolate RS476 11028, whole genome shotgun sequence</t>
  </si>
  <si>
    <t>GCA_002498855</t>
  </si>
  <si>
    <t>DAJD01000069.1 TPA_asm: Thermoplasmatales archaeon UBA508 UBA508_contig_100, whole genome shotgun sequence</t>
  </si>
  <si>
    <t>GCA_002504665</t>
  </si>
  <si>
    <t>DATM01000074.1 TPA_asm: Thermoplasmatales archaeon UBA613 UBA613_contig_102, whole genome shotgun sequence</t>
  </si>
  <si>
    <t>GCA_001875355</t>
  </si>
  <si>
    <t>MIYY01000001.1 Marine Group III euryarchaeote CG-Epi3 CG-Epi3-C1, whole genome shotgun sequence</t>
  </si>
  <si>
    <t>GCA_900176435</t>
  </si>
  <si>
    <t>FWYE01000004.1 Picrophilus oshimae DSM 9789 genome assembly, contig: BO31DRAFT_scaffold00004.4, whole genome shotgun sequence</t>
  </si>
  <si>
    <t>GCA_002495385</t>
  </si>
  <si>
    <t>DAFC01000082.1 TPA_asm: Euryarchaeota archaeon UBA191 UBA191_contig_104824, whole genome shotgun sequence</t>
  </si>
  <si>
    <t>GCA_002505775</t>
  </si>
  <si>
    <t>DAVY01000005.1 TPA_asm: Euryarchaeota archaeon UBA130 UBA130_contig_1092, whole genome shotgun sequence</t>
  </si>
  <si>
    <t>GCA_003649715</t>
  </si>
  <si>
    <t>QMSS01000001.1 Thermoplasmata archaeon isolate B82_G9 B82_Guay9_scaffold_00322, whole genome shotgun sequence</t>
  </si>
  <si>
    <t>GCA_003672205</t>
  </si>
  <si>
    <t>DQKG01000001.1 TPA_asm: Marine Group II euryarchaeote isolate 71981 U_71981-1, whole genome shotgun sequence</t>
  </si>
  <si>
    <t>GCA_002504835</t>
  </si>
  <si>
    <t>DATV01000039.1 TPA_asm: Euryarchaeota archaeon UBA540 UBA540_contig_10192, whole genome shotgun sequence</t>
  </si>
  <si>
    <t>GCA_002498135</t>
  </si>
  <si>
    <t>DAGL01000138.1 TPA_asm: Euryarchaeota archaeon UBA87 UBA87_contig_100599, whole genome shotgun sequence</t>
  </si>
  <si>
    <t>GCA_001629245</t>
  </si>
  <si>
    <t>LURY01000001.1 Marine group II euryarchaeote REDSEA-S41_B6 scaffold1, whole genome shotgun sequence</t>
  </si>
  <si>
    <t>GCA_002838935</t>
  </si>
  <si>
    <t>PGXE01000016.1 Thermoplasmata archaeon HGW-Thermoplasmata-1 bjp_ig2158_scaffold_1028, whole genome shotgun sequence</t>
  </si>
  <si>
    <t>GCA_002498865</t>
  </si>
  <si>
    <t>DAJE01000106.1 TPA_asm: Thermoplasmatales archaeon UBA568 UBA568_contig_1005, whole genome shotgun sequence</t>
  </si>
  <si>
    <t>GCA_002502655</t>
  </si>
  <si>
    <t>DAPY01000041.1 TPA_asm: Euryarchaeota archaeon UBA610 UBA610_contig_10326, whole genome shotgun sequence</t>
  </si>
  <si>
    <t>GCA_002498585</t>
  </si>
  <si>
    <t>DAHV01000009.1 TPA_asm: Euryarchaeota archaeon UBA465 UBA465_contig_12027, whole genome shotgun sequence</t>
  </si>
  <si>
    <t>GCA_002509305</t>
  </si>
  <si>
    <t>DAKY01000053.1 TPA_asm: Thermoplasmatales archaeon UBA518 UBA518_contig_1023, whole genome shotgun sequence</t>
  </si>
  <si>
    <t>GCA_002506485</t>
  </si>
  <si>
    <t>DAXQ01000006.1 TPA_asm: Euryarchaeota archaeon UBA136 UBA136_contig_10376, whole genome shotgun sequence</t>
  </si>
  <si>
    <t>GCA_003672175</t>
  </si>
  <si>
    <t>DQKH01000001.1 TPA_asm: Marine Group II euryarchaeote isolate 67560 U_67560-1, whole genome shotgun sequence</t>
  </si>
  <si>
    <t>GCA_003663625</t>
  </si>
  <si>
    <t>QMTW01000001.1 Thermoplasmata archaeon isolate B44_G16 B44_Guay16_scaffold_00273, whole genome shotgun sequence</t>
  </si>
  <si>
    <t>GCA_003552585</t>
  </si>
  <si>
    <t>PUNK01000042.1 Thermoplasmata archaeon isolate B1Sed10_191R1 B1-Sed10-C10742, whole genome shotgun sequence</t>
  </si>
  <si>
    <t>GCA_002506385</t>
  </si>
  <si>
    <t>DAXL01000092.1 TPA_asm: Euryarchaeota archaeon UBA110 UBA110_contig_101215, whole genome shotgun sequence</t>
  </si>
  <si>
    <t>GCA_002502285</t>
  </si>
  <si>
    <t>DANV01000062.1 TPA_asm: Euryarchaeota archaeon UBA26 UBA26_contig_1000, whole genome shotgun sequence</t>
  </si>
  <si>
    <t>GCA_002505355</t>
  </si>
  <si>
    <t>DAUW01000124.1 TPA_asm: Euryarchaeota archaeon UBA229 UBA229_contig_1013, whole genome shotgun sequence</t>
  </si>
  <si>
    <t>GCA_003602475</t>
  </si>
  <si>
    <t>QQSC01000001.1 Marine Group II euryarchaeote isolate bin_220 U_43198-1, whole genome shotgun sequence</t>
  </si>
  <si>
    <t>GCA_002499785</t>
  </si>
  <si>
    <t>DANG01000135.1 TPA_asm: Euryarchaeota archaeon UBA99 UBA99_contig_101983, whole genome shotgun sequence</t>
  </si>
  <si>
    <t>GCA_002495925</t>
  </si>
  <si>
    <t>DAHK01000011.1 TPA_asm: Euryarchaeota archaeon UBA101 UBA101_contig_10156, whole genome shotgun sequence</t>
  </si>
  <si>
    <t>GCA_002505105</t>
  </si>
  <si>
    <t>DAUK01000013.1 TPA_asm: Thermoplasmatales archaeon UBA612 UBA612_contig_1, whole genome shotgun sequence</t>
  </si>
  <si>
    <t>GCA_002503205</t>
  </si>
  <si>
    <t>DARE01000074.1 TPA_asm: Thermoplasmatales archaeon UBA447 UBA447_contig_101, whole genome shotgun sequence</t>
  </si>
  <si>
    <t>GCA_003602525</t>
  </si>
  <si>
    <t>QQRZ01000001.1 Marine Group II euryarchaeote isolate bin_141 U_43177-1, whole genome shotgun sequence</t>
  </si>
  <si>
    <t>GCA_002502335</t>
  </si>
  <si>
    <t>DAOF01000072.1 TPA_asm: Euryarchaeota archaeon UBA530 UBA530_contig_101416, whole genome shotgun sequence</t>
  </si>
  <si>
    <t>GCA_002494965</t>
  </si>
  <si>
    <t>DADE01000021.1 TPA_asm: Euryarchaeota archaeon UBA497 UBA497_contig_102200, whole genome shotgun sequence</t>
  </si>
  <si>
    <t>GCA_002503295</t>
  </si>
  <si>
    <t>DARJ01000016.1 TPA_asm: Euryarchaeota archaeon UBA441 UBA441_contig_10006, whole genome shotgun sequence</t>
  </si>
  <si>
    <t>GCA_002498785</t>
  </si>
  <si>
    <t>DAIX01000017.1 TPA_asm: Methanomassiliicoccaceae archaeon UBA400 UBA400_contig_1077, whole genome shotgun sequence</t>
  </si>
  <si>
    <t>GCA_001629205</t>
  </si>
  <si>
    <t>LURV01000001.1 Marine group II euryarchaeote REDSEA-S30_B12 scaffold1, whole genome shotgun sequence</t>
  </si>
  <si>
    <t>GCA_002498805</t>
  </si>
  <si>
    <t>DAIZ01000016.1 TPA_asm: Methanomassiliicoccaceae archaeon UBA399 UBA399_contig_102368, whole genome shotgun sequence</t>
  </si>
  <si>
    <t>GCA_002499195</t>
  </si>
  <si>
    <t>DAKS01000034.1 TPA_asm: Euryarchaeota archaeon UBA443 UBA443_contig_10169, whole genome shotgun sequence</t>
  </si>
  <si>
    <t>GCA_900083515</t>
  </si>
  <si>
    <t>LT671858.1 Cuniculiplasma divulgatum strain S5(T) (=JCM 30642; =VKM B-2941) genome assembly, chromosome: I</t>
  </si>
  <si>
    <t>GCA_002067635</t>
  </si>
  <si>
    <t>MVRB01000001.1 Methanomassiliicoccales archaeon PtaU1.Bin030 A4E31_contig000001, whole genome shotgun sequence</t>
  </si>
  <si>
    <t>GCA_000300255</t>
  </si>
  <si>
    <t>CP004049.1 Candidatus Methanomethylophilus alvus Mx1201, complete genome</t>
  </si>
  <si>
    <t>GCA_004525545</t>
  </si>
  <si>
    <t>SPCU01000029.1 Methanomassiliicoccus sp. isolate das_tool.metabat2.44 k141_103672, whole genome shotgun sequence</t>
  </si>
  <si>
    <t>GCA_000349685</t>
  </si>
  <si>
    <t>AOSI01000001.1 Thermoplasmatales archaeon SCGC AB-540-F20 MBGDF03_Contig67.67, whole genome shotgun sequence</t>
  </si>
  <si>
    <t>GCA_000195915</t>
  </si>
  <si>
    <t>AL139299.1 Thermoplasma acidophilum DSM 1728 complete genome</t>
  </si>
  <si>
    <t>GCA_002499285</t>
  </si>
  <si>
    <t>DALA01000012.1 TPA_asm: Euryarchaeota archaeon UBA172 UBA172_contig_1092, whole genome shotgun sequence</t>
  </si>
  <si>
    <t>GCA_002506275</t>
  </si>
  <si>
    <t>DAXG01000013.1 TPA_asm: Euryarchaeota archaeon UBA259 UBA259_contig_104642, whole genome shotgun sequence</t>
  </si>
  <si>
    <t>GCA_002499865</t>
  </si>
  <si>
    <t>DANL01000009.1 TPA_asm: Euryarchaeota archaeon UBA121 UBA121_contig_10998, whole genome shotgun sequence</t>
  </si>
  <si>
    <t>GCA_003672325</t>
  </si>
  <si>
    <t>DQJY01000001.1 TPA_asm: Marine Group II euryarchaeote isolate 70165 U_70165-1, whole genome shotgun sequence</t>
  </si>
  <si>
    <t>GCA_002497265</t>
  </si>
  <si>
    <t>DANH01000067.1 TPA_asm: Euryarchaeota archaeon UBA9 UBA9_contig_103270, whole genome shotgun sequence</t>
  </si>
  <si>
    <t>GCA_003672965</t>
  </si>
  <si>
    <t>DQJK01000001.1 TPA_asm: Marine Group II euryarchaeote isolate 77901 U_77901-1, whole genome shotgun sequence</t>
  </si>
  <si>
    <t>GCA_002502095</t>
  </si>
  <si>
    <t>DAPJ01000017.1 TPA_asm: Euryarchaeota archaeon UBA62 UBA62_contig_1051, whole genome shotgun sequence</t>
  </si>
  <si>
    <t>GCA_002505155</t>
  </si>
  <si>
    <t>DAUM01000123.1 TPA_asm: Euryarchaeota archaeon UBA83 UBA83_contig_10005, whole genome shotgun sequence</t>
  </si>
  <si>
    <t>GCA_002499245</t>
  </si>
  <si>
    <t>DAKW01000021.1 TPA_asm: Thermoplasmatales archaeon UBA517 UBA517_contig_102, whole genome shotgun sequence</t>
  </si>
  <si>
    <t>GCA_002494905</t>
  </si>
  <si>
    <t>DADB01000117.1 TPA_asm: Euryarchaeota archaeon UBA498 UBA498_contig_100677, whole genome shotgun sequence</t>
  </si>
  <si>
    <t>GCA_003560595</t>
  </si>
  <si>
    <t>PWKY01000052.1 Thermoplasmata archaeon isolate CSSed10_214 CS-Sed10-C1005, whole genome shotgun sequence</t>
  </si>
  <si>
    <t>GCA_002497385</t>
  </si>
  <si>
    <t>DACW01000054.1 TPA_asm: Euryarchaeota archaeon UBA547 UBA547_contig_10348, whole genome shotgun sequence</t>
  </si>
  <si>
    <t>GCA_002498985</t>
  </si>
  <si>
    <t>DAJO01000034.1 TPA_asm: Euryarchaeota archaeon UBA257 UBA257_contig_100476, whole genome shotgun sequence</t>
  </si>
  <si>
    <t>GCA_002508625</t>
  </si>
  <si>
    <t>DATB01000002.1 TPA_asm: Methanomassiliicoccaceae archaeon UBA344 UBA344_contig_1140, whole genome shotgun sequence</t>
  </si>
  <si>
    <t>GCA_002503965</t>
  </si>
  <si>
    <t>DASU01000087.1 TPA_asm: Thermoplasmatales archaeon UBA266 UBA266_contig_1020, whole genome shotgun sequence</t>
  </si>
  <si>
    <t>GCA_003672735</t>
  </si>
  <si>
    <t>DQIV01000001.1 TPA_asm: Marine Group II euryarchaeote isolate 65776 U_65776-1, whole genome shotgun sequence</t>
  </si>
  <si>
    <t>GCA_001628475</t>
  </si>
  <si>
    <t>LURS01000001.1 Marine group II euryarchaeote REDSEA-S19_B7N8 scaffold1, whole genome shotgun sequence</t>
  </si>
  <si>
    <t>GCA_002499915</t>
  </si>
  <si>
    <t>DANN01000002.1 TPA_asm: Euryarchaeota archaeon UBA134 UBA134_contig_10899, whole genome shotgun sequence</t>
  </si>
  <si>
    <t>GCA_002504435</t>
  </si>
  <si>
    <t>DAQP01000045.1 TPA_asm: Euryarchaeota archaeon UBA438 UBA438_contig_1044, whole genome shotgun sequence</t>
  </si>
  <si>
    <t>GCA_002495405</t>
  </si>
  <si>
    <t>DAEW01000172.1 TPA_asm: Euryarchaeota archaeon UBA15 UBA15_contig_10288, whole genome shotgun sequence</t>
  </si>
  <si>
    <t>GCA_002498765</t>
  </si>
  <si>
    <t>DAIW01000023.1 TPA_asm: Methanomassiliicoccaceae archaeon UBA343 UBA343_contig_10213, whole genome shotgun sequence</t>
  </si>
  <si>
    <t>GCA_002499705</t>
  </si>
  <si>
    <t>DAMU01000020.1 TPA_asm: Euryarchaeota archaeon UBA91 UBA91_contig_100794, whole genome shotgun sequence</t>
  </si>
  <si>
    <t>GCA_002504695</t>
  </si>
  <si>
    <t>DATK01000107.1 TPA_asm: Euryarchaeota archaeon UBA16 UBA16_contig_10077, whole genome shotgun sequence</t>
  </si>
  <si>
    <t>GCA_003672825</t>
  </si>
  <si>
    <t>DQKD01000001.1 TPA_asm: Marine Group II euryarchaeote isolate 67239 U_67239-1, whole genome shotgun sequence</t>
  </si>
  <si>
    <t>GCA_002507225</t>
  </si>
  <si>
    <t>DAZH01000126.1 TPA_asm: Euryarchaeota archaeon UBA177 UBA177_contig_1001, whole genome shotgun sequence</t>
  </si>
  <si>
    <t>GCA_003672385</t>
  </si>
  <si>
    <t>DQJU01000001.1 TPA_asm: Marine Group II euryarchaeote isolate 66091 U_66091-1, whole genome shotgun sequence</t>
  </si>
  <si>
    <t>GCA_002499085</t>
  </si>
  <si>
    <t>DAKD01000017.1 TPA_asm: Methanomassiliicoccales archaeon UBA280 UBA280_contig_10290, whole genome shotgun sequence</t>
  </si>
  <si>
    <t>GCA_002505195</t>
  </si>
  <si>
    <t>DAUO01000033.1 TPA_asm: Thermoplasmatales archaeon UBA566 UBA566_contig_113, whole genome shotgun sequence</t>
  </si>
  <si>
    <t>GCA_002506005</t>
  </si>
  <si>
    <t>DAWP01000108.1 TPA_asm: Euryarchaeota archaeon UBA200 UBA200_contig_10349, whole genome shotgun sequence</t>
  </si>
  <si>
    <t>GCA_002497295</t>
  </si>
  <si>
    <t>DANO01000023.1 TPA_asm: Euryarchaeota archaeon UBA171 UBA171_contig_106836, whole genome shotgun sequence</t>
  </si>
  <si>
    <t>GCA_002509165</t>
  </si>
  <si>
    <t>DAZP01000057.1 TPA_asm: Euryarchaeota archaeon UBA488 UBA488_contig_100936, whole genome shotgun sequence</t>
  </si>
  <si>
    <t>GCA_002509255</t>
  </si>
  <si>
    <t>DAYO01000021.1 TPA_asm: Thermoplasmatales archaeon UBA570 UBA570_contig_106, whole genome shotgun sequence</t>
  </si>
  <si>
    <t>GCA_002499275</t>
  </si>
  <si>
    <t>DAKX01000032.1 TPA_asm: Thermoplasmatales archaeon UBA516 UBA516_contig_100, whole genome shotgun sequence</t>
  </si>
  <si>
    <t>GCA_002496985</t>
  </si>
  <si>
    <t>DAMA01000015.1 TPA_asm: Euryarchaeota archaeon UBA196 UBA196_contig_100812, whole genome shotgun sequence</t>
  </si>
  <si>
    <t>GCA_900090055</t>
  </si>
  <si>
    <t>LT719092.1 Cuniculiplasma divulgatum strain PM4 (=JCM 30641;=VKM B-2940) genome assembly, chromosome: I</t>
  </si>
  <si>
    <t>GCA_002503625</t>
  </si>
  <si>
    <t>DASD01000025.1 TPA_asm: Euryarchaeota archaeon UBA224 UBA224_contig_103778, whole genome shotgun sequence</t>
  </si>
  <si>
    <t>GCA_002499105</t>
  </si>
  <si>
    <t>DAKE01000076.1 TPA_asm: Thermoplasmatales archaeon UBA270 UBA270_contig_121, whole genome shotgun sequence</t>
  </si>
  <si>
    <t>GCA_002494805</t>
  </si>
  <si>
    <t>DACR01000003.1 TPA_asm: Methanomassiliicoccaceae archaeon UBA482 UBA482_contig_10066, whole genome shotgun sequence</t>
  </si>
  <si>
    <t>GCA_002503675</t>
  </si>
  <si>
    <t>DASG01000037.1 TPA_asm: Euryarchaeota archaeon UBA496 UBA496_contig_102221, whole genome shotgun sequence</t>
  </si>
  <si>
    <t>GCA_002503485</t>
  </si>
  <si>
    <t>DARV01000004.1 TPA_asm: Euryarchaeota archaeon UBA25 UBA25_contig_10009, whole genome shotgun sequence</t>
  </si>
  <si>
    <t>GCA_002499265</t>
  </si>
  <si>
    <t>DALB01000043.1 TPA_asm: Euryarchaeota archaeon UBA601 UBA601_contig_1006, whole genome shotgun sequence</t>
  </si>
  <si>
    <t>GCA_002498185</t>
  </si>
  <si>
    <t>DAGO01000088.1 TPA_asm: Euryarchaeota archaeon UBA10 UBA10_contig_10111, whole genome shotgun sequence</t>
  </si>
  <si>
    <t>GCA_002499585</t>
  </si>
  <si>
    <t>DAMH01000004.1 TPA_asm: Euryarchaeota archaeon UBA552 UBA552_contig_10755, whole genome shotgun sequence</t>
  </si>
  <si>
    <t>GCA_002457605</t>
  </si>
  <si>
    <t>NTJT01000001.1 Marine Group II euryarchaeote MED-G34 EUII-MED-G34-C1, whole genome shotgun sequence</t>
  </si>
  <si>
    <t>GCA_002497845</t>
  </si>
  <si>
    <t>DAFA01000146.1 TPA_asm: Euryarchaeota archaeon UBA620 UBA620_contig_101937, whole genome shotgun sequence</t>
  </si>
  <si>
    <t>GCA_002497465</t>
  </si>
  <si>
    <t>DADF01000010.1 TPA_asm: Euryarchaeota archaeon UBA603 UBA603_contig_10121, whole genome shotgun sequence</t>
  </si>
  <si>
    <t>GCA_002496285</t>
  </si>
  <si>
    <t>DAJI01000005.1 TPA_asm: Euryarchaeota archaeon UBA546 UBA546_contig_1030, whole genome shotgun sequence</t>
  </si>
  <si>
    <t>GCA_002494685</t>
  </si>
  <si>
    <t>DACK01000123.1 TPA_asm: Euryarchaeota archaeon UBA90 UBA90_contig_104414, whole genome shotgun sequence</t>
  </si>
  <si>
    <t>GCA_002499835</t>
  </si>
  <si>
    <t>DANK01000113.1 TPA_asm: Euryarchaeota archaeon UBA609 UBA609_contig_100697, whole genome shotgun sequence</t>
  </si>
  <si>
    <t>GCA_003602515</t>
  </si>
  <si>
    <t>QQSB01000001.1 Marine Group II euryarchaeote isolate bin_195 U_43193-1, whole genome shotgun sequence</t>
  </si>
  <si>
    <t>GCA_003602575</t>
  </si>
  <si>
    <t>QQRY01000001.1 Marine Group II euryarchaeote isolate bin_137 U_43176-1, whole genome shotgun sequence</t>
  </si>
  <si>
    <t>GCA_003672415</t>
  </si>
  <si>
    <t>DQJQ01000001.1 TPA_asm: Marine Group II euryarchaeote isolate 66913 U_66913-1, whole genome shotgun sequence</t>
  </si>
  <si>
    <t>GCA_002507165</t>
  </si>
  <si>
    <t>DAZG01000141.1 TPA_asm: Euryarchaeota archaeon UBA559 UBA559_contig_10072, whole genome shotgun sequence</t>
  </si>
  <si>
    <t>GCA_002498935</t>
  </si>
  <si>
    <t>DAJJ01000011.1 TPA_asm: Euryarchaeota archaeon UBA619 UBA619_contig_1011, whole genome shotgun sequence</t>
  </si>
  <si>
    <t>GCA_002496905</t>
  </si>
  <si>
    <t>DALV01000117.1 TPA_asm: Euryarchaeota archaeon UBA105 UBA105_contig_103029, whole genome shotgun sequence</t>
  </si>
  <si>
    <t>GCA_002505695</t>
  </si>
  <si>
    <t>DAVU01000022.1 TPA_asm: Euryarchaeota archaeon UBA487 UBA487_contig_106557, whole genome shotgun sequence</t>
  </si>
  <si>
    <t>GCA_003672125</t>
  </si>
  <si>
    <t>DQKI01000001.1 TPA_asm: Marine Group II euryarchaeote isolate 67557 U_67557-1, whole genome shotgun sequence</t>
  </si>
  <si>
    <t>GCA_002502385</t>
  </si>
  <si>
    <t>DAOP01000065.1 TPA_asm: Euryarchaeota archaeon UBA606 UBA606_contig_10046, whole genome shotgun sequence</t>
  </si>
  <si>
    <t>GCA_002494605</t>
  </si>
  <si>
    <t>DACD01000050.1 TPA_asm: Euryarchaeota archaeon UBA553 UBA553_contig_1000, whole genome shotgun sequence</t>
  </si>
  <si>
    <t>GCA_002509415</t>
  </si>
  <si>
    <t>DAIP01000036.1 TPA_asm: Methanomassiliicoccaceae archaeon UBA319 UBA319_contig_10459, whole genome shotgun sequence</t>
  </si>
  <si>
    <t>GCA_003663585</t>
  </si>
  <si>
    <t>QMTU01000001.1 Thermoplasmata archaeon isolate B1_G16 B1_Guay16_scaffold_00615, whole genome shotgun sequence</t>
  </si>
  <si>
    <t>GCA_002495395</t>
  </si>
  <si>
    <t>DAFE01000025.1 TPA_asm: Euryarchaeota archaeon UBA174 UBA174_contig_104009, whole genome shotgun sequence</t>
  </si>
  <si>
    <t>GCA_002497805</t>
  </si>
  <si>
    <t>DAEX01000108.1 TPA_asm: Euryarchaeota archaeon UBA599 UBA599_contig_10121, whole genome shotgun sequence</t>
  </si>
  <si>
    <t>GCA_002254385</t>
  </si>
  <si>
    <t>NJDO01000098.1 Thermoplasmatales archaeon ex4484_6 ex4484_6_scaffold_10084_length_7613__count_889, whole genome shotgun sequence</t>
  </si>
  <si>
    <t>GCA_002497155</t>
  </si>
  <si>
    <t>DAMV01000016.1 TPA_asm: Methanomassiliicoccaceae archaeon UBA309 UBA309_contig_110, whole genome shotgun sequence</t>
  </si>
  <si>
    <t>GCA_002497905</t>
  </si>
  <si>
    <t>DAFJ01000072.1 TPA_asm: Euryarchaeota archaeon UBA251 UBA251_contig_101214, whole genome shotgun sequence</t>
  </si>
  <si>
    <t>GCA_002502175</t>
  </si>
  <si>
    <t>DAPQ01000012.1 TPA_asm: Euryarchaeota archaeon UBA19 UBA19_contig_10066, whole genome shotgun sequence</t>
  </si>
  <si>
    <t>GCA_001595945</t>
  </si>
  <si>
    <t>LSSI01000001.1 Thermoplasmatales archaeon SM1-50 WOR1_30_36_10138, whole genome shotgun sequence</t>
  </si>
  <si>
    <t>GCA_003672795</t>
  </si>
  <si>
    <t>DQKL01000001.1 TPA_asm: Marine Group II euryarchaeote isolate 65526 U_65526-1, whole genome shotgun sequence</t>
  </si>
  <si>
    <t>GCA_003650975</t>
  </si>
  <si>
    <t>QMSU01000001.1 Thermoplasmata archaeon isolate B78_G9 B78_Guay9_scaffold_01260, whole genome shotgun sequence</t>
  </si>
  <si>
    <t>GCA_003650985</t>
  </si>
  <si>
    <t>QMSY01000001.1 Thermoplasmata archaeon isolate B52_G16 B52_Guay16_scaffold_00716, whole genome shotgun sequence</t>
  </si>
  <si>
    <t>GCA_003672705</t>
  </si>
  <si>
    <t>DQIY01000001.1 TPA_asm: Marine Group II euryarchaeote isolate 76746 U_76746-1, whole genome shotgun sequence</t>
  </si>
  <si>
    <t>GCA_002497405</t>
  </si>
  <si>
    <t>DACZ01000071.1 TPA_asm: Euryarchaeota archaeon UBA63 UBA63_contig_100529, whole genome shotgun sequence</t>
  </si>
  <si>
    <t>GCA_003602455</t>
  </si>
  <si>
    <t>QQSE01000001.1 Marine Group II euryarchaeote isolate bin_248 U_43204-1, whole genome shotgun sequence</t>
  </si>
  <si>
    <t>GCA_002499365</t>
  </si>
  <si>
    <t>DALD01000044.1 TPA_asm: Euryarchaeota archaeon UBA29 UBA29_contig_10032, whole genome shotgun sequence</t>
  </si>
  <si>
    <t>GCA_002497065</t>
  </si>
  <si>
    <t>DAMK01000023.1 TPA_asm: Thermoplasmatales archaeon UBA574 UBA574_contig_110, whole genome shotgun sequence</t>
  </si>
  <si>
    <t>GCA_002503265</t>
  </si>
  <si>
    <t>DARH01000025.1 TPA_asm: Thermoplasmatales archaeon UBA616 UBA616_contig_106, whole genome shotgun sequence</t>
  </si>
  <si>
    <t>GCA_002496885</t>
  </si>
  <si>
    <t>DALU01000002.1 TPA_asm: Euryarchaeota archaeon UBA104 UBA104_contig_10086, whole genome shotgun sequence</t>
  </si>
  <si>
    <t>GCA_003555025</t>
  </si>
  <si>
    <t>PWHV01000016.1 Methanomassiliicoccaceae archaeon isolate T1Sed10_112 T1-Sed10-C10228, whole genome shotgun sequence</t>
  </si>
  <si>
    <t>GCA_003663645</t>
  </si>
  <si>
    <t>QMTX01000001.1 Thermoplasmata archaeon isolate B25_G2 B25_Guay2_scaffold_00070, whole genome shotgun sequence</t>
  </si>
  <si>
    <t>GCA_002503395</t>
  </si>
  <si>
    <t>DARQ01000019.1 TPA_asm: Euryarchaeota archaeon UBA60 UBA60_contig_102393, whole genome shotgun sequence</t>
  </si>
  <si>
    <t>GCA_001421175</t>
  </si>
  <si>
    <t>LJKL01000016.1 Methanomassiliicoccales archaeon RumEn M2 contig00001, whole genome shotgun sequence</t>
  </si>
  <si>
    <t>GCA_001629155</t>
  </si>
  <si>
    <t>LURU01000001.1 Marine group II euryarchaeote REDSEA-S29_B8N9 scaffold1, whole genome shotgun sequence</t>
  </si>
  <si>
    <t>GCA_900313075</t>
  </si>
  <si>
    <t>OMQH01000191.1 uncultured Candidatus Methanomethylophilus sp. isolate RUG779 genome assembly, contig: k87_69283986, whole genome shotgun sequence</t>
  </si>
  <si>
    <t>GCA_001629255</t>
  </si>
  <si>
    <t>LURZ01000001.1 Marine group II euryarchaeote REDSEA-S42_B7 scaffold1, whole genome shotgun sequence</t>
  </si>
  <si>
    <t>GCA_002498425</t>
  </si>
  <si>
    <t>DAHM01000011.1 TPA_asm: Methanomassiliicoccaceae archaeon UBA317 UBA317_contig_141, whole genome shotgun sequence</t>
  </si>
  <si>
    <t>GCA_002505415</t>
  </si>
  <si>
    <t>DAVA01000101.1 TPA_asm: Euryarchaeota archaeon UBA618 UBA618_contig_10096, whole genome shotgun sequence</t>
  </si>
  <si>
    <t>GCA_002496785</t>
  </si>
  <si>
    <t>DALM01000012.1 TPA_asm: Methanomassiliicoccaceae archaeon UBA407 UBA407_contig_10022, whole genome shotgun sequence</t>
  </si>
  <si>
    <t>GCA_003672265</t>
  </si>
  <si>
    <t>DQKC01000001.1 TPA_asm: Marine Group II euryarchaeote isolate 68842 U_68842-1, whole genome shotgun sequence</t>
  </si>
  <si>
    <t>GCA_001856825</t>
  </si>
  <si>
    <t>ATMD01000001.1 Thermoplasmatales archaeon I-plasma AMDU3_IPLC00001, whole genome shotgun sequence</t>
  </si>
  <si>
    <t>GCA_000447225</t>
  </si>
  <si>
    <t>ATMF01000001.1 Thermoplasmatales archaeon A-plasma AMDU1_APLC00001, whole genome shotgun sequence</t>
  </si>
  <si>
    <t>GCA_002506565</t>
  </si>
  <si>
    <t>DAXU01000001.1 TPA_asm: Methanomassiliicoccaceae archaeon UBA333 UBA333_contig_10307, whole genome shotgun sequence</t>
  </si>
  <si>
    <t>GCA_002504415</t>
  </si>
  <si>
    <t>DAQN01000017.1 TPA_asm: Euryarchaeota archaeon UBA252 UBA252_contig_10495, whole genome shotgun sequence</t>
  </si>
  <si>
    <t>GCA_000800805</t>
  </si>
  <si>
    <t>CP010070.1 Candidatus Methanoplasma termitum strain MpT1, complete genome</t>
  </si>
  <si>
    <t>GCA_002503985</t>
  </si>
  <si>
    <t>DASW01000003.1 TPA_asm: Thermoplasmata archaeon UBA61 UBA61_contig_10850, whole genome shotgun sequence</t>
  </si>
  <si>
    <t>GCA_002495525</t>
  </si>
  <si>
    <t>DAFS01000014.1 TPA_asm: Euryarchaeota archaeon UBA89 UBA89_contig_100517, whole genome shotgun sequence</t>
  </si>
  <si>
    <t>GCA_003561665</t>
  </si>
  <si>
    <t>PWVY01000041.1 Thermoplasmata archaeon isolate CSSed11_322R1 CS-Sed11-C100698, whole genome shotgun sequence</t>
  </si>
  <si>
    <t>GCA_002499345</t>
  </si>
  <si>
    <t>DALF01000043.1 TPA_asm: Euryarchaeota archaeon UBA170 UBA170_contig_10171, whole genome shotgun sequence</t>
  </si>
  <si>
    <t>GCA_003672475</t>
  </si>
  <si>
    <t>DQJM01000001.1 TPA_asm: Marine Group II euryarchaeote isolate 77027 U_77027-1, whole genome shotgun sequence</t>
  </si>
  <si>
    <t>GCA_002204705</t>
  </si>
  <si>
    <t>MWKR01000017.1 Thermoplasmatales archaeon B_DKE contig-0, whole genome shotgun sequence</t>
  </si>
  <si>
    <t>GCA_001629165</t>
  </si>
  <si>
    <t>LURT01000001.1 Marine group II euryarchaeote REDSEA-S25_B4N5 scaffold1, whole genome shotgun sequence</t>
  </si>
  <si>
    <t>GCA_003672235</t>
  </si>
  <si>
    <t>DQKE01000001.1 TPA_asm: Marine Group II euryarchaeote isolate 66231 U_66231-1, whole genome shotgun sequence</t>
  </si>
  <si>
    <t>GCA_003602415</t>
  </si>
  <si>
    <t>QQSK01000001.1 Marine Group II euryarchaeote isolate bin_62 U_43234-1, whole genome shotgun sequence</t>
  </si>
  <si>
    <t>GCA_002503055</t>
  </si>
  <si>
    <t>DAQX01000028.1 TPA_asm: Euryarchaeota archaeon UBA86 UBA86_contig_10935, whole genome shotgun sequence</t>
  </si>
  <si>
    <t>GCA_002503665</t>
  </si>
  <si>
    <t>DASF01000066.1 TPA_asm: Euryarchaeota archaeon UBA222 UBA222_contig_101713, whole genome shotgun sequence</t>
  </si>
  <si>
    <t>GCA_003672595</t>
  </si>
  <si>
    <t>DQJE01000001.1 TPA_asm: Marine Group II euryarchaeote isolate 67710 U_67710-1, whole genome shotgun sequence</t>
  </si>
  <si>
    <t>GCA_001560915</t>
  </si>
  <si>
    <t>CP014214.1 Methanogenic archaeon ISO4-H5 chromosome, complete genome</t>
  </si>
  <si>
    <t>GCA_002502005</t>
  </si>
  <si>
    <t>DAPA01000004.1 TPA_asm: Methanomassiliicoccus sp. UBA321 UBA321_contig_10086, whole genome shotgun sequence</t>
  </si>
  <si>
    <t>GCA_002504885</t>
  </si>
  <si>
    <t>DATX01000042.1 TPA_asm: Euryarchaeota archaeon UBA192 UBA192_contig_10416, whole genome shotgun sequence</t>
  </si>
  <si>
    <t>GCA_003672115</t>
  </si>
  <si>
    <t>DQKK01000001.1 TPA_asm: Marine Group II euryarchaeote isolate 77904 U_77904-1, whole genome shotgun sequence</t>
  </si>
  <si>
    <t>GCA_002499715</t>
  </si>
  <si>
    <t>DAMY01000010.1 TPA_asm: Euryarchaeota archaeon UBA3 UBA3_contig_10100, whole genome shotgun sequence</t>
  </si>
  <si>
    <t>GCA_002505265</t>
  </si>
  <si>
    <t>DAUT01000045.1 TPA_asm: Euryarchaeota archaeon UBA112 UBA112_contig_100627, whole genome shotgun sequence</t>
  </si>
  <si>
    <t>GCA_002504805</t>
  </si>
  <si>
    <t>DATT01000084.1 TPA_asm: Euryarchaeota archaeon UBA107 UBA107_contig_10237, whole genome shotgun sequence</t>
  </si>
  <si>
    <t>GCA_003672295</t>
  </si>
  <si>
    <t>DQJZ01000001.1 TPA_asm: Marine Group II euryarchaeote isolate 67166 U_67166-1, whole genome shotgun sequence</t>
  </si>
  <si>
    <t>GCA_000327505</t>
  </si>
  <si>
    <t>CP003168.1 Aciduliprofundum sp. MAR08-339, complete genome</t>
  </si>
  <si>
    <t>GCA_002505735</t>
  </si>
  <si>
    <t>DAVV01000035.1 TPA_asm: Methanomassiliicoccaceae archaeon UBA298 UBA298_contig_10362, whole genome shotgun sequence</t>
  </si>
  <si>
    <t>GCA_000382725</t>
  </si>
  <si>
    <t>AQTX01000001.1 Marine Group III euryarchaeote SCGC AAA288-E19 A288E19DRAFT_2505695206.1_C, whole genome shotgun sequence</t>
  </si>
  <si>
    <t>GCA_002496125</t>
  </si>
  <si>
    <t>DAIM01000029.1 TPA_asm: Euryarchaeota archaeon UBA138 UBA138_contig_102174, whole genome shotgun sequence</t>
  </si>
  <si>
    <t>GCA_002496205</t>
  </si>
  <si>
    <t>DAIS01000091.1 TPA_asm: Euryarchaeota archaeon UBA66 UBA66_contig_102722, whole genome shotgun sequence</t>
  </si>
  <si>
    <t>GCA_002254765</t>
  </si>
  <si>
    <t>NJDV01000016.1 Thermoplasmatales archaeon ex4484_36 ex4484_36_scaffold_10167_length_16480__count_5157, whole genome shotgun sequence</t>
  </si>
  <si>
    <t>GCA_002495735</t>
  </si>
  <si>
    <t>DAGM01000033.1 TPA_asm: Euryarchaeota archaeon UBA54 UBA54_contig_1014, whole genome shotgun sequence</t>
  </si>
  <si>
    <t>GCA_002495495</t>
  </si>
  <si>
    <t>DAFP01000076.1 TPA_asm: Methanomassiliicoccaceae archaeon UBA394 UBA394_contig_100, whole genome shotgun sequence</t>
  </si>
  <si>
    <t>GCA_002498545</t>
  </si>
  <si>
    <t>DAHS01000165.1 TPA_asm: Methanomassiliicoccaceae archaeon UBA271 UBA271_contig_10176, whole genome shotgun sequence</t>
  </si>
  <si>
    <t>GCA_002497605</t>
  </si>
  <si>
    <t>DADU01000049.1 TPA_asm: Thermoplasmatales archaeon UBA580 UBA580_contig_10, whole genome shotgun sequence</t>
  </si>
  <si>
    <t>GCA_000151085</t>
  </si>
  <si>
    <t>DS990555.1 Aciduliprofundum boonei T469 scf_1104670154725 genomic scaffold, whole genome shotgun sequence</t>
  </si>
  <si>
    <t>GCA_002509225</t>
  </si>
  <si>
    <t>DAHL01000021.1 TPA_asm: Euryarchaeota archaeon UBA102 UBA102_contig_10399, whole genome shotgun sequence</t>
  </si>
  <si>
    <t>GCA_001856845</t>
  </si>
  <si>
    <t>ATDV01000001.1 Thermoplasmatales archaeon Gpl AMDU5_GPLC00001, whole genome shotgun sequence</t>
  </si>
  <si>
    <t>GCA_002496175</t>
  </si>
  <si>
    <t>DAIQ01000129.1 TPA_asm: Euryarchaeota archaeon UBA85 UBA85_contig_100102, whole genome shotgun sequence</t>
  </si>
  <si>
    <t>GCA_002501805</t>
  </si>
  <si>
    <t>DAOI01000005.1 TPA_asm: Euryarchaeota archaeon UBA463 UBA463_contig_10630, whole genome shotgun sequence</t>
  </si>
  <si>
    <t>GCA_002497685</t>
  </si>
  <si>
    <t>DAEH01000002.1 TPA_asm: Euryarchaeota archaeon UBA169 UBA169_contig_10088, whole genome shotgun sequence</t>
  </si>
  <si>
    <t>GCA_003942085</t>
  </si>
  <si>
    <t>DQIQ01000001.1 TPA_asm: Thermoplasmata archaeon isolate 3300003432D scaffold_0, whole genome shotgun sequence</t>
  </si>
  <si>
    <t>GCA_003651045</t>
  </si>
  <si>
    <t>QMTJ01000001.1 Thermoplasmata archaeon isolate B24_G9 B24_Guay9_scaffold_00519, whole genome shotgun sequence</t>
  </si>
  <si>
    <t>GCA_002506705</t>
  </si>
  <si>
    <t>DAYA01000023.1 TPA_asm: Euryarchaeota archaeon UBA550 UBA550_contig_10303, whole genome shotgun sequence</t>
  </si>
  <si>
    <t>GCA_003973285</t>
  </si>
  <si>
    <t>QNYX01000113.1 Marine Group II euryarchaeote isolate MAG 40 Ga0232646_1000175, whole genome shotgun sequence</t>
  </si>
  <si>
    <t>GCA_003672445</t>
  </si>
  <si>
    <t>DQJO01000001.1 TPA_asm: Marine Group II euryarchaeote isolate 77033 U_77033-1, whole genome shotgun sequence</t>
  </si>
  <si>
    <t>GCA_002504675</t>
  </si>
  <si>
    <t>DATL01000068.1 TPA_asm: Euryarchaeota archaeon UBA584 UBA584_contig_100151, whole genome shotgun sequence</t>
  </si>
  <si>
    <t>GCA_001875425</t>
  </si>
  <si>
    <t>MIYU01000001.1 Marine Group III euryarchaeote CG-Bathy1 CG-Bathy1-C1, whole genome shotgun sequence</t>
  </si>
  <si>
    <t>GCA_900314325</t>
  </si>
  <si>
    <t>OMUQ01000145.1 uncultured Candidatus Methanomethylophilus sp. isolate hRUG898 genome assembly, contig: NODE_5727_length_14474_cov_7.25695, whole genome shotgun sequence</t>
  </si>
  <si>
    <t>GCA_000025665</t>
  </si>
  <si>
    <t>CP001941.1 Aciduliprofundum boonei T469, complete genome</t>
  </si>
  <si>
    <t>GCA_002501735</t>
  </si>
  <si>
    <t>DAOE01000085.1 TPA_asm: Thermoplasmatales archaeon UBA521 UBA521_contig_1011, whole genome shotgun sequence</t>
  </si>
  <si>
    <t>GCA_000350305</t>
  </si>
  <si>
    <t>CP002916.1 Thermoplasmatales archaeon BRNA1, complete genome</t>
  </si>
  <si>
    <t>GCA_002496245</t>
  </si>
  <si>
    <t>DAIU01000018.1 TPA_asm: Euryarchaeota archaeon UBA100 UBA100_contig_100570, whole genome shotgun sequence</t>
  </si>
  <si>
    <t>GCA_001629235</t>
  </si>
  <si>
    <t>LUSA01000001.1 Marine group II euryarchaeote REDSEA-S43_B8 scaffold1, whole genome shotgun sequence</t>
  </si>
  <si>
    <t>GCA_002505455</t>
  </si>
  <si>
    <t>DAVB01000045.1 TPA_asm: Euryarchaeota archaeon UBA52 UBA52_contig_102714, whole genome shotgun sequence</t>
  </si>
  <si>
    <t>GCA_003663595</t>
  </si>
  <si>
    <t>QMTV01000001.1 Thermoplasmata archaeon isolate B67_G9 B67_Guay9_scaffold_00097, whole genome shotgun sequence</t>
  </si>
  <si>
    <t>GCA_003557905</t>
  </si>
  <si>
    <t>PWNH01000114.1 Methanomassiliicoccaceae archaeon isolate CSSed10_308 CS-Sed10-C10010, whole genome shotgun sequence</t>
  </si>
  <si>
    <t>GCA_002501725</t>
  </si>
  <si>
    <t>DAOC01000022.1 TPA_asm: Thermoplasmatales archaeon UBA522 UBA522_contig_1031, whole genome shotgun sequence</t>
  </si>
  <si>
    <t>GCA_002502255</t>
  </si>
  <si>
    <t>DAPX01000049.1 TPA_asm: Euryarchaeota archaeon UBA215 UBA215_contig_12320, whole genome shotgun sequence</t>
  </si>
  <si>
    <t>GCA_002509195</t>
  </si>
  <si>
    <t>DAWQ01000035.1 TPA_asm: Euryarchaeota archaeon UBA440 UBA440_contig_10206, whole genome shotgun sequence</t>
  </si>
  <si>
    <t>GCA_002507305</t>
  </si>
  <si>
    <t>DAZL01000063.1 TPA_asm: Euryarchaeota archaeon UBA529 UBA529_contig_10536, whole genome shotgun sequence</t>
  </si>
  <si>
    <t>GCA_002506425</t>
  </si>
  <si>
    <t>DAXO01000016.1 TPA_asm: Methanomassiliicoccaceae archaeon UBA480 UBA480_contig_10752, whole genome shotgun sequence</t>
  </si>
  <si>
    <t>GCA_002499595</t>
  </si>
  <si>
    <t>DAMJ01000028.1 TPA_asm: Euryarchaeota archaeon UBA499 UBA499_contig_10224, whole genome shotgun sequence</t>
  </si>
  <si>
    <t>GCA_002495045</t>
  </si>
  <si>
    <t>DADQ01000089.1 TPA_asm: Euryarchaeota archaeon UBA41 UBA41_contig_101908, whole genome shotgun sequence</t>
  </si>
  <si>
    <t>GCA_002497645</t>
  </si>
  <si>
    <t>DADW01000008.1 TPA_asm: Euryarchaeota archaeon UBA12 UBA12_contig_10040, whole genome shotgun sequence</t>
  </si>
  <si>
    <t>GCA_003205235</t>
  </si>
  <si>
    <t>QJSM01000001.1 Thermoplasma sp. Kam2015 TKam2015_draft_contig_1, whole genome shotgun sequence</t>
  </si>
  <si>
    <t>GCA_002497985</t>
  </si>
  <si>
    <t>DAFQ01000007.1 TPA_asm: Euryarchaeota archaeon UBA4 UBA4_contig_10142, whole genome shotgun sequence</t>
  </si>
  <si>
    <t>GCA_000152265</t>
  </si>
  <si>
    <t>CP004145.1 Ferroplasma acidarmanus fer1, complete genome</t>
  </si>
  <si>
    <t>GCA_002496005</t>
  </si>
  <si>
    <t>DAID01000083.1 TPA_asm: Euryarchaeota archaeon UBA194 UBA194_contig_103774, whole genome shotgun sequence</t>
  </si>
  <si>
    <t>GCA_002506185</t>
  </si>
  <si>
    <t>DAXA01000103.1 TPA_asm: Euryarchaeota archaeon UBA249 UBA249_contig_100412, whole genome shotgun sequence</t>
  </si>
  <si>
    <t>GCA_002495125</t>
  </si>
  <si>
    <t>DADX01000008.1 TPA_asm: Methanomassiliicoccaceae archaeon UBA387 UBA387_contig_11597, whole genome shotgun sequence</t>
  </si>
  <si>
    <t>GCA_002495585</t>
  </si>
  <si>
    <t>DAGB01000015.1 TPA_asm: Methanomassiliicoccus sp. UBA292 UBA292_contig_11438, whole genome shotgun sequence</t>
  </si>
  <si>
    <t>GCA_002502215</t>
  </si>
  <si>
    <t>DAPT01000121.1 TPA_asm: Euryarchaeota archaeon UBA124 UBA124_contig_100873, whole genome shotgun sequence</t>
  </si>
  <si>
    <t>GCA_002498265</t>
  </si>
  <si>
    <t>DAGT01000149.1 TPA_asm: Euryarchaeota archaeon UBA35 UBA35_contig_100298, whole genome shotgun sequence</t>
  </si>
  <si>
    <t>GCA_003602405</t>
  </si>
  <si>
    <t>QQSH01000001.1 Marine Group II euryarchaeote isolate bin_341 U_43217-1, whole genome shotgun sequence</t>
  </si>
  <si>
    <t>GCA_002506495</t>
  </si>
  <si>
    <t>DAXR01000007.1 TPA_asm: Euryarchaeota archaeon UBA197 UBA197_contig_10247, whole genome shotgun sequence</t>
  </si>
  <si>
    <t>GCA_002504745</t>
  </si>
  <si>
    <t>DATP01000025.1 TPA_asm: Thermoplasmatales archaeon UBA505 UBA505_contig_101, whole genome shotgun sequence</t>
  </si>
  <si>
    <t>GCA_002499425</t>
  </si>
  <si>
    <t>DALJ01000055.1 TPA_asm: Euryarchaeota archaeon UBA34 UBA34_contig_10045, whole genome shotgun sequence</t>
  </si>
  <si>
    <t>GCA_000376045</t>
  </si>
  <si>
    <t>AQVM01000001.1 Marine Group II euryarchaeote SCGC AB-629-J06 A3KQDRAFT_NODE-unique_1_len_100224.1_C, whole genome shotgun sequence</t>
  </si>
  <si>
    <t>GCA_002838995</t>
  </si>
  <si>
    <t>PGXD01000123.1 Thermoplasmata archaeon HGW-Thermoplasmata-2 bjp_ig2157_scaffold_10010, whole genome shotgun sequence</t>
  </si>
  <si>
    <t>GCA_002501685</t>
  </si>
  <si>
    <t>DAOA01000045.1 TPA_asm: Euryarchaeota archaeon UBA542 UBA542_contig_10030, whole genome shotgun sequence</t>
  </si>
  <si>
    <t>GCA_002496705</t>
  </si>
  <si>
    <t>DALE01000041.1 TPA_asm: Thermoplasmatales archaeon UBA572 UBA572_contig_106, whole genome shotgun sequence</t>
  </si>
  <si>
    <t>GCA_003711245</t>
  </si>
  <si>
    <t>CP017686.1 Candidatus Methanomethylophilus alvus strain Mx-05 chromosome, complete genome</t>
  </si>
  <si>
    <t>GCA_002506985</t>
  </si>
  <si>
    <t>DAYS01000060.1 TPA_asm: Methanomassiliicoccaceae archaeon UBA248 UBA248_contig_100031, whole genome shotgun sequence</t>
  </si>
  <si>
    <t>GCA_002504995</t>
  </si>
  <si>
    <t>DAUE01000129.1 TPA_asm: Euryarchaeota archaeon UBA120 UBA120_contig_100639, whole genome shotgun sequence</t>
  </si>
  <si>
    <t>GCA_003672895</t>
  </si>
  <si>
    <t>DQJR01000001.1 TPA_asm: Marine Group II euryarchaeote isolate 66958 U_66958-1, whole genome shotgun sequence</t>
  </si>
  <si>
    <t>GCA_002505935</t>
  </si>
  <si>
    <t>DAWL01000110.1 TPA_asm: Euryarchaeota archaeon UBA226 UBA226_contig_10043, whole genome shotgun sequence</t>
  </si>
  <si>
    <t>GCA_002504405</t>
  </si>
  <si>
    <t>DARO01000007.1 TPA_asm: Methanomassiliicoccaceae archaeon UBA71 UBA71_contig_1048, whole genome shotgun sequence</t>
  </si>
  <si>
    <t>GCA_003672505</t>
  </si>
  <si>
    <t>DQJJ01000001.1 TPA_asm: Marine Group II euryarchaeote isolate 69992 U_69992-1, whole genome shotgun sequence</t>
  </si>
  <si>
    <t>GCA_000496135</t>
  </si>
  <si>
    <t>KI542673.1 Thermoplasmatales archaeon E-plasma genomic scaffold AMDU2_EPLS00001, whole genome shotgun sequence</t>
  </si>
  <si>
    <t>GCA_002502965</t>
  </si>
  <si>
    <t>DAQS01000002.1 TPA_asm: Methanomassiliicoccaceae archaeon UBA381 UBA381_contig_1106, whole genome shotgun sequence</t>
  </si>
  <si>
    <t>GCA_003672785</t>
  </si>
  <si>
    <t>DQKJ01000001.1 TPA_asm: Marine Group II euryarchaeote isolate 77664 U_77664-1, whole genome shotgun sequence</t>
  </si>
  <si>
    <t>GCA_002496995</t>
  </si>
  <si>
    <t>DAMF01000102.1 TPA_asm: Thermoplasmatales archaeon UBA576 UBA576_contig_1009, whole genome shotgun sequence</t>
  </si>
  <si>
    <t>GCA_003672845</t>
  </si>
  <si>
    <t>DQKA01000001.1 TPA_asm: Marine Group II euryarchaeote isolate 69589 U_69589-1, whole genome shotgun sequence</t>
  </si>
  <si>
    <t>GCA_002503785</t>
  </si>
  <si>
    <t>DASL01000002.1 TPA_asm: Methanomassiliicoccaceae archaeon UBA75 UBA75_contig_11741, whole genome shotgun sequence</t>
  </si>
  <si>
    <t>GCA_003649915</t>
  </si>
  <si>
    <t>QMTG01000001.1 Thermoplasmata archaeon isolate B31_G17 B31_Guay17_scaffold_00199, whole genome shotgun sequence</t>
  </si>
  <si>
    <t>GCA_002507425</t>
  </si>
  <si>
    <t>DAZU01000076.1 TPA_asm: Euryarchaeota archaeon UBA53 UBA53_contig_101213, whole genome shotgun sequence</t>
  </si>
  <si>
    <t>GCA_003672615</t>
  </si>
  <si>
    <t>DQJD01000001.1 TPA_asm: Marine Group II euryarchaeote isolate 68608 U_68608-1, whole genome shotgun sequence</t>
  </si>
  <si>
    <t>GCA_003553085</t>
  </si>
  <si>
    <t>PUPH01000057.1 Thermoplasmata archaeon isolate B1Sed10_107R1 B1-Sed10-C10194, whole genome shotgun sequence</t>
  </si>
  <si>
    <t>GCA_002508545</t>
  </si>
  <si>
    <t>DAVH01000062.1 TPA_asm: Methanomassiliicoccus sp. UBA6 UBA6_contig_1045, whole genome shotgun sequence</t>
  </si>
  <si>
    <t>GCA_002509405</t>
  </si>
  <si>
    <t>DAVO01000020.1 TPA_asm: Methanomassiliicoccaceae archaeon UBA72 UBA72_contig_10298, whole genome shotgun sequence</t>
  </si>
  <si>
    <t>GCA_002499625</t>
  </si>
  <si>
    <t>DAMO01000037.1 TPA_asm: Thermoplasmatales archaeon UBA504 UBA504_contig_103, whole genome shotgun sequence</t>
  </si>
  <si>
    <t>GCA_002499325</t>
  </si>
  <si>
    <t>DALC01000023.1 TPA_asm: Euryarchaeota archaeon UBA538 UBA538_contig_10368, whole genome shotgun sequence</t>
  </si>
  <si>
    <t>GCA_002495665</t>
  </si>
  <si>
    <t>DAGI01000063.1 TPA_asm: Methanomassiliicoccaceae archaeon UBA378 UBA378_contig_104, whole genome shotgun sequence</t>
  </si>
  <si>
    <t>GCA_001628485</t>
  </si>
  <si>
    <t>LURR01000001.1 Marine group II euryarchaeote REDSEA-S11_B3N4 scaffold1, whole genome shotgun sequence</t>
  </si>
  <si>
    <t>GCA_002502625</t>
  </si>
  <si>
    <t>DAPV01000010.1 TPA_asm: Euryarchaeota archaeon UBA125 UBA125_contig_100078, whole genome shotgun sequence</t>
  </si>
  <si>
    <t>GCA_003973295</t>
  </si>
  <si>
    <t>QNYW01000070.1 Marine Group II euryarchaeote isolate MAG 35 Ga0232635_1000090, whole genome shotgun sequence</t>
  </si>
  <si>
    <t>GCA_000364885</t>
  </si>
  <si>
    <t>AOSH01000001.1 Thermoplasmatales archaeon SCGC AB-539-C06 MBGDC06_Contig65.65, whole genome shotgun sequence</t>
  </si>
  <si>
    <t>GCA_002497525</t>
  </si>
  <si>
    <t>DADJ01000031.1 TPA_asm: Euryarchaeota archaeon UBA109 UBA109_contig_101460, whole genome shotgun sequence</t>
  </si>
  <si>
    <t>GCA_002497195</t>
  </si>
  <si>
    <t>DAMX01000105.1 TPA_asm: Methanomassiliicoccaceae archaeon UBA354 UBA354_contig_100461, whole genome shotgun sequence</t>
  </si>
  <si>
    <t>GCA_002503905</t>
  </si>
  <si>
    <t>DAST01000106.1 TPA_asm: Euryarchaeota archaeon UBA562 UBA562_contig_10052, whole genome shotgun sequence</t>
  </si>
  <si>
    <t>GCA_002507175</t>
  </si>
  <si>
    <t>DAZE01000021.1 TPA_asm: Euryarchaeota archaeon UBA558 UBA558_contig_12656, whole genome shotgun sequence</t>
  </si>
  <si>
    <t>GCA_004525325</t>
  </si>
  <si>
    <t>SPCP01000069.1 Methanomassiliicoccus sp. isolate das_tool.metabat2.27 k141_1002328, whole genome shotgun sequence</t>
  </si>
  <si>
    <t>GCA_002505275</t>
  </si>
  <si>
    <t>DAUS01000003.1 TPA_asm: Methanomassiliicoccaceae archaeon UBA371 UBA371_contig_10089, whole genome shotgun sequence</t>
  </si>
  <si>
    <t>GCA_002011355</t>
  </si>
  <si>
    <t>MTNE01000151.1 Thermoplasmatales archaeon JdFR-43 JGI24020J35080_1000349, whole genome shotgun sequence</t>
  </si>
  <si>
    <t>GCA_002506675</t>
  </si>
  <si>
    <t>DAYB01000051.1 TPA_asm: Euryarchaeota archaeon UBA551 UBA551_contig_11086, whole genome shotgun sequence</t>
  </si>
  <si>
    <t>GCA_002506255</t>
  </si>
  <si>
    <t>DAXF01000085.1 TPA_asm: Methanomassiliicoccaceae archaeon UBA367 UBA367_contig_10074, whole genome shotgun sequence</t>
  </si>
  <si>
    <t>GCA_002254885</t>
  </si>
  <si>
    <t>NJDG01000016.1 Thermoplasmatales archaeon ex4572_165 ex4572_165_scaffold_1041_length_17345__count_3408, whole genome shotgun sequence</t>
  </si>
  <si>
    <t>GCA_002501895</t>
  </si>
  <si>
    <t>DAOO01000096.1 TPA_asm: Euryarchaeota archaeon UBA491 UBA491_contig_103676, whole genome shotgun sequence</t>
  </si>
  <si>
    <t>GCA_003672465</t>
  </si>
  <si>
    <t>DQJN01000001.1 TPA_asm: Marine Group II euryarchaeote isolate 77038 U_77038-1, whole genome shotgun sequence</t>
  </si>
  <si>
    <t>GCA_002503285</t>
  </si>
  <si>
    <t>DARI01000017.1 TPA_asm: Euryarchaeota archaeon UBA557 UBA557_contig_10595, whole genome shotgun sequence</t>
  </si>
  <si>
    <t>GCA_002506865</t>
  </si>
  <si>
    <t>DAYK01000012.1 TPA_asm: Methanomassiliicoccaceae archaeon UBA329 UBA329_contig_10384, whole genome shotgun sequence</t>
  </si>
  <si>
    <t>GCA_002496485</t>
  </si>
  <si>
    <t>DAJW01000081.1 TPA_asm: Euryarchaeota archaeon UBA36 UBA36_contig_10048, whole genome shotgun sequence</t>
  </si>
  <si>
    <t>GCA_002502545</t>
  </si>
  <si>
    <t>DAPN01000025.1 TPA_asm: Methanomassiliicoccaceae archaeon UBA415 UBA415_contig_10151, whole genome shotgun sequence</t>
  </si>
  <si>
    <t>GCA_002504905</t>
  </si>
  <si>
    <t>DATY01000014.1 TPA_asm: Euryarchaeota archaeon UBA605 UBA605_contig_10648, whole genome shotgun sequence</t>
  </si>
  <si>
    <t>GCA_003673025</t>
  </si>
  <si>
    <t>DQIT01000001.1 TPA_asm: Marine Group II euryarchaeote isolate 66560 U_66560-1, whole genome shotgun sequence</t>
  </si>
  <si>
    <t>GCA_002011395</t>
  </si>
  <si>
    <t>MTNG01000087.1 Aciduliprofundum sp. JdFR-45 JGI24019J35510_1007515, whole genome shotgun sequence</t>
  </si>
  <si>
    <t>GCA_003602605</t>
  </si>
  <si>
    <t>QQRW01000001.1 Marine Group II euryarchaeote isolate bin_112 U_43171-1, whole genome shotgun sequence</t>
  </si>
  <si>
    <t>GCA_003649885</t>
  </si>
  <si>
    <t>QMTC01000001.1 Thermoplasmata archaeon isolate B4_G16 B4_Guay16_scaffold_02084, whole genome shotgun sequence</t>
  </si>
  <si>
    <t>GCA_002495815</t>
  </si>
  <si>
    <t>DAGZ01000064.1 TPA_asm: Euryarchaeota archaeon UBA595 UBA595_contig_1000, whole genome shotgun sequence</t>
  </si>
  <si>
    <t>GCA_003551065</t>
  </si>
  <si>
    <t>PULU01000149.1 Thermoplasmata archaeon isolate B1Sed10_34 B1-Sed10-C10139, whole genome shotgun sequence</t>
  </si>
  <si>
    <t>GCA_003649745</t>
  </si>
  <si>
    <t>QMST01000001.1 Thermoplasmata archaeon isolate B8_G13 B8_Guay13_scaffold_00079, whole genome shotgun sequence</t>
  </si>
  <si>
    <t>GCA_002498365</t>
  </si>
  <si>
    <t>DAHB01000004.1 TPA_asm: Methanomassiliicoccaceae archaeon UBA421 UBA421_contig_141, whole genome shotgun sequence</t>
  </si>
  <si>
    <t>GCA_002496725</t>
  </si>
  <si>
    <t>DALI01000040.1 TPA_asm: Euryarchaeota archaeon UBA181 UBA181_contig_10078, whole genome shotgun sequence</t>
  </si>
  <si>
    <t>GCA_002496925</t>
  </si>
  <si>
    <t>DALX01000121.1 TPA_asm: Euryarchaeota archaeon UBA227 UBA227_contig_11054, whole genome shotgun sequence</t>
  </si>
  <si>
    <t>GCA_002495105</t>
  </si>
  <si>
    <t>DADV01000007.1 TPA_asm: Euryarchaeota archaeon UBA11 UBA11_contig_10209, whole genome shotgun sequence</t>
  </si>
  <si>
    <t>GCA_002503725</t>
  </si>
  <si>
    <t>DASI01000022.1 TPA_asm: Euryarchaeota archaeon UBA193 UBA193_contig_10250, whole genome shotgun sequence</t>
  </si>
  <si>
    <t>GCA_002503925</t>
  </si>
  <si>
    <t>DASR01000061.1 TPA_asm: Methanomassiliicoccaceae archaeon UBA481 UBA481_contig_1, whole genome shotgun sequence</t>
  </si>
  <si>
    <t>GCA_002499205</t>
  </si>
  <si>
    <t>DAKR01000014.1 TPA_asm: Euryarchaeota archaeon UBA442 UBA442_contig_10168, whole genome shotgun sequence</t>
  </si>
  <si>
    <t>GCA_002501885</t>
  </si>
  <si>
    <t>DAON01000015.1 TPA_asm: Euryarchaeota archaeon UBA220 UBA220_contig_10098, whole genome shotgun sequence</t>
  </si>
  <si>
    <t>GCA_002457195</t>
  </si>
  <si>
    <t>NTJU01000001.1 Marine Group II euryarchaeote MED-G33 EUII-MED-G33-C1, whole genome shotgun sequence</t>
  </si>
  <si>
    <t>GCA_003649695</t>
  </si>
  <si>
    <t>QMSR01000001.1 Thermoplasmata archaeon isolate B87_G9 B87_Guay9_scaffold_00279, whole genome shotgun sequence</t>
  </si>
  <si>
    <t>GCA_003551675</t>
  </si>
  <si>
    <t>PUNG01000047.1 Thermoplasmata archaeon isolate B1Sed10_20 B1-Sed10-C1018, whole genome shotgun sequence</t>
  </si>
  <si>
    <t>GCA_002499555</t>
  </si>
  <si>
    <t>DAMD01000055.1 TPA_asm: Euryarchaeota archaeon UBA494 UBA494_contig_10014, whole genome shotgun sequence</t>
  </si>
  <si>
    <t>GCA_002497315</t>
  </si>
  <si>
    <t>DANQ01000005.1 TPA_asm: Euryarchaeota archaeon UBA560 UBA560_contig_100194, whole genome shotgun sequence</t>
  </si>
  <si>
    <t>GCA_002497025</t>
  </si>
  <si>
    <t>DAMG01000069.1 TPA_asm: Euryarchaeota archaeon UBA126 UBA126_contig_104047, whole genome shotgun sequence</t>
  </si>
  <si>
    <t>GCA_002501815</t>
  </si>
  <si>
    <t>DAOK01000015.1 TPA_asm: Euryarchaeota archaeon UBA14 UBA14_contig_11227, whole genome shotgun sequence</t>
  </si>
  <si>
    <t>GCA_003672855</t>
  </si>
  <si>
    <t>DQJW01000001.1 TPA_asm: Marine Group II euryarchaeote isolate 68079 U_68079-1, whole genome shotgun sequence</t>
  </si>
  <si>
    <t>GCA_002502295</t>
  </si>
  <si>
    <t>DANX01000086.1 TPA_asm: Euryarchaeota archaeon UBA561 UBA561_contig_1004, whole genome shotgun sequence</t>
  </si>
  <si>
    <t>GCA_002900555</t>
  </si>
  <si>
    <t>MUGD01000168.1 Thermoplasmata archaeon M9B2D M9B2D_scaffold_1025, whole genome shotgun sequence</t>
  </si>
  <si>
    <t>GCA_001481295</t>
  </si>
  <si>
    <t>LOPS01000001.1 Candidatus Methanomethylophilus sp. 1R26 contig_1, whole genome shotgun sequence</t>
  </si>
  <si>
    <t>GCA_002504525</t>
  </si>
  <si>
    <t>DATD01000017.1 TPA_asm: Methanomassiliicoccus sp. UBA345 UBA345_contig_10378, whole genome shotgun sequence</t>
  </si>
  <si>
    <t>GCA_003602635</t>
  </si>
  <si>
    <t>QQSJ01000001.1 Marine Group II euryarchaeote isolate bin_375 U_43222-1, whole genome shotgun sequence</t>
  </si>
  <si>
    <t>GCA_002502485</t>
  </si>
  <si>
    <t>DAOZ01000097.1 TPA_asm: Euryarchaeota archaeon UBA123 UBA123_contig_101004, whole genome shotgun sequence</t>
  </si>
  <si>
    <t>GCA_002498925</t>
  </si>
  <si>
    <t>DAJH01000079.1 TPA_asm: Euryarchaeota archaeon UBA173 UBA173_contig_10482, whole genome shotgun sequence</t>
  </si>
  <si>
    <t>GCA_000496155</t>
  </si>
  <si>
    <t>KI542681.1 Ferroplasma sp. Type II genomic scaffold AMDU4_FER2S00001, whole genome shotgun sequence</t>
  </si>
  <si>
    <t>GCA_001595795</t>
  </si>
  <si>
    <t>LSSB01000001.1 Theionarchaea archaeon DG-70 15865, whole genome shotgun sequence</t>
  </si>
  <si>
    <t>GCA_001595815</t>
  </si>
  <si>
    <t>LSSC01000001.1 Theionarchaea archaeon DG-70-1 16212, whole genome shotgun sequence</t>
  </si>
  <si>
    <t>GCA_004212075</t>
  </si>
  <si>
    <t>RXIF01000004.1 Candidatus Methanoliparum thermophilum isolate NM1a Ga0181303_100002, whole genome shotgun sequence</t>
  </si>
  <si>
    <t>GCA_004212085</t>
  </si>
  <si>
    <t>RXIL01000054.1 Euryarchaeota archaeon NM1b JGI24025J20009_10000205, whole genome shotgun sequence</t>
  </si>
  <si>
    <t>GCA_002686775</t>
  </si>
  <si>
    <t>NYYN01000021.1 Euryarchaeota archaeon isolate ARS78 11645, whole genome shotgun sequence</t>
  </si>
  <si>
    <t>unclassified Euryarchaeota</t>
  </si>
  <si>
    <t>GCA_002730005</t>
  </si>
  <si>
    <t>PBYY01000001.1 Euryarchaeota archaeon isolate NP18 12560, whole genome shotgun sequence</t>
  </si>
  <si>
    <t>GCA_003193905</t>
  </si>
  <si>
    <t>PSPF01000145.1 Euryarchaeota archaeon isolate Cayman_59_shallow scaffold_10118, whole genome shotgun sequence</t>
  </si>
  <si>
    <t>GCA_002698285</t>
  </si>
  <si>
    <t>NZVY01000009.1 Euryarchaeota archaeon isolate NAT57 29703, whole genome shotgun sequence</t>
  </si>
  <si>
    <t>GCA_003155875</t>
  </si>
  <si>
    <t>PMEQ01000046.1 Euryarchaeota archaeon isolate fen_58 73.20120700_E1M.1_contig_10075, whole genome shotgun sequence</t>
  </si>
  <si>
    <t>GCA_002685635</t>
  </si>
  <si>
    <t>NYXL01000044.1 Euryarchaeota archaeon isolate ARS99 10363, whole genome shotgun sequence</t>
  </si>
  <si>
    <t>GCA_002712495</t>
  </si>
  <si>
    <t>PATU01000001.1 Euryarchaeota archaeon isolate SAT157 155328, whole genome shotgun sequence</t>
  </si>
  <si>
    <t>GCA_002692365</t>
  </si>
  <si>
    <t>NZJY02000023.1 Euryarchaeota archaeon isolate MED1093 107179, whole genome shotgun sequence</t>
  </si>
  <si>
    <t>GCA_002710205</t>
  </si>
  <si>
    <t>PAJN01000001.1 Euryarchaeota archaeon isolate SAT94 155147, whole genome shotgun sequence</t>
  </si>
  <si>
    <t>GCA_003663105</t>
  </si>
  <si>
    <t>QMZI01000001.1 Candidatus Altiarchaeales archaeon isolate B60_G2 B60_Guay2_scaffold_00712, whole genome shotgun sequence</t>
  </si>
  <si>
    <t>GCA_002723045</t>
  </si>
  <si>
    <t>PBNI01000005.1 Euryarchaeota archaeon isolate SP192 11664, whole genome shotgun sequence</t>
  </si>
  <si>
    <t>GCA_002697175</t>
  </si>
  <si>
    <t>NZUM01000017.1 Euryarchaeota archaeon isolate NAT86 10465, whole genome shotgun sequence</t>
  </si>
  <si>
    <t>GCA_002701145</t>
  </si>
  <si>
    <t>PAEE01000020.1 Euryarchaeota archaeon isolate MED870 10773, whole genome shotgun sequence</t>
  </si>
  <si>
    <t>GCA_002172375</t>
  </si>
  <si>
    <t>NHGE01000009.1 Euryarchaeota archaeon TMED129 1003, whole genome shotgun sequence</t>
  </si>
  <si>
    <t>GCA_002719655</t>
  </si>
  <si>
    <t>PBEL01000015.1 Euryarchaeota archaeon isolate SP322 124204, whole genome shotgun sequence</t>
  </si>
  <si>
    <t>GCA_002170935</t>
  </si>
  <si>
    <t>NHHN01000004.1 Euryarchaeota archaeon TMED164 10609, whole genome shotgun sequence</t>
  </si>
  <si>
    <t>GCA_003661405</t>
  </si>
  <si>
    <t>QMWC01000001.1 Candidatus Hydrothermarchaeota archaeon isolate B60_G1 B60_Guay1_scaffold_01032, whole genome shotgun sequence</t>
  </si>
  <si>
    <t>GCA_002728595</t>
  </si>
  <si>
    <t>PBVG01000006.1 Euryarchaeota archaeon isolate RS432 36964, whole genome shotgun sequence</t>
  </si>
  <si>
    <t>GCA_002718215</t>
  </si>
  <si>
    <t>PBDV01000001.1 Euryarchaeota archaeon isolate SP338 42702, whole genome shotgun sequence</t>
  </si>
  <si>
    <t>GCA_002692625</t>
  </si>
  <si>
    <t>NZLA01000001.1 Euryarchaeota archaeon isolate IN46 26324, whole genome shotgun sequence</t>
  </si>
  <si>
    <t>GCA_002690785</t>
  </si>
  <si>
    <t>NZFV01000054.1 Euryarchaeota archaeon isolate MED705 35805, whole genome shotgun sequence</t>
  </si>
  <si>
    <t>GCA_002705285</t>
  </si>
  <si>
    <t>PAHU01000067.1 Euryarchaeota archaeon isolate NAT186 133275, whole genome shotgun sequence</t>
  </si>
  <si>
    <t>GCA_002712825</t>
  </si>
  <si>
    <t>PAUT01000001.1 Euryarchaeota archaeon isolate SAT148 285242, whole genome shotgun sequence</t>
  </si>
  <si>
    <t>GCA_003170775</t>
  </si>
  <si>
    <t>PMYQ01000023.1 Euryarchaeota archaeon isolate fen_30 73.20110800_E2M.1_contig_1007, whole genome shotgun sequence</t>
  </si>
  <si>
    <t>GCA_002698105</t>
  </si>
  <si>
    <t>NZZD01000039.1 Euryarchaeota archaeon isolate NAT256 10032, whole genome shotgun sequence</t>
  </si>
  <si>
    <t>GCA_002714745</t>
  </si>
  <si>
    <t>PAYF01000001.1 Euryarchaeota archaeon isolate SAT11 245624, whole genome shotgun sequence</t>
  </si>
  <si>
    <t>GCA_002698725</t>
  </si>
  <si>
    <t>NZZW01000060.1 Euryarchaeota archaeon isolate NAT238 126483, whole genome shotgun sequence</t>
  </si>
  <si>
    <t>GCA_002708785</t>
  </si>
  <si>
    <t>PAPE01000001.1 Euryarchaeota archaeon isolate SP170 27211, whole genome shotgun sequence</t>
  </si>
  <si>
    <t>GCA_003163595</t>
  </si>
  <si>
    <t>PLVJ01000125.1 Euryarchaeota archaeon isolate bog_84 73.20120800_S2X.9_contig_10056, whole genome shotgun sequence</t>
  </si>
  <si>
    <t>GCA_002698225</t>
  </si>
  <si>
    <t>NZWD01000031.1 Euryarchaeota archaeon isolate NAT54 142400, whole genome shotgun sequence</t>
  </si>
  <si>
    <t>GCA_002728155</t>
  </si>
  <si>
    <t>PBVF01000021.1 Euryarchaeota archaeon isolate RS433 24434, whole genome shotgun sequence</t>
  </si>
  <si>
    <t>GCA_001549045</t>
  </si>
  <si>
    <t>LHXT01000001.1 Candidate division MSBL1 archaeon SCGC-AAA259J03 AAA259J03_Contig_0, whole genome shotgun sequence</t>
  </si>
  <si>
    <t>GCA_002726495</t>
  </si>
  <si>
    <t>PBTH01000001.1 Euryarchaeota archaeon isolate NP65 1104, whole genome shotgun sequence</t>
  </si>
  <si>
    <t>GCA_002727275</t>
  </si>
  <si>
    <t>PBWO01000013.1 Euryarchaeota archaeon isolate RS814 11039, whole genome shotgun sequence</t>
  </si>
  <si>
    <t>GCA_003162745</t>
  </si>
  <si>
    <t>PMMC01000183.1 Euryarchaeota archaeon isolate fen_1 73.20100900_E1D.1_contig_10075, whole genome shotgun sequence</t>
  </si>
  <si>
    <t>GCA_002699515</t>
  </si>
  <si>
    <t>PAAW01000077.1 Euryarchaeota archaeon isolate NAT135 12016, whole genome shotgun sequence</t>
  </si>
  <si>
    <t>GCA_003169565</t>
  </si>
  <si>
    <t>PMQE01000058.1 Euryarchaeota archaeon isolate bog_14 73.20110600_S2D.10_contig_10215, whole genome shotgun sequence</t>
  </si>
  <si>
    <t>GCA_002689565</t>
  </si>
  <si>
    <t>NZGQ01000070.1 Euryarchaeota archaeon isolate MED678 10280, whole genome shotgun sequence</t>
  </si>
  <si>
    <t>GCA_001549095</t>
  </si>
  <si>
    <t>LHXO01000001.1 Candidate division MSBL1 archaeon SCGC-AAA259E19 AAA259E19_Contig_0, whole genome shotgun sequence</t>
  </si>
  <si>
    <t>GCA_002731395</t>
  </si>
  <si>
    <t>PCBQ01000001.1 Euryarchaeota archaeon isolate NP116 53944, whole genome shotgun sequence</t>
  </si>
  <si>
    <t>GCA_002712805</t>
  </si>
  <si>
    <t>PAUS02000005.1 Euryarchaeota archaeon isolate SAT1485 101082, whole genome shotgun sequence</t>
  </si>
  <si>
    <t>GCA_002720095</t>
  </si>
  <si>
    <t>PBGP02000020.1 Euryarchaeota archaeon isolate SP3059 100234, whole genome shotgun sequence</t>
  </si>
  <si>
    <t>GCA_002700955</t>
  </si>
  <si>
    <t>PADP02000015.1 Euryarchaeota archaeon isolate MED921 35664, whole genome shotgun sequence</t>
  </si>
  <si>
    <t>GCA_002711795</t>
  </si>
  <si>
    <t>PASD01000009.1 Euryarchaeota archaeon isolate SAT190 101847, whole genome shotgun sequence</t>
  </si>
  <si>
    <t>GCA_002687075</t>
  </si>
  <si>
    <t>NYZH01000037.1 Euryarchaeota archaeon isolate ARS60 10226, whole genome shotgun sequence</t>
  </si>
  <si>
    <t>GCA_002724815</t>
  </si>
  <si>
    <t>PBPV01000002.1 Euryarchaeota archaeon isolate RS348 1027, whole genome shotgun sequence</t>
  </si>
  <si>
    <t>GCA_003663175</t>
  </si>
  <si>
    <t>QMZM01000001.1 Candidatus Altiarchaeales archaeon isolate B22_G2 B22_Guay2_scaffold_00103, whole genome shotgun sequence</t>
  </si>
  <si>
    <t>GCA_002719615</t>
  </si>
  <si>
    <t>PBHZ01000001.1 Euryarchaeota archaeon isolate SP3014 42321, whole genome shotgun sequence</t>
  </si>
  <si>
    <t>GCA_003193825</t>
  </si>
  <si>
    <t>PSPC01000011.1 Euryarchaeota archaeon isolate Cayman_80_deep scaffold_1011, whole genome shotgun sequence</t>
  </si>
  <si>
    <t>GCA_002842715</t>
  </si>
  <si>
    <t>PHDW01000075.1 Candidatus Altiarchaeales archaeon HGW-Altiarchaeales-3 bjp_ig2158_scaffold_10496, whole genome shotgun sequence</t>
  </si>
  <si>
    <t>GCA_002722075</t>
  </si>
  <si>
    <t>PBKE01000005.1 Euryarchaeota archaeon isolate SP277 146936, whole genome shotgun sequence</t>
  </si>
  <si>
    <t>GCA_002692465</t>
  </si>
  <si>
    <t>NZKH01000001.1 Euryarchaeota archaeon isolate IN961 13181, whole genome shotgun sequence</t>
  </si>
  <si>
    <t>GCA_002719555</t>
  </si>
  <si>
    <t>PBIC01000001.1 Euryarchaeota archaeon isolate SP3010 42346, whole genome shotgun sequence</t>
  </si>
  <si>
    <t>GCA_003696825</t>
  </si>
  <si>
    <t>RFHV01000975.1 Euryarchaeota archaeon isolate J059 k99_1002035, whole genome shotgun sequence</t>
  </si>
  <si>
    <t>GCA_002717835</t>
  </si>
  <si>
    <t>PBBV01000001.1 Euryarchaeota archaeon isolate SP42 30394, whole genome shotgun sequence</t>
  </si>
  <si>
    <t>GCA_003162175</t>
  </si>
  <si>
    <t>PMMR01000025.1 Euryarchaeota archaeon isolate fen_3 73.20100900_E2D.1_contig_101, whole genome shotgun sequence</t>
  </si>
  <si>
    <t>GCA_003168395</t>
  </si>
  <si>
    <t>PMSF01000104.1 Euryarchaeota archaeon isolate fen_20 73.20110700_E3M.1_contig_100739, whole genome shotgun sequence</t>
  </si>
  <si>
    <t>GCA_002718575</t>
  </si>
  <si>
    <t>PBFF01000001.1 Euryarchaeota archaeon isolate SP3107 58924, whole genome shotgun sequence</t>
  </si>
  <si>
    <t>GCA_002731935</t>
  </si>
  <si>
    <t>PCCC01000002.1 Euryarchaeota archaeon isolate NP108 10997, whole genome shotgun sequence</t>
  </si>
  <si>
    <t>GCA_004195655</t>
  </si>
  <si>
    <t>PSPO01000007.1 Euryarchaeota archaeon isolate Guaymas_31 scaffold_1025, whole genome shotgun sequence</t>
  </si>
  <si>
    <t>GCA_002719975</t>
  </si>
  <si>
    <t>PBFU01000001.1 Euryarchaeota archaeon isolate SP3087 42578, whole genome shotgun sequence</t>
  </si>
  <si>
    <t>GCA_002695145</t>
  </si>
  <si>
    <t>NZOE01000098.1 Euryarchaeota archaeon isolate EAC710 111731, whole genome shotgun sequence</t>
  </si>
  <si>
    <t>GCA_003136455</t>
  </si>
  <si>
    <t>PLEP01000070.1 Euryarchaeota archaeon isolate fen_40 73.20111000_E2D.1_contig_100725, whole genome shotgun sequence</t>
  </si>
  <si>
    <t>GCA_002722615</t>
  </si>
  <si>
    <t>PBMQ01000001.1 Euryarchaeota archaeon isolate SP209 42804, whole genome shotgun sequence</t>
  </si>
  <si>
    <t>GCA_003138595</t>
  </si>
  <si>
    <t>PLGO01000128.1 Euryarchaeota archaeon isolate bog_39 73.20110800_S3D.14_contig_10018, whole genome shotgun sequence</t>
  </si>
  <si>
    <t>GCA_002721085</t>
  </si>
  <si>
    <t>PBJJ01000014.1 Euryarchaeota archaeon isolate SP297 10065, whole genome shotgun sequence</t>
  </si>
  <si>
    <t>GCA_002685315</t>
  </si>
  <si>
    <t>NYXJ01000001.1 Euryarchaeota archaeon isolate CPC10 29645, whole genome shotgun sequence</t>
  </si>
  <si>
    <t>GCA_002703295</t>
  </si>
  <si>
    <t>NZTF01000006.1 Euryarchaeota archaeon isolate EAC12 19355, whole genome shotgun sequence</t>
  </si>
  <si>
    <t>GCA_002712685</t>
  </si>
  <si>
    <t>PAUM01000037.1 Euryarchaeota archaeon isolate SAT1504 101758, whole genome shotgun sequence</t>
  </si>
  <si>
    <t>GCA_002496355</t>
  </si>
  <si>
    <t>DAJP01000036.1 TPA_asm: Euryarchaeota archaeon UBA346 UBA346_contig_100565, whole genome shotgun sequence</t>
  </si>
  <si>
    <t>GCA_002706635</t>
  </si>
  <si>
    <t>PALL01000001.1 Euryarchaeota archaeon isolate SAT44 201782, whole genome shotgun sequence</t>
  </si>
  <si>
    <t>GCA_002719355</t>
  </si>
  <si>
    <t>PBHF01000001.1 Euryarchaeota archaeon isolate SP3038 45973, whole genome shotgun sequence</t>
  </si>
  <si>
    <t>GCA_002693705</t>
  </si>
  <si>
    <t>NZRH01000027.1 Euryarchaeota archaeon isolate EAC40 108524, whole genome shotgun sequence</t>
  </si>
  <si>
    <t>GCA_002170775</t>
  </si>
  <si>
    <t>NHIP02000001.1 Euryarchaeota archaeon TMED192 3600, whole genome shotgun sequence</t>
  </si>
  <si>
    <t>GCA_004195525</t>
  </si>
  <si>
    <t>PSPQ01000036.1 Euryarchaeota archaeon isolate Guaymas_29 scaffold_10584, whole genome shotgun sequence</t>
  </si>
  <si>
    <t>GCA_001549015</t>
  </si>
  <si>
    <t>LHXS01000001.1 Candidate division MSBL1 archaeon SCGC-AAA259I14 AAA259I14_Contig_0, whole genome shotgun sequence</t>
  </si>
  <si>
    <t>GCA_004195585</t>
  </si>
  <si>
    <t>PSPV01000083.1 Euryarchaeota archaeon isolate Guaymas_24 scaffold_10030, whole genome shotgun sequence</t>
  </si>
  <si>
    <t>GCA_002719035</t>
  </si>
  <si>
    <t>PBGI01000029.1 Euryarchaeota archaeon isolate SP3067 138063, whole genome shotgun sequence</t>
  </si>
  <si>
    <t>GCA_002169555</t>
  </si>
  <si>
    <t>NHJM01000011.1 Euryarchaeota archaeon TMED215 10094, whole genome shotgun sequence</t>
  </si>
  <si>
    <t>GCA_002727815</t>
  </si>
  <si>
    <t>PBUH01000027.1 Euryarchaeota archaeon isolate RS462 10072, whole genome shotgun sequence</t>
  </si>
  <si>
    <t>GCA_004195515</t>
  </si>
  <si>
    <t>PSPR01000064.1 Euryarchaeota archaeon isolate Guaymas_28 scaffold_10343, whole genome shotgun sequence</t>
  </si>
  <si>
    <t>GCA_001742785</t>
  </si>
  <si>
    <t>MCBF01000001.1 Candidatus Altiarchaeales archaeon IMC4 isolate IMC4_SM1 MSIBFv1_B, whole genome shotgun sequence</t>
  </si>
  <si>
    <t>GCA_002496825</t>
  </si>
  <si>
    <t>DALP01000013.1 TPA_asm: Euryarchaeota archaeon UBA198 UBA198_contig_1029, whole genome shotgun sequence</t>
  </si>
  <si>
    <t>GCA_002714545</t>
  </si>
  <si>
    <t>PAXR01000001.1 Euryarchaeota archaeon isolate SAT122 216820, whole genome shotgun sequence</t>
  </si>
  <si>
    <t>GCA_002781385</t>
  </si>
  <si>
    <t>PETI01000266.1 Euryarchaeota archaeon CG01_land_8_20_14_3_00_38_12 CG01_land_8_20_14_3.00_scaffold_10065_c, whole genome shotgun sequence</t>
  </si>
  <si>
    <t>GCA_002728565</t>
  </si>
  <si>
    <t>PBUX01000032.1 Euryarchaeota archaeon isolate RS442 10931, whole genome shotgun sequence</t>
  </si>
  <si>
    <t>GCA_003229275</t>
  </si>
  <si>
    <t>QIDC01000001.1 Euryarchaeota archaeon isolate SZUA-237 Ga0212232_1000469, whole genome shotgun sequence</t>
  </si>
  <si>
    <t>GCA_002711575</t>
  </si>
  <si>
    <t>PARS01000001.1 Euryarchaeota archaeon isolate SP100 124256, whole genome shotgun sequence</t>
  </si>
  <si>
    <t>GCA_002718755</t>
  </si>
  <si>
    <t>PBFT01000001.1 Euryarchaeota archaeon isolate SP3088 11592, whole genome shotgun sequence</t>
  </si>
  <si>
    <t>GCA_002730185</t>
  </si>
  <si>
    <t>PBZK01000001.1 Euryarchaeota archaeon isolate NP149 24438, whole genome shotgun sequence</t>
  </si>
  <si>
    <t>GCA_003141775</t>
  </si>
  <si>
    <t>PLNM01000219.1 Euryarchaeota archaeon isolate fen_78 73.20120800_E2D.17_contig_100328, whole genome shotgun sequence</t>
  </si>
  <si>
    <t>GCA_003661645</t>
  </si>
  <si>
    <t>QMWN01000001.1 Euryarchaeota archaeon isolate B50_G1 B50_Guay1_scaffold_00316, whole genome shotgun sequence</t>
  </si>
  <si>
    <t>GCA_002708695</t>
  </si>
  <si>
    <t>PAOZ01000001.1 Euryarchaeota archaeon isolate SP175 43513, whole genome shotgun sequence</t>
  </si>
  <si>
    <t>GCA_003663045</t>
  </si>
  <si>
    <t>QMZG01000001.1 Candidatus Altiarchaeales archaeon isolate B80_G16 B80_Guay16_scaffold_00312, whole genome shotgun sequence</t>
  </si>
  <si>
    <t>GCA_002702985</t>
  </si>
  <si>
    <t>PADI01000035.1 Euryarchaeota archaeon isolate NAT150 38730, whole genome shotgun sequence</t>
  </si>
  <si>
    <t>GCA_002698405</t>
  </si>
  <si>
    <t>NZWN01000021.1 Euryarchaeota archaeon isolate NAT50 128764, whole genome shotgun sequence</t>
  </si>
  <si>
    <t>GCA_002729355</t>
  </si>
  <si>
    <t>PBUA01000001.1 Euryarchaeota archaeon isolate NP48 53782, whole genome shotgun sequence</t>
  </si>
  <si>
    <t>GCA_003663075</t>
  </si>
  <si>
    <t>QMZH01000001.1 Candidatus Altiarchaeales archaeon isolate B76_G9 B76_Guay9_scaffold_00964, whole genome shotgun sequence</t>
  </si>
  <si>
    <t>GCA_001723855</t>
  </si>
  <si>
    <t>MCBC01000001.1 Candidatus Altiarchaeales archaeon WOR_SM1_86-2 WORSMTZ_10051, whole genome shotgun sequence</t>
  </si>
  <si>
    <t>GCA_002695105</t>
  </si>
  <si>
    <t>NZNZ01000085.1 Euryarchaeota archaeon isolate EAC720 146981, whole genome shotgun sequence</t>
  </si>
  <si>
    <t>GCA_003162075</t>
  </si>
  <si>
    <t>PMMZ01000020.1 Euryarchaeota archaeon isolate fen_6 73.20100900_E3D.1_contig_10, whole genome shotgun sequence</t>
  </si>
  <si>
    <t>GCA_003157355</t>
  </si>
  <si>
    <t>PMJH01000016.1 Euryarchaeota archaeon isolate fen_52 73.20120600_E3D.1_contig_10354, whole genome shotgun sequence</t>
  </si>
  <si>
    <t>GCA_002694245</t>
  </si>
  <si>
    <t>NZLM01000001.1 Euryarchaeota archaeon isolate IN35 26296, whole genome shotgun sequence</t>
  </si>
  <si>
    <t>GCA_002696565</t>
  </si>
  <si>
    <t>NZRY01000063.1 Euryarchaeota archaeon isolate EAC22 136649, whole genome shotgun sequence</t>
  </si>
  <si>
    <t>GCA_003167795</t>
  </si>
  <si>
    <t>PMVN01000116.1 Euryarchaeota archaeon isolate bog_21 73.20110700_S2D.12_contig_10053, whole genome shotgun sequence</t>
  </si>
  <si>
    <t>GCA_002700615</t>
  </si>
  <si>
    <t>PAEA01000050.1 Euryarchaeota archaeon isolate MED874 103552, whole genome shotgun sequence</t>
  </si>
  <si>
    <t>GCA_001800735</t>
  </si>
  <si>
    <t>MGVY01000001.1 Euryarchaeota archaeon RBG_16_62_10 RBG_16_scaffold_10316, whole genome shotgun sequence</t>
  </si>
  <si>
    <t>GCA_002010065</t>
  </si>
  <si>
    <t>MTMD01000125.1 Candidatus Hydrothermarchaeota archaeon JdFR-16 JGI24019J35510_1000217, whole genome shotgun sequence</t>
  </si>
  <si>
    <t>GCA_003168535</t>
  </si>
  <si>
    <t>PMRX01000012.1 Euryarchaeota archaeon isolate fen_17 73.20110700_E1D.1_contig_10303, whole genome shotgun sequence</t>
  </si>
  <si>
    <t>GCA_002696315</t>
  </si>
  <si>
    <t>NZRR01000013.1 Euryarchaeota archaeon isolate EAC30 48315, whole genome shotgun sequence</t>
  </si>
  <si>
    <t>GCA_001549515</t>
  </si>
  <si>
    <t>LHYL01000001.1 Candidate division MSBL1 archaeon SCGC-AAA385M02 AAA385M02_Contig_0_C, whole genome shotgun sequence</t>
  </si>
  <si>
    <t>GCA_001800745</t>
  </si>
  <si>
    <t>MGVZ01000001.1 Euryarchaeota archaeon RBG_16_67_27 RBG_16_scaffold_101723, whole genome shotgun sequence</t>
  </si>
  <si>
    <t>GCA_002719255</t>
  </si>
  <si>
    <t>PBHB01000013.1 Euryarchaeota archaeon isolate SP3042 121327, whole genome shotgun sequence</t>
  </si>
  <si>
    <t>GCA_002685415</t>
  </si>
  <si>
    <t>NYXO01000031.1 Euryarchaeota archaeon isolate ARS96 10017, whole genome shotgun sequence</t>
  </si>
  <si>
    <t>GCA_004195715</t>
  </si>
  <si>
    <t>PSPX01000013.1 Euryarchaeota archaeon isolate Guaymas_22 scaffold_1054, whole genome shotgun sequence</t>
  </si>
  <si>
    <t>GCA_001919915</t>
  </si>
  <si>
    <t>MNIT01000017.1 Euryarchaeota archaeon 13_1_20CM_4_64_14 13_1_20cm_4_scaffold_1078, whole genome shotgun sequence</t>
  </si>
  <si>
    <t>GCA_002697705</t>
  </si>
  <si>
    <t>NZXL01000055.1 Euryarchaeota archaeon isolate NAT37 10399, whole genome shotgun sequence</t>
  </si>
  <si>
    <t>GCA_002172575</t>
  </si>
  <si>
    <t>NHFE01000016.1 Euryarchaeota archaeon TMED103 10508, whole genome shotgun sequence</t>
  </si>
  <si>
    <t>GCA_002011125</t>
  </si>
  <si>
    <t>MTMF01000001.1 Candidatus Hydrothermarchaeota archaeon JdFR-18 JGI24020J35080_1000005, whole genome shotgun sequence</t>
  </si>
  <si>
    <t>GCA_003170935</t>
  </si>
  <si>
    <t>PMYA01000173.1 Euryarchaeota archaeon isolate fen_29 73.20110800_E2D.14_contig_10433, whole genome shotgun sequence</t>
  </si>
  <si>
    <t>GCA_003171015</t>
  </si>
  <si>
    <t>PMXU01000014.1 Euryarchaeota archaeon isolate fen_25 73.20110800_E1M.1_contig_1028, whole genome shotgun sequence</t>
  </si>
  <si>
    <t>GCA_002687935</t>
  </si>
  <si>
    <t>NZBN01000001.1 Euryarchaeota archaeon isolate ARS1358 32965, whole genome shotgun sequence</t>
  </si>
  <si>
    <t>GCA_002722595</t>
  </si>
  <si>
    <t>PBMO01000001.1 Euryarchaeota archaeon isolate SP210 42315, whole genome shotgun sequence</t>
  </si>
  <si>
    <t>GCA_001507975</t>
  </si>
  <si>
    <t>LGEW01000001.1 Euryarchaeota archaeon 55_53 PW_scaffold_0, whole genome shotgun sequence</t>
  </si>
  <si>
    <t>GCA_002697305</t>
  </si>
  <si>
    <t>NZUU01000024.1 Euryarchaeota archaeon isolate NAT78 34010, whole genome shotgun sequence</t>
  </si>
  <si>
    <t>GCA_002730775</t>
  </si>
  <si>
    <t>PCAW01000017.1 Euryarchaeota archaeon isolate NP128 11484, whole genome shotgun sequence</t>
  </si>
  <si>
    <t>GCA_002728035</t>
  </si>
  <si>
    <t>PBUZ01000001.1 Euryarchaeota archaeon isolate RS440 56894, whole genome shotgun sequence</t>
  </si>
  <si>
    <t>GCA_002720395</t>
  </si>
  <si>
    <t>PBIF01000002.1 Euryarchaeota archaeon isolate SP3007 10465, whole genome shotgun sequence</t>
  </si>
  <si>
    <t>GCA_001800715</t>
  </si>
  <si>
    <t>MGVX01000001.1 Euryarchaeota archaeon RBG_13_61_15 RBG_13_scaffold_10129, whole genome shotgun sequence</t>
  </si>
  <si>
    <t>GCA_002719395</t>
  </si>
  <si>
    <t>PBHM01000001.1 Euryarchaeota archaeon isolate SP303 124195, whole genome shotgun sequence</t>
  </si>
  <si>
    <t>GCA_002713185</t>
  </si>
  <si>
    <t>PAVV01000001.1 Euryarchaeota archaeon isolate SAT1390 155201, whole genome shotgun sequence</t>
  </si>
  <si>
    <t>GCA_002723635</t>
  </si>
  <si>
    <t>PBMM01000001.1 Euryarchaeota archaeon isolate SP212 42276, whole genome shotgun sequence</t>
  </si>
  <si>
    <t>GCA_001549445</t>
  </si>
  <si>
    <t>LHYF01000001.1 Candidate division MSBL1 archaeon SCGC-AAA382C18 AAA382C18_Contig_0_C, whole genome shotgun sequence</t>
  </si>
  <si>
    <t>GCA_002694235</t>
  </si>
  <si>
    <t>NZLQ01000001.1 Euryarchaeota archaeon isolate IN31 13063, whole genome shotgun sequence</t>
  </si>
  <si>
    <t>GCA_003156255</t>
  </si>
  <si>
    <t>PMGQ01000105.1 Euryarchaeota archaeon isolate bog_56 73.20120600_S2D.19_contig_10132, whole genome shotgun sequence</t>
  </si>
  <si>
    <t>GCA_002719795</t>
  </si>
  <si>
    <t>PBEZ01000027.1 Euryarchaeota archaeon isolate SP3115 119527, whole genome shotgun sequence</t>
  </si>
  <si>
    <t>GCA_002694255</t>
  </si>
  <si>
    <t>NZLR01000001.1 Euryarchaeota archaeon isolate IN30 17642, whole genome shotgun sequence</t>
  </si>
  <si>
    <t>GCA_002698565</t>
  </si>
  <si>
    <t>NZYG01000002.1 Euryarchaeota archaeon isolate NAT279 39226, whole genome shotgun sequence</t>
  </si>
  <si>
    <t>GCA_002712925</t>
  </si>
  <si>
    <t>PAUZ01000045.1 Euryarchaeota archaeon isolate SAT1460 108683, whole genome shotgun sequence</t>
  </si>
  <si>
    <t>GCA_002718195</t>
  </si>
  <si>
    <t>PBDU01000001.1 Euryarchaeota archaeon isolate SP339 124312, whole genome shotgun sequence</t>
  </si>
  <si>
    <t>GCA_003155855</t>
  </si>
  <si>
    <t>PMEP01000033.1 Euryarchaeota archaeon isolate fen_59 73.20120700_E1S.1_contig_10025, whole genome shotgun sequence</t>
  </si>
  <si>
    <t>GCA_002706615</t>
  </si>
  <si>
    <t>PALS01000049.1 Euryarchaeota archaeon isolate SAT38 119200, whole genome shotgun sequence</t>
  </si>
  <si>
    <t>GCA_002708385</t>
  </si>
  <si>
    <t>PANM01000019.1 Euryarchaeota archaeon isolate SAT2681 102863, whole genome shotgun sequence</t>
  </si>
  <si>
    <t>GCA_002710015</t>
  </si>
  <si>
    <t>PAOW01000001.1 Euryarchaeota archaeon isolate SAT205 214875, whole genome shotgun sequence</t>
  </si>
  <si>
    <t>GCA_003168795</t>
  </si>
  <si>
    <t>PMRI01000043.1 Euryarchaeota archaeon isolate bog_15 73.20110600_S3M.17_contig_101423, whole genome shotgun sequence</t>
  </si>
  <si>
    <t>GCA_003202585</t>
  </si>
  <si>
    <t>PSQB01000055.1 Euryarchaeota archaeon isolate Lau_34 Kilo_Moana_scaffold_10233, whole genome shotgun sequence</t>
  </si>
  <si>
    <t>GCA_003142045</t>
  </si>
  <si>
    <t>PLOJ01000001.1 Euryarchaeota archaeon isolate fen_77 73.20120800_E1D.1_contig_100055, whole genome shotgun sequence</t>
  </si>
  <si>
    <t>GCA_003161795</t>
  </si>
  <si>
    <t>PMNR01000129.1 Euryarchaeota archaeon isolate fen_10 73.20110600_E1D.1_contig_100076, whole genome shotgun sequence</t>
  </si>
  <si>
    <t>GCA_003820275</t>
  </si>
  <si>
    <t>RPOP01000379.1 Euryarchaeota archaeon isolate bin.732 Contig_10609392, whole genome shotgun sequence</t>
  </si>
  <si>
    <t>GCA_000376025</t>
  </si>
  <si>
    <t>AQVL01000001.1 Euryarchaeote SCGC AAA261-G15 A3KGDRAFT_NODE-unique_1_len_41021.1_C, whole genome shotgun sequence</t>
  </si>
  <si>
    <t>GCA_001549275</t>
  </si>
  <si>
    <t>LHYE01000001.1 Candidate division MSBL1 archaeon SCGC-AAA382A20 AAA382A20_Contig_0_C, whole genome shotgun sequence</t>
  </si>
  <si>
    <t>GCA_002693225</t>
  </si>
  <si>
    <t>NZOX01000006.1 Euryarchaeota archaeon isolate EAC675 60685, whole genome shotgun sequence</t>
  </si>
  <si>
    <t>GCA_003663115</t>
  </si>
  <si>
    <t>QMZJ01000001.1 Candidatus Altiarchaeales archaeon isolate B52_G2 B52_Guay2_scaffold_00178, whole genome shotgun sequence</t>
  </si>
  <si>
    <t>GCA_002168355</t>
  </si>
  <si>
    <t>NHLZ01000005.1 Euryarchaeota archaeon TMED280 1075, whole genome shotgun sequence</t>
  </si>
  <si>
    <t>GCA_002708745</t>
  </si>
  <si>
    <t>PAPC01000001.1 Euryarchaeota archaeon isolate SP172 15082, whole genome shotgun sequence</t>
  </si>
  <si>
    <t>GCA_003661425</t>
  </si>
  <si>
    <t>QMWD01000001.1 Candidatus Hydrothermarchaeota archaeon isolate B51_G15 B51_Guay15_scaffold_00655, whole genome shotgun sequence</t>
  </si>
  <si>
    <t>GCA_002693925</t>
  </si>
  <si>
    <t>NZKR02000008.1 Euryarchaeota archaeon isolate IN913 26333, whole genome shotgun sequence</t>
  </si>
  <si>
    <t>GCA_003133305</t>
  </si>
  <si>
    <t>PKWV01000094.1 Euryarchaeota archaeon isolate palsa_44 73.20120500_P28.11_contig_101057, whole genome shotgun sequence</t>
  </si>
  <si>
    <t>GCA_002790055</t>
  </si>
  <si>
    <t>PFUM01000212.1 Euryarchaeota archaeon CG_4_9_14_3_um_filter_38_12 CG_4_9_14_3_um_filter_150_scaffold_100319_c, whole genome shotgun sequence</t>
  </si>
  <si>
    <t>GCA_002719265</t>
  </si>
  <si>
    <t>PBGT01000039.1 Euryarchaeota archaeon isolate SP3051 100223, whole genome shotgun sequence</t>
  </si>
  <si>
    <t>GCA_002726115</t>
  </si>
  <si>
    <t>PBSA01000010.1 Euryarchaeota archaeon isolate NP935 53772, whole genome shotgun sequence</t>
  </si>
  <si>
    <t>GCA_002702035</t>
  </si>
  <si>
    <t>NZXZ01000041.1 Euryarchaeota archaeon isolate NAT288 91761, whole genome shotgun sequence</t>
  </si>
  <si>
    <t>GCA_002696845</t>
  </si>
  <si>
    <t>NZSV01000084.1 Euryarchaeota archaeon isolate EAC1768 132838, whole genome shotgun sequence</t>
  </si>
  <si>
    <t>GCA_003137055</t>
  </si>
  <si>
    <t>PLEN01000150.1 Euryarchaeota archaeon isolate fen_41 73.20111000_E3D.1_contig_100538, whole genome shotgun sequence</t>
  </si>
  <si>
    <t>GCA_003139855</t>
  </si>
  <si>
    <t>PLGY01000008.1 Euryarchaeota archaeon isolate bog_38 73.20110800_S2M.16_contig_10945, whole genome shotgun sequence</t>
  </si>
  <si>
    <t>GCA_002726275</t>
  </si>
  <si>
    <t>PBSO01000001.1 Euryarchaeota archaeon isolate NP84 64563, whole genome shotgun sequence</t>
  </si>
  <si>
    <t>GCA_002690835</t>
  </si>
  <si>
    <t>NZGB01000056.1 Euryarchaeota archaeon isolate MED699 1108, whole genome shotgun sequence</t>
  </si>
  <si>
    <t>GCA_002715325</t>
  </si>
  <si>
    <t>PAYN01000001.1 Euryarchaeota archaeon isolate SAT102 172596, whole genome shotgun sequence</t>
  </si>
  <si>
    <t>GCA_002719815</t>
  </si>
  <si>
    <t>PBET01000001.1 Euryarchaeota archaeon isolate SP314 124265, whole genome shotgun sequence</t>
  </si>
  <si>
    <t>GCA_002728975</t>
  </si>
  <si>
    <t>PBVN01000005.1 Euryarchaeota archaeon isolate RS424 12132, whole genome shotgun sequence</t>
  </si>
  <si>
    <t>GCA_002708275</t>
  </si>
  <si>
    <t>PANB01000001.1 Euryarchaeota archaeon isolate SAT2781 172653, whole genome shotgun sequence</t>
  </si>
  <si>
    <t>GCA_001549395</t>
  </si>
  <si>
    <t>LHYO01000001.1 Candidate division MSBL1 archaeon SCGC-AAA833F18 AAA833F18_Contig_0_C, whole genome shotgun sequence</t>
  </si>
  <si>
    <t>GCA_004195535</t>
  </si>
  <si>
    <t>PSPS01000043.1 Euryarchaeota archaeon isolate Guaymas_27 scaffold_10180, whole genome shotgun sequence</t>
  </si>
  <si>
    <t>GCA_002317815</t>
  </si>
  <si>
    <t>NVQX01000073.1 Euryarchaeota archaeon isolate NORP182 Contig_sourceCTD_10069, whole genome shotgun sequence</t>
  </si>
  <si>
    <t>GCA_003160575</t>
  </si>
  <si>
    <t>PLQV01000051.1 Euryarchaeota archaeon isolate bog_73 73.20120700_S1X.9_contig_10409, whole genome shotgun sequence</t>
  </si>
  <si>
    <t>GCA_002702945</t>
  </si>
  <si>
    <t>PADF01000010.1 Euryarchaeota archaeon isolate NAT154 125642, whole genome shotgun sequence</t>
  </si>
  <si>
    <t>GCA_002724175</t>
  </si>
  <si>
    <t>PBOC01000001.1 Euryarchaeota archaeon isolate RS823 37857, whole genome shotgun sequence</t>
  </si>
  <si>
    <t>GCA_003663125</t>
  </si>
  <si>
    <t>QMZK01000001.1 Candidatus Altiarchaeales archaeon isolate B36_G9 B36_Guay9_scaffold_00093, whole genome shotgun sequence</t>
  </si>
  <si>
    <t>GCA_001549215</t>
  </si>
  <si>
    <t>LHXZ01000001.1 Candidate division MSBL1 archaeon SCGC-AAA261F19 AAA261F19_Contig_0, whole genome shotgun sequence</t>
  </si>
  <si>
    <t>GCA_002721855</t>
  </si>
  <si>
    <t>PBLT01000001.1 Euryarchaeota archaeon isolate SP231 112601, whole genome shotgun sequence</t>
  </si>
  <si>
    <t>GCA_002729095</t>
  </si>
  <si>
    <t>PBWC01000014.1 Euryarchaeota archaeon isolate RS406 3622, whole genome shotgun sequence</t>
  </si>
  <si>
    <t>GCA_003193835</t>
  </si>
  <si>
    <t>PSPD01000158.1 Euryarchaeota archaeon isolate Cayman_69_deep scaffold_10120, whole genome shotgun sequence</t>
  </si>
  <si>
    <t>GCA_002726845</t>
  </si>
  <si>
    <t>PBSP01000001.1 Euryarchaeota archaeon isolate NP83 54212, whole genome shotgun sequence</t>
  </si>
  <si>
    <t>GCA_002707335</t>
  </si>
  <si>
    <t>PAMN02000058.1 Euryarchaeota archaeon isolate SAT2971 155123, whole genome shotgun sequence</t>
  </si>
  <si>
    <t>GCA_002497865</t>
  </si>
  <si>
    <t>DAFB01000059.1 TPA_asm: Euryarchaeota archaeon UBA65 UBA65_contig_101139, whole genome shotgun sequence</t>
  </si>
  <si>
    <t>GCA_002718695</t>
  </si>
  <si>
    <t>PBFP01000005.1 Euryarchaeota archaeon isolate SP3092 113040, whole genome shotgun sequence</t>
  </si>
  <si>
    <t>GCA_001549115</t>
  </si>
  <si>
    <t>LHXU01000001.1 Candidate division MSBL1 archaeon SCGC-AAA259M10 AAA259M10_Contig_0, whole genome shotgun sequence</t>
  </si>
  <si>
    <t>GCA_002715545</t>
  </si>
  <si>
    <t>PAZI01000049.1 Euryarchaeota archaeon isolate SP79 103921, whole genome shotgun sequence</t>
  </si>
  <si>
    <t>GCA_002699665</t>
  </si>
  <si>
    <t>PABX01000038.1 Euryarchaeota archaeon isolate NAT107 16662, whole genome shotgun sequence</t>
  </si>
  <si>
    <t>GCA_002694525</t>
  </si>
  <si>
    <t>NZMN01000001.1 Euryarchaeota archaeon isolate IN1219 26358, whole genome shotgun sequence</t>
  </si>
  <si>
    <t>GCA_002762655</t>
  </si>
  <si>
    <t>PCUZ01000040.1 Candidatus Altiarchaeum sp. CG12_big_fil_rev_8_21_14_0_65_33_22 CG12_8_21_14_0.65_scaffold_10091_c, whole genome shotgun sequence</t>
  </si>
  <si>
    <t>GCA_002714305</t>
  </si>
  <si>
    <t>PAWY01000001.1 Euryarchaeota archaeon isolate SAT1329 155121, whole genome shotgun sequence</t>
  </si>
  <si>
    <t>GCA_002727485</t>
  </si>
  <si>
    <t>PBXE01000026.1 Euryarchaeota archaeon isolate RS605 56473, whole genome shotgun sequence</t>
  </si>
  <si>
    <t>GCA_002171445</t>
  </si>
  <si>
    <t>NHEY01000015.1 Euryarchaeota archaeon TMED97 2270, whole genome shotgun sequence</t>
  </si>
  <si>
    <t>GCA_002724775</t>
  </si>
  <si>
    <t>PBPR01000017.1 Euryarchaeota archaeon isolate RS352 11478, whole genome shotgun sequence</t>
  </si>
  <si>
    <t>GCA_002685215</t>
  </si>
  <si>
    <t>NYWT01000001.1 Euryarchaeota archaeon isolate CPC1446 31321, whole genome shotgun sequence</t>
  </si>
  <si>
    <t>GCA_002718995</t>
  </si>
  <si>
    <t>PBGL02000028.1 Euryarchaeota archaeon isolate SP3063 11596, whole genome shotgun sequence</t>
  </si>
  <si>
    <t>GCA_003171385</t>
  </si>
  <si>
    <t>PMXX01000151.1 Euryarchaeota archaeon isolate fen_26 73.20110800_E1S.1_contig_10117, whole genome shotgun sequence</t>
  </si>
  <si>
    <t>GCA_002791795</t>
  </si>
  <si>
    <t>PFNC01000002.1 Candidatus Altiarchaeum sp. CG_4_10_14_0_8_um_filter_32_851 CG_4_10_14_0.8_um_filter_scaffold_10055_c, whole genome shotgun sequence</t>
  </si>
  <si>
    <t>GCA_002715245</t>
  </si>
  <si>
    <t>PAYA01000002.1 Euryarchaeota archaeon isolate SAT1145 306555, whole genome shotgun sequence</t>
  </si>
  <si>
    <t>GCA_002698145</t>
  </si>
  <si>
    <t>NZVG01000011.1 Euryarchaeota archaeon isolate NAT68 20633, whole genome shotgun sequence</t>
  </si>
  <si>
    <t>GCA_001800665</t>
  </si>
  <si>
    <t>MGVV01000001.1 Euryarchaeota archaeon RBG_13_31_8 RBG_13_scaffold_10028, whole genome shotgun sequence</t>
  </si>
  <si>
    <t>GCA_002703075</t>
  </si>
  <si>
    <t>PAEM02000029.1 Euryarchaeota archaeon isolate MED853 10508, whole genome shotgun sequence</t>
  </si>
  <si>
    <t>GCA_002725475</t>
  </si>
  <si>
    <t>PBPH01000001.1 Euryarchaeota archaeon isolate RS368 26085, whole genome shotgun sequence</t>
  </si>
  <si>
    <t>GCA_003168515</t>
  </si>
  <si>
    <t>PMRZ01000148.1 Euryarchaeota archaeon isolate fen_18 73.20110700_E1M.1_contig_10253, whole genome shotgun sequence</t>
  </si>
  <si>
    <t>GCA_003161665</t>
  </si>
  <si>
    <t>PMNX01000023.1 Euryarchaeota archaeon isolate fen_13 73.20110600_E3M.1_contig_10314, whole genome shotgun sequence</t>
  </si>
  <si>
    <t>GCA_002693485</t>
  </si>
  <si>
    <t>NZNI01000033.1 Euryarchaeota archaeon isolate EAC89 110992, whole genome shotgun sequence</t>
  </si>
  <si>
    <t>GCA_002011165</t>
  </si>
  <si>
    <t>MTMI01000018.1 Euryarchaeota archaeon JdFR-21 JGI24019J35510_1000013, whole genome shotgun sequence</t>
  </si>
  <si>
    <t>GCA_001549285</t>
  </si>
  <si>
    <t>LHYG01000001.1 Candidate division MSBL1 archaeon SCGC-AAA382F02 AAA382F02_Contig_0_C, whole genome shotgun sequence</t>
  </si>
  <si>
    <t>GCA_003156955</t>
  </si>
  <si>
    <t>PMID01000146.1 Euryarchaeota archaeon isolate fen_55 73.20120600_E3M.1_contig_10167, whole genome shotgun sequence</t>
  </si>
  <si>
    <t>GCA_001723835</t>
  </si>
  <si>
    <t>MCBD01000001.1 Candidatus Altiarchaeales archaeon WOR_SM1_79 16595, whole genome shotgun sequence</t>
  </si>
  <si>
    <t>GCA_003159405</t>
  </si>
  <si>
    <t>PLPC01000195.1 Euryarchaeota archaeon isolate bog_76 73.20120700_S3X.12_contig_1002, whole genome shotgun sequence</t>
  </si>
  <si>
    <t>GCA_002502685</t>
  </si>
  <si>
    <t>DAQA01000034.1 TPA_asm: Euryarchaeota archaeon UBA202 UBA202_contig_1073, whole genome shotgun sequence</t>
  </si>
  <si>
    <t>GCA_001549355</t>
  </si>
  <si>
    <t>LHYM01000001.1 Candidate division MSBL1 archaeon SCGC-AAA385M11 AAA385M11_Contig_0_C, whole genome shotgun sequence</t>
  </si>
  <si>
    <t>GCA_002704515</t>
  </si>
  <si>
    <t>PAGK01000003.1 Euryarchaeota archaeon isolate MED790 2274, whole genome shotgun sequence</t>
  </si>
  <si>
    <t>GCA_003139895</t>
  </si>
  <si>
    <t>PLHG01000046.1 Euryarchaeota archaeon isolate bog_36 73.20110800_S2D.13_contig_10309, whole genome shotgun sequence</t>
  </si>
  <si>
    <t>GCA_002726695</t>
  </si>
  <si>
    <t>PBRV01000010.1 Euryarchaeota archaeon isolate NP941 10289, whole genome shotgun sequence</t>
  </si>
  <si>
    <t>GCA_002168385</t>
  </si>
  <si>
    <t>NHLY01000010.1 Euryarchaeota archaeon TMED279 10773, whole genome shotgun sequence</t>
  </si>
  <si>
    <t>GCA_001549195</t>
  </si>
  <si>
    <t>LHXY01000001.1 Candidate division MSBL1 archaeon SCGC-AAA261F17 AAA261F17_Contig_0, whole genome shotgun sequence</t>
  </si>
  <si>
    <t>GCA_003202575</t>
  </si>
  <si>
    <t>PSQA01000153.1 Euryarchaeota archaeon isolate Lau_6 Abe_scaffold_10311, whole genome shotgun sequence</t>
  </si>
  <si>
    <t>GCA_003154225</t>
  </si>
  <si>
    <t>PMCV01000022.1 Euryarchaeota archaeon isolate fen_64 73.20120700_E3M.1_contig_1036886, whole genome shotgun sequence</t>
  </si>
  <si>
    <t>GCA_002727695</t>
  </si>
  <si>
    <t>PBXT01000004.1 Euryarchaeota archaeon isolate RS472 10541, whole genome shotgun sequence</t>
  </si>
  <si>
    <t>GCA_003202535</t>
  </si>
  <si>
    <t>PSPZ01000030.1 Euryarchaeota archaeon isolate Lau_93 Kilo_Moana_scaffold_10152, whole genome shotgun sequence</t>
  </si>
  <si>
    <t>GCA_003158275</t>
  </si>
  <si>
    <t>PMIN01000117.1 Euryarchaeota archaeon isolate fen_53 73.20120600_E3D.30_contig_101893, whole genome shotgun sequence</t>
  </si>
  <si>
    <t>GCA_002168805</t>
  </si>
  <si>
    <t>NHKT02000073.1 Euryarchaeota archaeon TMED248 100445, whole genome shotgun sequence</t>
  </si>
  <si>
    <t>GCA_002713665</t>
  </si>
  <si>
    <t>PATV01000001.1 Euryarchaeota archaeon isolate SAT1567 131921, whole genome shotgun sequence</t>
  </si>
  <si>
    <t>GCA_001595885</t>
  </si>
  <si>
    <t>LSSH01000001.1 Euryarchaeota archaeon SG8-5 WOR_8-12_10266, whole genome shotgun sequence</t>
  </si>
  <si>
    <t>GCA_002705345</t>
  </si>
  <si>
    <t>PAFX01000003.1 Euryarchaeota archaeon isolate MED807 79470, whole genome shotgun sequence</t>
  </si>
  <si>
    <t>GCA_002690815</t>
  </si>
  <si>
    <t>NZGA01000093.1 Euryarchaeota archaeon isolate MED700 10523, whole genome shotgun sequence</t>
  </si>
  <si>
    <t>GCA_003163455</t>
  </si>
  <si>
    <t>PLWI01000033.1 Euryarchaeota archaeon isolate bog_83 73.20120800_S1X.13_contig_10022, whole genome shotgun sequence</t>
  </si>
  <si>
    <t>GCA_001549135</t>
  </si>
  <si>
    <t>LHXV01000001.1 Candidate division MSBL1 archaeon SCGC-AAA259O05 AAA259O05_Contig_0, whole genome shotgun sequence</t>
  </si>
  <si>
    <t>GCA_002011155</t>
  </si>
  <si>
    <t>MTMH01000071.1 Euryarchaeota archaeon JdFR-20 JGI24019J35510_1000773, whole genome shotgun sequence</t>
  </si>
  <si>
    <t>GCA_002686035</t>
  </si>
  <si>
    <t>NYZK01000034.1 Euryarchaeota archaeon isolate ARS58 10015, whole genome shotgun sequence</t>
  </si>
  <si>
    <t>GCA_003170615</t>
  </si>
  <si>
    <t>PMYZ01000173.1 Euryarchaeota archaeon isolate fen_32 73.20110800_E2S.1_contig_10021, whole genome shotgun sequence</t>
  </si>
  <si>
    <t>GCA_002711985</t>
  </si>
  <si>
    <t>PASQ01000005.1 Euryarchaeota archaeon isolate SAT178 104744, whole genome shotgun sequence</t>
  </si>
  <si>
    <t>GCA_002720115</t>
  </si>
  <si>
    <t>PBGS01000040.1 Euryarchaeota archaeon isolate SP3054 100528, whole genome shotgun sequence</t>
  </si>
  <si>
    <t>GCA_002713585</t>
  </si>
  <si>
    <t>PATD01000040.1 Euryarchaeota archaeon isolate SAT164 101625, whole genome shotgun sequence</t>
  </si>
  <si>
    <t>GCA_002712545</t>
  </si>
  <si>
    <t>PATY01000002.1 Euryarchaeota archaeon isolate SAT1554 155161, whole genome shotgun sequence</t>
  </si>
  <si>
    <t>GCA_002712575</t>
  </si>
  <si>
    <t>PATZ01000006.1 Euryarchaeota archaeon isolate SAT1553 103538, whole genome shotgun sequence</t>
  </si>
  <si>
    <t>GCA_003165375</t>
  </si>
  <si>
    <t>PLTM01000021.1 Euryarchaeota archaeon isolate bog_72 73.20120700_S1D.20_contig_10032, whole genome shotgun sequence</t>
  </si>
  <si>
    <t>GCA_002698805</t>
  </si>
  <si>
    <t>NZZZ01000052.1 Euryarchaeota archaeon isolate NAT234 150347, whole genome shotgun sequence</t>
  </si>
  <si>
    <t>GCA_001800815</t>
  </si>
  <si>
    <t>MGWC01000001.1 Euryarchaeota archaeon RBG_19FT_COMBO_56_21 rbg_19ft_combo_scaffold_0, whole genome shotgun sequence</t>
  </si>
  <si>
    <t>GCA_003132625</t>
  </si>
  <si>
    <t>PKYL01000177.1 Euryarchaeota archaeon isolate palsa_43 73.20120500_P19.16_contig_10351, whole genome shotgun sequence</t>
  </si>
  <si>
    <t>GCA_002712285</t>
  </si>
  <si>
    <t>PATC01000001.1 Euryarchaeota archaeon isolate SAT165 159261, whole genome shotgun sequence</t>
  </si>
  <si>
    <t>GCA_004195545</t>
  </si>
  <si>
    <t>PSPU01000021.1 Euryarchaeota archaeon isolate Guaymas_25 scaffold_1102, whole genome shotgun sequence</t>
  </si>
  <si>
    <t>GCA_002702715</t>
  </si>
  <si>
    <t>PABL01000023.1 Euryarchaeota archaeon isolate NAT120 76468, whole genome shotgun sequence</t>
  </si>
  <si>
    <t>GCA_002686525</t>
  </si>
  <si>
    <t>NZDA01000031.1 Euryarchaeota archaeon isolate ARS1134 10233, whole genome shotgun sequence</t>
  </si>
  <si>
    <t>GCA_002723115</t>
  </si>
  <si>
    <t>PBNL01000003.1 Euryarchaeota archaeon isolate SP189 125045, whole genome shotgun sequence</t>
  </si>
  <si>
    <t>GCA_001800825</t>
  </si>
  <si>
    <t>MGWD01000001.1 Euryarchaeota archaeon RBG_19FT_COMBO_69_17 rbg_19ft_combo_scaffold_1, whole genome shotgun sequence</t>
  </si>
  <si>
    <t>GCA_002698545</t>
  </si>
  <si>
    <t>NZYT01000015.1 Euryarchaeota archaeon isolate NAT266 11680, whole genome shotgun sequence</t>
  </si>
  <si>
    <t>GCA_000484955</t>
  </si>
  <si>
    <t>AXWK01000001.1 Euryarchaeota archaeum SCGC AAA287-N16 H948DRAFT_scaffold00001.1_C, whole genome shotgun sequence</t>
  </si>
  <si>
    <t>GCA_002728015</t>
  </si>
  <si>
    <t>PBUW01000001.1 Euryarchaeota archaeon isolate RS443 25236, whole genome shotgun sequence</t>
  </si>
  <si>
    <t>GCA_002172355</t>
  </si>
  <si>
    <t>NHGH02000012.1 Euryarchaeota archaeon TMED132 108173, whole genome shotgun sequence</t>
  </si>
  <si>
    <t>GCA_002503845</t>
  </si>
  <si>
    <t>DASO01000005.1 TPA_asm: Euryarchaeota archaeon UBA24 UBA24_contig_10783, whole genome shotgun sequence</t>
  </si>
  <si>
    <t>GCA_004195445</t>
  </si>
  <si>
    <t>PSPP01000067.1 Euryarchaeota archaeon isolate Guaymas_30 scaffold_10236, whole genome shotgun sequence</t>
  </si>
  <si>
    <t>GCA_004195625</t>
  </si>
  <si>
    <t>PSPY01000010.1 Euryarchaeota archaeon isolate Guaymas_21 scaffold_1052, whole genome shotgun sequence</t>
  </si>
  <si>
    <t>GCA_002168725</t>
  </si>
  <si>
    <t>NHKX01000037.1 Euryarchaeota archaeon TMED252 1010, whole genome shotgun sequence</t>
  </si>
  <si>
    <t>GCA_002841675</t>
  </si>
  <si>
    <t>PHAJ01000027.1 Euryarchaeota archaeon HGW-Euryarchaeota-1 bjp_ig2158_scaffold_10070, whole genome shotgun sequence</t>
  </si>
  <si>
    <t>GCA_002725245</t>
  </si>
  <si>
    <t>PBRB01000019.1 Euryarchaeota archaeon isolate NP965 10521, whole genome shotgun sequence</t>
  </si>
  <si>
    <t>GCA_002689345</t>
  </si>
  <si>
    <t>NZFU01000051.1 Euryarchaeota archaeon isolate MED707 35791, whole genome shotgun sequence</t>
  </si>
  <si>
    <t>GCA_002789105</t>
  </si>
  <si>
    <t>PFSO01000039.1 Candidatus Altiarchaeum sp. CG_4_9_14_0_8_um_filter_32_206 CG_4_9_14_0.8_um_filter_scaffold_10162_c, whole genome shotgun sequence</t>
  </si>
  <si>
    <t>GCA_002718915</t>
  </si>
  <si>
    <t>PBGF01000001.1 Euryarchaeota archaeon isolate SP307 11954, whole genome shotgun sequence</t>
  </si>
  <si>
    <t>GCA_002730095</t>
  </si>
  <si>
    <t>PBZE01000001.1 Euryarchaeota archaeon isolate NP1521 54351, whole genome shotgun sequence</t>
  </si>
  <si>
    <t>GCA_002785505</t>
  </si>
  <si>
    <t>PEUK01000130.1 Candidatus Altiarchaeum sp. CG03_land_8_20_14_0_80_32_618 CG03_land_8_20_14_0.80_scaffold_100570_c, whole genome shotgun sequence</t>
  </si>
  <si>
    <t>GCA_002689085</t>
  </si>
  <si>
    <t>NZEO01000058.1 Euryarchaeota archaeon isolate ARS1005 10086, whole genome shotgun sequence</t>
  </si>
  <si>
    <t>GCA_002712645</t>
  </si>
  <si>
    <t>PAUH01000036.1 Euryarchaeota archaeon isolate SAT1510 101528, whole genome shotgun sequence</t>
  </si>
  <si>
    <t>GCA_002722695</t>
  </si>
  <si>
    <t>PBMS01000001.1 Euryarchaeota archaeon isolate SP207 24242, whole genome shotgun sequence</t>
  </si>
  <si>
    <t>GCA_004195635</t>
  </si>
  <si>
    <t>PSPT01000020.1 Euryarchaeota archaeon isolate Guaymas_26 scaffold_1050, whole genome shotgun sequence</t>
  </si>
  <si>
    <t>GCA_003142655</t>
  </si>
  <si>
    <t>PLNA01000169.1 Euryarchaeota archaeon isolate fen_79 73.20120800_E2S.1_contig_1021, whole genome shotgun sequence</t>
  </si>
  <si>
    <t>GCA_002698465</t>
  </si>
  <si>
    <t>NZXS01000027.1 Euryarchaeota archaeon isolate NAT302 10089, whole genome shotgun sequence</t>
  </si>
  <si>
    <t>GCA_001800755</t>
  </si>
  <si>
    <t>MGWA01000001.1 Euryarchaeota archaeon RBG_16_68_12 RBG_16_scaffold_10106, whole genome shotgun sequence</t>
  </si>
  <si>
    <t>GCA_002170075</t>
  </si>
  <si>
    <t>NHGQ02000014.1 Euryarchaeota archaeon TMED141 13696, whole genome shotgun sequence</t>
  </si>
  <si>
    <t>GCA_003161735</t>
  </si>
  <si>
    <t>PMNV01000041.1 Euryarchaeota archaeon isolate fen_12 73.20110600_E3D.1_contig_102819, whole genome shotgun sequence</t>
  </si>
  <si>
    <t>GCA_002169405</t>
  </si>
  <si>
    <t>NHLA01000097.1 Euryarchaeota archaeon TMED255 130220, whole genome shotgun sequence</t>
  </si>
  <si>
    <t>GCA_002701965</t>
  </si>
  <si>
    <t>NZXM01000023.1 Euryarchaeota archaeon isolate NAT36 10584, whole genome shotgun sequence</t>
  </si>
  <si>
    <t>GCA_003162535</t>
  </si>
  <si>
    <t>PMNS01000063.1 Euryarchaeota archaeon isolate fen_11 73.20110600_E2D.1_contig_1, whole genome shotgun sequence</t>
  </si>
  <si>
    <t>GCA_002505885</t>
  </si>
  <si>
    <t>DAWE01000105.1 TPA_asm: Euryarchaeota archaeon UBA211 UBA211_contig_102970, whole genome shotgun sequence</t>
  </si>
  <si>
    <t>GCA_002702155</t>
  </si>
  <si>
    <t>NZYK01000031.1 Euryarchaeota archaeon isolate NAT275 10886, whole genome shotgun sequence</t>
  </si>
  <si>
    <t>GCA_002708015</t>
  </si>
  <si>
    <t>PAOK01000052.1 Euryarchaeota archaeon isolate SAT218 100672, whole genome shotgun sequence</t>
  </si>
  <si>
    <t>GCA_002687355</t>
  </si>
  <si>
    <t>NYZZ01000001.1 Euryarchaeota archaeon isolate ARS43 35931, whole genome shotgun sequence</t>
  </si>
  <si>
    <t>GCA_002689165</t>
  </si>
  <si>
    <t>NZEY01000008.1 Euryarchaeota archaeon isolate MED743 100892, whole genome shotgun sequence</t>
  </si>
  <si>
    <t>GCA_003193925</t>
  </si>
  <si>
    <t>PSPG01000007.1 Euryarchaeota archaeon isolate Cayman_51_deep scaffold_102, whole genome shotgun sequence</t>
  </si>
  <si>
    <t>GCA_002496675</t>
  </si>
  <si>
    <t>DAKZ01000004.1 TPA_asm: Euryarchaeota archaeon UBA67 UBA67_contig_10484, whole genome shotgun sequence</t>
  </si>
  <si>
    <t>GCA_002703125</t>
  </si>
  <si>
    <t>PAET01000037.1 Euryarchaeota archaeon isolate MED846 10646, whole genome shotgun sequence</t>
  </si>
  <si>
    <t>GCA_002697105</t>
  </si>
  <si>
    <t>NZTS01000007.1 Euryarchaeota archaeon isolate EAC106 10737, whole genome shotgun sequence</t>
  </si>
  <si>
    <t>GCA_001549495</t>
  </si>
  <si>
    <t>LHYK01000001.1 Candidate division MSBL1 archaeon SCGC-AAA385D11 AAA385D11_Contig_0_C, whole genome shotgun sequence</t>
  </si>
  <si>
    <t>GCA_002724535</t>
  </si>
  <si>
    <t>PBPA01000001.1 Euryarchaeota archaeon isolate RS375 1084, whole genome shotgun sequence</t>
  </si>
  <si>
    <t>GCA_001548955</t>
  </si>
  <si>
    <t>LHXP01000001.1 Candidate division MSBL1 archaeon SCGC-AAA259E22 AAA259E22_Contig_0, whole genome shotgun sequence</t>
  </si>
  <si>
    <t>GCA_003139235</t>
  </si>
  <si>
    <t>PLIF01000059.1 Euryarchaeota archaeon isolate bog_35 73.20110800_S1D.9_contig_10058, whole genome shotgun sequence</t>
  </si>
  <si>
    <t>GCA_002171315</t>
  </si>
  <si>
    <t>NHFS02000052.1 Euryarchaeota archaeon TMED117 NHFS01000001.1, whole genome shotgun sequence</t>
  </si>
  <si>
    <t>GCA_002725735</t>
  </si>
  <si>
    <t>PBQU01000011.1 Euryarchaeota archaeon isolate NP976 10409, whole genome shotgun sequence</t>
  </si>
  <si>
    <t>GCA_002702305</t>
  </si>
  <si>
    <t>NZYZ01000006.1 Euryarchaeota archaeon isolate NAT260 1030, whole genome shotgun sequence</t>
  </si>
  <si>
    <t>GCA_003663165</t>
  </si>
  <si>
    <t>QMZL01000001.1 Candidatus Altiarchaeales archaeon isolate B25_G15 B25_Guay15_scaffold_01098, whole genome shotgun sequence</t>
  </si>
  <si>
    <t>GCA_001549225</t>
  </si>
  <si>
    <t>LHYB01000001.1 Candidate division MSBL1 archaeon SCGC-AAA261O19 AAA261O19_Contig_0, whole genome shotgun sequence</t>
  </si>
  <si>
    <t>GCA_002255165</t>
  </si>
  <si>
    <t>NJEO01000035.1 Euryarchaeota archaeon ex4484_178 ex4484_178_scaffold_10716_length_7006__count_1078, whole genome shotgun sequence</t>
  </si>
  <si>
    <t>GCA_001549075</t>
  </si>
  <si>
    <t>LHXM01000001.1 Candidate division MSBL1 archaeon SCGC-AAA259D18 AAA259D18_Contig_0, whole genome shotgun sequence</t>
  </si>
  <si>
    <t>GCA_002722625</t>
  </si>
  <si>
    <t>PBMK01000001.1 Euryarchaeota archaeon isolate SP214 18701, whole genome shotgun sequence</t>
  </si>
  <si>
    <t>GCA_002730445</t>
  </si>
  <si>
    <t>PCAF01000015.1 Euryarchaeota archaeon isolate NP137 68394, whole genome shotgun sequence</t>
  </si>
  <si>
    <t>GCA_002509175</t>
  </si>
  <si>
    <t>DAWH01000034.1 TPA_asm: Euryarchaeota archaeon UBA585 UBA585_contig_10217, whole genome shotgun sequence</t>
  </si>
  <si>
    <t>GCA_002696615</t>
  </si>
  <si>
    <t>NZTY01000031.1 Euryarchaeota archaeon isolate EAC100 113916, whole genome shotgun sequence</t>
  </si>
  <si>
    <t>GCA_002719055</t>
  </si>
  <si>
    <t>PBGM01000001.1 Euryarchaeota archaeon isolate SP3062 124141, whole genome shotgun sequence</t>
  </si>
  <si>
    <t>GCA_002722135</t>
  </si>
  <si>
    <t>PBKJ01000001.1 Euryarchaeota archaeon isolate SP272 124223, whole genome shotgun sequence</t>
  </si>
  <si>
    <t>GCA_004144665</t>
  </si>
  <si>
    <t>SEBJ01000159.1 Euryarchaeota archaeon isolate PMG_141 scaffold_100166, whole genome shotgun sequence</t>
  </si>
  <si>
    <t>GCA_000402775</t>
  </si>
  <si>
    <t>AQSC01000001.1 Euryarchaeota archaeon SCGC AAA252-I15 A252I15DRAFT_contig_60_0.61_C, whole genome shotgun sequence</t>
  </si>
  <si>
    <t>GCA_000484915</t>
  </si>
  <si>
    <t>AXWI01000001.1 Euryarchaeota archaeon SCGC AAA286-E23 H955DRAFT_scaffold00001.1_C, whole genome shotgun sequence</t>
  </si>
  <si>
    <t>GCA_003159635</t>
  </si>
  <si>
    <t>PLPX01000076.1 Euryarchaeota archaeon isolate bog_75 73.20120700_S3D.12_contig_10, whole genome shotgun sequence</t>
  </si>
  <si>
    <t>GCA_002720275</t>
  </si>
  <si>
    <t>PBHR01000001.1 Euryarchaeota archaeon isolate SP3024 65083, whole genome shotgun sequence</t>
  </si>
  <si>
    <t>GCA_001549315</t>
  </si>
  <si>
    <t>LHYH01000001.1 Candidate division MSBL1 archaeon SCGC-AAA382K21 AAA382K21_Contig_0_C, whole genome shotgun sequence</t>
  </si>
  <si>
    <t>GCA_002716085</t>
  </si>
  <si>
    <t>PAYZ01000018.1 Euryarchaeota archaeon isolate SP88 115555, whole genome shotgun sequence</t>
  </si>
  <si>
    <t>GCA_002727515</t>
  </si>
  <si>
    <t>PBXF01000010.1 Euryarchaeota archaeon isolate RS604 52873, whole genome shotgun sequence</t>
  </si>
  <si>
    <t>GCA_002688905</t>
  </si>
  <si>
    <t>NZDY01000001.1 Euryarchaeota archaeon isolate ARS1025 31626, whole genome shotgun sequence</t>
  </si>
  <si>
    <t>GCA_002725845</t>
  </si>
  <si>
    <t>PBRI01000052.1 Euryarchaeota archaeon isolate NP958 103787, whole genome shotgun sequence</t>
  </si>
  <si>
    <t>GCA_002697845</t>
  </si>
  <si>
    <t>NZYD01000008.1 Euryarchaeota archaeon isolate NAT281 38900, whole genome shotgun sequence</t>
  </si>
  <si>
    <t>GCA_002685895</t>
  </si>
  <si>
    <t>NYYK01000001.1 Euryarchaeota archaeon isolate ARS80 31477, whole genome shotgun sequence</t>
  </si>
  <si>
    <t>GCA_002704975</t>
  </si>
  <si>
    <t>PAIL01000002.1 Euryarchaeota archaeon isolate NAT204 76990, whole genome shotgun sequence</t>
  </si>
  <si>
    <t>GCA_000484935</t>
  </si>
  <si>
    <t>AXWJ01000001.1 Euryarchaeota archaeum SCGC AAA287-E17 H951DRAFT_scaffold00001.1_C, whole genome shotgun sequence</t>
  </si>
  <si>
    <t>GCA_002725535</t>
  </si>
  <si>
    <t>PBPQ01000001.1 Euryarchaeota archaeon isolate RS354 1029, whole genome shotgun sequence</t>
  </si>
  <si>
    <t>GCA_002706065</t>
  </si>
  <si>
    <t>PAJM01000001.1 Euryarchaeota archaeon isolate SAT95 155195, whole genome shotgun sequence</t>
  </si>
  <si>
    <t>GCA_002710035</t>
  </si>
  <si>
    <t>PARC01000003.1 Euryarchaeota archaeon isolate SP117 127272, whole genome shotgun sequence</t>
  </si>
  <si>
    <t>GCA_002783845</t>
  </si>
  <si>
    <t>PFIU01000054.1 Candidatus Altiarchaeum sp. CG_4_8_14_3_um_filter_33_2054 CG_4_8_14_3_um_filter_scaffold_10022_c, whole genome shotgun sequence</t>
  </si>
  <si>
    <t>GCA_002725315</t>
  </si>
  <si>
    <t>PBOL01000020.1 Euryarchaeota archaeon isolate RS392 10068, whole genome shotgun sequence</t>
  </si>
  <si>
    <t>GCA_003555245</t>
  </si>
  <si>
    <t>PWGK01000005.1 Candidate division MSBL1 archaeon isolate T1Sed10_184R1 T1-Sed10-C10118, whole genome shotgun sequence</t>
  </si>
  <si>
    <t>GCA_002685735</t>
  </si>
  <si>
    <t>NYXY01000004.1 Euryarchaeota archaeon isolate ARS91 1184, whole genome shotgun sequence</t>
  </si>
  <si>
    <t>GCA_002699425</t>
  </si>
  <si>
    <t>PABV01000014.1 Euryarchaeota archaeon isolate NAT11 125584, whole genome shotgun sequence</t>
  </si>
  <si>
    <t>GCA_002692145</t>
  </si>
  <si>
    <t>NZJG01000067.1 Euryarchaeota archaeon isolate MED211 10395, whole genome shotgun sequence</t>
  </si>
  <si>
    <t>GCA_002254945</t>
  </si>
  <si>
    <t>NJDS01000097.1 Candidatus Altiarchaeales archaeon ex4484_43 ex4484_43_scaffold_101087_length_5823__count_5869, whole genome shotgun sequence</t>
  </si>
  <si>
    <t>GCA_002254565</t>
  </si>
  <si>
    <t>NJEG01000023.1 Candidatus Altiarchaeales archaeon ex4484_2 ex4484_2_scaffold_1019_length_17515__count_4453, whole genome shotgun sequence</t>
  </si>
  <si>
    <t>GCA_002170315</t>
  </si>
  <si>
    <t>NHFA02000004.1 Euryarchaeota archaeon TMED99 35997, whole genome shotgun sequence</t>
  </si>
  <si>
    <t>GCA_002731195</t>
  </si>
  <si>
    <t>PCAI01000019.1 Euryarchaeota archaeon isolate NP1344 10262, whole genome shotgun sequence</t>
  </si>
  <si>
    <t>GCA_002716785</t>
  </si>
  <si>
    <t>PBBZ01000001.1 Euryarchaeota archaeon isolate SP4145 124143, whole genome shotgun sequence</t>
  </si>
  <si>
    <t>GCA_002495235</t>
  </si>
  <si>
    <t>DAEG01000099.1 TPA_asm: Euryarchaeota archaeon UBA287 UBA287_contig_101166, whole genome shotgun sequence</t>
  </si>
  <si>
    <t>GCA_001723845</t>
  </si>
  <si>
    <t>MCBE01000001.1 Candidatus Altiarchaeales archaeon WOR_SM1_SCG NODE_100_length_8410_cov_144.01_ID_177, whole genome shotgun sequence</t>
  </si>
  <si>
    <t>GCA_001549325</t>
  </si>
  <si>
    <t>LHYJ01000001.1 Candidate division MSBL1 archaeon SCGC-AAA382N08 AAA382N08_Contig_0_C, whole genome shotgun sequence</t>
  </si>
  <si>
    <t>GCA_002719965</t>
  </si>
  <si>
    <t>PBFO01000001.1 Euryarchaeota archaeon isolate SP3093 11612, whole genome shotgun sequence</t>
  </si>
  <si>
    <t>GCA_003141075</t>
  </si>
  <si>
    <t>PLKL01000106.1 Euryarchaeota archaeon isolate bog_81 73.20120800_S1D.21_contig_10110, whole genome shotgun sequence</t>
  </si>
  <si>
    <t>GCA_003193815</t>
  </si>
  <si>
    <t>PSPB01000056.1 Euryarchaeota archaeon isolate Cayman_92_shallow scaffold_10059, whole genome shotgun sequence</t>
  </si>
  <si>
    <t>GCA_002730165</t>
  </si>
  <si>
    <t>PBZN01000007.1 Euryarchaeota archaeon isolate NP147 53793, whole genome shotgun sequence</t>
  </si>
  <si>
    <t>GCA_000375985</t>
  </si>
  <si>
    <t>AQVK01000001.1 Euryarchaeote SCGC AAA261-E04 A3KEDRAFT_NODE-unique_1_len_30646.1_C, whole genome shotgun sequence</t>
  </si>
  <si>
    <t>GCA_002728885</t>
  </si>
  <si>
    <t>PBWB01000001.1 Euryarchaeota archaeon isolate RS407 37234, whole genome shotgun sequence</t>
  </si>
  <si>
    <t>GCA_002697685</t>
  </si>
  <si>
    <t>NZXO01000039.1 Euryarchaeota archaeon isolate NAT35 11204, whole genome shotgun sequence</t>
  </si>
  <si>
    <t>GCA_001549435</t>
  </si>
  <si>
    <t>LHYD01000001.1 Candidate division MSBL1 archaeon SCGC-AAA382A13 AAA382A13_Contig_0_C, whole genome shotgun sequence</t>
  </si>
  <si>
    <t>GCA_001548965</t>
  </si>
  <si>
    <t>LHXQ01000001.1 Candidate division MSBL1 archaeon SCGC-AAA259I07 AAA259I07_Contig_0, whole genome shotgun sequence</t>
  </si>
  <si>
    <t>GCA_003157805</t>
  </si>
  <si>
    <t>PMKO01000145.1 Euryarchaeota archaeon isolate fen_49 73.20120600_E2D.1_contig_10202, whole genome shotgun sequence</t>
  </si>
  <si>
    <t>GCA_002697065</t>
  </si>
  <si>
    <t>NZTJ01000024.1 Euryarchaeota archaeon isolate EAC115 108061, whole genome shotgun sequence</t>
  </si>
  <si>
    <t>GCA_002011115</t>
  </si>
  <si>
    <t>MTME01000160.1 Candidatus Hydrothermarchaeota archaeon JdFR-17 JGI24020J35080_1000365, whole genome shotgun sequence</t>
  </si>
  <si>
    <t>GCA_002254405</t>
  </si>
  <si>
    <t>NJDH01000042.1 Candidatus Altiarchaeales archaeon ex4484_96 ex4484_96_scaffold_10090_length_7204__count_795, whole genome shotgun sequence</t>
  </si>
  <si>
    <t>GCA_002083985</t>
  </si>
  <si>
    <t>MTER01000001.1 Candidatus Altiarchaeales archaeon A3 Ga0073111_1001, whole genome shotgun sequence</t>
  </si>
  <si>
    <t>GCA_003155735</t>
  </si>
  <si>
    <t>PMEE01000028.1 Euryarchaeota archaeon isolate fen_62 73.20120700_E2X.1_contig_101823, whole genome shotgun sequence</t>
  </si>
  <si>
    <t>GCA_003162195</t>
  </si>
  <si>
    <t>PMMP01000125.1 Euryarchaeota archaeon isolate fen_2 73.20100900_E1S.1_contig_101952, whole genome shotgun sequence</t>
  </si>
  <si>
    <t>GCA_002695525</t>
  </si>
  <si>
    <t>NZPF01000010.1 Euryarchaeota archaeon isolate EAC660 18813, whole genome shotgun sequence</t>
  </si>
  <si>
    <t>GCA_003663205</t>
  </si>
  <si>
    <t>QMZN01000001.1 Candidatus Altiarchaeales archaeon isolate B20_G1 B20_Guay1_scaffold_00951, whole genome shotgun sequence</t>
  </si>
  <si>
    <t>GCA_002255125</t>
  </si>
  <si>
    <t>NJEP01000021.1 Euryarchaeota archaeon ex4484_162 ex4484_162_scaffold_10092_length_8083__count_1653, whole genome shotgun sequence</t>
  </si>
  <si>
    <t>GCA_002731905</t>
  </si>
  <si>
    <t>PCBV01000001.1 Euryarchaeota archaeon isolate NP112 25241, whole genome shotgun sequence</t>
  </si>
  <si>
    <t>GCA_004195645</t>
  </si>
  <si>
    <t>PSPL01000051.1 Uncultured DHVE6 group euryarchaeote isolate Guaymas_35 scaffold_10007, whole genome shotgun sequence</t>
  </si>
  <si>
    <t>GCA_001548915</t>
  </si>
  <si>
    <t>LHXL01000001.1 Candidate division MSBL1 archaeon SCGC-AAA259D14 AAA259D14_Contig_0, whole genome shotgun sequence</t>
  </si>
  <si>
    <t>GCA_002683155</t>
  </si>
  <si>
    <t>NYST01000003.1 Euryarchaeota archaeon isolate CPC89 50378, whole genome shotgun sequence</t>
  </si>
  <si>
    <t>GCA_002696505</t>
  </si>
  <si>
    <t>NZTR01000005.1 Euryarchaeota archaeon isolate EAC107 18983, whole genome shotgun sequence</t>
  </si>
  <si>
    <t>GCA_002170365</t>
  </si>
  <si>
    <t>NHEM02000002.1 Euryarchaeota archaeon TMED85 NHEM01000001.1, whole genome shotgun sequence</t>
  </si>
  <si>
    <t>GCA_001549475</t>
  </si>
  <si>
    <t>LHYI01000001.1 Candidate division MSBL1 archaeon SCGC-AAA382M17 AAA382M17_Contig_0_C, whole genome shotgun sequence</t>
  </si>
  <si>
    <t>GCA_002692775</t>
  </si>
  <si>
    <t>NZLK01000001.1 Euryarchaeota archaeon isolate IN37 14741, whole genome shotgun sequence</t>
  </si>
  <si>
    <t>GCA_001549125</t>
  </si>
  <si>
    <t>LHXW01000001.1 Candidate division MSBL1 archaeon SCGC-AAA261C02 AAA261C02_Contig_0, whole genome shotgun sequence</t>
  </si>
  <si>
    <t>GCA_002692765</t>
  </si>
  <si>
    <t>NZLN01000001.1 Euryarchaeota archaeon isolate IN34 13580, whole genome shotgun sequence</t>
  </si>
  <si>
    <t>GCA_002692695</t>
  </si>
  <si>
    <t>NZLO01000001.1 Euryarchaeota archaeon isolate IN33 13525, whole genome shotgun sequence</t>
  </si>
  <si>
    <t>GCA_002841105</t>
  </si>
  <si>
    <t>PHDY01000179.1 Candidatus Altiarchaeales archaeon HGW-Altiarchaeales-1 bjp_ig2157_scaffold_10019, whole genome shotgun sequence</t>
  </si>
  <si>
    <t>GCA_002506745</t>
  </si>
  <si>
    <t>DAYE01000100.1 TPA_asm: Euryarchaeota archaeon UBA33 UBA33_contig_10100, whole genome shotgun sequence</t>
  </si>
  <si>
    <t>GCA_001549415</t>
  </si>
  <si>
    <t>LHYA01000001.1 Candidate division MSBL1 archaeon SCGC-AAA261G05 AAA261G05_Contig_0, whole genome shotgun sequence</t>
  </si>
  <si>
    <t>GCA_002726395</t>
  </si>
  <si>
    <t>PBTA01000032.1 Euryarchaeota archaeon isolate NP73 10214, whole genome shotgun sequence</t>
  </si>
  <si>
    <t>GCA_001549035</t>
  </si>
  <si>
    <t>LHXK01000001.1 Candidate division MSBL1 archaeon SCGC-AAA259B11 AAA259B11_Contig_0, whole genome shotgun sequence</t>
  </si>
  <si>
    <t>GCA_001549255</t>
  </si>
  <si>
    <t>LHYC01000009.1 Candidate division MSBL1 archaeon SCGC-AAA382A03 AAA382A03_Contig_10_C, whole genome shotgun sequence</t>
  </si>
  <si>
    <t>GCA_004195615</t>
  </si>
  <si>
    <t>PSPW01000013.1 Euryarchaeota archaeon isolate Guaymas_23 scaffold_1023, whole genome shotgun sequence</t>
  </si>
  <si>
    <t>GCA_003695745</t>
  </si>
  <si>
    <t>RFHW01000158.1 Euryarchaeota archaeon isolate J060 k99_1002664, whole genome shotgun sequence</t>
  </si>
  <si>
    <t>GCA_001595785</t>
  </si>
  <si>
    <t>LSSJ01000001.1 Euryarchaeota archaeon SM23-78 WORSMTZ_10793, whole genome shotgun sequence</t>
  </si>
  <si>
    <t>GCA_001920565</t>
  </si>
  <si>
    <t>MNKA01000016.1 Euryarchaeota archaeon 13_1_20CM_2_64_92 13_1_20cm_2_scaffold_108885, whole genome shotgun sequence</t>
  </si>
  <si>
    <t>GCA_002688825</t>
  </si>
  <si>
    <t>NZDI01000099.1 Euryarchaeota archaeon isolate ARS105 10323, whole genome shotgun sequence</t>
  </si>
  <si>
    <t>GCA_002841095</t>
  </si>
  <si>
    <t>PHDX01000046.1 Candidatus Altiarchaeales archaeon HGW-Altiarchaeales-2 bjp_ig2158_scaffold_10077, whole genome shotgun sequence</t>
  </si>
  <si>
    <t>GCA_002709705</t>
  </si>
  <si>
    <t>PAQE01000003.1 Euryarchaeota archaeon isolate SP143 168675, whole genome shotgun sequence</t>
  </si>
  <si>
    <t>GCA_002722735</t>
  </si>
  <si>
    <t>PBMR01000001.1 Euryarchaeota archaeon isolate SP208 32719, whole genome shotgun sequence</t>
  </si>
  <si>
    <t>GCA_003158935</t>
  </si>
  <si>
    <t>PMLP01000053.1 Euryarchaeota archaeon isolate fen_45 73.20120600_E1D.1_contig_102386, whole genome shotgun sequence</t>
  </si>
  <si>
    <t>GCA_003694965</t>
  </si>
  <si>
    <t>RFJG01000051.1 Euryarchaeota archaeon isolate J096 k99_1007920, whole genome shotgun sequence</t>
  </si>
  <si>
    <t>GCA_003552645</t>
  </si>
  <si>
    <t>PUNO01000201.1 Euryarchaeota archaeon isolate B1Sed10_185 B1-Sed10-C10425, whole genome shotgun sequence</t>
  </si>
  <si>
    <t>GCA_001548995</t>
  </si>
  <si>
    <t>LHXR01000001.1 Candidate division MSBL1 archaeon SCGC-AAA259I09 AAA259I09_Contig_0, whole genome shotgun sequence</t>
  </si>
  <si>
    <t>GCA_002715725</t>
  </si>
  <si>
    <t>PAZU01000001.1 Euryarchaeota archaeon isolate SP67 11855, whole genome shotgun sequence</t>
  </si>
  <si>
    <t>GCA_001800795</t>
  </si>
  <si>
    <t>MGWB01000001.1 Euryarchaeota archaeon RBG_16_68_13 RBG_16_scaffold_10214, whole genome shotgun sequence</t>
  </si>
  <si>
    <t>GCA_002692555</t>
  </si>
  <si>
    <t>NZKI01000001.1 Euryarchaeota archaeon isolate IN930 13060, whole genome shotgun sequence</t>
  </si>
  <si>
    <t>GCA_003166275</t>
  </si>
  <si>
    <t>PMWE01000095.1 Euryarchaeota archaeon isolate bog_23 73.20110700_S2M.14_contig_10504, whole genome shotgun sequence</t>
  </si>
  <si>
    <t>GCA_001549365</t>
  </si>
  <si>
    <t>LHYN01000001.1 Candidate division MSBL1 archaeon SCGC-AAA833K04 AAA833K04_Contig_0_C, whole genome shotgun sequence</t>
  </si>
  <si>
    <t>GCA_002719475</t>
  </si>
  <si>
    <t>PBHQ01000001.1 Euryarchaeota archaeon isolate SP3025 64992, whole genome shotgun sequence</t>
  </si>
  <si>
    <t>GCA_002693905</t>
  </si>
  <si>
    <t>NZKQ02000007.1 Euryarchaeota archaeon isolate IN918 13153, whole genome shotgun sequence</t>
  </si>
  <si>
    <t>GCA_003193625</t>
  </si>
  <si>
    <t>PSPA01000001.1 Euryarchaeota archaeon isolate Cayman_93_deep scaffold_1025, whole genome shotgun sequence</t>
  </si>
  <si>
    <t>GCA_002689805</t>
  </si>
  <si>
    <t>NZIB01000059.1 Euryarchaeota archaeon isolate MED625 35613, whole genome shotgun sequence</t>
  </si>
  <si>
    <t>GCA_001548935</t>
  </si>
  <si>
    <t>LHXN01000001.1 Candidate division MSBL1 archaeon SCGC-AAA259E17 AAA259E17_Contig_0, whole genome shotgun sequence</t>
  </si>
  <si>
    <t>GCA_001548885</t>
  </si>
  <si>
    <t>LHXJ01000001.1 Candidate division MSBL1 archaeon SCGC-AAA259A05 AAA259A05_Contig_0, whole genome shotgun sequence</t>
  </si>
  <si>
    <t>GCA_002704585</t>
  </si>
  <si>
    <t>PAGY01000016.1 Euryarchaeota archaeon isolate MED770 10094, whole genome shotgun sequence</t>
  </si>
  <si>
    <t>GCA_002700555</t>
  </si>
  <si>
    <t>PADZ01000032.1 Euryarchaeota archaeon isolate MED875 79383, whole genome shotgun sequence</t>
  </si>
  <si>
    <t>GCA_001800675</t>
  </si>
  <si>
    <t>MGVW01000001.1 Euryarchaeota archaeon RBG_13_57_23 RBG_13_scaffold_10013, whole genome shotgun sequence</t>
  </si>
  <si>
    <t>GCA_002731655</t>
  </si>
  <si>
    <t>PCCI01000032.1 Euryarchaeota archaeon isolate NP106 101919, whole genome shotgun sequence</t>
  </si>
  <si>
    <t>GCA_002713925</t>
  </si>
  <si>
    <t>PAVL01000001.1 Euryarchaeota archaeon isolate SAT143 245306, whole genome shotgun sequence</t>
  </si>
  <si>
    <t>GCA_002731465</t>
  </si>
  <si>
    <t>PCBY01000001.1 Euryarchaeota archaeon isolate NP110 43135, whole genome shotgun sequence</t>
  </si>
  <si>
    <t>GCA_002724655</t>
  </si>
  <si>
    <t>PBPO01000031.1 Euryarchaeota archaeon isolate RS356 10167, whole genome shotgun sequence</t>
  </si>
  <si>
    <t>GCA_003229935</t>
  </si>
  <si>
    <t>QIGD01000001.1 Euryarchaeota archaeon isolate SZUA-158 Ga0212224_1000121, whole genome shotgun sequence</t>
  </si>
  <si>
    <t>GCA_002719635</t>
  </si>
  <si>
    <t>PBIB01000001.1 Euryarchaeota archaeon isolate SP3012 42726, whole genome shotgun sequence</t>
  </si>
  <si>
    <t>GCA_002172185</t>
  </si>
  <si>
    <t>NHHW01000001.1 Euryarchaeota archaeon TMED173 78623, whole genome shotgun sequence</t>
  </si>
  <si>
    <t>GCA_001549175</t>
  </si>
  <si>
    <t>LHXX01000001.1 Candidate division MSBL1 archaeon SCGC-AAA261D19 AAA261D19_Contig_0, whole genome shotgun sequence</t>
  </si>
  <si>
    <t>GCA_002714905</t>
  </si>
  <si>
    <t>PAWN01000001.1 Euryarchaeota archaeon isolate SAT1347 228138, whole genome shotgun sequence</t>
  </si>
  <si>
    <t>GCA_002704705</t>
  </si>
  <si>
    <t>PAHF01000006.1 Euryarchaeota archaeon isolate MED760 37842, whole genome shotgun sequence</t>
  </si>
  <si>
    <t>GCA_002494765</t>
  </si>
  <si>
    <t>DACJ01000104.1 TPA_asm: Euryarchaeota archaeon UBA186 UBA186_contig_10573, whole genome shotgun sequence</t>
  </si>
  <si>
    <t>GCA_003193805</t>
  </si>
  <si>
    <t>PSPE01000124.1 Euryarchaeota archaeon isolate Cayman_68_shallow scaffold_10026, whole genome shotgun sequence</t>
  </si>
  <si>
    <t>GCA_002719015</t>
  </si>
  <si>
    <t>PBGJ01000001.1 Euryarchaeota archaeon isolate SP3066 124210, whole genome shotgun sequence</t>
  </si>
  <si>
    <t>GCA_002701025</t>
  </si>
  <si>
    <t>PADQ01000025.1 Euryarchaeota archaeon isolate MED899 10428, whole genome shotgun sequence</t>
  </si>
  <si>
    <t>GCA_002687305</t>
  </si>
  <si>
    <t>NYZV01000001.1 Euryarchaeota archaeon isolate ARS47 1061, whole genome shotgun sequence</t>
  </si>
  <si>
    <t>GCA_003155755</t>
  </si>
  <si>
    <t>PMEK01000171.1 Euryarchaeota archaeon isolate fen_61 73.20120700_E2D.1_contig_1009, whole genome shotgun sequence</t>
  </si>
  <si>
    <t>GCA_003230355</t>
  </si>
  <si>
    <t>QIDD01000001.1 Euryarchaeota archaeon isolate SZUA-236 Ga0212232_1000177, whole genome shotgun sequence</t>
  </si>
  <si>
    <t>GCA_002702645</t>
  </si>
  <si>
    <t>PAAL01000008.1 Euryarchaeota archaeon isolate NAT147 38580, whole genome shotgun sequence</t>
  </si>
  <si>
    <t>GCA_000484895</t>
  </si>
  <si>
    <t>AXWH01000001.1 Euryarchaeota archaeum SCGC AAA287-I03 H956DRAFT_scaffold00001.1_C, whole genome shotgun sequence</t>
  </si>
  <si>
    <t>GCA_002720055</t>
  </si>
  <si>
    <t>PBGH01000001.1 Euryarchaeota archaeon isolate SP3068 11745, whole genome shotgun sequence</t>
  </si>
  <si>
    <t>GCA_002706825</t>
  </si>
  <si>
    <t>PAKD01000048.1 Euryarchaeota archaeon isolate SAT78 100501, whole genome shotgun sequence</t>
  </si>
  <si>
    <t>GCA_002714605</t>
  </si>
  <si>
    <t>PAXY01000006.1 Euryarchaeota archaeon isolate SAT116 104241, whole genome shotgun sequence</t>
  </si>
  <si>
    <t>GCA_002694585</t>
  </si>
  <si>
    <t>NZMM01000001.1 Euryarchaeota archaeon isolate IN1222 26523, whole genome shotgun sequence</t>
  </si>
  <si>
    <t>GCA_002725275</t>
  </si>
  <si>
    <t>PBOE01000001.1 Euryarchaeota archaeon isolate RS401 36990, whole genome shotgun sequence</t>
  </si>
  <si>
    <t>GCA_003168415</t>
  </si>
  <si>
    <t>PMSD01000067.1 Euryarchaeota archaeon isolate fen_19 73.20110700_E2M.1_contig_100, whole genome shotgun sequence</t>
  </si>
  <si>
    <t>GCA_003159695</t>
  </si>
  <si>
    <t>PLPZ01000077.1 Euryarchaeota archaeon isolate bog_74 73.20120700_S2X.9_contig_1054, whole genome shotgun sequence</t>
  </si>
  <si>
    <t>GCA_002719455</t>
  </si>
  <si>
    <t>PBHP01000001.1 Euryarchaeota archaeon isolate SP3027 12998, whole genome shotgun sequence</t>
  </si>
  <si>
    <t>GCA_002718975</t>
  </si>
  <si>
    <t>PBGC01000002.1 Euryarchaeota archaeon isolate SP3074 159353, whole genome shotgun sequence</t>
  </si>
  <si>
    <t>GCA_004195425</t>
  </si>
  <si>
    <t>PSPN01000080.1 Euryarchaeota archaeon isolate Guaymas_32 scaffold_10089, whole genome shotgun sequence</t>
  </si>
  <si>
    <t>GCA_001873845</t>
  </si>
  <si>
    <t>MNZY01000149.1 Candidatus Altiarchaeum sp. CG2_30_32_3053 cg_3.0_sub100_scaffold_1007_c, whole genome shotgun sequence</t>
  </si>
  <si>
    <t>GCA_900100385</t>
  </si>
  <si>
    <t>FNFC01000054.1 Halovenus aranensis strain IBRC-M10015 genome assembly, contig: Ga0104428_154, whole genome shotgun sequence</t>
  </si>
  <si>
    <t>Stenosarchaea group</t>
  </si>
  <si>
    <t>GCA_003383095</t>
  </si>
  <si>
    <t>PSYW01000001.1 Haloferax sp. Atlit-12N P_contig000001, whole genome shotgun sequence</t>
  </si>
  <si>
    <t>GCA_002252755</t>
  </si>
  <si>
    <t>NHOY01000005.1 Halorubrum sp. Hd13 contig0001, whole genome shotgun sequence</t>
  </si>
  <si>
    <t>GCA_003940405</t>
  </si>
  <si>
    <t>RWIH01000108.1 Methanohalophilus sp. isolate 4-M4 scaffold_1002, whole genome shotgun sequence</t>
  </si>
  <si>
    <t>GCA_002067335</t>
  </si>
  <si>
    <t>MVRF01000001.1 Methanoregulaceae archaeon PtaU1.Bin059 A4E40_contig000001, whole genome shotgun sequence</t>
  </si>
  <si>
    <t>GCA_000979845</t>
  </si>
  <si>
    <t>JJQB01000113.1 Methanosarcina mazei strain 1.F.A.1B.3 scaffold100_1_size6561-refined, whole genome shotgun sequence</t>
  </si>
  <si>
    <t>GCA_001412415</t>
  </si>
  <si>
    <t>LKUG01000001.1 Methanosaeta sp. SDB scaffold-10024, whole genome shotgun sequence</t>
  </si>
  <si>
    <t>GCA_003020925</t>
  </si>
  <si>
    <t>PXRT01000001.1 Halobacteriales archaeon QS_6_64_34 qs_6_scaffold_118, whole genome shotgun sequence</t>
  </si>
  <si>
    <t>GCA_002503365</t>
  </si>
  <si>
    <t>DARN01000136.1 TPA_asm: Methanosarcinaceae archaeon UBA282 UBA282_contig_105172, whole genome shotgun sequence</t>
  </si>
  <si>
    <t>GCA_003021175</t>
  </si>
  <si>
    <t>PXQV01000001.1 Halobacteriales archaeon QH_7_66_36 qh_7_scaffold_10, whole genome shotgun sequence</t>
  </si>
  <si>
    <t>GCA_002503135</t>
  </si>
  <si>
    <t>DARA01000065.1 TPA_asm: Methanomicrobiaceae archaeon UBA207 UBA207_contig_10556, whole genome shotgun sequence</t>
  </si>
  <si>
    <t>GCA_001714685</t>
  </si>
  <si>
    <t>MDTP02000001.1 Methanosarcina sp. Ant1 MSANT_contig000001, whole genome shotgun sequence</t>
  </si>
  <si>
    <t>GCA_000236195</t>
  </si>
  <si>
    <t>AGNT01000448.1 Candidatus Haloredivivus sp. G17 Contig99, whole genome shotgun sequence</t>
  </si>
  <si>
    <t>GCA_900215215</t>
  </si>
  <si>
    <t>OBDR01000027.1 Methanohalophilus euhalobius strain WG-1MB genome assembly, contig: Ga0139041_127, whole genome shotgun sequence</t>
  </si>
  <si>
    <t>GCA_000970085</t>
  </si>
  <si>
    <t>CP009506.1 Methanosarcina siciliae T4/M, complete genome</t>
  </si>
  <si>
    <t>GCA_003665955</t>
  </si>
  <si>
    <t>QPLS01000001.1 Halorubrum sp. Atlit-28R P_contig000001, whole genome shotgun sequence</t>
  </si>
  <si>
    <t>GCA_002252985</t>
  </si>
  <si>
    <t>NHPJ01000026.1 Halorubrum halodurans strain Cb34 contig0001, whole genome shotgun sequence</t>
  </si>
  <si>
    <t>GCA_001564135</t>
  </si>
  <si>
    <t>LKNH01000010.1 Halobacteriaceae archaeon Tc-Br11_E2g27 LTtc-BRINE-C1005, whole genome shotgun sequence</t>
  </si>
  <si>
    <t>GCA_000336635</t>
  </si>
  <si>
    <t>AOLY01000001.1 Haloarcula japonica DSM 6131 contig_1, whole genome shotgun sequence</t>
  </si>
  <si>
    <t>GCA_002255135</t>
  </si>
  <si>
    <t>NJEQ01000024.1 Methanosarcinales archaeon ex4484_138 ex4484_138_scaffold_10032_length_7335__count_2135, whole genome shotgun sequence</t>
  </si>
  <si>
    <t>GCA_000979575</t>
  </si>
  <si>
    <t>JJPG01000131.1 Methanosarcina mazei strain 3.F.A.2.6 scaffold100_1_size9668-refined, whole genome shotgun sequence</t>
  </si>
  <si>
    <t>GCA_003722095</t>
  </si>
  <si>
    <t>RJJC01000001.1 Natronomonas sp. CBA1133 contig0001, whole genome shotgun sequence</t>
  </si>
  <si>
    <t>GCA_001512385</t>
  </si>
  <si>
    <t>LFRO01000029.1 Methanoculleus sp. DTU007 scaffold10131, whole genome shotgun sequence</t>
  </si>
  <si>
    <t>GCA_000006805</t>
  </si>
  <si>
    <t>AE004437.1 Halobacterium sp. NRC-1, complete genome</t>
  </si>
  <si>
    <t>GCA_003021785</t>
  </si>
  <si>
    <t>PXQU01000001.1 Halobacteriales archaeon QH_7_65_31 qh_7_scaffold_0, whole genome shotgun sequence</t>
  </si>
  <si>
    <t>GCA_002496165</t>
  </si>
  <si>
    <t>DAIR01000077.1 TPA_asm: Methanosaeta harundinacea isolate UBA534 UBA534_contig_1027, whole genome shotgun sequence</t>
  </si>
  <si>
    <t>GCA_002498375</t>
  </si>
  <si>
    <t>DAHC01000012.1 TPA_asm: Methanocorpusculum sp. UBA424 UBA424_contig_1, whole genome shotgun sequence</t>
  </si>
  <si>
    <t>GCA_002252865</t>
  </si>
  <si>
    <t>NHPC01000027.1 Halorubrum ezzemoulense strain Fb21 scaffold1, whole genome shotgun sequence</t>
  </si>
  <si>
    <t>GCA_002839545</t>
  </si>
  <si>
    <t>PGYG01000108.1 Candidatus Methanoperedenaceae archaeon HGW-Methanoperedenaceae-1 08E140C01_10kDa_scaffold_10172, whole genome shotgun sequence</t>
  </si>
  <si>
    <t>GCA_000337295</t>
  </si>
  <si>
    <t>AOLO01000001.1 Haloferax mediterranei ATCC 33500 contig_1, whole genome shotgun sequence</t>
  </si>
  <si>
    <t>GCA_003383015</t>
  </si>
  <si>
    <t>QEQI01000001.1 Haloferax sp. Atlit-48N P_contig000001, whole genome shotgun sequence</t>
  </si>
  <si>
    <t>GCA_000970265</t>
  </si>
  <si>
    <t>CP009515.1 Methanosarcina lacustris Z-7289, complete genome</t>
  </si>
  <si>
    <t>GCA_002727095</t>
  </si>
  <si>
    <t>NHNZ01000064.1 Halorubrum sp. C191 contig0001, whole genome shotgun sequence</t>
  </si>
  <si>
    <t>GCA_000069025</t>
  </si>
  <si>
    <t>AM774415.1 Halobacterium salinarum R1 complete genome</t>
  </si>
  <si>
    <t>GCA_004212135</t>
  </si>
  <si>
    <t>RXIE01000057.1 Methanophagales archaeon ANME-1-THS DGJ9_scaffold_10060, whole genome shotgun sequence</t>
  </si>
  <si>
    <t>GCA_003021305</t>
  </si>
  <si>
    <t>PXQN01000001.1 Halobacteriales archaeon QH_10_67_22 qh_10_scaffold_1010, whole genome shotgun sequence</t>
  </si>
  <si>
    <t>GCA_002496255</t>
  </si>
  <si>
    <t>DAJB01000175.1 TPA_asm: Methanoculleus marisnigri isolate UBA478 UBA478_contig_100058, whole genome shotgun sequence</t>
  </si>
  <si>
    <t>GCA_002067755</t>
  </si>
  <si>
    <t>MVQH01000001.1 Methanosaeta sp. PtaB.Bin018 A4E44_contig000001, whole genome shotgun sequence</t>
  </si>
  <si>
    <t>GCA_900110865</t>
  </si>
  <si>
    <t>FOFD01000011.1 Natrinema salaciae strain DSM 25055 genome assembly, contig: Ga0074789_111, whole genome shotgun sequence</t>
  </si>
  <si>
    <t>GCA_000021965</t>
  </si>
  <si>
    <t>CP001338.1 Methanosphaerula palustris E1-9c chromosome, complete genome</t>
  </si>
  <si>
    <t>GCA_002508665</t>
  </si>
  <si>
    <t>DAIY01000035.1 TPA_asm: Methanoculleus sp. UBA416 UBA416_contig_1031, whole genome shotgun sequence</t>
  </si>
  <si>
    <t>GCA_003021085</t>
  </si>
  <si>
    <t>PXRE01000001.1 Halobacteriales archaeon QS_1_68_20 qs_1_scaffold_1, whole genome shotgun sequence</t>
  </si>
  <si>
    <t>GCA_000336815</t>
  </si>
  <si>
    <t>AOLG01000001.1 Haloferax prahovense DSM 18310 contig_1, whole genome shotgun sequence</t>
  </si>
  <si>
    <t>GCA_000007345</t>
  </si>
  <si>
    <t>AE010299.1 Methanosarcina acetivorans str. C2A, complete genome</t>
  </si>
  <si>
    <t>GCA_004209855</t>
  </si>
  <si>
    <t>SHMR01000001.1 Natrinema altunense strain 4.1R Scaffold_1, whole genome shotgun sequence</t>
  </si>
  <si>
    <t>GCA_000337635</t>
  </si>
  <si>
    <t>AOIE01000001.1 Natrinema pellirubrum DSM 15624 contig_1, whole genome shotgun sequence</t>
  </si>
  <si>
    <t>GCA_000979665</t>
  </si>
  <si>
    <t>JJPL01000038.1 Methanosarcina mazei strain 3.F.T.2.1 scaffold100_1_size9338-refined, whole genome shotgun sequence</t>
  </si>
  <si>
    <t>GCA_000970185</t>
  </si>
  <si>
    <t>CP009511.1 Methanosarcina mazei SarPi, complete genome</t>
  </si>
  <si>
    <t>GCA_003023445</t>
  </si>
  <si>
    <t>PXSJ01000001.1 Halobacteriales archaeon SW_12_67_38 sw_12_scaffold_10079, whole genome shotgun sequence</t>
  </si>
  <si>
    <t>GCA_000235565</t>
  </si>
  <si>
    <t>CP003117.1 Methanosaeta harundinacea 6Ac, complete genome</t>
  </si>
  <si>
    <t>GCA_000430905</t>
  </si>
  <si>
    <t>AUMX01000001.1 Methanocorpusculum bavaricum DSM 4179 H575DRAFT_scaffold00001.1_C, whole genome shotgun sequence</t>
  </si>
  <si>
    <t>GCA_001647155</t>
  </si>
  <si>
    <t>LRHL01000001.1 Haloarcula sp. K1 K_1_contig_1, whole genome shotgun sequence</t>
  </si>
  <si>
    <t>GCA_003661075</t>
  </si>
  <si>
    <t>QMVK01000001.1 Methanosarcinales archaeon isolate B25_G9 B25_Guay9_scaffold_02133, whole genome shotgun sequence</t>
  </si>
  <si>
    <t>GCA_002499755</t>
  </si>
  <si>
    <t>DANC01000006.1 TPA_asm: Methanoculleus sp. UBA291 UBA291_contig_1002, whole genome shotgun sequence</t>
  </si>
  <si>
    <t>GCA_003550375</t>
  </si>
  <si>
    <t>PUKA01000227.1 Methanocalculaceae archaeon isolate B1Sed10_97 B1-Sed10-C10138, whole genome shotgun sequence</t>
  </si>
  <si>
    <t>GCA_003157895</t>
  </si>
  <si>
    <t>PMKW01000108.1 Methanoregula sp. isolate fen_47 73.20120600_E1D.45_contig_101074, whole genome shotgun sequence</t>
  </si>
  <si>
    <t>GCA_002839575</t>
  </si>
  <si>
    <t>PGYH01000170.1 Methanomicrobiales archaeon HGW-Methanomicrobiales-6 08E140C01_z5_2013_Ig3399_v2_scaffold_10060, whole genome shotgun sequence</t>
  </si>
  <si>
    <t>GCA_000336915</t>
  </si>
  <si>
    <t>AOMD01000001.1 Halococcus saccharolyticus DSM 5350 contig_1, whole genome shotgun sequence</t>
  </si>
  <si>
    <t>GCA_002501695</t>
  </si>
  <si>
    <t>DANZ01000057.1 TPA_asm: Methanolobus sp. UBA474 UBA474_contig_104913, whole genome shotgun sequence</t>
  </si>
  <si>
    <t>GCA_002254825</t>
  </si>
  <si>
    <t>NJEL02000046.1 Methanosarcinales archaeon ex4572_44 ex4572_44_scaffold_10168, whole genome shotgun sequence</t>
  </si>
  <si>
    <t>GCA_000980085</t>
  </si>
  <si>
    <t>JJQT01000252.1 Methanosarcina mazei strain 1.H.M.1A.3 scaffold100_1_size13997-refined, whole genome shotgun sequence</t>
  </si>
  <si>
    <t>GCA_003721435</t>
  </si>
  <si>
    <t>RIZC01000001.1 Halorubrum sp. CBA1229 contig1, whole genome shotgun sequence</t>
  </si>
  <si>
    <t>GCA_000336975</t>
  </si>
  <si>
    <t>AOLF01000001.1 Haloferax sp. ATCC BAA-644 contig_1, whole genome shotgun sequence</t>
  </si>
  <si>
    <t>GCA_003164755</t>
  </si>
  <si>
    <t>PLUB01000029.1 Methanosarcina sp. isolate bog_70 73.20120700_S1D.117_contig_101590, whole genome shotgun sequence</t>
  </si>
  <si>
    <t>GCA_002839675</t>
  </si>
  <si>
    <t>PGYM01000001.1 Methanomicrobiales archaeon HGW-Methanomicrobiales-1 bjp_ig2102_scaffold_0, whole genome shotgun sequence</t>
  </si>
  <si>
    <t>GCA_900113245</t>
  </si>
  <si>
    <t>FOOQ01000014.1 Halopelagius inordinatus strain CGMCC 1.7739 genome assembly, contig: Ga0070189_114, whole genome shotgun sequence</t>
  </si>
  <si>
    <t>GCA_900196725</t>
  </si>
  <si>
    <t>FZMP01000250.1 Candidatus Methanoperedens nitroreducens isolate Mnv1 genome assembly, contig: MNV_Contig_99, whole genome shotgun sequence</t>
  </si>
  <si>
    <t>GCA_002506535</t>
  </si>
  <si>
    <t>DAXT01000009.1 TPA_asm: Methanosaeta harundinacea isolate UBA475 UBA475_contig_10476, whole genome shotgun sequence</t>
  </si>
  <si>
    <t>GCA_000700025</t>
  </si>
  <si>
    <t>JNFH02000001.1 Halorubrum saccharovorum strain H3 NODE_1, whole genome shotgun sequence</t>
  </si>
  <si>
    <t>GCA_000336835</t>
  </si>
  <si>
    <t>AOLE01000001.1 Haloferax sp. ATCC BAA-645 contig_1, whole genome shotgun sequence</t>
  </si>
  <si>
    <t>GCA_000691865</t>
  </si>
  <si>
    <t>JMIO01000001.1 Methanoculleus sp. MH98A c1, whole genome shotgun sequence</t>
  </si>
  <si>
    <t>GCA_003661005</t>
  </si>
  <si>
    <t>QMVH01000001.1 Methanosarcinales archaeon isolate B9_G1 B9_Guay1_scaffold_02059, whole genome shotgun sequence</t>
  </si>
  <si>
    <t>GCA_900100875</t>
  </si>
  <si>
    <t>FNKQ01000007.1 Halopelagius longus strain CGMCC 1.12397 genome assembly, contig: Ga0079853_17, whole genome shotgun sequence</t>
  </si>
  <si>
    <t>GCA_003021745</t>
  </si>
  <si>
    <t>PXQY01000001.1 Halobacteriales archaeon QH_7_69_31 qh_7_scaffold_1005, whole genome shotgun sequence</t>
  </si>
  <si>
    <t>GCA_000739595</t>
  </si>
  <si>
    <t>BBJP01000103.1 Halorubrum halophilum DNA, contig: contig00103, strain: B8, whole genome shotgun sequence</t>
  </si>
  <si>
    <t>GCA_001683555</t>
  </si>
  <si>
    <t>MAFX01000001.1 Methanohalophilus sp. DAL1 NODE_10_length_57066_cov_38.0818_ID_6371, whole genome shotgun sequence</t>
  </si>
  <si>
    <t>GCA_001602645</t>
  </si>
  <si>
    <t>LUYE01000001.1 Methanosarcinales archaeon Methan_01 Methan_01_contig_1, whole genome shotgun sequence</t>
  </si>
  <si>
    <t>GCA_001888095</t>
  </si>
  <si>
    <t>JWTK01000001.1 Methanohalophilus portucalensis FDF-1 ctg0001, whole genome shotgun sequence</t>
  </si>
  <si>
    <t>GCA_003315675</t>
  </si>
  <si>
    <t>NIZU01000001.1 Methanocorpusculum sp. MCE ALMCE001_contig000001, whole genome shotgun sequence</t>
  </si>
  <si>
    <t>GCA_003021115</t>
  </si>
  <si>
    <t>PXQX01000001.1 Halobacteriales archaeon QH_7_68_42 qh_7_scaffold_10099, whole genome shotgun sequence</t>
  </si>
  <si>
    <t>GCA_002067315</t>
  </si>
  <si>
    <t>MVRA01000001.1 Methanocella sp. PtaU1.Bin125 A4E28_contig000001, whole genome shotgun sequence</t>
  </si>
  <si>
    <t>GCA_003021165</t>
  </si>
  <si>
    <t>PXQW01000001.1 Halobacteriales archaeon QH_7_66_37 qh_7_scaffold_10027, whole genome shotgun sequence</t>
  </si>
  <si>
    <t>GCA_002497445</t>
  </si>
  <si>
    <t>DADD01000012.1 TPA_asm: Methanoregula sp. UBA450 UBA450_contig_10006, whole genome shotgun sequence</t>
  </si>
  <si>
    <t>GCA_003841465</t>
  </si>
  <si>
    <t>REFZ01000001.1 Natrarchaeobius chitinivorans strain AArcht7 Ga0101038_101, whole genome shotgun sequence</t>
  </si>
  <si>
    <t>GCA_002508505</t>
  </si>
  <si>
    <t>DAPH01000022.1 TPA_asm: Methanosarcina sp. UBA304 UBA304_contig_10012, whole genome shotgun sequence</t>
  </si>
  <si>
    <t>GCA_003249335</t>
  </si>
  <si>
    <t>QKJI01000203.1 Methanosarcina acetivorans isolate SZUA-602 scaffold_100207, whole genome shotgun sequence</t>
  </si>
  <si>
    <t>GCA_000979495</t>
  </si>
  <si>
    <t>JJPA01000130.1 Methanosarcina mazei strain 3.F.A.1A.1 scaffold100_1_size13633-refined, whole genome shotgun sequence</t>
  </si>
  <si>
    <t>GCA_003666005</t>
  </si>
  <si>
    <t>QPLU01000001.1 Halorubrum sp. Atlit-9R P_contig000001, whole genome shotgun sequence</t>
  </si>
  <si>
    <t>GCA_000969905</t>
  </si>
  <si>
    <t>CP009520.1 Methanosarcina vacuolata Z-761, complete genome</t>
  </si>
  <si>
    <t>GCA_003552325</t>
  </si>
  <si>
    <t>PUKM01000161.1 Natrialbaceae archaeon isolate B1Sed10_80R1 B1-Sed10-C10153, whole genome shotgun sequence</t>
  </si>
  <si>
    <t>GCA_000979095</t>
  </si>
  <si>
    <t>JJPX01000140.1 Methanosarcina mazei strain 3.H.M.2.7 scaffold100_1_size11974-refined, whole genome shotgun sequence</t>
  </si>
  <si>
    <t>GCA_001317315</t>
  </si>
  <si>
    <t>LKCM01000001.1 Candidatus Methanoperedens sp. BLZ1 MPEBLZ_contig000001, whole genome shotgun sequence</t>
  </si>
  <si>
    <t>GCA_000416005</t>
  </si>
  <si>
    <t>KE356562.1 Haloquadratum sp. J07HQX50 genomic scaffold scf7180000001540, whole genome shotgun sequence</t>
  </si>
  <si>
    <t>GCA_003559215</t>
  </si>
  <si>
    <t>PWMF01000042.1 Natrialbaceae archaeon isolate CSSed10_265 CS-Sed10-C1009, whole genome shotgun sequence</t>
  </si>
  <si>
    <t>GCA_004698125</t>
  </si>
  <si>
    <t>ML214297.1 Halosimplex sp. TH32 genomic scaffold Scaffold1, whole genome shotgun sequence</t>
  </si>
  <si>
    <t>GCA_001989615</t>
  </si>
  <si>
    <t>CP019067.1 Halorientalis sp. IM1011 chromosome, complete genome</t>
  </si>
  <si>
    <t>GCA_002494345</t>
  </si>
  <si>
    <t>NXNI01000001.1 Natrinema ejinorense strain JCM 13890 contig00001, whole genome shotgun sequence</t>
  </si>
  <si>
    <t>GCA_000337155</t>
  </si>
  <si>
    <t>AOIK01000001.1 Natrinema altunense JCM 12890 contig_1, whole genome shotgun sequence</t>
  </si>
  <si>
    <t>GCA_000341715</t>
  </si>
  <si>
    <t>CP004144.1 Methanosarcina mazei Tuc01, complete genome</t>
  </si>
  <si>
    <t>GCA_000970045</t>
  </si>
  <si>
    <t>CP009505.1 Methanosarcina sp. MTP4, complete genome</t>
  </si>
  <si>
    <t>GCA_002496095</t>
  </si>
  <si>
    <t>DAIL01000161.1 TPA_asm: Methanosarcina mazei isolate UBA457 UBA457_contig_10025, whole genome shotgun sequence</t>
  </si>
  <si>
    <t>GCA_003021105</t>
  </si>
  <si>
    <t>PXRG01000001.1 Halobacteriales archaeon QS_1_68_17 qs_1_scaffold_1040, whole genome shotgun sequence</t>
  </si>
  <si>
    <t>GCA_000970065</t>
  </si>
  <si>
    <t>CP009530.1 Methanosarcina barkeri 227, complete genome</t>
  </si>
  <si>
    <t>GCA_003661165</t>
  </si>
  <si>
    <t>QMVP01000001.1 Methanosarcinales archaeon isolate B48_G6 B48_Guay6_scaffold_01600, whole genome shotgun sequence</t>
  </si>
  <si>
    <t>GCA_004762015</t>
  </si>
  <si>
    <t>SJES01000010.1 Halostella sp. LYG-109 Scaffold10_1, whole genome shotgun sequence</t>
  </si>
  <si>
    <t>GCA_900111645</t>
  </si>
  <si>
    <t>FOHQ01000015.1 Methanococcoides vulcani strain SLH 33 genome assembly, contig: Ga0073304_115, whole genome shotgun sequence</t>
  </si>
  <si>
    <t>GCA_000336695</t>
  </si>
  <si>
    <t>AOMC01000001.1 Halococcus morrhuae DSM 1307 contig_1, whole genome shotgun sequence</t>
  </si>
  <si>
    <t>GCA_001729375</t>
  </si>
  <si>
    <t>LZPK01000001.1 Methanosarcina sp. A14 contig_10, whole genome shotgun sequence</t>
  </si>
  <si>
    <t>GCA_002727105</t>
  </si>
  <si>
    <t>NHOB01000592.1 Halorubrum sp. C3 contig0001, whole genome shotgun sequence</t>
  </si>
  <si>
    <t>GCA_003194425</t>
  </si>
  <si>
    <t>PQXB01000001.1 Methanophagales archaeon isolate G37ANME1 NODE_1_length_1187124_cov_56.3543, whole genome shotgun sequence</t>
  </si>
  <si>
    <t>GCA_003021325</t>
  </si>
  <si>
    <t>PXQM01000002.1 Halobacteriales archaeon QH_10_70_21 qh_10_scaffold_10286, whole genome shotgun sequence</t>
  </si>
  <si>
    <t>GCA_002503105</t>
  </si>
  <si>
    <t>DAQY01000031.1 TPA_asm: Methanomicrobiaceae archaeon UBA206 UBA206_contig_10222, whole genome shotgun sequence</t>
  </si>
  <si>
    <t>GCA_004363215</t>
  </si>
  <si>
    <t>SNYS01000005.1 Methanimicrococcus blatticola strain DSM 13328 Ga0215689_101, whole genome shotgun sequence</t>
  </si>
  <si>
    <t>GCA_002252895</t>
  </si>
  <si>
    <t>NHPE01000080.1 Halorubrum sp. Eb13 contig0001, whole genome shotgun sequence</t>
  </si>
  <si>
    <t>GCA_003857025</t>
  </si>
  <si>
    <t>RPOO01000359.1 Methanothrix sp. isolate bin.308 Contig_10608997, whole genome shotgun sequence</t>
  </si>
  <si>
    <t>GCA_000979035</t>
  </si>
  <si>
    <t>JJPU01000192.1 Methanosarcina mazei strain 3.H.M.1B.1 scaffold100_1_size14268-refined, whole genome shotgun sequence</t>
  </si>
  <si>
    <t>GCA_003430825</t>
  </si>
  <si>
    <t>CP024047.1 Natronolimnobius sp. AArc1 chromosome, complete genome</t>
  </si>
  <si>
    <t>GCA_900003565</t>
  </si>
  <si>
    <t>CEMP01000009.1 Halobacterium hubeiense strain JI20-6 genome assembly, contig: Scaffold9, whole genome shotgun sequence</t>
  </si>
  <si>
    <t>GCA_900112205</t>
  </si>
  <si>
    <t>FOKW01000030.1 Halobiforma haloterrestris strain DSM 13078 genome assembly, contig: Ga0131219_130, whole genome shotgun sequence</t>
  </si>
  <si>
    <t>GCA_002499905</t>
  </si>
  <si>
    <t>DANP01000006.1 TPA_asm: Methanolinea sp. UBA277 UBA277_contig_10248, whole genome shotgun sequence</t>
  </si>
  <si>
    <t>GCA_001603205</t>
  </si>
  <si>
    <t>LUYG01000573.1 Methanosarcinales archaeon Methan_03 Methan_03_contig_100219, whole genome shotgun sequence</t>
  </si>
  <si>
    <t>GCA_000474235</t>
  </si>
  <si>
    <t>BATA01000165.1 Halarchaeum acidiphilum MH1-52-1 DNA, contig: HAL165, whole genome shotgun sequence</t>
  </si>
  <si>
    <t>GCA_000025865</t>
  </si>
  <si>
    <t>CP001994.1 Methanohalophilus mahii DSM 5219, complete genome</t>
  </si>
  <si>
    <t>GCA_002509345</t>
  </si>
  <si>
    <t>DACM01000032.1 TPA_asm: Methanoregula sp. UBA469 UBA469_contig_10190, whole genome shotgun sequence</t>
  </si>
  <si>
    <t>GCA_000220355</t>
  </si>
  <si>
    <t>GL982567.1 Candidatus Nanosalinarum sp. J07AB56 genomic scaffold scf_7180000039072, whole genome shotgun sequence</t>
  </si>
  <si>
    <t>GCA_000416085</t>
  </si>
  <si>
    <t>KE356579.1 halophilic archaeon J07HX64 genomic scaffold scf_7180000098875, whole genome shotgun sequence</t>
  </si>
  <si>
    <t>GCA_002499025</t>
  </si>
  <si>
    <t>DAJZ01000055.1 TPA_asm: Methanoregula sp. UBA143 UBA143_contig_1, whole genome shotgun sequence</t>
  </si>
  <si>
    <t>GCA_003336245</t>
  </si>
  <si>
    <t>QPHM01000001.1 Haloplanus salinus strain JCM 18368 contig00001, whole genome shotgun sequence</t>
  </si>
  <si>
    <t>GCA_003022805</t>
  </si>
  <si>
    <t>PXSP01000001.1 Halobacteriales archaeon SW_7_71_33 sw_7_scaffold_1030, whole genome shotgun sequence</t>
  </si>
  <si>
    <t>GCA_000415965</t>
  </si>
  <si>
    <t>KE356560.1 Haloquadratum walsbyi J07HQW1 genomic scaffold scf7180000056329, whole genome shotgun sequence</t>
  </si>
  <si>
    <t>GCA_000979175</t>
  </si>
  <si>
    <t>JJQH01000069.1 Methanosarcina mazei strain 1.H.A.1A.3 scaffold100_1_size22394-refined, whole genome shotgun sequence</t>
  </si>
  <si>
    <t>GCA_003336385</t>
  </si>
  <si>
    <t>PYCL01000315.1 ANME-2 cluster archaeon isolate S7142MS2 scaffold10, whole genome shotgun sequence</t>
  </si>
  <si>
    <t>GCA_000455365</t>
  </si>
  <si>
    <t>HG315684.1 Halopiger sp. IIH2 genomic scaffold, scaffold00001, whole genome shotgun sequence</t>
  </si>
  <si>
    <t>GCA_001587575</t>
  </si>
  <si>
    <t>LNJC01000001.1 Arc I group archaeon BMIXfssc0709_Meth_Bin006 APG12_contig000001, whole genome shotgun sequence</t>
  </si>
  <si>
    <t>GCA_003383005</t>
  </si>
  <si>
    <t>PSYT01000001.1 Haloferax sp. Atlit-24N P_contig000001, whole genome shotgun sequence</t>
  </si>
  <si>
    <t>GCA_900025055</t>
  </si>
  <si>
    <t>FIZL01000001.1 uncultured Methanoculleus sp. genome assembly, contig: 4, whole genome shotgun sequence</t>
  </si>
  <si>
    <t>GCA_002067365</t>
  </si>
  <si>
    <t>MVRK01000001.1 Methanosaeta sp. PtaU1.Bin060 A4E48_contig000001, whole genome shotgun sequence</t>
  </si>
  <si>
    <t>GCA_002498025</t>
  </si>
  <si>
    <t>DAFT01000024.1 TPA_asm: Methanoculleus sp. UBA307 UBA307_contig_1044, whole genome shotgun sequence</t>
  </si>
  <si>
    <t>GCA_001564035</t>
  </si>
  <si>
    <t>LKMX01000028.1 Nanohaloarchaea archaeon PL-Br10_U2g27 PL-BRINE-C10480, whole genome shotgun sequence</t>
  </si>
  <si>
    <t>GCA_000739555</t>
  </si>
  <si>
    <t>BBJN01000071.1 Halolamina rubra DNA, contig: contig00071, strain: CBA1107, whole genome shotgun sequence</t>
  </si>
  <si>
    <t>GCA_002508495</t>
  </si>
  <si>
    <t>DANA01000044.1 TPA_asm: Methanoregula sp. UBA276 UBA276_contig_10094, whole genome shotgun sequence</t>
  </si>
  <si>
    <t>GCA_003021755</t>
  </si>
  <si>
    <t>PXQZ01000013.1 Halobacteriales archaeon QH_8_67_36 qh_8_scaffold_1011, whole genome shotgun sequence</t>
  </si>
  <si>
    <t>GCA_003170635</t>
  </si>
  <si>
    <t>PMYV01000029.1 Methanothrix sp. isolate fen_31 73.20110800_E2M.30_contig_100285, whole genome shotgun sequence</t>
  </si>
  <si>
    <t>GCA_003022845</t>
  </si>
  <si>
    <t>PXSF01000001.1 Halobacteriales archaeon SW_10_66_29 sw_10_scaffold_1005, whole genome shotgun sequence</t>
  </si>
  <si>
    <t>GCA_002067725</t>
  </si>
  <si>
    <t>MVQG01000001.1 Methanosaeta sp. PtaB.Bin005 A4E43_contig000001, whole genome shotgun sequence</t>
  </si>
  <si>
    <t>GCA_000337315</t>
  </si>
  <si>
    <t>AOHU01000001.1 Haloferax volcanii DS2 contig_1, whole genome shotgun sequence</t>
  </si>
  <si>
    <t>GCA_003551525</t>
  </si>
  <si>
    <t>PUMU01000092.1 Halorubrum sp. isolate B1Sed10_22 B1-Sed10-C10855, whole genome shotgun sequence</t>
  </si>
  <si>
    <t>GCA_003841505</t>
  </si>
  <si>
    <t>REGA01000001.1 Natrarchaeobius chitinivorans strain AArcht4T Ga0101035_101, whole genome shotgun sequence</t>
  </si>
  <si>
    <t>GCA_003558335</t>
  </si>
  <si>
    <t>PWMA01000098.1 Arc I group archaeon isolate CSSed10_256R1 CS-Sed10-C100578, whole genome shotgun sequence</t>
  </si>
  <si>
    <t>GCA_001316305</t>
  </si>
  <si>
    <t>BBEF01000001.1 Methanosarcina barkeri JCM 10043 DNA, contig: JCM10043.contig00001, whole genome shotgun sequence</t>
  </si>
  <si>
    <t>GCA_900156445</t>
  </si>
  <si>
    <t>FTNP01000014.1 Haloterrigena daqingensis strain CGMCC 1.8909 genome assembly, contig: Ga0104462_114, whole genome shotgun sequence</t>
  </si>
  <si>
    <t>GCA_004114995</t>
  </si>
  <si>
    <t>SDJP01000001.1 Halorubrum sp. ZC67 scaffold1, whole genome shotgun sequence</t>
  </si>
  <si>
    <t>GCA_001011115</t>
  </si>
  <si>
    <t>CP008874.1 Halanaeroarchaeum sulfurireducens strain HSR2, complete genome</t>
  </si>
  <si>
    <t>GCA_003021145</t>
  </si>
  <si>
    <t>PXRD01000007.1 Halobacteriales archaeon QH_9_66_26 qh_9_scaffold_100, whole genome shotgun sequence</t>
  </si>
  <si>
    <t>GCA_001563915</t>
  </si>
  <si>
    <t>LKMP01000021.1 Nanohaloarchaea archaeon B1-Br10_U2g21 LB-BRINE-C10404, whole genome shotgun sequence</t>
  </si>
  <si>
    <t>GCA_003856835</t>
  </si>
  <si>
    <t>CP034145.1 Haloplanus aerogenes strain JCM 16430 chromosome, complete genome</t>
  </si>
  <si>
    <t>GCA_004144985</t>
  </si>
  <si>
    <t>SECH01000149.1 Methanosarcinales archaeon isolate PMG_077 scaffold_100225, whole genome shotgun sequence</t>
  </si>
  <si>
    <t>GCA_002507205</t>
  </si>
  <si>
    <t>DAZF01000075.1 TPA_asm: Methanolobus sp. UBA32 UBA32_contig_10277, whole genome shotgun sequence</t>
  </si>
  <si>
    <t>GCA_000513435</t>
  </si>
  <si>
    <t>CBVY010000001.1 Halorubrum sp. AJ67 WGS project CBVY000000000 data, contig SCAFFOLD00001, whole genome shotgun sequence</t>
  </si>
  <si>
    <t>GCA_001603255</t>
  </si>
  <si>
    <t>LUYK01000145.1 Methanomicrobiales archaeon Methan_07 Methan_07_contig_10049, whole genome shotgun sequence</t>
  </si>
  <si>
    <t>GCA_002495065</t>
  </si>
  <si>
    <t>DADT01000068.1 TPA_asm: Methanoregula sp. UBA471 UBA471_contig_1048, whole genome shotgun sequence</t>
  </si>
  <si>
    <t>GCA_002835825</t>
  </si>
  <si>
    <t>PIZH01000101.1 Methanoregula sp. isolate PD_MW2_B NODE_1017_length_6411_cov_6.3584_ID_1223755, whole genome shotgun sequence</t>
  </si>
  <si>
    <t>GCA_002252735</t>
  </si>
  <si>
    <t>NHOV01000626.1 Halorubrum ezzemoulense strain LG1 contig0001, whole genome shotgun sequence</t>
  </si>
  <si>
    <t>GCA_002503825</t>
  </si>
  <si>
    <t>DASP01000016.1 TPA_asm: Methanoregulaceae archaeon UBA467 UBA467_contig_121, whole genome shotgun sequence</t>
  </si>
  <si>
    <t>GCA_002505025</t>
  </si>
  <si>
    <t>DAUF01000069.1 TPA_asm: Methanosaeta harundinacea isolate UBA79 UBA79_contig_101737, whole genome shotgun sequence</t>
  </si>
  <si>
    <t>GCA_000416045</t>
  </si>
  <si>
    <t>KE356570.1 Halorubrum sp. J07HR59 genomic scaffold scf7180000001326, whole genome shotgun sequence</t>
  </si>
  <si>
    <t>GCA_001564285</t>
  </si>
  <si>
    <t>LKNF01000016.1 Natrialbaceae archaeon Tc-Br11_E2g28 LTtc-BRINE-C1010, whole genome shotgun sequence</t>
  </si>
  <si>
    <t>GCA_900129775</t>
  </si>
  <si>
    <t>FQWV01000015.1 Halobaculum gomorrense strain DSM 9297 genome assembly, contig: Ga0131215_115, whole genome shotgun sequence</t>
  </si>
  <si>
    <t>GCA_000172995</t>
  </si>
  <si>
    <t>CP001690.1 Halogeometricum borinquense DSM 11551, complete genome</t>
  </si>
  <si>
    <t>GCA_003157915</t>
  </si>
  <si>
    <t>PMKY01000125.1 Methanothrix sp. isolate fen_46 73.20120600_E1D.36_contig_102637, whole genome shotgun sequence</t>
  </si>
  <si>
    <t>GCA_003021205</t>
  </si>
  <si>
    <t>PXQS01000001.1 Halobacteriales archaeon QH_6_66_25 qh_6_scaffold_1004, whole genome shotgun sequence</t>
  </si>
  <si>
    <t>GCA_001563965</t>
  </si>
  <si>
    <t>LKMS01000056.1 Haloferacaceae archaeon PL-Br10_E2g29 PL-BRINE-C10115, whole genome shotgun sequence</t>
  </si>
  <si>
    <t>GCA_003660905</t>
  </si>
  <si>
    <t>QMVB01000001.1 Candidatus Nanohaloarchaeota archaeon isolate B49_G9 B49_Guay9_scaffold_00080, whole genome shotgun sequence</t>
  </si>
  <si>
    <t>GCA_003565715</t>
  </si>
  <si>
    <t>PXAV01000040.1 Methanosarcinaceae archaeon isolate T3Sed10_220R1 T3-Sed10-C10393, whole genome shotgun sequence</t>
  </si>
  <si>
    <t>GCA_001761425</t>
  </si>
  <si>
    <t>CP012986.1 Nanohaloarchaea archaeon SG9, complete genome</t>
  </si>
  <si>
    <t>GCA_000970245</t>
  </si>
  <si>
    <t>CP009514.1 Methanosarcina mazei C16, complete genome</t>
  </si>
  <si>
    <t>GCA_001508665</t>
  </si>
  <si>
    <t>LGHE01000021.1 Methanoculleus marisnigri isolate 63_41 MPJ_scaffold_1002, whole genome shotgun sequence</t>
  </si>
  <si>
    <t>GCA_003021335</t>
  </si>
  <si>
    <t>PXQL01000003.1 Halobacteriales archaeon QH_10_67_13 qh_10_scaffold_1011, whole genome shotgun sequence</t>
  </si>
  <si>
    <t>GCA_003023575</t>
  </si>
  <si>
    <t>PXRW01000001.1 Halobacteriales archaeon QS_7_69_60 qs_7_scaffold_10176, whole genome shotgun sequence</t>
  </si>
  <si>
    <t>GCA_001563905</t>
  </si>
  <si>
    <t>LKMO01000027.1 Nanohaloarchaea archaeon B1-Br10_U2g19 LB-BRINE-C10163, whole genome shotgun sequence</t>
  </si>
  <si>
    <t>GCA_002506335</t>
  </si>
  <si>
    <t>DAXJ01000007.1 TPA_asm: Methanosaeta sp. UBA114 UBA114_contig_10080, whole genome shotgun sequence</t>
  </si>
  <si>
    <t>GCA_002135005</t>
  </si>
  <si>
    <t>NEWI01000100.1 Halorubrum sp. SD612 NODE_100_length_10576_cov_8.52952, whole genome shotgun sequence</t>
  </si>
  <si>
    <t>GCA_003661135</t>
  </si>
  <si>
    <t>QMVN01000001.1 Methanosarcinales archaeon isolate B49_G1 B49_Guay1_scaffold_00720, whole genome shotgun sequence</t>
  </si>
  <si>
    <t>GCA_000979255</t>
  </si>
  <si>
    <t>JJQS01000077.1 Methanosarcina mazei strain 1.H.M.1A.2 scaffold100_1_size7994-refined, whole genome shotgun sequence</t>
  </si>
  <si>
    <t>GCA_001564175</t>
  </si>
  <si>
    <t>LKMT01000049.1 Haloferacaceae archaeon PL-Br10_E2g46 PL-BRINE-C10144, whole genome shotgun sequence</t>
  </si>
  <si>
    <t>GCA_000336735</t>
  </si>
  <si>
    <t>AOLL01000001.1 Haloferax alexandrinus JCM 10717 contig_1, whole genome shotgun sequence</t>
  </si>
  <si>
    <t>GCA_000979505</t>
  </si>
  <si>
    <t>JJPC01000086.1 Methanosarcina mazei strain 3.F.A.1B.1 scaffold100_1_size9441-refined, whole genome shotgun sequence</t>
  </si>
  <si>
    <t>GCA_001564205</t>
  </si>
  <si>
    <t>LKMY01000056.1 Nanohaloarchaea archaeon PL-Br10_U2g5 PL-BRINE-C10235, whole genome shotgun sequence</t>
  </si>
  <si>
    <t>GCA_000328685</t>
  </si>
  <si>
    <t>CP003929.1 Natronococcus occultus SP4, complete genome</t>
  </si>
  <si>
    <t>GCA_003555325</t>
  </si>
  <si>
    <t>PWGQ01000117.1 Methanosarcinaceae archaeon isolate T1Sed10_164 T1-Sed10-C11065, whole genome shotgun sequence</t>
  </si>
  <si>
    <t>GCA_002286985</t>
  </si>
  <si>
    <t>NSKC01000001.1 Halorubrum sp. WN019 contig1, whole genome shotgun sequence</t>
  </si>
  <si>
    <t>GCA_900114455</t>
  </si>
  <si>
    <t>FOTC01000016.1 Halogranum rubrum strain CGMCC 1.7738 genome assembly, contig: Ga0070188_116, whole genome shotgun sequence</t>
  </si>
  <si>
    <t>GCA_003194435</t>
  </si>
  <si>
    <t>PQXC01000010.1 Methanophagales archaeon isolate G60ANME1 NODE_10_length_81617_cov_14.4954, whole genome shotgun sequence</t>
  </si>
  <si>
    <t>GCA_003023185</t>
  </si>
  <si>
    <t>PXSB01000001.1 Halobacteriales archaeon QS_9_67_17 qs_9_scaffold_1010, whole genome shotgun sequence</t>
  </si>
  <si>
    <t>GCA_002506105</t>
  </si>
  <si>
    <t>DAWU01000055.1 TPA_asm: Methanolinea sp. UBA275 UBA275_contig_1052, whole genome shotgun sequence</t>
  </si>
  <si>
    <t>GCA_900103715</t>
  </si>
  <si>
    <t>FNHL01000002.1 Halogranum gelatinilyticum strain CGMCC 1.10119 genome assembly, contig: Ga0070202_102, whole genome shotgun sequence</t>
  </si>
  <si>
    <t>GCA_900003575</t>
  </si>
  <si>
    <t>CEML01000017.1 Halobacterium hubeiense strain JI20-4 genome assembly, contig: Scaffold17, whole genome shotgun sequence</t>
  </si>
  <si>
    <t>GCA_000337695</t>
  </si>
  <si>
    <t>AOIA01000001.1 Natronococcus jeotgali DSM 18795 contig_1, whole genome shotgun sequence</t>
  </si>
  <si>
    <t>GCA_000195895</t>
  </si>
  <si>
    <t>CP000099.1 Methanosarcina barkeri str. Fusaro, complete genome</t>
  </si>
  <si>
    <t>GCA_001304615</t>
  </si>
  <si>
    <t>LKAZ01000001.1 Methanosarcina flavescens strain E03.2 contig000001, whole genome shotgun sequence</t>
  </si>
  <si>
    <t>GCA_003563815</t>
  </si>
  <si>
    <t>PWTR01000152.1 Arc I group archaeon isolate CSSed11_199 CS-Sed11-C100104, whole genome shotgun sequence</t>
  </si>
  <si>
    <t>GCA_003369835</t>
  </si>
  <si>
    <t>QPMJ01000001.1 Halorussus rarus strain TBN4 Scaffold1_1, whole genome shotgun sequence</t>
  </si>
  <si>
    <t>GCA_002506915</t>
  </si>
  <si>
    <t>DAYN01000024.1 TPA_asm: Methanosarcina sp. UBA369 UBA369_contig_125, whole genome shotgun sequence</t>
  </si>
  <si>
    <t>GCA_001315865</t>
  </si>
  <si>
    <t>BBBC01000001.1 Methanosarcina mazei JCM 9314 DNA, contig: JCM9314.contig00001, whole genome shotgun sequence</t>
  </si>
  <si>
    <t>GCA_000337715</t>
  </si>
  <si>
    <t>AOHY01000001.1 Natronorubrum bangense JCM 10635 contig_1, whole genome shotgun sequence</t>
  </si>
  <si>
    <t>GCA_002499445</t>
  </si>
  <si>
    <t>DALS01000032.1 TPA_asm: Methanosarcina sp. UBA293 UBA293_contig_10, whole genome shotgun sequence</t>
  </si>
  <si>
    <t>GCA_000337815</t>
  </si>
  <si>
    <t>AOLN01000001.1 Haloferax mucosum ATCC BAA-1512 contig_1, whole genome shotgun sequence</t>
  </si>
  <si>
    <t>GCA_000979045</t>
  </si>
  <si>
    <t>JJPW01000062.1 Methanosarcina mazei strain 3.H.M.1B.5 scaffold100_1_size6327-refined, whole genome shotgun sequence</t>
  </si>
  <si>
    <t>GCA_900774285</t>
  </si>
  <si>
    <t>CAAGTW010000001.1 Methanococcoides sp. NM1 genome assembly, contig: NODE_1_length_382087_cov_17.605885_pilon, whole genome shotgun sequence</t>
  </si>
  <si>
    <t>GCA_003675875</t>
  </si>
  <si>
    <t>RCDI01000001.1 Halostella sp. LT12 Scaffold1_1, whole genome shotgun sequence</t>
  </si>
  <si>
    <t>GCA_000470655</t>
  </si>
  <si>
    <t>HF571520.1 Halorhabdus tiamatea SARL4B complete genome</t>
  </si>
  <si>
    <t>GCA_000336895</t>
  </si>
  <si>
    <t>AOLX01000001.1 Haloarcula argentinensis DSM 12282 contig_1, whole genome shotgun sequence</t>
  </si>
  <si>
    <t>GCA_000230735</t>
  </si>
  <si>
    <t>CP003372.1 Natrinema pellirubrum DSM 15624, complete genome</t>
  </si>
  <si>
    <t>GCA_000691505</t>
  </si>
  <si>
    <t>JMIP02000001.1 Halostagnicola sp. A56, whole genome shotgun sequence</t>
  </si>
  <si>
    <t>GCA_004521895</t>
  </si>
  <si>
    <t>SBIR01000010.1 Halorussus sp. DLLS-82 Scaffold10_1, whole genome shotgun sequence</t>
  </si>
  <si>
    <t>GCA_003554885</t>
  </si>
  <si>
    <t>PWHL01000069.1 Natrialbaceae archaeon isolate T1Sed10_128 T1-Sed10-C100, whole genome shotgun sequence</t>
  </si>
  <si>
    <t>GCA_001563795</t>
  </si>
  <si>
    <t>LKML01000123.1 Haloferacaceae archaeon B1-Br10_E2g22 LB-BRINE-C10001, whole genome shotgun sequence</t>
  </si>
  <si>
    <t>GCA_001950595</t>
  </si>
  <si>
    <t>BDJH01000001.1 Natronomonas sp. CBA1134 DNA, contig: contig 00001, strain: CBA1134, whole genome shotgun sequence</t>
  </si>
  <si>
    <t>GCA_003838235</t>
  </si>
  <si>
    <t>QZAB01000007.1 Methanosalsum natronophilum isolate MSAO_Arc3 k121-100, whole genome shotgun sequence</t>
  </si>
  <si>
    <t>GCA_000022205</t>
  </si>
  <si>
    <t>CP001365.1 Halorubrum lacusprofundi ATCC 49239 chromosome 1, complete sequence</t>
  </si>
  <si>
    <t>GCA_000306765</t>
  </si>
  <si>
    <t>CP001868.2 Haloferax mediterranei ATCC 33500, complete genome</t>
  </si>
  <si>
    <t>GCA_000970005</t>
  </si>
  <si>
    <t>CP009504.1 Methanosarcina sp. WH1, complete genome</t>
  </si>
  <si>
    <t>GCA_900110465</t>
  </si>
  <si>
    <t>FODV01000061.1 Halogranum amylolyticum strain CGMCC 1.10121 genome assembly, contig: Ga0070203_161, whole genome shotgun sequence</t>
  </si>
  <si>
    <t>GCA_000337135</t>
  </si>
  <si>
    <t>AOIN01000001.1 Natrialba chahannaoensis JCM 10990 contig_2, whole genome shotgun sequence</t>
  </si>
  <si>
    <t>GCA_000025325</t>
  </si>
  <si>
    <t>CP001860.1 Haloterrigena turkmenica DSM 5511, complete genome</t>
  </si>
  <si>
    <t>GCA_001488575</t>
  </si>
  <si>
    <t>LN831302.1 Halobacterium hubeiense strain JI20-1 genome assembly, chromosome: I</t>
  </si>
  <si>
    <t>GCA_002508475</t>
  </si>
  <si>
    <t>DAMN01000029.1 TPA_asm: Methanosarcina sp. UBA392 UBA392_contig_10949, whole genome shotgun sequence</t>
  </si>
  <si>
    <t>GCA_003560275</t>
  </si>
  <si>
    <t>PWIU01000157.1 Methanocalculaceae archaeon isolate CSSed10_120 CS-Sed10-C10035, whole genome shotgun sequence</t>
  </si>
  <si>
    <t>GCA_003554305</t>
  </si>
  <si>
    <t>PWFV01000171.1 Candidatus Nanohaloarchaeota archaeon isolate T1Sed10_231 T1-Sed10-C10071, whole genome shotgun sequence</t>
  </si>
  <si>
    <t>GCA_000517625</t>
  </si>
  <si>
    <t>CP007055.1 Halostagnicola larsenii XH-48, complete genome</t>
  </si>
  <si>
    <t>GCA_003722075</t>
  </si>
  <si>
    <t>RDSK01000001.1 Methanohalophilus sp. RSK RSK_scf_1, whole genome shotgun sequence</t>
  </si>
  <si>
    <t>GCA_000336955</t>
  </si>
  <si>
    <t>AOLI01000001.1 Haloferax larsenii JCM 13917 contig_1, whole genome shotgun sequence</t>
  </si>
  <si>
    <t>GCA_001027005</t>
  </si>
  <si>
    <t>CP008746.1 Methanosarcina barkeri CM1, complete genome</t>
  </si>
  <si>
    <t>GCA_002497485</t>
  </si>
  <si>
    <t>DADH01000081.1 TPA_asm: Methanoregula sp. UBA278 UBA278_contig_10035, whole genome shotgun sequence</t>
  </si>
  <si>
    <t>GCA_002502405</t>
  </si>
  <si>
    <t>DAOS01000032.1 TPA_asm: Methanosaeta harundinacea isolate UBA146 UBA146_contig_11224, whole genome shotgun sequence</t>
  </si>
  <si>
    <t>GCA_004294765</t>
  </si>
  <si>
    <t>SHOM01000635.1 Methanosarcina mazei isolate MAG16 NODE_10007_length_1628_cov_4.668786, whole genome shotgun sequence</t>
  </si>
  <si>
    <t>GCA_000334895</t>
  </si>
  <si>
    <t>BAFM01000058.1 Halococcus agarilyticus DNA, contig: Hcc58, whole genome shotgun sequence</t>
  </si>
  <si>
    <t>GCA_000337515</t>
  </si>
  <si>
    <t>AOIQ01000001.1 Halovivax asiaticus JCM 14624 contig_1, whole genome shotgun sequence</t>
  </si>
  <si>
    <t>GCA_001587595</t>
  </si>
  <si>
    <t>LNJB01000001.1 Arc I group archaeon ADurb1013_Bin02101 AN188_contig000001, whole genome shotgun sequence</t>
  </si>
  <si>
    <t>GCA_003722055</t>
  </si>
  <si>
    <t>RJJG01000001.1 Methanohalophilus halophilus strain DSM 3094 Mh3094_scfld_1, whole genome shotgun sequence</t>
  </si>
  <si>
    <t>GCA_000815265</t>
  </si>
  <si>
    <t>JXAN01000001.1 Natrinema altunense strain 1A4-DGR contig00001, whole genome shotgun sequence</t>
  </si>
  <si>
    <t>GCA_003552885</t>
  </si>
  <si>
    <t>PUPA01000125.1 Natrialbaceae archaeon isolate B1Sed10_119R1 B1-Sed10-C10053, whole genome shotgun sequence</t>
  </si>
  <si>
    <t>GCA_002506585</t>
  </si>
  <si>
    <t>DAXW01000013.1 TPA_asm: Methanoculleus sp. UBA430 UBA430_contig_1332, whole genome shotgun sequence</t>
  </si>
  <si>
    <t>GCA_000337255</t>
  </si>
  <si>
    <t>AOHV01000001.1 Halalkalicoccus jeotgali B3 contig_1, whole genome shotgun sequence</t>
  </si>
  <si>
    <t>GCA_000979335</t>
  </si>
  <si>
    <t>JJOR01000049.1 Methanosarcina mazei strain 2.F.A.2.3 scaffold100_1_size11931-refined, whole genome shotgun sequence</t>
  </si>
  <si>
    <t>GCA_003940385</t>
  </si>
  <si>
    <t>RWII01000179.1 Methanohalophilus sp. isolate 3-U2 scaffold_1005, whole genome shotgun sequence</t>
  </si>
  <si>
    <t>GCA_003342695</t>
  </si>
  <si>
    <t>CP031150.1 Haloplanus sp. CBA1113 chromosome, complete genome</t>
  </si>
  <si>
    <t>GCA_000979195</t>
  </si>
  <si>
    <t>JJQM01000105.1 Methanosarcina mazei strain 1.H.A.2.3 scaffold100_1_size9071-refined, whole genome shotgun sequence</t>
  </si>
  <si>
    <t>GCA_000979735</t>
  </si>
  <si>
    <t>JJPQ01000157.1 Methanosarcina mazei strain 3.H.A.2.5 scaffold100_1_size14940-refined, whole genome shotgun sequence</t>
  </si>
  <si>
    <t>GCA_002215305</t>
  </si>
  <si>
    <t>MKFG01000001.1 Halorubrum lacusprofundi strain DL18 contig001, whole genome shotgun sequence</t>
  </si>
  <si>
    <t>GCA_003665925</t>
  </si>
  <si>
    <t>QXIJ01000001.1 Halobellus sp. Atlit-38R P_contig000001, whole genome shotgun sequence</t>
  </si>
  <si>
    <t>GCA_000015765</t>
  </si>
  <si>
    <t>CP000559.1 Methanocorpusculum labreanum Z, complete genome</t>
  </si>
  <si>
    <t>GCA_003022945</t>
  </si>
  <si>
    <t>PXRZ01000001.1 Halobacteriales archaeon QS_8_69_73 qs_8_scaffold_1048, whole genome shotgun sequence</t>
  </si>
  <si>
    <t>GCA_000485535</t>
  </si>
  <si>
    <t>AXZD01000001.1 Halalkalicoccus jeotgali B3 HALJEDRAFT_contig00001.1_C, whole genome shotgun sequence</t>
  </si>
  <si>
    <t>GCA_000427685</t>
  </si>
  <si>
    <t>KE386573.1 Haloplanus natans DSM 17983 genomic scaffold HALNADRAFT_scaffold1.1, whole genome shotgun sequence</t>
  </si>
  <si>
    <t>GCA_003021055</t>
  </si>
  <si>
    <t>PXRH01000001.1 Halobacteriales archaeon QS_1_68_44 qs_1_scaffold_10063, whole genome shotgun sequence</t>
  </si>
  <si>
    <t>GCA_000400975</t>
  </si>
  <si>
    <t>BANO01000537.1 Halarchaeum acidiphilum MH1-52-1 DNA, contig: CON537, whole genome shotgun sequence</t>
  </si>
  <si>
    <t>GCA_000025685</t>
  </si>
  <si>
    <t>CP001956.1 Haloferax volcanii DS2 chromosome, complete genome</t>
  </si>
  <si>
    <t>GCA_000283335</t>
  </si>
  <si>
    <t>ALJD01000001.1 Halogranum salarium B-1 162.HSB1.1_1, whole genome shotgun sequence</t>
  </si>
  <si>
    <t>GCA_002508385</t>
  </si>
  <si>
    <t>DAHZ01000146.1 TPA_asm: Methanosarcinaceae archaeon UBA151 UBA151_contig_102246, whole genome shotgun sequence</t>
  </si>
  <si>
    <t>GCA_000979265</t>
  </si>
  <si>
    <t>JJQU01000079.1 Methanosarcina mazei strain 1.H.M.2.1 scaffold100_1_size12135-refined, whole genome shotgun sequence</t>
  </si>
  <si>
    <t>GCA_000337335</t>
  </si>
  <si>
    <t>AOJN01000001.1 Halorubrum distributum JCM 10118 contig_1, whole genome shotgun sequence</t>
  </si>
  <si>
    <t>GCA_000969885</t>
  </si>
  <si>
    <t>CP009501.1 Methanosarcina thermophila TM-1, complete genome</t>
  </si>
  <si>
    <t>GCA_001512365</t>
  </si>
  <si>
    <t>LFRP01000022.1 Methanosarcina sp. DTU009 1069, whole genome shotgun sequence</t>
  </si>
  <si>
    <t>GCA_003552045</t>
  </si>
  <si>
    <t>PUOH01000091.1 Natrialbaceae archaeon isolate B1Sed10_146 B1-Sed10-C10078, whole genome shotgun sequence</t>
  </si>
  <si>
    <t>GCA_002252725</t>
  </si>
  <si>
    <t>NHOW01000223.1 Halorubrum ezzemoulense strain LD3 contig0001, whole genome shotgun sequence</t>
  </si>
  <si>
    <t>GCA_003022685</t>
  </si>
  <si>
    <t>PXSV01000001.1 Halobacteriales archaeon SW_9_67_24 sw_9_scaffold_1002, whole genome shotgun sequence</t>
  </si>
  <si>
    <t>GCA_000970325</t>
  </si>
  <si>
    <t>CP009518.1 Methanococcoides methylutens MM1, complete genome</t>
  </si>
  <si>
    <t>GCA_000337875</t>
  </si>
  <si>
    <t>AOHS01000001.1 Natrialba magadii ATCC 43099 strain MS-3 contig_1, whole genome shotgun sequence</t>
  </si>
  <si>
    <t>GCA_000337775</t>
  </si>
  <si>
    <t>AOLQ01000001.1 Haloarcula vallismortis ATCC 29715 contig_1, whole genome shotgun sequence</t>
  </si>
  <si>
    <t>GCA_000979205</t>
  </si>
  <si>
    <t>JJQO01000106.1 Methanosarcina mazei strain 1.H.A.2.7 scaffold100_1_size13388-refined, whole genome shotgun sequence</t>
  </si>
  <si>
    <t>GCA_000979825</t>
  </si>
  <si>
    <t>JJPZ01000011.1 Methanosarcina mazei strain 3.H.T.1A.2 scaffold100_1_size12529-refined, whole genome shotgun sequence</t>
  </si>
  <si>
    <t>GCA_002252835</t>
  </si>
  <si>
    <t>NHPB01000049.1 Halorubrum ezzemoulense strain G37 scaffold1, whole genome shotgun sequence</t>
  </si>
  <si>
    <t>GCA_003170955</t>
  </si>
  <si>
    <t>PMXY01000023.1 Methanoregula sp. isolate fen_28 73.20110800_E1S.26_contig_100944, whole genome shotgun sequence</t>
  </si>
  <si>
    <t>GCA_003697845</t>
  </si>
  <si>
    <t>RDQE01000001.1 Halorubrum sp. ZY8 scaffold1, whole genome shotgun sequence</t>
  </si>
  <si>
    <t>GCA_000337915</t>
  </si>
  <si>
    <t>AOJE01000001.1 Halorubrum saccharovorum DSM 1137 contig_1, whole genome shotgun sequence</t>
  </si>
  <si>
    <t>GCA_000415985</t>
  </si>
  <si>
    <t>KE356561.1 Haloquadratum walsbyi J07HQW2 genomic scaffold scf7180000002443, whole genome shotgun sequence</t>
  </si>
  <si>
    <t>GCA_004150395</t>
  </si>
  <si>
    <t>RZHH01000001.1 Halogeometricum borinquense strain N11 Scaffold_1, whole genome shotgun sequence</t>
  </si>
  <si>
    <t>GCA_003021655</t>
  </si>
  <si>
    <t>PXRP01000001.1 Halobacteriales archaeon QS_4_69_31 qs_4_scaffold_1, whole genome shotgun sequence</t>
  </si>
  <si>
    <t>GCA_000147875</t>
  </si>
  <si>
    <t>CP002117.1 Methanolacinia petrolearia DSM 11571 chromosome, complete genome</t>
  </si>
  <si>
    <t>GCA_001577555</t>
  </si>
  <si>
    <t>LSRU01000084.1 Methanohalophilus sp. T328-1 scaffold_1009, whole genome shotgun sequence</t>
  </si>
  <si>
    <t>GCA_003173335</t>
  </si>
  <si>
    <t>QGMZ01000001.1 Methanospirillum stamsii strain Pt1 DSM26304_1, whole genome shotgun sequence</t>
  </si>
  <si>
    <t>GCA_900773955</t>
  </si>
  <si>
    <t>CAAGSJ010000001.1 Methanococcoides vulcani isolate SLH33 genome assembly, contig: NODE_1_length_402465_cov_22.403052_pilon, whole genome shotgun sequence</t>
  </si>
  <si>
    <t>GCA_000744315</t>
  </si>
  <si>
    <t>JQLR01000001.1 Methanosarcina soligelidi strain SMA-21 M886DRAFT_scf7180000000008_quiver.1_C, whole genome shotgun sequence</t>
  </si>
  <si>
    <t>GCA_004765805</t>
  </si>
  <si>
    <t>ML219773.1 Halorussus sp. HD8-83 genomic scaffold Scaffold1, whole genome shotgun sequence</t>
  </si>
  <si>
    <t>GCA_002505805</t>
  </si>
  <si>
    <t>DAWB01000174.1 TPA_asm: Methanosaeta sp. UBA80 UBA80_contig_100154, whole genome shotgun sequence</t>
  </si>
  <si>
    <t>GCA_000376445</t>
  </si>
  <si>
    <t>AQXI01000001.1 Haladaptatus paucihalophilus DX253 B208DRAFT_contig1.1_C, whole genome shotgun sequence</t>
  </si>
  <si>
    <t>GCA_002503885</t>
  </si>
  <si>
    <t>DASQ01000128.1 TPA_asm: Methanoculleus marisnigri isolate UBA468 UBA468_contig_1010, whole genome shotgun sequence</t>
  </si>
  <si>
    <t>GCA_002508705</t>
  </si>
  <si>
    <t>DAYL01000007.1 TPA_asm: Methanoculleus sp. UBA374 UBA374_contig_1063, whole genome shotgun sequence</t>
  </si>
  <si>
    <t>GCA_003666015</t>
  </si>
  <si>
    <t>QPLT01000001.1 Halorubrum sp. Atlit-26R P_contig000001, whole genome shotgun sequence</t>
  </si>
  <si>
    <t>GCA_000337195</t>
  </si>
  <si>
    <t>AOID01000001.1 Natrinema versiforme JCM 10478 contig_1, whole genome shotgun sequence</t>
  </si>
  <si>
    <t>GCA_001508615</t>
  </si>
  <si>
    <t>LGHB01000051.1 Methanosaeta harundinacea isolate 56_747 MPJ_scaffold_1009, whole genome shotgun sequence</t>
  </si>
  <si>
    <t>GCA_002503595</t>
  </si>
  <si>
    <t>DASC01000016.1 TPA_asm: Methanosarcinales archaeon UBA203 UBA203_contig_10001, whole genome shotgun sequence</t>
  </si>
  <si>
    <t>GCA_004099695</t>
  </si>
  <si>
    <t>SCHL01000010.1 Methanosarcina sp. MSH10X1 NODE_10_length_126907_cov_135.192, whole genome shotgun sequence</t>
  </si>
  <si>
    <t>GCA_001564085</t>
  </si>
  <si>
    <t>LKNE01000006.1 Haloferacaceae archaeon Tc-Br11_E2g18 LTtc-BRINE-C1040, whole genome shotgun sequence</t>
  </si>
  <si>
    <t>GCA_000978945</t>
  </si>
  <si>
    <t>JJPB01000017.1 Methanosarcina mazei strain 3.F.A.1A.3 scaffold100_1_size8233-refined, whole genome shotgun sequence</t>
  </si>
  <si>
    <t>GCA_002509325</t>
  </si>
  <si>
    <t>DADO01000170.1 TPA_asm: Methanosarcina sp. UBA402 UBA402_contig_101, whole genome shotgun sequence</t>
  </si>
  <si>
    <t>GCA_002761295</t>
  </si>
  <si>
    <t>CP017881.1 Methanohalophilus portucalensis strain FDF-1T genome</t>
  </si>
  <si>
    <t>GCA_900773915</t>
  </si>
  <si>
    <t>CAAGSM010000001.1 Methanococcoides methylutens isolate DSM2657 genome assembly, contig: NODE_1_length_680638_cov_16.524402_pilon, whole genome shotgun sequence</t>
  </si>
  <si>
    <t>GCA_001305655</t>
  </si>
  <si>
    <t>CP011564.1 Halanaeroarchaeum sulfurireducens strain M27-SA2, complete genome</t>
  </si>
  <si>
    <t>GCA_000026045</t>
  </si>
  <si>
    <t>CR936257.1 Natronomonas pharaonis DSM 2160 complete genome</t>
  </si>
  <si>
    <t>GCA_900107205</t>
  </si>
  <si>
    <t>FNPC01000025.1 Halopenitus persicus strain DC30,IBRC 10041,KCTC 4046 genome assembly, contig: Ga0075268_125, whole genome shotgun sequence</t>
  </si>
  <si>
    <t>GCA_000379085</t>
  </si>
  <si>
    <t>KB905378.1 Halomicrobium katesii DSM 19301 genomic scaffold HalkaDRAFT_scaffold1.1, whole genome shotgun sequence</t>
  </si>
  <si>
    <t>GCA_002379115</t>
  </si>
  <si>
    <t>NDWV01000100.1 Halorubrum chaoviator strain DSM 19316 NODE_100_length_1288_cov_24.6296, whole genome shotgun sequence</t>
  </si>
  <si>
    <t>GCA_003009845</t>
  </si>
  <si>
    <t>PXPB01000040.1 Nanohaloarchaea archaeon QH_8_44_6 qh_8_scaffold_10044, whole genome shotgun sequence</t>
  </si>
  <si>
    <t>GCA_000281695</t>
  </si>
  <si>
    <t>CP003412.1 Natrinema sp. J7-2, complete genome</t>
  </si>
  <si>
    <t>GCA_900111935</t>
  </si>
  <si>
    <t>FOYN01000009.1 Halorubrum sodomense strain RD 26 genome assembly, contig: Ga0066361_19, whole genome shotgun sequence</t>
  </si>
  <si>
    <t>GCA_002252935</t>
  </si>
  <si>
    <t>NHPH01000031.1 Halorubrum distributum strain E8 contig0001, whole genome shotgun sequence</t>
  </si>
  <si>
    <t>GCA_000336615</t>
  </si>
  <si>
    <t>AOLW01000001.1 Haloarcula amylolytica JCM 13557 contig_1, whole genome shotgun sequence</t>
  </si>
  <si>
    <t>GCA_000416025</t>
  </si>
  <si>
    <t>KE356564.1 Halonotius sp. J07HN6 genomic scaffold scf7180000001848, whole genome shotgun sequence</t>
  </si>
  <si>
    <t>GCA_001896715</t>
  </si>
  <si>
    <t>MPOY01000017.1 Methanoculleus sp. EBM-46 k99_10042, whole genome shotgun sequence</t>
  </si>
  <si>
    <t>GCA_900114025</t>
  </si>
  <si>
    <t>FORO01000083.1 Natronobacterium gregoryi strain SP2 genome assembly, contig: Ga0131211_183, whole genome shotgun sequence</t>
  </si>
  <si>
    <t>GCA_002067115</t>
  </si>
  <si>
    <t>MVQC01000001.1 Methanoregulaceae archaeon PtaB.Bin009 A4E36_contig000001, whole genome shotgun sequence</t>
  </si>
  <si>
    <t>GCA_002067485</t>
  </si>
  <si>
    <t>MVQE01000001.1 Methanoregulaceae archaeon PtaB.Bin108 A4E38_contig000001, whole genome shotgun sequence</t>
  </si>
  <si>
    <t>GCA_001307315</t>
  </si>
  <si>
    <t>LGUC01000001.1 Halolamina pelagica strain CDK2 SY89_scf01, whole genome shotgun sequence</t>
  </si>
  <si>
    <t>GCA_000740075</t>
  </si>
  <si>
    <t>AYGT01000001.1 Nanohaloarchaea archaeon AB578-D14 NODE_1_length_54146_cov_189.578_ID_8841972, whole genome shotgun sequence</t>
  </si>
  <si>
    <t>GCA_003382685</t>
  </si>
  <si>
    <t>QLVG01000001.1 Halorussus sp. HD8-51 Scaffold1_1, whole genome shotgun sequence</t>
  </si>
  <si>
    <t>GCA_000223905</t>
  </si>
  <si>
    <t>CP002921.1 Haloarcula hispanica ATCC 33960 chromosome I, complete sequence</t>
  </si>
  <si>
    <t>GCA_900108165</t>
  </si>
  <si>
    <t>FNVN01000002.1 Halobellus limi strain CGMCC 1.10331 genome assembly, contig: Ga0070554_102, whole genome shotgun sequence</t>
  </si>
  <si>
    <t>GCA_000979975</t>
  </si>
  <si>
    <t>JJQL01000100.1 Methanosarcina sp. 1.H.A.2.2 scaffold100_1_size1309-refined, whole genome shotgun sequence</t>
  </si>
  <si>
    <t>GCA_000328285</t>
  </si>
  <si>
    <t>ANPG01000001.1 Haloferax sp. BAB2207 Contig01, whole genome shotgun sequence</t>
  </si>
  <si>
    <t>GCA_003058365</t>
  </si>
  <si>
    <t>CP028858.1 Haloarculaceae archaeon HArcel1 chromosome, complete genome</t>
  </si>
  <si>
    <t>GCA_003675855</t>
  </si>
  <si>
    <t>RCIH01000010.1 Halostella salina strain CBA1114 Scaffold10_1, whole genome shotgun sequence</t>
  </si>
  <si>
    <t>GCA_900100715</t>
  </si>
  <si>
    <t>FNCA01000018.1 Methanolobus vulcani strain PL 12/M genome assembly, contig: Ga0073305_118, whole genome shotgun sequence</t>
  </si>
  <si>
    <t>GCA_000259215</t>
  </si>
  <si>
    <t>AJRK01000001.1 Halococcus hamelinensis 100A6 seq1, whole genome shotgun sequence</t>
  </si>
  <si>
    <t>GCA_003665865</t>
  </si>
  <si>
    <t>QPLO01000001.1 Haloferax sp. Atlit-109R P_contig000001, whole genome shotgun sequence</t>
  </si>
  <si>
    <t>GCA_002498065</t>
  </si>
  <si>
    <t>DAFZ01000019.1 TPA_asm: Methanoculleus sp. UBA208 UBA208_contig_10640, whole genome shotgun sequence</t>
  </si>
  <si>
    <t>GCA_003601795</t>
  </si>
  <si>
    <t>PIXU01000001.1 Methanophagales archaeon isolate WYZ-LMO13 WYZ-LMO13_contig100754, whole genome shotgun sequence</t>
  </si>
  <si>
    <t>GCA_003022045</t>
  </si>
  <si>
    <t>PXRC01000026.1 Halobacteriales archaeon QH_8_67_27 qh_8_scaffold_10093, whole genome shotgun sequence</t>
  </si>
  <si>
    <t>GCA_003023405</t>
  </si>
  <si>
    <t>PXST01000001.1 Halobacteriales archaeon SW_8_68_21 sw_8_scaffold_102, whole genome shotgun sequence</t>
  </si>
  <si>
    <t>GCA_000023965</t>
  </si>
  <si>
    <t>CP001688.1 Halomicrobium mukohataei DSM 12286, complete genome</t>
  </si>
  <si>
    <t>GCA_002507035</t>
  </si>
  <si>
    <t>DAYU01000171.1 TPA_asm: Methanosaeta sp. UBA372 UBA372_contig_10073, whole genome shotgun sequence</t>
  </si>
  <si>
    <t>GCA_002906575</t>
  </si>
  <si>
    <t>CP026309.1 Salinigranum rubrum strain GX10 chromosome, complete genome</t>
  </si>
  <si>
    <t>GCA_002503525</t>
  </si>
  <si>
    <t>DARX01000049.1 TPA_asm: Methanoculleus marisnigri isolate UBA535 UBA535_contig_10015, whole genome shotgun sequence</t>
  </si>
  <si>
    <t>GCA_002067035</t>
  </si>
  <si>
    <t>MVQB01000001.1 Methanoregula sp. PtaB.Bin085 A4E33_contig000001, whole genome shotgun sequence</t>
  </si>
  <si>
    <t>GCA_002506145</t>
  </si>
  <si>
    <t>DAWY01000088.1 TPA_asm: Methanoregula sp. UBA274 UBA274_contig_1027, whole genome shotgun sequence</t>
  </si>
  <si>
    <t>GCA_002256645</t>
  </si>
  <si>
    <t>NOLG01000065.1 Methanosaeta sp. ASP1-2 scaffold_11789, whole genome shotgun sequence</t>
  </si>
  <si>
    <t>GCA_000979025</t>
  </si>
  <si>
    <t>JJPR01000107.1 Methanosarcina mazei strain 3.H.A.2.6 scaffold100_1_size10944-refined, whole genome shotgun sequence</t>
  </si>
  <si>
    <t>GCA_003023415</t>
  </si>
  <si>
    <t>PXSS01000001.1 Halobacteriales archaeon SW_8_66_22 sw_8_scaffold_1013, whole genome shotgun sequence</t>
  </si>
  <si>
    <t>GCA_003730195</t>
  </si>
  <si>
    <t>QWGG01000010.1 Halosimplex sp. YPL4 Scaffold10_1, whole genome shotgun sequence</t>
  </si>
  <si>
    <t>GCA_002503445</t>
  </si>
  <si>
    <t>DART01000195.1 TPA_asm: Methanosaeta sp. UBA243 UBA243_contig_10076, whole genome shotgun sequence</t>
  </si>
  <si>
    <t>GCA_900003515</t>
  </si>
  <si>
    <t>CEMO01000009.1 Halobacterium hubeiense strain JI20-2 genome assembly, contig: Scaffold9, whole genome shotgun sequence</t>
  </si>
  <si>
    <t>GCA_003722115</t>
  </si>
  <si>
    <t>RJJH01000001.1 Methanohalophilus portucalensis FDF-1 strain DSM 7471 Mp7471_scfld_1, whole genome shotgun sequence</t>
  </si>
  <si>
    <t>GCA_003023785</t>
  </si>
  <si>
    <t>PXRS01000001.1 Halobacteriales archaeon QS_5_68_33 qs_5_scaffold_100, whole genome shotgun sequence</t>
  </si>
  <si>
    <t>GCA_003383025</t>
  </si>
  <si>
    <t>PSYY01000001.1 Haloferax sp. Atlit-4N P_contig000001, whole genome shotgun sequence</t>
  </si>
  <si>
    <t>GCA_003605635</t>
  </si>
  <si>
    <t>QMDW01000099.1 Halonotius pteroides strain CECT 7525 NODE_100_length_1079_cov_2.27637, whole genome shotgun sequence</t>
  </si>
  <si>
    <t>GCA_000337035</t>
  </si>
  <si>
    <t>AOJL01000001.1 Halorubrum coriense DSM 10284 contig_1, whole genome shotgun sequence</t>
  </si>
  <si>
    <t>GCA_002496855</t>
  </si>
  <si>
    <t>DALR01000046.1 TPA_asm: Methanolinea sp. UBA145 UBA145_contig_100680, whole genome shotgun sequence</t>
  </si>
  <si>
    <t>GCA_002506455</t>
  </si>
  <si>
    <t>DAXP01000055.1 TPA_asm: Methanosarcina sp. UBA383 UBA383_contig_1027, whole genome shotgun sequence</t>
  </si>
  <si>
    <t>GCA_001953745</t>
  </si>
  <si>
    <t>LWLN01000001.1 Haloterrigena saccharevitans strain AB14 Htg_sac_contig1, whole genome shotgun sequence</t>
  </si>
  <si>
    <t>GCA_002355635</t>
  </si>
  <si>
    <t>AP017558.1 Halopenitus persicus DNA, complete genome, strain: CBA1233</t>
  </si>
  <si>
    <t>GCA_900110535</t>
  </si>
  <si>
    <t>FOJA01000002.1 Halobacterium jilantaiense strain CGMCC 1.5337 genome assembly, contig: Ga0070153_12, whole genome shotgun sequence</t>
  </si>
  <si>
    <t>GCA_004137855</t>
  </si>
  <si>
    <t>QBKB01000001.1 Methanohalophilus sp. SLHTYRO Scaffold_1, whole genome shotgun sequence</t>
  </si>
  <si>
    <t>GCA_002501655</t>
  </si>
  <si>
    <t>DANY01000014.1 TPA_asm: Methanoculleus sp. UBA303 UBA303_contig_1019, whole genome shotgun sequence</t>
  </si>
  <si>
    <t>GCA_004298585</t>
  </si>
  <si>
    <t>SCQG01000034.1 Candidatus Methanoperedens sp. isolate DP16D_bin.42 DP16D_bin.42-10000, whole genome shotgun sequence</t>
  </si>
  <si>
    <t>GCA_003838185</t>
  </si>
  <si>
    <t>QZAD01000014.1 Methanocalculus sp. MSAO_Arc1 k121-1116, whole genome shotgun sequence</t>
  </si>
  <si>
    <t>GCA_003841485</t>
  </si>
  <si>
    <t>REFY01000001.1 Natrarchaeobius halalkaliphilus strain AArcht-Sl Ga0101036_101, whole genome shotgun sequence</t>
  </si>
  <si>
    <t>GCA_004297185</t>
  </si>
  <si>
    <t>PGCL01000010.1 Methanofollis sp. FWC-SCC2 FWC-SCC2_10_length_15162, whole genome shotgun sequence</t>
  </si>
  <si>
    <t>GCA_000980075</t>
  </si>
  <si>
    <t>JJQW01000046.1 Methanosarcina mazei strain 1.H.M.2.3 scaffold100_1_size8803-refined, whole genome shotgun sequence</t>
  </si>
  <si>
    <t>GCA_000731985</t>
  </si>
  <si>
    <t>JNCS01000001.1 Natrinema altunense strain AJ2 N_altunense_AJ2_contig_1, whole genome shotgun sequence</t>
  </si>
  <si>
    <t>GCA_003160755</t>
  </si>
  <si>
    <t>QEXZ01000001.1 Methanomicrobiales archaeon isolate M5.MMPM 1, whole genome shotgun sequence</t>
  </si>
  <si>
    <t>GCA_000784355</t>
  </si>
  <si>
    <t>AXDV01000001.1 Methanolacinia paynteri strain DSM 2545 PGA_1, whole genome shotgun sequence</t>
  </si>
  <si>
    <t>GCA_900103505</t>
  </si>
  <si>
    <t>FNIA01000072.1 Haloarchaeobius iranensis strain EB21,IBRC-M 10013,KCTC 4048 genome assembly, contig: Ga0075265_172, whole genome shotgun sequence</t>
  </si>
  <si>
    <t>GCA_002067645</t>
  </si>
  <si>
    <t>MVRD01000001.1 Methanoregula sp. PtaU1.Bin006 A4E34_contig000001, whole genome shotgun sequence</t>
  </si>
  <si>
    <t>GCA_004785955</t>
  </si>
  <si>
    <t>SJER01000001.1 Halostella sp. DLLS-108 Scaffold1_1, whole genome shotgun sequence</t>
  </si>
  <si>
    <t>GCA_001563305</t>
  </si>
  <si>
    <t>CP013703.1 Methanogenic archaeon mixed culture ISO4-G1, complete genome</t>
  </si>
  <si>
    <t>GCA_003670115</t>
  </si>
  <si>
    <t>QQTY01000001.1 Halobacteriaceae archaeon SHR37 Scaffold1, whole genome shotgun sequence</t>
  </si>
  <si>
    <t>GCA_002926195</t>
  </si>
  <si>
    <t>MZXQ01000335.1 ANME-2 cluster archaeon HR1 5133_contig_10050, whole genome shotgun sequence</t>
  </si>
  <si>
    <t>GCA_002256595</t>
  </si>
  <si>
    <t>NOLC01000103.1 Methanosaeta sp. NSP1 scaffold_104, whole genome shotgun sequence</t>
  </si>
  <si>
    <t>GCA_002256575</t>
  </si>
  <si>
    <t>NOLD01000175.1 Methanosaeta sp. NSM2 scaffold_10111, whole genome shotgun sequence</t>
  </si>
  <si>
    <t>GCA_000455345</t>
  </si>
  <si>
    <t>HG315690.1 Halopiger sp. IIH3 genomic scaffold, scaffold00001, whole genome shotgun sequence</t>
  </si>
  <si>
    <t>GCA_000416065</t>
  </si>
  <si>
    <t>KE356577.1 Halonotius sp. J07HN4 genomic scaffold scf7180000001347, whole genome shotgun sequence</t>
  </si>
  <si>
    <t>GCA_002495565</t>
  </si>
  <si>
    <t>DAGA01000020.1 TPA_asm: Methanosarcina sp. UBA376 UBA376_contig_1012, whole genome shotgun sequence</t>
  </si>
  <si>
    <t>GCA_000337415</t>
  </si>
  <si>
    <t>AOJD01000001.1 Halorubrum tebenquichense DSM 14210 contig_1, whole genome shotgun sequence</t>
  </si>
  <si>
    <t>GCA_000980105</t>
  </si>
  <si>
    <t>JJQX01000075.1 Methanosarcina mazei strain 1.H.M.2.4 scaffold100_1_size15545-refined, whole genome shotgun sequence</t>
  </si>
  <si>
    <t>GCA_000383975</t>
  </si>
  <si>
    <t>KB913017.1 Natronorubrum tibetense GA33 genomic scaffold NATTIDRAFT_scaffold1.1, whole genome shotgun sequence</t>
  </si>
  <si>
    <t>GCA_000493245</t>
  </si>
  <si>
    <t>AJVG01000001.1 Natrinema sp. J7-1 Contig002, whole genome shotgun sequence</t>
  </si>
  <si>
    <t>GCA_001512375</t>
  </si>
  <si>
    <t>LFRN01000020.1 Candidatus Methanoculleus thermohydrogenotrophicum isolate DTU006 scaffold10013, whole genome shotgun sequence</t>
  </si>
  <si>
    <t>GCA_000504565</t>
  </si>
  <si>
    <t>CP006884.1 Haloarcula hispanica N601 chromosome 1, complete sequence</t>
  </si>
  <si>
    <t>GCA_002496565</t>
  </si>
  <si>
    <t>DAKJ01000019.1 TPA_asm: Methanosarcina sp. UBA289 UBA289_contig_10, whole genome shotgun sequence</t>
  </si>
  <si>
    <t>GCA_003660865</t>
  </si>
  <si>
    <t>QMVA01000001.1 Candidatus Nanohaloarchaeota archaeon isolate B72_G9 B72_Guay9_scaffold_00120, whole genome shotgun sequence</t>
  </si>
  <si>
    <t>GCA_002508745</t>
  </si>
  <si>
    <t>DASA01000049.1 TPA_asm: Methanoculleus sp. UBA334 UBA334_contig_104, whole genome shotgun sequence</t>
  </si>
  <si>
    <t>GCA_002496135</t>
  </si>
  <si>
    <t>DAIN01000167.1 TPA_asm: Methanomicrobiales archaeon UBA81 UBA81_contig_1000, whole genome shotgun sequence</t>
  </si>
  <si>
    <t>GCA_001971705</t>
  </si>
  <si>
    <t>CP019327.1 Haloterrigena daqingensis strain JX313, complete genome</t>
  </si>
  <si>
    <t>GCA_003559825</t>
  </si>
  <si>
    <t>PWKA01000068.1 Methanocalculaceae archaeon isolate CSSed10_173R1 CS-Sed10-C101573, whole genome shotgun sequence</t>
  </si>
  <si>
    <t>GCA_003551945</t>
  </si>
  <si>
    <t>PUNZ01000003.1 Halovenus sp. isolate B1Sed10_163 B1-Sed10-C10118, whole genome shotgun sequence</t>
  </si>
  <si>
    <t>GCA_003383195</t>
  </si>
  <si>
    <t>QEQJ01000001.1 Haloferax sp. Atlit-6N P_contig000001, whole genome shotgun sequence</t>
  </si>
  <si>
    <t>GCA_000337235</t>
  </si>
  <si>
    <t>AOHW01000001.1 Natronorubrum tibetense GA33 contig_1, whole genome shotgun sequence</t>
  </si>
  <si>
    <t>GCA_001587655</t>
  </si>
  <si>
    <t>LNGE01000001.1 Arc I group archaeon B03fssc0709_Meth_Bin005 APG10_contig000001, whole genome shotgun sequence</t>
  </si>
  <si>
    <t>GCA_900004275</t>
  </si>
  <si>
    <t>CEMZ01000001.1 Halobacterium hubeiense strain JI20-8 genome assembly, contig: Scaffold1, whole genome shotgun sequence</t>
  </si>
  <si>
    <t>GCA_900188075</t>
  </si>
  <si>
    <t>FZNK01000049.1 Halorubrum chaoviator strain DSM 19316 genome assembly, contig: Ga0170408_149, whole genome shotgun sequence</t>
  </si>
  <si>
    <t>GCA_004104135</t>
  </si>
  <si>
    <t>RRBA01000001.1 Methanohalophilus sp. WG1-DM scaffold_0, whole genome shotgun sequence</t>
  </si>
  <si>
    <t>GCA_003584605</t>
  </si>
  <si>
    <t>AP017646.1 Methanosarcina thermophila DNA, complete genome, strain: MT-1</t>
  </si>
  <si>
    <t>GCA_001889405</t>
  </si>
  <si>
    <t>CP017921.1 Methanohalophilus halophilus strain Z-7982 chromosome, complete genome</t>
  </si>
  <si>
    <t>GCA_000969985</t>
  </si>
  <si>
    <t>CP009526.1 Methanosarcina barkeri str. Wiesmoor, complete genome</t>
  </si>
  <si>
    <t>GCA_000979765</t>
  </si>
  <si>
    <t>JJPV01000107.1 Methanosarcina mazei strain 3.H.M.1B.2 scaffold100_1_size6512-refined, whole genome shotgun sequence</t>
  </si>
  <si>
    <t>GCA_001587695</t>
  </si>
  <si>
    <t>LNGF01000001.1 Arc I group archaeon B15fssc0709_Meth_Bin003 APG11_contig000001, whole genome shotgun sequence</t>
  </si>
  <si>
    <t>GCA_000220375</t>
  </si>
  <si>
    <t>GL982570.1 Candidatus Nanosalina sp. J07AB43 genomic scaffold scf_7180000030724, whole genome shotgun sequence</t>
  </si>
  <si>
    <t>GCA_003862495</t>
  </si>
  <si>
    <t>RRCH01000001.1 Halomarina oriensis strain SPP-AMP-1 SPP-M1-1.IonXpress_2017_trimmed_contig_1, whole genome shotgun sequence</t>
  </si>
  <si>
    <t>GCA_003430805</t>
  </si>
  <si>
    <t>CP027033.1 Natronolimnobius sp. AArc-Mg chromosome, complete genome</t>
  </si>
  <si>
    <t>GCA_000011085</t>
  </si>
  <si>
    <t>AY596297.1 Haloarcula marismortui ATCC 43049 chromosome I, complete sequence</t>
  </si>
  <si>
    <t>GCA_002508765</t>
  </si>
  <si>
    <t>DAUJ01000073.1 TPA_asm: Methanoculleus sp. UBA331 UBA331_contig_1069, whole genome shotgun sequence</t>
  </si>
  <si>
    <t>GCA_003022885</t>
  </si>
  <si>
    <t>PXSH01000001.1 Halobacteriales archaeon SW_12_71_31 sw_12_scaffold_1008, whole genome shotgun sequence</t>
  </si>
  <si>
    <t>GCA_001563885</t>
  </si>
  <si>
    <t>LKMM01000148.1 Natrialbaceae archaeon B1-Br10_E2g27 LB-BRINE-C10052, whole genome shotgun sequence</t>
  </si>
  <si>
    <t>GCA_000337835</t>
  </si>
  <si>
    <t>AOLM01000001.1 Haloferax sulfurifontis ATCC BAA-897 contig_1, whole genome shotgun sequence</t>
  </si>
  <si>
    <t>GCA_002839585</t>
  </si>
  <si>
    <t>PGYI01000023.1 Methanomicrobiales archaeon HGW-Methanomicrobiales-5 bjp_ig2103_scaffold_10025, whole genome shotgun sequence</t>
  </si>
  <si>
    <t>GCA_000495475</t>
  </si>
  <si>
    <t>ASGZ01000001.1 Candidatus Halobonum tyrrellensis G22 contig00001, whole genome shotgun sequence</t>
  </si>
  <si>
    <t>GCA_900215575</t>
  </si>
  <si>
    <t>OBEJ01000006.1 Natronoarchaeum philippinense strain DSM 27208 genome assembly, contig: Ga0170390_106, whole genome shotgun sequence</t>
  </si>
  <si>
    <t>GCA_000504205</t>
  </si>
  <si>
    <t>AZAJ01000001.1 Methanolobus tindarius DSM 2278 MettiDRAFT_Contig28.1_C, whole genome shotgun sequence</t>
  </si>
  <si>
    <t>GCA_003688715</t>
  </si>
  <si>
    <t>REFS01000001.1 Haloplanus aerogenes strain CGMCC 1.10124 Ga0070204_101, whole genome shotgun sequence</t>
  </si>
  <si>
    <t>GCA_900114435</t>
  </si>
  <si>
    <t>FOZK01000006.1 Halomicrobium zhouii strain CGMCC 1.10457 genome assembly, contig: Ga0079826_16, whole genome shotgun sequence</t>
  </si>
  <si>
    <t>GCA_000980155</t>
  </si>
  <si>
    <t>JJRA01000105.1 Methanosarcina mazei strain 1.H.T.2.3 scaffold100_1_size8824-refined, whole genome shotgun sequence</t>
  </si>
  <si>
    <t>GCA_003551265</t>
  </si>
  <si>
    <t>PUMG01000316.1 Halovenus sp. isolate B1Sed10_238R1 B1-Sed10-C10054, whole genome shotgun sequence</t>
  </si>
  <si>
    <t>GCA_003022745</t>
  </si>
  <si>
    <t>PXSU01000001.1 Halobacteriales archaeon SW_9_67_25 sw_9_scaffold_1047, whole genome shotgun sequence</t>
  </si>
  <si>
    <t>GCA_000337495</t>
  </si>
  <si>
    <t>AOIS01000001.1 Haloterrigena salina JCM 13891 contig_1, whole genome shotgun sequence</t>
  </si>
  <si>
    <t>GCA_002839645</t>
  </si>
  <si>
    <t>PGYL01000030.1 Methanomicrobiales archaeon HGW-Methanomicrobiales-2 yuki_s1_sub10_scaffold_101, whole genome shotgun sequence</t>
  </si>
  <si>
    <t>GCA_002496755</t>
  </si>
  <si>
    <t>DALL01000021.1 TPA_asm: Methanoculleus sp. UBA406 UBA406_contig_10018, whole genome shotgun sequence</t>
  </si>
  <si>
    <t>GCA_004526185</t>
  </si>
  <si>
    <t>SPBB01000497.1 Methanothrix sp. isolate das_tool.cocacola.19 k141_1003002, whole genome shotgun sequence</t>
  </si>
  <si>
    <t>GCA_000243255</t>
  </si>
  <si>
    <t>CM001436.1 Methanoplanus limicola DSM 2279 chromosome, whole genome shotgun sequence</t>
  </si>
  <si>
    <t>GCA_003023165</t>
  </si>
  <si>
    <t>PXSD01000001.1 Halobacteriales archaeon QS_9_67_15 qs_9_scaffold_1000, whole genome shotgun sequence</t>
  </si>
  <si>
    <t>GCA_001280455</t>
  </si>
  <si>
    <t>LIST01000008.1 Halorubrum tropicale strain 5 Contig_13, whole genome shotgun sequence</t>
  </si>
  <si>
    <t>GCA_003990725</t>
  </si>
  <si>
    <t>CP030064.1 Halorubrum sp. PV6 chromosome, complete genome</t>
  </si>
  <si>
    <t>GCA_002844195</t>
  </si>
  <si>
    <t>PEND01000001.1 Haloferacaceae archaeon SYSU A9-0 contig001, whole genome shotgun sequence</t>
  </si>
  <si>
    <t>GCA_002839605</t>
  </si>
  <si>
    <t>PGYK01000007.1 Methanomicrobiales archaeon HGW-Methanomicrobiales-3 bjp_ig2103_scaffold_112, whole genome shotgun sequence</t>
  </si>
  <si>
    <t>GCA_001587715</t>
  </si>
  <si>
    <t>LNGC01000001.1 Arc I group archaeon U1lsi0528_Bin055 AMQ22_contig000001, whole genome shotgun sequence</t>
  </si>
  <si>
    <t>GCA_000980055</t>
  </si>
  <si>
    <t>JJQR01000039.1 Methanosarcina mazei strain 1.H.M.1A.1 scaffold100_1_size8844-refined, whole genome shotgun sequence</t>
  </si>
  <si>
    <t>GCA_000723845</t>
  </si>
  <si>
    <t>LK053000.1 Haloferax alexandrinus Arc-Hr genomic scaffold, SCAFFOLD00001, whole genome shotgun sequence</t>
  </si>
  <si>
    <t>GCA_002509505</t>
  </si>
  <si>
    <t>DAPL01000129.1 TPA_asm: Methanolinea sp. UBA155 UBA155_contig_100001, whole genome shotgun sequence</t>
  </si>
  <si>
    <t>GCA_000979295</t>
  </si>
  <si>
    <t>JJQY01000065.1 Methanosarcina sp. 1.H.T.1A.1 scaffold100_1_size9012-refined, whole genome shotgun sequence</t>
  </si>
  <si>
    <t>GCA_000224475</t>
  </si>
  <si>
    <t>CP002988.1 Halophilic archaeon DL31 chromosome, complete genome</t>
  </si>
  <si>
    <t>GCA_002507065</t>
  </si>
  <si>
    <t>DAYZ01000039.1 TPA_asm: Methanosarcina mazei isolate UBA454 UBA454_contig_1000, whole genome shotgun sequence</t>
  </si>
  <si>
    <t>GCA_001571385</t>
  </si>
  <si>
    <t>BCNW01000001.1 Methanofollis ethanolicus DNA, contig: MEFOE_1, whole genome shotgun sequence</t>
  </si>
  <si>
    <t>GCA_000970125</t>
  </si>
  <si>
    <t>CP009507.1 Methanosarcina siciliae HI350, complete genome</t>
  </si>
  <si>
    <t>GCA_003601535</t>
  </si>
  <si>
    <t>PIXW01000076.1 ANME-2 cluster archaeon isolate WYZ-LMO14 WYZ-LMO14_contig100105, whole genome shotgun sequence</t>
  </si>
  <si>
    <t>GCA_001509255</t>
  </si>
  <si>
    <t>LGGD01000226.1 Methanoculleus marisnigri isolate 62_101 MPI_scaffold_10007, whole genome shotgun sequence</t>
  </si>
  <si>
    <t>GCA_001512965</t>
  </si>
  <si>
    <t>LFRW01000025.1 Methanomicrobia archaeon DTU008 scaffold105604, whole genome shotgun sequence</t>
  </si>
  <si>
    <t>GCA_000337455</t>
  </si>
  <si>
    <t>AOIU01000001.1 Halosimplex carlsbadense 2-9-1 contig_1, whole genome shotgun sequence</t>
  </si>
  <si>
    <t>GCA_000979515</t>
  </si>
  <si>
    <t>JJPD01000169.1 Methanosarcina mazei strain 3.F.A.2.12 scaffold100_1_size13162-refined, whole genome shotgun sequence</t>
  </si>
  <si>
    <t>GCA_900003505</t>
  </si>
  <si>
    <t>CEMN01000015.1 Halobacterium hubeiense strain JI20-3 genome assembly, contig: Scaffold15, whole genome shotgun sequence</t>
  </si>
  <si>
    <t>GCA_003023455</t>
  </si>
  <si>
    <t>PXSI01000001.1 Halobacteriales archaeon SW_12_69_24 sw_12_scaffold_11042, whole genome shotgun sequence</t>
  </si>
  <si>
    <t>GCA_900156425</t>
  </si>
  <si>
    <t>FTNO01000011.1 Haladaptatus litoreus strain CGMCC 1.7737 genome assembly, contig: Ga0104463_111, whole genome shotgun sequence</t>
  </si>
  <si>
    <t>GCA_002508775</t>
  </si>
  <si>
    <t>DAFF01000051.1 TPA_asm: Methanoculleus sp. UBA312 UBA312_contig_10079, whole genome shotgun sequence</t>
  </si>
  <si>
    <t>GCA_000710615</t>
  </si>
  <si>
    <t>JDTH01000001.1 Haladaptatus cibarius D43 HAPD43_1, whole genome shotgun sequence</t>
  </si>
  <si>
    <t>GCA_003551755</t>
  </si>
  <si>
    <t>PUNL01000156.1 Methanosarcinaceae archaeon isolate B1Sed10_190R1 B1-Sed10-C11033, whole genome shotgun sequence</t>
  </si>
  <si>
    <t>GCA_000979115</t>
  </si>
  <si>
    <t>JJQD01000122.1 Methanosarcina mazei strain 1.F.A.2.8 scaffold100_1_size12523-refined, whole genome shotgun sequence</t>
  </si>
  <si>
    <t>GCA_002156705</t>
  </si>
  <si>
    <t>CP019893.1 Natronolimnobius aegyptiacus strain JW/NM-HA 15 chromosome, complete genome</t>
  </si>
  <si>
    <t>GCA_003194445</t>
  </si>
  <si>
    <t>PQXF01000100.1 ANME-2 cluster archaeon isolate E20ANME2 NODE_100_length_4697_cov_14.7567, whole genome shotgun sequence</t>
  </si>
  <si>
    <t>GCA_001316185</t>
  </si>
  <si>
    <t>BBCV01000001.1 Natronolimnobius baerhuensis JCM 12253 DNA, contig: JCM12253.contig00001, whole genome shotgun sequence</t>
  </si>
  <si>
    <t>GCA_000979595</t>
  </si>
  <si>
    <t>JJPJ01000105.1 Methanosarcina mazei strain 3.F.T.1A.2 scaffold100_1_size10522-refined, whole genome shotgun sequence</t>
  </si>
  <si>
    <t>GCA_002256715</t>
  </si>
  <si>
    <t>NOLE01000231.1 Methanosaeta sp. ASO1 scaffold_10026, whole genome shotgun sequence</t>
  </si>
  <si>
    <t>GCA_002507265</t>
  </si>
  <si>
    <t>DAZJ01000133.1 TPA_asm: Methanosaeta sp. UBA332 UBA332_contig_1003, whole genome shotgun sequence</t>
  </si>
  <si>
    <t>GCA_000979125</t>
  </si>
  <si>
    <t>JJQE01000099.1 Methanosarcina mazei strain 1.F.M.0.5 scaffold100_1_size9457-refined, whole genome shotgun sequence</t>
  </si>
  <si>
    <t>GCA_003554325</t>
  </si>
  <si>
    <t>PWGA01000123.1 Halovenus sp. isolate T1Sed10_210R1 T1-Sed10-C10032, whole genome shotgun sequence</t>
  </si>
  <si>
    <t>GCA_003021235</t>
  </si>
  <si>
    <t>PXQR01000001.1 Halobacteriales archaeon QH_6_64_20 qh_6_scaffold_102, whole genome shotgun sequence</t>
  </si>
  <si>
    <t>GCA_003023215</t>
  </si>
  <si>
    <t>PXSN01000001.1 Halobacteriales archaeon SW_6_65_46 sw_6_scaffold_0, whole genome shotgun sequence</t>
  </si>
  <si>
    <t>GCA_001017125</t>
  </si>
  <si>
    <t>JXOJ01000001.1 Methanoculleus sediminis strain S3Fa S3Fa_contig_1, whole genome shotgun sequence</t>
  </si>
  <si>
    <t>GCA_000979925</t>
  </si>
  <si>
    <t>JJQJ01000182.1 Methanosarcina mazei strain 1.H.A.1A.6 scaffold100_1_size12800-refined, whole genome shotgun sequence</t>
  </si>
  <si>
    <t>GCA_001190965</t>
  </si>
  <si>
    <t>CP011947.1 Haloferax gibbonsii strain ARA6, complete genome</t>
  </si>
  <si>
    <t>GCA_002067665</t>
  </si>
  <si>
    <t>MVRG01000001.1 Methanoregulaceae archaeon PtaU1.Bin066 A4E41_contig000001, whole genome shotgun sequence</t>
  </si>
  <si>
    <t>GCA_000336875</t>
  </si>
  <si>
    <t>AOJK01000001.1 Halorubrum californiensis DSM 19288 contig_1, whole genome shotgun sequence</t>
  </si>
  <si>
    <t>GCA_001564145</t>
  </si>
  <si>
    <t>LKMQ01000008.1 Nanohaloarchaea archaeon B1-Br10_U2g29 LB-BRINE-C1010, whole genome shotgun sequence</t>
  </si>
  <si>
    <t>GCA_003021705</t>
  </si>
  <si>
    <t>PXRJ01000001.1 Halobacteriales archaeon QS_3_64_16 qs_3_scaffold_10, whole genome shotgun sequence</t>
  </si>
  <si>
    <t>GCA_003173355</t>
  </si>
  <si>
    <t>QGMY01000001.1 Methanospirillum lacunae strain Ki8-1 DSM22751_1, whole genome shotgun sequence</t>
  </si>
  <si>
    <t>GCA_003344565</t>
  </si>
  <si>
    <t>QPND01000001.1 Saliphagus sp. LR7 scaffold1, whole genome shotgun sequence</t>
  </si>
  <si>
    <t>GCA_000978935</t>
  </si>
  <si>
    <t>JJPF01000131.1 Methanosarcina mazei strain 3.F.A.2.5 scaffold100_1_size7633-refined, whole genome shotgun sequence</t>
  </si>
  <si>
    <t>GCA_004102725</t>
  </si>
  <si>
    <t>LHQS01000001.1 Methanoculleus taiwanensis strain CYW4 CYW4_contig_1, whole genome shotgun sequence</t>
  </si>
  <si>
    <t>GCA_003022085</t>
  </si>
  <si>
    <t>PXQK01000001.1 Halobacteriales archaeon QH_10_65_19 qh_10_scaffold_1003, whole genome shotgun sequence</t>
  </si>
  <si>
    <t>GCA_003170975</t>
  </si>
  <si>
    <t>PMXW01000088.1 Methanoregula sp. isolate fen_24 73.20110800_E1M.18_contig_102915, whole genome shotgun sequence</t>
  </si>
  <si>
    <t>GCA_001485535</t>
  </si>
  <si>
    <t>BCMZ01000001.1 Halobacterium sp. CBA1132 DNA, contig: contig00001, strain: CBA1132, whole genome shotgun sequence</t>
  </si>
  <si>
    <t>GCA_000447865</t>
  </si>
  <si>
    <t>KK033114.1 haloarchaeon 3A1_DGR genomic scaffold scaffold00001, whole genome shotgun sequence</t>
  </si>
  <si>
    <t>GCA_000969965</t>
  </si>
  <si>
    <t>CP009503.1 Methanosarcina sp. WWM596, complete genome</t>
  </si>
  <si>
    <t>GCA_003023565</t>
  </si>
  <si>
    <t>PXSA01000001.1 Halobacteriales archaeon QS_9_68_17 qs_9_scaffold_1028, whole genome shotgun sequence</t>
  </si>
  <si>
    <t>GCA_002503805</t>
  </si>
  <si>
    <t>DASM01000085.1 TPA_asm: Methanosaeta harundinacea isolate UBA152 UBA152_contig_10034, whole genome shotgun sequence</t>
  </si>
  <si>
    <t>GCA_001469875</t>
  </si>
  <si>
    <t>LOPW02000001.1 Haloferax sp. SB3 scf100000, whole genome shotgun sequence</t>
  </si>
  <si>
    <t>GCA_001564275</t>
  </si>
  <si>
    <t>LKND01000068.1 Natrialbaceae archaeon Tc-Br11_E2g14 LTtc-BRINE-C1016, whole genome shotgun sequence</t>
  </si>
  <si>
    <t>GCA_000416105</t>
  </si>
  <si>
    <t>KE356580.1 halophilic archaeon J07HB67 genomic scaffold scf_7180000098802, whole genome shotgun sequence</t>
  </si>
  <si>
    <t>GCA_000979015</t>
  </si>
  <si>
    <t>JJPO01000041.1 Methanosarcina mazei strain 3.H.A.2.1 scaffold100_1_size11641-refined, whole genome shotgun sequence</t>
  </si>
  <si>
    <t>GCA_003022815</t>
  </si>
  <si>
    <t>PXSL01000008.1 Halobacteriales archaeon SW_5_68_122 sw_5_scaffold_1008, whole genome shotgun sequence</t>
  </si>
  <si>
    <t>GCA_000337075</t>
  </si>
  <si>
    <t>AOJO01000001.1 Halorubrum hochstenium ATCC 700873 contig_1, whole genome shotgun sequence</t>
  </si>
  <si>
    <t>GCA_003020945</t>
  </si>
  <si>
    <t>PXRU01000001.1 Halobacteriales archaeon QS_6_71_20 qs_6_scaffold_108, whole genome shotgun sequence</t>
  </si>
  <si>
    <t>GCA_900108505</t>
  </si>
  <si>
    <t>FNWU01000040.1 Halopenitus malekzadehii strain IBRC-M10418 genome assembly, contig: Ga0075267_140, whole genome shotgun sequence</t>
  </si>
  <si>
    <t>GCA_900107195</t>
  </si>
  <si>
    <t>FNPB01000030.1 Halobellus clavatus strain CGMCC 1.10118 genome assembly, contig: Ga0070201_130, whole genome shotgun sequence</t>
  </si>
  <si>
    <t>GCA_003666065</t>
  </si>
  <si>
    <t>QXIK01000001.1 Haloarcula sp. Atlit-7R P_contig000001, whole genome shotgun sequence</t>
  </si>
  <si>
    <t>GCA_000970025</t>
  </si>
  <si>
    <t>CP009528.1 Methanosarcina barkeri MS, complete genome</t>
  </si>
  <si>
    <t>GCA_002287235</t>
  </si>
  <si>
    <t>LMVP01000001.1 Methanosarcina spelaei strain MC-15 contig_1, whole genome shotgun sequence</t>
  </si>
  <si>
    <t>GCA_003021365</t>
  </si>
  <si>
    <t>PXQJ01000001.1 Halobacteriales archaeon QH_1_68_42 qh_1_scaffold_10000, whole genome shotgun sequence</t>
  </si>
  <si>
    <t>GCA_000327485</t>
  </si>
  <si>
    <t>CP003167.1 Methanoregula formicica SMSP chromosome, complete genome</t>
  </si>
  <si>
    <t>GCA_001261915</t>
  </si>
  <si>
    <t>CVRT01000001.1 Halorubrum sp. SD626R genome assembly Halorubrum SD626R, contig NODE_782_length_1263_cov_85.7111_ID_4821, whole genome shotgun sequence</t>
  </si>
  <si>
    <t>GCA_003023465</t>
  </si>
  <si>
    <t>PXSM01000001.1 Halobacteriales archaeon SW_6_65_15 sw_6_scaffold_1017, whole genome shotgun sequence</t>
  </si>
  <si>
    <t>GCA_001316205</t>
  </si>
  <si>
    <t>BBCW01000001.1 Methanosarcina horonobensis HB-1 = JCM 15518 DNA, contig: JCM15518.contig00001, whole genome shotgun sequence</t>
  </si>
  <si>
    <t>GCA_000337275</t>
  </si>
  <si>
    <t>AOLR01000001.1 Haloarcula sinaiiensis ATCC 33800 contig_1, whole genome shotgun sequence</t>
  </si>
  <si>
    <t>GCA_000970205</t>
  </si>
  <si>
    <t>CP009512.1 Methanosarcina mazei S-6, complete genome</t>
  </si>
  <si>
    <t>GCA_003136075</t>
  </si>
  <si>
    <t>PNBP01000026.1 Methanoregula sp. isolate fen_60 73.20120700_E1X.21_contig_10143, whole genome shotgun sequence</t>
  </si>
  <si>
    <t>GCA_003351065</t>
  </si>
  <si>
    <t>QQST01000001.1 Halopelagius longus strain BC12-B1 Scaffold1, whole genome shotgun sequence</t>
  </si>
  <si>
    <t>GCA_000336855</t>
  </si>
  <si>
    <t>AOLD01000001.1 Haloferax sp. ATCC BAA-646 contig_1, whole genome shotgun sequence</t>
  </si>
  <si>
    <t>GCA_002497555</t>
  </si>
  <si>
    <t>DADM01000030.1 TPA_asm: Methanosaeta harundinacea isolate UBA532 UBA532_contig_1024, whole genome shotgun sequence</t>
  </si>
  <si>
    <t>GCA_001368915</t>
  </si>
  <si>
    <t>CSTE01000001.1 Haloferax sp. Arc-Hr genome assembly PRJEB5949_assembly_1, scaffold CONTIG000001, whole genome shotgun sequence</t>
  </si>
  <si>
    <t>GCA_002506085</t>
  </si>
  <si>
    <t>DAWV01000015.1 TPA_asm: Methanocorpusculaceae archaeon UBA425 UBA425_contig_1016, whole genome shotgun sequence</t>
  </si>
  <si>
    <t>GCA_003665885</t>
  </si>
  <si>
    <t>QPLN01000001.1 Haloarcula sp. Atlit-120R P_contig000001, whole genome shotgun sequence</t>
  </si>
  <si>
    <t>GCA_002494745</t>
  </si>
  <si>
    <t>DACQ01000004.1 TPA_asm: Methanosaetaceae archaeon UBA116 UBA116_contig_103, whole genome shotgun sequence</t>
  </si>
  <si>
    <t>GCA_001508695</t>
  </si>
  <si>
    <t>LGHF01000260.1 Methanomicrobiales archaeon 53_19 MPJ_scaffold_10138, whole genome shotgun sequence</t>
  </si>
  <si>
    <t>GCA_001412335</t>
  </si>
  <si>
    <t>LKUF01000001.1 Methanolinea sp. SDB scaffold-10026, whole genome shotgun sequence</t>
  </si>
  <si>
    <t>GCA_003022055</t>
  </si>
  <si>
    <t>PXRB01000040.1 Halobacteriales archaeon QH_8_68_33 qh_8_scaffold_10007, whole genome shotgun sequence</t>
  </si>
  <si>
    <t>GCA_003555125</t>
  </si>
  <si>
    <t>PWIC01000005.1 Natrialbaceae archaeon isolate T1Sed10_101 T1-Sed10-C10408, whole genome shotgun sequence</t>
  </si>
  <si>
    <t>GCA_000007065</t>
  </si>
  <si>
    <t>AE008384.1 Methanosarcina mazei strain Goe1, complete genome</t>
  </si>
  <si>
    <t>GCA_000275865</t>
  </si>
  <si>
    <t>CM001555.1 Methanofollis liminatans DSM 4140 chromosome, whole genome shotgun sequence</t>
  </si>
  <si>
    <t>GCA_002844335</t>
  </si>
  <si>
    <t>CP019154.1 Haloarcula sp. 'Taiwanensis' chromosome I, complete sequence</t>
  </si>
  <si>
    <t>GCA_001412355</t>
  </si>
  <si>
    <t>LKUD01000001.1 Methanoculleus sp. SDB scaffold-10135, whole genome shotgun sequence</t>
  </si>
  <si>
    <t>GCA_002494795</t>
  </si>
  <si>
    <t>DACP01000022.1 TPA_asm: Methanococcaceae archaeon UBA115 UBA115_contig_10, whole genome shotgun sequence</t>
  </si>
  <si>
    <t>GCA_000217715</t>
  </si>
  <si>
    <t>CP002839.1 Halopiger xanaduensis SH-6, complete genome</t>
  </si>
  <si>
    <t>GCA_000979915</t>
  </si>
  <si>
    <t>JJQG01000039.1 Methanosarcina mazei strain 1.H.A.1A.1 scaffold100_1_size11931-refined, whole genome shotgun sequence</t>
  </si>
  <si>
    <t>GCA_000979555</t>
  </si>
  <si>
    <t>JJPE01000015.1 Methanosarcina mazei strain 3.F.A.2.3 scaffold100_1_size11327-refined, whole genome shotgun sequence</t>
  </si>
  <si>
    <t>GCA_000337395</t>
  </si>
  <si>
    <t>AOJF01000001.1 Halorubrum litoreum JCM 13561 contig_1, whole genome shotgun sequence</t>
  </si>
  <si>
    <t>GCA_900111485</t>
  </si>
  <si>
    <t>FOIC01000092.1 Haloterrigena hispanica strain CDM_6 genome assembly, contig: Ga0073310_192, whole genome shotgun sequence</t>
  </si>
  <si>
    <t>GCA_000337675</t>
  </si>
  <si>
    <t>AOIB01000001.1 Natronococcus amylolyticus DSM 10524 contig_1, whole genome shotgun sequence</t>
  </si>
  <si>
    <t>GCA_001886955</t>
  </si>
  <si>
    <t>CP016804.1 Halodesulfurarchaeum formicicum strain HSR6 chromosome, complete genome</t>
  </si>
  <si>
    <t>GCA_001563805</t>
  </si>
  <si>
    <t>LKMK01000186.1 Natrialbaceae archaeon B1-Br10_E2g2 LB-BRINE-C10015, whole genome shotgun sequence</t>
  </si>
  <si>
    <t>GCA_002855455</t>
  </si>
  <si>
    <t>PKKI01000001.1 Natronobacterium gregoryi SP2 contig1, whole genome shotgun sequence</t>
  </si>
  <si>
    <t>GCA_000226975</t>
  </si>
  <si>
    <t>CP019285.1 Halobiforma lacisalsi AJ5, complete genome</t>
  </si>
  <si>
    <t>GCA_000970225</t>
  </si>
  <si>
    <t>CP009513.1 Methanosarcina mazei LYC, complete genome</t>
  </si>
  <si>
    <t>GCA_000337595</t>
  </si>
  <si>
    <t>AOIL01000001.1 Natrialba taiwanensis DSM 12281 contig_1, whole genome shotgun sequence</t>
  </si>
  <si>
    <t>GCA_002254785</t>
  </si>
  <si>
    <t>NJEM01000049.1 ANME-1 cluster archaeon ex4572_4 ex4572_4_scaffold_10269_length_6536__count_2447, whole genome shotgun sequence</t>
  </si>
  <si>
    <t>GCA_000979415</t>
  </si>
  <si>
    <t>JJOW01000017.1 Methanosarcina sp. 2.H.T.1A.15 scaffold100_1_size20045-refined, whole genome shotgun sequence</t>
  </si>
  <si>
    <t>GCA_000237865</t>
  </si>
  <si>
    <t>FR746099.1 Haloquadratum walsbyi C23 complete genome</t>
  </si>
  <si>
    <t>GCA_002509575</t>
  </si>
  <si>
    <t>DAPF01000102.1 TPA_asm: Methanoculleus sp. UBA320 UBA320_contig_10151, whole genome shotgun sequence</t>
  </si>
  <si>
    <t>GCA_900003525</t>
  </si>
  <si>
    <t>CEMQ01000001.1 Halobacterium hubeiense strain JI20-7 genome assembly, contig: Scaffold1, whole genome shotgun sequence</t>
  </si>
  <si>
    <t>GCA_000710605</t>
  </si>
  <si>
    <t>JDTG01000001.1 Haloterrigena jeotgali A29 HTGA29_1, whole genome shotgun sequence</t>
  </si>
  <si>
    <t>GCA_000337095</t>
  </si>
  <si>
    <t>AOIV01000001.1 Halogeometricum pallidum JCM 14848 contig_1, whole genome shotgun sequence</t>
  </si>
  <si>
    <t>GCA_004211975</t>
  </si>
  <si>
    <t>RXIK01000157.1 Methanosarcinales archaeon isolate ANME-2c-GOS DD1S77SP2S22A_scaffold_10067, whole genome shotgun sequence</t>
  </si>
  <si>
    <t>GCA_001280425</t>
  </si>
  <si>
    <t>LIUF01000014.1 Haloarcula rubripromontorii strain SL3 Contig_10, whole genome shotgun sequence</t>
  </si>
  <si>
    <t>GCA_000063445</t>
  </si>
  <si>
    <t>AM114193.2 Methanocella arvoryzae MRE50 complete genome</t>
  </si>
  <si>
    <t>GCA_003551725</t>
  </si>
  <si>
    <t>PUNH01000256.1 Halorubraceae archaeon isolate B1Sed10_198R1 B1-Sed10-C10070, whole genome shotgun sequence</t>
  </si>
  <si>
    <t>GCA_003634715</t>
  </si>
  <si>
    <t>RBWW01000001.1 Haloarcula quadrata strain DSM 11927 Ga0242598_11, whole genome shotgun sequence</t>
  </si>
  <si>
    <t>GCA_000755225</t>
  </si>
  <si>
    <t>BBMO01000003.1 Halapricum salinum DNA, contig: contig00003, strain: CBA1105, whole genome shotgun sequence</t>
  </si>
  <si>
    <t>GCA_002501965</t>
  </si>
  <si>
    <t>DAOT01000124.1 TPA_asm: Methanolinea sp. UBA286 UBA286_contig_100282, whole genome shotgun sequence</t>
  </si>
  <si>
    <t>GCA_000336755</t>
  </si>
  <si>
    <t>AOLK01000001.1 Haloferax elongans ATCC BAA-1513 contig_1, whole genome shotgun sequence</t>
  </si>
  <si>
    <t>GCA_004118325</t>
  </si>
  <si>
    <t>RDFA01000010.1 Halorientalis sp. F13-25 NODE_10_length_94047_cov_284.852, whole genome shotgun sequence</t>
  </si>
  <si>
    <t>GCA_900100335</t>
  </si>
  <si>
    <t>FNFE01000011.1 Natronorubrum texcoconense strain B4,CECT 8067,JCM 17497 genome assembly, contig: Ga0074802_111, whole genome shotgun sequence</t>
  </si>
  <si>
    <t>GCA_003022725</t>
  </si>
  <si>
    <t>PXSQ01000001.1 Halobacteriales archaeon SW_7_65_23 sw_7_scaffold_1000, whole genome shotgun sequence</t>
  </si>
  <si>
    <t>GCA_002067905</t>
  </si>
  <si>
    <t>MVRI01000001.1 Methanosaeta sp. PtaU1.Bin016 A4E46_contig000001, whole genome shotgun sequence</t>
  </si>
  <si>
    <t>GCA_900156475</t>
  </si>
  <si>
    <t>FTNR01000059.1 Natronorubrum thiooxidans strain HArc-T genome assembly, contig: Ga0116988_159, whole genome shotgun sequence</t>
  </si>
  <si>
    <t>GCA_900115675</t>
  </si>
  <si>
    <t>FOXI01000034.1 Halolamina pelagica strain CGMCC 1.10329 genome assembly, contig: Ga0079879_134, whole genome shotgun sequence</t>
  </si>
  <si>
    <t>GCA_003021975</t>
  </si>
  <si>
    <t>PXRR01000001.1 Halobacteriales archaeon QS_5_70_17 qs_5_scaffold_1009, whole genome shotgun sequence</t>
  </si>
  <si>
    <t>GCA_004212095</t>
  </si>
  <si>
    <t>RXIJ01000018.1 Methanosarcinales archaeon isolate GoM-Arc1-GOS MV1S112SP2S24A_scaffold_1012, whole genome shotgun sequence</t>
  </si>
  <si>
    <t>GCA_000685155</t>
  </si>
  <si>
    <t>JMIY01000001.1 Candidatus Methanoperedens nitroreducens strain ANME-2d ANME2D_Contig_1.1, whole genome shotgun sequence</t>
  </si>
  <si>
    <t>GCA_001603225</t>
  </si>
  <si>
    <t>LUYH01000235.1 Methanosarcinales archaeon Methan_04 Methan_04_contig_100919, whole genome shotgun sequence</t>
  </si>
  <si>
    <t>GCA_000685635</t>
  </si>
  <si>
    <t>CP007551.1 Haloferax mediterranei ATCC 33500 genome</t>
  </si>
  <si>
    <t>GCA_000215915</t>
  </si>
  <si>
    <t>AFNT02000072.1 Halorhabdus tiamatea SARL4B Contig72, whole genome shotgun sequence</t>
  </si>
  <si>
    <t>GCA_900114835</t>
  </si>
  <si>
    <t>FOUJ01000018.1 Methanolobus profundi strain Mob M genome assembly, contig: Ga0073303_118, whole genome shotgun sequence</t>
  </si>
  <si>
    <t>GCA_000979685</t>
  </si>
  <si>
    <t>JJPP01000033.1 Methanosarcina mazei strain 3.H.A.2.4 scaffold100_1_size9146-refined, whole genome shotgun sequence</t>
  </si>
  <si>
    <t>GCA_001896725</t>
  </si>
  <si>
    <t>MPPA01000020.1 Methanococcoides sp. EBM-47 k99_10512, whole genome shotgun sequence</t>
  </si>
  <si>
    <t>GCA_000235685</t>
  </si>
  <si>
    <t>AGIY02000001.1 Methanolinea tarda NOBI-1 Metta_Contig56.1_C, whole genome shotgun sequence</t>
  </si>
  <si>
    <t>GCA_003170075</t>
  </si>
  <si>
    <t>PMZU01000025.1 Methanoregula sp. isolate fen_34 73.20110800_E3D.97_contig_10958, whole genome shotgun sequence</t>
  </si>
  <si>
    <t>GCA_001315965</t>
  </si>
  <si>
    <t>BBBH01000001.1 Methanoculleus chikugoensis JCM 10825 DNA, contig: JCM10825.contig00001, whole genome shotgun sequence</t>
  </si>
  <si>
    <t>GCA_003251955</t>
  </si>
  <si>
    <t>QKDV01000245.1 Methanospirillum hungatei isolate SZUA-459 scaffold_100136, whole genome shotgun sequence</t>
  </si>
  <si>
    <t>GCA_003661015</t>
  </si>
  <si>
    <t>QMVI01000001.1 Methanosarcinales archaeon isolate B74_G9 B74_Guay9_scaffold_00470, whole genome shotgun sequence</t>
  </si>
  <si>
    <t>GCA_000415945</t>
  </si>
  <si>
    <t>KE356559.1 halophilic archaeon J07HX5 genomic scaffold scf7180000022092, whole genome shotgun sequence</t>
  </si>
  <si>
    <t>GCA_000980175</t>
  </si>
  <si>
    <t>JJRB01000022.1 Methanosarcina mazei strain 1.H.T.2.5 scaffold100_1_size8314-refined, whole genome shotgun sequence</t>
  </si>
  <si>
    <t>GCA_003586325</t>
  </si>
  <si>
    <t>PSYX01000001.1 Haloferax sp. Atlit-10N P_contig000001, whole genome shotgun sequence</t>
  </si>
  <si>
    <t>GCA_003022925</t>
  </si>
  <si>
    <t>PXRY01000001.1 Halobacteriales archaeon QS_8_65_32 qs_8_scaffold_103, whole genome shotgun sequence</t>
  </si>
  <si>
    <t>GCA_002497945</t>
  </si>
  <si>
    <t>DAFK01000004.1 TPA_asm: Methanosaeta harundinacea isolate UBA281 UBA281_contig_11017, whole genome shotgun sequence</t>
  </si>
  <si>
    <t>GCA_000979995</t>
  </si>
  <si>
    <t>JJQN01000193.1 Methanosarcina mazei strain 1.H.A.2.6 scaffold100_1_size11185-refined, whole genome shotgun sequence</t>
  </si>
  <si>
    <t>GCA_000978955</t>
  </si>
  <si>
    <t>JJOU01000101.1 Methanosarcina mazei strain 2.F.T.2.6 scaffold100_1_size14667-refined, whole genome shotgun sequence</t>
  </si>
  <si>
    <t>GCA_003342675</t>
  </si>
  <si>
    <t>CP031148.1 Haloplanus sp. CBA1112 chromosome, complete genome</t>
  </si>
  <si>
    <t>GCA_002256605</t>
  </si>
  <si>
    <t>NOLF01000073.1 Methanosaeta sp. ASP1-1 scaffold_10115, whole genome shotgun sequence</t>
  </si>
  <si>
    <t>GCA_002506415</t>
  </si>
  <si>
    <t>DAXN01000098.1 TPA_asm: Methanosarcina mazei isolate UBA432 UBA432_contig_1001, whole genome shotgun sequence</t>
  </si>
  <si>
    <t>GCA_000187225</t>
  </si>
  <si>
    <t>AEMG01000032.1 Haladaptatus paucihalophilus DX253 contig00034, whole genome shotgun sequence</t>
  </si>
  <si>
    <t>GCA_000970285</t>
  </si>
  <si>
    <t>CP009516.1 Methanosarcina horonobensis HB-1, complete genome</t>
  </si>
  <si>
    <t>GCA_000979655</t>
  </si>
  <si>
    <t>JJPM01000099.1 Methanosarcina mazei strain 3.H.A.1A.1 scaffold100_1_size12803-refined, whole genome shotgun sequence</t>
  </si>
  <si>
    <t>GCA_000296615</t>
  </si>
  <si>
    <t>JH815329.1 Halorubrum sp. T3 genomic scaffold Scaffold1, whole genome shotgun sequence</t>
  </si>
  <si>
    <t>GCA_002067895</t>
  </si>
  <si>
    <t>MVRE01000001.1 Methanoregula sp. PtaU1.Bin051 A4E35_contig000001, whole genome shotgun sequence</t>
  </si>
  <si>
    <t>GCA_000755245</t>
  </si>
  <si>
    <t>BBMP01000027.1 Halococcus sediminicola DNA, contig: contig00027, strain: CBA1101, whole genome shotgun sequence</t>
  </si>
  <si>
    <t>GCA_900036045</t>
  </si>
  <si>
    <t>LT158599.1 Methanoculleus sp. MAB1 isolate Methanoculleus sp MAB1 genome assembly, chromosome: chrI</t>
  </si>
  <si>
    <t>GCA_002010075</t>
  </si>
  <si>
    <t>MTMG01000017.1 Methanomicrobia archaeon JdFR-19 JGI24020J35080_1000033, whole genome shotgun sequence</t>
  </si>
  <si>
    <t>GCA_900104065</t>
  </si>
  <si>
    <t>FNLC01000009.1 Natronobacterium texcoconense strain DSM 24767 genome assembly, contig: Ga0074856_19, whole genome shotgun sequence</t>
  </si>
  <si>
    <t>GCA_000979855</t>
  </si>
  <si>
    <t>JJQC01000169.1 Methanosarcina mazei strain 1.F.A.1B.4 scaffold100_1_size10569-refined, whole genome shotgun sequence</t>
  </si>
  <si>
    <t>GCA_000711905</t>
  </si>
  <si>
    <t>JONQ01000001.1 Methermicoccus shengliensis DSM 18856 BP07DRAFT_scaffold00010.10_C, whole genome shotgun sequence</t>
  </si>
  <si>
    <t>GCA_003022785</t>
  </si>
  <si>
    <t>PXSO01000001.1 Halobacteriales archaeon SW_7_68_16 sw_7_scaffold_1003, whole genome shotgun sequence</t>
  </si>
  <si>
    <t>GCA_001485575</t>
  </si>
  <si>
    <t>BCNB01000001.1 Haloarcula sp. CBA1127 DNA, contig: contig00001, strain: CBA1127, whole genome shotgun sequence</t>
  </si>
  <si>
    <t>GCA_900110455</t>
  </si>
  <si>
    <t>FOIS01000008.1 Halopiger salifodinae strain CGMCC 1.12284 genome assembly, contig: Ga0079850_18, whole genome shotgun sequence</t>
  </si>
  <si>
    <t>GCA_000337575</t>
  </si>
  <si>
    <t>AOIM01000001.1 Natrialba hulunbeirensis JCM 10989 contig_1, whole genome shotgun sequence</t>
  </si>
  <si>
    <t>GCA_002506785</t>
  </si>
  <si>
    <t>DAYG01000051.1 TPA_asm: Methanoregula sp. UBA452 UBA452_contig_10156, whole genome shotgun sequence</t>
  </si>
  <si>
    <t>GCA_002177135</t>
  </si>
  <si>
    <t>MWPH01000001.1 Natronolimnobius baerhuensis strain CGMCC 1.3597 ZB100000, whole genome shotgun sequence</t>
  </si>
  <si>
    <t>GCA_000979455</t>
  </si>
  <si>
    <t>JJOY01000014.1 Methanosarcina sp. 2.H.T.1A.6 scaffold10_1_size117364-refined, whole genome shotgun sequence</t>
  </si>
  <si>
    <t>GCA_001625445</t>
  </si>
  <si>
    <t>LWHG01000001.1 Haladaptatus sp. R4 NODE_10_length_139766_cov_26.9624_ID_1043, whole genome shotgun sequence</t>
  </si>
  <si>
    <t>GCA_002506845</t>
  </si>
  <si>
    <t>DAYI01000054.1 TPA_asm: Methanosarcina sp. UBA398 UBA398_contig_103, whole genome shotgun sequence</t>
  </si>
  <si>
    <t>GCA_003661125</t>
  </si>
  <si>
    <t>QMVO01000001.1 Methanosarcinales archaeon isolate B64_G16 B64_Guay16_scaffold_00410, whole genome shotgun sequence</t>
  </si>
  <si>
    <t>GCA_002509385</t>
  </si>
  <si>
    <t>DAEI01000059.1 TPA_asm: Methanomicrobia archaeon UBA590 UBA590_contig_10081, whole genome shotgun sequence</t>
  </si>
  <si>
    <t>GCA_003559435</t>
  </si>
  <si>
    <t>PWLH01000102.1 Methanosarcinaceae archaeon isolate CSSed10_236 CS-Sed10-C103366, whole genome shotgun sequence</t>
  </si>
  <si>
    <t>GCA_000980005</t>
  </si>
  <si>
    <t>JJQP01000079.1 Methanosarcina mazei strain 1.H.A.2.8 scaffold100_1_size13129-refined, whole genome shotgun sequence</t>
  </si>
  <si>
    <t>GCA_003665905</t>
  </si>
  <si>
    <t>QPLP01000001.1 Haloferax sp. Atlit-105R P_contig000001, whole genome shotgun sequence</t>
  </si>
  <si>
    <t>GCA_900110215</t>
  </si>
  <si>
    <t>FOCX01000121.1 Halorientalis persicus strain IBRC-M 10043 genome assembly, contig: Ga0111571_1121, whole genome shotgun sequence</t>
  </si>
  <si>
    <t>GCA_002839625</t>
  </si>
  <si>
    <t>PGYJ01000140.1 Methanomicrobiales archaeon HGW-Methanomicrobiales-4 bjp_ig2158_scaffold_10078, whole genome shotgun sequence</t>
  </si>
  <si>
    <t>GCA_001402855</t>
  </si>
  <si>
    <t>CP011449.1 Methanosarcina sp. 795 genome</t>
  </si>
  <si>
    <t>GCA_002502245</t>
  </si>
  <si>
    <t>DAPW01000009.1 TPA_asm: Methanoregula sp. UBA154 UBA154_contig_1016, whole genome shotgun sequence</t>
  </si>
  <si>
    <t>GCA_001602695</t>
  </si>
  <si>
    <t>LUYJ01000001.1 Methanomicrobiales archaeon Methan_06 Methan_06_contig_10086, whole genome shotgun sequence</t>
  </si>
  <si>
    <t>GCA_004217335</t>
  </si>
  <si>
    <t>SHMP01000003.1 Haloterrigena hispanica strain DSM 18328 Ga0242599_101, whole genome shotgun sequence</t>
  </si>
  <si>
    <t>GCA_001571405</t>
  </si>
  <si>
    <t>BCNX01000001.1 Methanoculleus thermophilus DNA, contig: MCUTH_23, whole genome shotgun sequence</t>
  </si>
  <si>
    <t>GCA_000980025</t>
  </si>
  <si>
    <t>JJQQ01000134.1 Methanosarcina mazei strain 1.H.M.0.1 scaffold100_1_size11974-refined, whole genome shotgun sequence</t>
  </si>
  <si>
    <t>GCA_003552705</t>
  </si>
  <si>
    <t>PUNY01000045.1 Halobacteriaceae archaeon isolate B1Sed10_164 B1-Sed10-C1021, whole genome shotgun sequence</t>
  </si>
  <si>
    <t>GCA_002252805</t>
  </si>
  <si>
    <t>NHOZ01000093.1 Halorubrum ezzemoulense strain Ga36 contig0001, whole genome shotgun sequence</t>
  </si>
  <si>
    <t>GCA_002503835</t>
  </si>
  <si>
    <t>DASN01000196.1 TPA_asm: Methanosaeta harundinacea isolate UBA435 UBA435_contig_100821, whole genome shotgun sequence</t>
  </si>
  <si>
    <t>GCA_003021005</t>
  </si>
  <si>
    <t>PXRI01000001.1 Halobacteriales archaeon QS_1_69_70 qs_1_scaffold_1012, whole genome shotgun sequence</t>
  </si>
  <si>
    <t>GCA_003023195</t>
  </si>
  <si>
    <t>PXRX01000001.1 Halobacteriales archaeon QS_8_69_26 qs_8_scaffold_10, whole genome shotgun sequence</t>
  </si>
  <si>
    <t>GCA_002497785</t>
  </si>
  <si>
    <t>DAEU01000018.1 TPA_asm: Methanolinea sp. UBA144 UBA144_contig_11047, whole genome shotgun sequence</t>
  </si>
  <si>
    <t>GCA_000969925</t>
  </si>
  <si>
    <t>CP009502.1 Methanosarcina thermophila CHTI-55, complete genome</t>
  </si>
  <si>
    <t>GCA_000979895</t>
  </si>
  <si>
    <t>JJQF01000121.1 Methanosarcina mazei strain 1.H.A.0.1 scaffold100_1_size7103-refined, whole genome shotgun sequence</t>
  </si>
  <si>
    <t>GCA_000337795</t>
  </si>
  <si>
    <t>AOLP01000001.1 Haloferax denitrificans ATCC 35960 contig_1, whole genome shotgun sequence</t>
  </si>
  <si>
    <t>GCA_000251105</t>
  </si>
  <si>
    <t>CP003243.1 Methanocella conradii HZ254, complete genome</t>
  </si>
  <si>
    <t>GCA_000337215</t>
  </si>
  <si>
    <t>AOHZ01000001.1 Natronolimnobius innermongolicus JCM 12255 contig_1, whole genome shotgun sequence</t>
  </si>
  <si>
    <t>GCA_003336485</t>
  </si>
  <si>
    <t>QENH01000201.1 Methanophagales archaeon isolate CONS3730B06UFb1 Ga0123266_1001, whole genome shotgun sequence</t>
  </si>
  <si>
    <t>GCA_003554605</t>
  </si>
  <si>
    <t>PWGU01000059.1 Halorubrum sp. isolate T1Sed10_15 T1-Sed10-C10025, whole genome shotgun sequence</t>
  </si>
  <si>
    <t>GCA_003157235</t>
  </si>
  <si>
    <t>PMJC01000199.1 Methanosarcina sp. isolate fen_51 73.20120600_E3D.137_contig_1001402, whole genome shotgun sequence</t>
  </si>
  <si>
    <t>GCA_000336675</t>
  </si>
  <si>
    <t>AOMB01000001.1 Halococcus hamelinensis 100A6 contig_1, whole genome shotgun sequence</t>
  </si>
  <si>
    <t>GCA_002508675</t>
  </si>
  <si>
    <t>DATR01000030.1 TPA_asm: Methanoculleus sp. UBA389 UBA389_contig_1011, whole genome shotgun sequence</t>
  </si>
  <si>
    <t>GCA_000979815</t>
  </si>
  <si>
    <t>JJPY01000081.1 Methanosarcina mazei strain 3.H.T.1A.1 scaffold100_1_size4720-refined, whole genome shotgun sequence</t>
  </si>
  <si>
    <t>GCA_001603195</t>
  </si>
  <si>
    <t>LUYF01000117.1 Methanosarcinales archaeon Methan_02 Methan_02_contig_10026, whole genome shotgun sequence</t>
  </si>
  <si>
    <t>GCA_000336795</t>
  </si>
  <si>
    <t>AOLH01000001.1 Haloferax lucentense DSM 14919 contig_1, whole genome shotgun sequence</t>
  </si>
  <si>
    <t>GCA_002508465</t>
  </si>
  <si>
    <t>DAQQ01000055.1 TPA_asm: Methanosarcina sp. UBA7 UBA7_contig_1012, whole genome shotgun sequence</t>
  </si>
  <si>
    <t>GCA_004087835</t>
  </si>
  <si>
    <t>CP035119.1 Halorussus sp. RC-68 chromosome, complete genome</t>
  </si>
  <si>
    <t>GCA_002067495</t>
  </si>
  <si>
    <t>MVQJ01000001.1 Methanosaeta sp. PtaB.Bin087 A4E50_contig000001, whole genome shotgun sequence</t>
  </si>
  <si>
    <t>GCA_003021015</t>
  </si>
  <si>
    <t>PXRK01000001.1 Halobacteriales archaeon QS_4_66_20 qs_4_scaffold_1012, whole genome shotgun sequence</t>
  </si>
  <si>
    <t>GCA_003605575</t>
  </si>
  <si>
    <t>QKNY01000010.1 Halonotius sp. F13-13 NODE_10_length_69543_cov_69.863564, whole genome shotgun sequence</t>
  </si>
  <si>
    <t>GCA_001485555</t>
  </si>
  <si>
    <t>BCNA01000001.1 Haloarcula sp. CBA1128 DNA, contig: contig00001, strain: CBA1128, whole genome shotgun sequence</t>
  </si>
  <si>
    <t>GCA_003021045</t>
  </si>
  <si>
    <t>PXRN01000001.1 Halobacteriales archaeon QS_4_69_34 qs_4_scaffold_118, whole genome shotgun sequence</t>
  </si>
  <si>
    <t>GCA_000337555</t>
  </si>
  <si>
    <t>AOIO01000001.1 Natrialba asiatica DSM 12278 contig_1, whole genome shotgun sequence</t>
  </si>
  <si>
    <t>GCA_000337615</t>
  </si>
  <si>
    <t>AOII01000001.1 Natrinema pallidum DSM 3751 contig_1, whole genome shotgun sequence</t>
  </si>
  <si>
    <t>GCA_002495225</t>
  </si>
  <si>
    <t>DAEF01000038.1 TPA_asm: Methanoregulaceae archaeon UBA288 UBA288_contig_100391, whole genome shotgun sequence</t>
  </si>
  <si>
    <t>GCA_003298465</t>
  </si>
  <si>
    <t>QNGA01000001.1 Halophilic archaeon strain H22 scaffold1, whole genome shotgun sequence</t>
  </si>
  <si>
    <t>GCA_000979635</t>
  </si>
  <si>
    <t>JJPK01000007.1 Methanosarcina mazei strain 3.F.T.1A.4 scaffold100_1_size6628-refined, whole genome shotgun sequence</t>
  </si>
  <si>
    <t>GCA_900106905</t>
  </si>
  <si>
    <t>FNMU01000010.1 Methanohalophilus halophilus strain Z-7982 genome assembly, contig: Ga0073302_110, whole genome shotgun sequence</t>
  </si>
  <si>
    <t>GCA_000979935</t>
  </si>
  <si>
    <t>JJQK01000293.1 Methanosarcina mazei strain 1.H.A.2.1 scaffold100_1_size12862-refined, whole genome shotgun sequence</t>
  </si>
  <si>
    <t>GCA_003021285</t>
  </si>
  <si>
    <t>PXQO01000001.1 Halobacteriales archaeon QH_2_65_14 qh_2_scaffold_1014, whole genome shotgun sequence</t>
  </si>
  <si>
    <t>GCA_003383065</t>
  </si>
  <si>
    <t>PSYS01000001.1 Haloferax sp. Atlit-47N P_contig000001, whole genome shotgun sequence</t>
  </si>
  <si>
    <t>GCA_000979425</t>
  </si>
  <si>
    <t>JJOX01000065.1 Methanosarcina sp. 2.H.T.1A.3 scaffold10_1_size73705-refined, whole genome shotgun sequence</t>
  </si>
  <si>
    <t>GCA_001563875</t>
  </si>
  <si>
    <t>LKMN01000023.1 Nanohaloarchaea archaeon B1-Br10_U2g1 LB-BRINE-C10098, whole genome shotgun sequence</t>
  </si>
  <si>
    <t>GCA_002508725</t>
  </si>
  <si>
    <t>DAWF01000058.1 TPA_asm: Methanoculleus sp. UBA340 UBA340_contig_1002, whole genome shotgun sequence</t>
  </si>
  <si>
    <t>GCA_002509565</t>
  </si>
  <si>
    <t>DAFM01000062.1 TPA_asm: Methanoculleus sp. UBA377 UBA377_contig_10077, whole genome shotgun sequence</t>
  </si>
  <si>
    <t>GCA_000304355</t>
  </si>
  <si>
    <t>HE964772.2 Methanoculleus bourgensis MS2T complete genome</t>
  </si>
  <si>
    <t>GCA_000421805</t>
  </si>
  <si>
    <t>ATXS01000001.1 Halorubrum ezzemoulense DSM 17463 H617DRAFT_scaffold00001.1_C, whole genome shotgun sequence</t>
  </si>
  <si>
    <t>GCA_002025255</t>
  </si>
  <si>
    <t>MWUK01000001.1 Halolamina sp. CBA1230 CBA1230_contig01, whole genome shotgun sequence</t>
  </si>
  <si>
    <t>GCA_900005775</t>
  </si>
  <si>
    <t>CEMR01000014.1 Halobacterium hubeiense strain JI20-5 genome assembly, contig: Scaffold14, whole genome shotgun sequence</t>
  </si>
  <si>
    <t>GCA_002502935</t>
  </si>
  <si>
    <t>DAQR01000037.1 TPA_asm: Methanoculleus sp. UBA413 UBA413_contig_10142, whole genome shotgun sequence</t>
  </si>
  <si>
    <t>GCA_000979745</t>
  </si>
  <si>
    <t>JJPS01000221.1 Methanosarcina mazei strain 3.H.A.2.8 scaffold100_1_size15374-refined, whole genome shotgun sequence</t>
  </si>
  <si>
    <t>GCA_900142335</t>
  </si>
  <si>
    <t>FRAN01000013.1 Haladaptatus paucihalophilus DX253 genome assembly, contig: Ga0131227_113, whole genome shotgun sequence</t>
  </si>
  <si>
    <t>GCA_003552845</t>
  </si>
  <si>
    <t>PUOS01000018.1 Methanocalculaceae archaeon isolate B1Sed10_129R1 B1-Sed10-C100, whole genome shotgun sequence</t>
  </si>
  <si>
    <t>GCA_002287215</t>
  </si>
  <si>
    <t>LMVO01000001.1 Methanocorpusculum parvum strain XII contig_1, whole genome shotgun sequence</t>
  </si>
  <si>
    <t>GCA_004015825</t>
  </si>
  <si>
    <t>SAYS01000001.1 Halobacteriaceae bacterium SHR40 Scaffold1_1, whole genome shotgun sequence</t>
  </si>
  <si>
    <t>GCA_000980135</t>
  </si>
  <si>
    <t>JJQZ01000135.1 Methanosarcina mazei strain 1.H.T.2.1 scaffold100_1_size9428-refined, whole genome shotgun sequence</t>
  </si>
  <si>
    <t>GCA_001602375</t>
  </si>
  <si>
    <t>BCNY01000001.1 Methanoculleus horonobensis DNA, contig: MCUHO_15, whole genome shotgun sequence</t>
  </si>
  <si>
    <t>GCA_000979375</t>
  </si>
  <si>
    <t>JJOT01000113.1 Methanosarcina mazei strain 2.F.T.0.2 scaffold100_1_size6834-refined, whole genome shotgun sequence</t>
  </si>
  <si>
    <t>GCA_003020965</t>
  </si>
  <si>
    <t>PXRL01000001.1 Halobacteriales archaeon QS_4_69_225 qs_4_scaffold_1008, whole genome shotgun sequence</t>
  </si>
  <si>
    <t>GCA_003135915</t>
  </si>
  <si>
    <t>PNBJ01000100.1 Methanoregula sp. isolate fen_27 73.20110800_E1S.23_contig_100587, whole genome shotgun sequence</t>
  </si>
  <si>
    <t>GCA_002634415</t>
  </si>
  <si>
    <t>NSJO01000074.1 Candidatus Methanoperedens sp. isolate Ru_enrich_MN NODE_1010_length_18375_cov_8.74463, whole genome shotgun sequence</t>
  </si>
  <si>
    <t>GCA_900107665</t>
  </si>
  <si>
    <t>FNQT01000009.1 Haloplanus vescus strain CGMCC 1.8712 genome assembly, contig: Ga0070191_109, whole genome shotgun sequence</t>
  </si>
  <si>
    <t>GCA_001563955</t>
  </si>
  <si>
    <t>LKMR01000064.1 Natrialbaceae archaeon PL-Br10_E2g26 PL-BRINE-C10005, whole genome shotgun sequence</t>
  </si>
  <si>
    <t>GCA_003661185</t>
  </si>
  <si>
    <t>QMVQ01000001.1 Methanosarcinales archaeon isolate B39_G2 B39_Guay2_scaffold_00108, whole genome shotgun sequence</t>
  </si>
  <si>
    <t>GCA_002495885</t>
  </si>
  <si>
    <t>DAHG01000034.1 TPA_asm: Methanocellaceae archaeon UBA148 UBA148_contig_100574, whole genome shotgun sequence</t>
  </si>
  <si>
    <t>GCA_004150385</t>
  </si>
  <si>
    <t>RZIG01000001.1 Haloarcula hispanica strain 18.1 Scaffold_1, whole genome shotgun sequence</t>
  </si>
  <si>
    <t>GCA_000979755</t>
  </si>
  <si>
    <t>JJPT01000053.1 Methanosarcina mazei strain 3.H.M.1A.1 scaffold100_1_size9903-refined, whole genome shotgun sequence</t>
  </si>
  <si>
    <t>GCA_003022765</t>
  </si>
  <si>
    <t>PXSR01000001.1 Halobacteriales archaeon SW_8_65_20 sw_8_scaffold_1160, whole genome shotgun sequence</t>
  </si>
  <si>
    <t>GCA_003251595</t>
  </si>
  <si>
    <t>QKEY01000050.1 Methanolobus vulcani isolate SZUA-488 scaffold_100530, whole genome shotgun sequence</t>
  </si>
  <si>
    <t>GCA_002509545</t>
  </si>
  <si>
    <t>DAVF01000003.1 TPA_asm: Methanoculleus sp. UBA45 UBA45_contig_10013, whole genome shotgun sequence</t>
  </si>
  <si>
    <t>GCA_003020985</t>
  </si>
  <si>
    <t>PXRM01000001.1 Halobacteriales archaeon QS_4_70_19 qs_4_scaffold_1005, whole genome shotgun sequence</t>
  </si>
  <si>
    <t>GCA_002498745</t>
  </si>
  <si>
    <t>DAIO01000106.1 TPA_asm: Methanosaeta sp. UBA533 UBA533_contig_10129, whole genome shotgun sequence</t>
  </si>
  <si>
    <t>GCA_002067705</t>
  </si>
  <si>
    <t>MVRL01000001.1 Methanosaeta sp. PtaU1.Bin112 A4E49_contig000001, whole genome shotgun sequence</t>
  </si>
  <si>
    <t>GCA_900112175</t>
  </si>
  <si>
    <t>FOYT01000006.1 Halogeometricum rufum strain CGMCC 1.7736 genome assembly, contig: Ga0070187_16, whole genome shotgun sequence</t>
  </si>
  <si>
    <t>GCA_003557335</t>
  </si>
  <si>
    <t>PWOV01000089.1 Natrialbaceae archaeon isolate CSSed10_393R1 CS-Sed10-C100024, whole genome shotgun sequence</t>
  </si>
  <si>
    <t>GCA_000025625</t>
  </si>
  <si>
    <t>CP001932.1 Natrialba magadii ATCC 43099 chromosome, complete genome</t>
  </si>
  <si>
    <t>GCA_001577565</t>
  </si>
  <si>
    <t>LSRV01000143.1 Methanolobus sp. T82-4 scaffold_1029, whole genome shotgun sequence</t>
  </si>
  <si>
    <t>GCA_003021225</t>
  </si>
  <si>
    <t>PXQQ01000001.1 Halobacteriales archaeon QH_3_68_24 qh_3_scaffold_1003, whole genome shotgun sequence</t>
  </si>
  <si>
    <t>GCA_003697815</t>
  </si>
  <si>
    <t>RDQG01000001.1 Halalkalicoccus sp. GSM28 scaffold1, whole genome shotgun sequence</t>
  </si>
  <si>
    <t>GCA_004765785</t>
  </si>
  <si>
    <t>SBIT01000001.1 Halorussus ruber strain YC25 Scaffold1_1, whole genome shotgun sequence</t>
  </si>
  <si>
    <t>GCA_002252965</t>
  </si>
  <si>
    <t>NHPG01000047.1 Halorubrum sp. Ea1 contig0001, whole genome shotgun sequence</t>
  </si>
  <si>
    <t>GCA_002501645</t>
  </si>
  <si>
    <t>DANU01000031.1 TPA_asm: Methanosarcina sp. UBA361 UBA361_contig_1, whole genome shotgun sequence</t>
  </si>
  <si>
    <t>GCA_003009825</t>
  </si>
  <si>
    <t>PXPC01000001.1 Nanohaloarchaea archaeon SW_10_44_10 sw_10_scaffold_10161, whole genome shotgun sequence</t>
  </si>
  <si>
    <t>GCA_002494545</t>
  </si>
  <si>
    <t>DABZ01000028.1 TPA_asm: Methanosarcina sp. UBA363 UBA363_contig_10259, whole genome shotgun sequence</t>
  </si>
  <si>
    <t>GCA_003661105</t>
  </si>
  <si>
    <t>QMVM01000001.1 Methanosarcinales archaeon isolate B131_G9 B131_Guay9_scaffold_00409, whole genome shotgun sequence</t>
  </si>
  <si>
    <t>GCA_003601555</t>
  </si>
  <si>
    <t>PIXX01000009.1 Candidatus Syntrophoarchaeum sp. WYZ-LMO15 WYZ-LMO15_contig101137, whole genome shotgun sequence</t>
  </si>
  <si>
    <t>GCA_001564005</t>
  </si>
  <si>
    <t>LKMU01000056.1 Halorubrum sp. PL-Br10_E2g5 PL-BRINE-C10235, whole genome shotgun sequence</t>
  </si>
  <si>
    <t>GCA_003661045</t>
  </si>
  <si>
    <t>QMVJ01000001.1 Methanosarcinales archaeon isolate B65_G16 B65_Guay16_scaffold_00260, whole genome shotgun sequence</t>
  </si>
  <si>
    <t>GCA_002508425</t>
  </si>
  <si>
    <t>DAKU01000029.1 TPA_asm: Methanosarcinaceae archaeon UBA470 UBA470_contig_10070, whole genome shotgun sequence</t>
  </si>
  <si>
    <t>GCA_001509375</t>
  </si>
  <si>
    <t>LGFT01000012.1 Methanosaeta harundinacea isolate 57_489 MPI_scaffold_104, whole genome shotgun sequence</t>
  </si>
  <si>
    <t>GCA_002114285</t>
  </si>
  <si>
    <t>NEDJ01000100.1 Halorubrum ezzemoulense DSM 17463 NODE_100_length_8476_cov_12.335, whole genome shotgun sequence</t>
  </si>
  <si>
    <t>GCA_001483125</t>
  </si>
  <si>
    <t>LKCV01000001.1 Haloterrigena turkmenica strain WANU15 WANU15_0001, whole genome shotgun sequence</t>
  </si>
  <si>
    <t>GCA_003104905</t>
  </si>
  <si>
    <t>PQAS01000001.1 Candidatus Methanoperedenaceae archaeon isolate FeB_1 FeB1_1, whole genome shotgun sequence</t>
  </si>
  <si>
    <t>GCA_002497725</t>
  </si>
  <si>
    <t>DAER01000007.1 TPA_asm: Methanocorpusculum sp. UBA592 UBA592_contig_10005, whole genome shotgun sequence</t>
  </si>
  <si>
    <t>GCA_003552265</t>
  </si>
  <si>
    <t>PUKJ01000119.1 Halorubraceae archaeon isolate B1Sed10_83 B1-Sed10-C10469, whole genome shotgun sequence</t>
  </si>
  <si>
    <t>GCA_002487355</t>
  </si>
  <si>
    <t>NTMG01000006.1 Candidatus Methanoperedens sp. BLZ2 CMPBLZ2contig_1, whole genome shotgun sequence</t>
  </si>
  <si>
    <t>GCA_900106715</t>
  </si>
  <si>
    <t>FNOF01000055.1 Haloarcula vallismortis strain DSM 3756 genome assembly, contig: Ga0131212_155, whole genome shotgun sequence</t>
  </si>
  <si>
    <t>GCA_002509495</t>
  </si>
  <si>
    <t>DAEV01000116.1 TPA_asm: Methanolinea sp. UBA473 UBA473_contig_10245, whole genome shotgun sequence</t>
  </si>
  <si>
    <t>GCA_002496395</t>
  </si>
  <si>
    <t>DAJQ01000028.1 TPA_asm: Methanocorpusculaceae archaeon UBA456 UBA456_contig_1010, whole genome shotgun sequence</t>
  </si>
  <si>
    <t>GCA_003021685</t>
  </si>
  <si>
    <t>PXRO01000001.1 Halobacteriales archaeon QS_4_62_28 qs_4_scaffold_1124, whole genome shotgun sequence</t>
  </si>
  <si>
    <t>GCA_000437835</t>
  </si>
  <si>
    <t>FR903847.1 Methanoculleus sp. CAG:1088 genomic scaffold, scf6, whole genome shotgun sequence</t>
  </si>
  <si>
    <t>GCA_001282785</t>
  </si>
  <si>
    <t>CVUA01000001.1 Halolamina sp. halo-7 genome assembly halo7, contig contig1-Halo7, whole genome shotgun sequence</t>
  </si>
  <si>
    <t>GCA_002973515</t>
  </si>
  <si>
    <t>PVBU01000001.1 Methanohalophilus euhalobius strain DSM 10369 Ga0139039_101, whole genome shotgun sequence</t>
  </si>
  <si>
    <t>GCA_002256665</t>
  </si>
  <si>
    <t>NOLH01000173.1 Methanosaeta sp. ASM2 scaffold_10406, whole genome shotgun sequence</t>
  </si>
  <si>
    <t>GCA_002497045</t>
  </si>
  <si>
    <t>DAMI01000007.1 TPA_asm: Methanosarcina sp. UBA135 UBA135_contig_10088, whole genome shotgun sequence</t>
  </si>
  <si>
    <t>GCA_002727125</t>
  </si>
  <si>
    <t>NHOA01000084.1 Halorubrum persicum strain C49 contig0001, whole genome shotgun sequence</t>
  </si>
  <si>
    <t>GCA_000979275</t>
  </si>
  <si>
    <t>JJQV01000093.1 Methanosarcina mazei strain 1.H.M.2.2 scaffold100_1_size8906-refined, whole genome shotgun sequence</t>
  </si>
  <si>
    <t>GCA_002067935</t>
  </si>
  <si>
    <t>MVRJ01000001.1 Methanosaeta sp. PtaU1.Bin028 A4E47_contig000001, whole genome shotgun sequence</t>
  </si>
  <si>
    <t>GCA_000204415</t>
  </si>
  <si>
    <t>CP002565.1 Methanosaeta concilii GP-6, complete genome</t>
  </si>
  <si>
    <t>GCA_000336995</t>
  </si>
  <si>
    <t>AOJI01000001.1 Halorubrum aidingense JCM 13560 contig_1, whole genome shotgun sequence</t>
  </si>
  <si>
    <t>GCA_003661195</t>
  </si>
  <si>
    <t>QMVR01000001.1 Methanosarcinales archaeon isolate B22_G9 B22_Guay9_scaffold_03124, whole genome shotgun sequence</t>
  </si>
  <si>
    <t>GCA_003022865</t>
  </si>
  <si>
    <t>PXSK01000001.1 Halobacteriales archaeon SW_5_70_135 sw_5_scaffold_121, whole genome shotgun sequence</t>
  </si>
  <si>
    <t>GCA_002067685</t>
  </si>
  <si>
    <t>MVRH01000001.1 Methanoregulaceae archaeon PtaU1.Bin222 A4E42_contig000001, whole genome shotgun sequence</t>
  </si>
  <si>
    <t>GCA_002499165</t>
  </si>
  <si>
    <t>DAKO01000121.1 TPA_asm: Methanoculleus sp. UBA326 UBA326_contig_10064, whole genome shotgun sequence</t>
  </si>
  <si>
    <t>GCA_000337375</t>
  </si>
  <si>
    <t>AOJG01000001.1 Halorubrum lipolyticum DSM 21995 contig_1, whole genome shotgun sequence</t>
  </si>
  <si>
    <t>GCA_002494845</t>
  </si>
  <si>
    <t>DACU01000003.1 TPA_asm: Methanosarcina sp. UBA43 UBA43_contig_101, whole genome shotgun sequence</t>
  </si>
  <si>
    <t>GCA_000337175</t>
  </si>
  <si>
    <t>AOIJ01000001.1 Natrinema gari JCM 14663 contig_1, whole genome shotgun sequence</t>
  </si>
  <si>
    <t>GCA_003554115</t>
  </si>
  <si>
    <t>PWFE01000081.1 Halorubraceae archaeon isolate T1Sed10_55R1 T1-Sed10-C10077, whole genome shotgun sequence</t>
  </si>
  <si>
    <t>GCA_003781945</t>
  </si>
  <si>
    <t>RJJW01000022.1 Halorubrum sp. CSM-61 Contig_1, whole genome shotgun sequence</t>
  </si>
  <si>
    <t>GCA_002067155</t>
  </si>
  <si>
    <t>MVQF01000001.1 Methanoregulaceae archaeon PtaB.Bin152 A4E39_contig000001, whole genome shotgun sequence</t>
  </si>
  <si>
    <t>GCA_003141335</t>
  </si>
  <si>
    <t>PLLR01000039.1 Methanoregula sp. isolate fen_80 73.20120800_E3X.20_contig_1014, whole genome shotgun sequence</t>
  </si>
  <si>
    <t>GCA_000017625</t>
  </si>
  <si>
    <t>CP000780.1 Methanoregula boonei 6A8 chromosome, complete genome</t>
  </si>
  <si>
    <t>GCA_001587605</t>
  </si>
  <si>
    <t>LNJD01000001.1 Arc I group archaeon ADurb1113_Bin01801 APG08_contig000001, whole genome shotgun sequence</t>
  </si>
  <si>
    <t>GCA_000337355</t>
  </si>
  <si>
    <t>AOJH01000001.1 Halorubrum kocurii JCM 14978 contig_1, whole genome shotgun sequence</t>
  </si>
  <si>
    <t>GCA_001602685</t>
  </si>
  <si>
    <t>LUYI01000319.1 Methanomicrobiales archaeon Methan_05 Methan_05_contig_101664, whole genome shotgun sequence</t>
  </si>
  <si>
    <t>GCA_002505485</t>
  </si>
  <si>
    <t>DAVG01000116.1 TPA_asm: Methanosarcina sp. UBA5 UBA5_contig_10070, whole genome shotgun sequence</t>
  </si>
  <si>
    <t>GCA_000230715</t>
  </si>
  <si>
    <t>CP003377.1 Natronobacterium gregoryi SP2, complete genome</t>
  </si>
  <si>
    <t>GCA_003009775</t>
  </si>
  <si>
    <t>PXPF01000001.1 Nanohaloarchaea archaeon SW_7_46_7 sw_7_scaffold_10252, whole genome shotgun sequence</t>
  </si>
  <si>
    <t>GCA_004332335</t>
  </si>
  <si>
    <t>SISS01000004.1 Methanoregulaceae archaeon isolate UXB-2016 1189120295171, whole genome shotgun sequence</t>
  </si>
  <si>
    <t>GCA_001564115</t>
  </si>
  <si>
    <t>LKNG01000022.1 Natrialbaceae archaeon Tc-Br11_E2g8 LTtc-BRINE-C1047, whole genome shotgun sequence</t>
  </si>
  <si>
    <t>GCA_001726015</t>
  </si>
  <si>
    <t>MCNQ01000001.1 Methanohalophilus sp. 2-GBenrich scaffold_0, whole genome shotgun sequence</t>
  </si>
  <si>
    <t>GCA_900102305</t>
  </si>
  <si>
    <t>FNBK01000055.1 Halorientalis regularis strain IBRC-M 10760 genome assembly, contig: Ga0104427_155, whole genome shotgun sequence</t>
  </si>
  <si>
    <t>GCA_000970305</t>
  </si>
  <si>
    <t>CP009517.1 Methanosarcina barkeri 3, complete genome</t>
  </si>
  <si>
    <t>GCA_002496495</t>
  </si>
  <si>
    <t>DAKG01000028.1 TPA_asm: Methanosarcina sp. UBA47 UBA47_contig_1043, whole genome shotgun sequence</t>
  </si>
  <si>
    <t>GCA_000730175</t>
  </si>
  <si>
    <t>JPES01000001.1 Haloferax sp. ATB1 scaffold1, whole genome shotgun sequence</t>
  </si>
  <si>
    <t>GCA_000337475</t>
  </si>
  <si>
    <t>AOIT01000001.1 Haloterrigena limicola JCM 13563 contig_1, whole genome shotgun sequence</t>
  </si>
  <si>
    <t>GCA_003022025</t>
  </si>
  <si>
    <t>PXRF01000001.1 Halobacteriales archaeon QS_1_67_19 qs_1_scaffold_1031, whole genome shotgun sequence</t>
  </si>
  <si>
    <t>GCA_900115785</t>
  </si>
  <si>
    <t>FOYS01000008.1 Halogeometricum limi strain CGMCC 1.8711 genome assembly, contig: Ga0070547_18, whole genome shotgun sequence</t>
  </si>
  <si>
    <t>GCA_002509485</t>
  </si>
  <si>
    <t>DAWO01000018.1 TPA_asm: Methanolinea sp. UBA477 UBA477_contig_10052, whole genome shotgun sequence</t>
  </si>
  <si>
    <t>GCA_001564195</t>
  </si>
  <si>
    <t>LKMW01000031.1 Nanohaloarchaea archaeon PL-Br10_U2g19 PL-BRINE-C10523, whole genome shotgun sequence</t>
  </si>
  <si>
    <t>GCA_002502735</t>
  </si>
  <si>
    <t>DAQC01000003.1 TPA_asm: Methanoregula sp. UBA64 UBA64_contig_1182, whole genome shotgun sequence</t>
  </si>
  <si>
    <t>GCA_000337055</t>
  </si>
  <si>
    <t>AOJM01000001.1 Halorubrum distributum JCM 9100 contig_1, whole genome shotgun sequence</t>
  </si>
  <si>
    <t>GCA_000690595</t>
  </si>
  <si>
    <t>JHUT02000001.1 Haloterrigena mahii strain H13 Contig_01, whole genome shotgun sequence</t>
  </si>
  <si>
    <t>GCA_003023525</t>
  </si>
  <si>
    <t>PXRV01000001.1 Halobacteriales archaeon QS_7_68_65 qs_7_scaffold_10025, whole genome shotgun sequence</t>
  </si>
  <si>
    <t>GCA_003977755</t>
  </si>
  <si>
    <t>RQWN01000001.1 Haloterrigena sp. ZY19 scaffold1, whole genome shotgun sequence</t>
  </si>
  <si>
    <t>GCA_000765475</t>
  </si>
  <si>
    <t>JRHO01000001.1 Methanococcoides methylutens strain DSM 2657 Mm2657_contig1, whole genome shotgun sequence</t>
  </si>
  <si>
    <t>GCA_000969945</t>
  </si>
  <si>
    <t>CP009524.1 Methanosarcina sp. Kolksee, complete genome</t>
  </si>
  <si>
    <t>GCA_002501765</t>
  </si>
  <si>
    <t>DAOG01000067.1 TPA_asm: Methanosaeta sp. UBA204 UBA204_contig_100835, whole genome shotgun sequence</t>
  </si>
  <si>
    <t>GCA_004765815</t>
  </si>
  <si>
    <t>ML214299.1 Halorussus salinus strain YJ-37-H genomic scaffold Scaffold1, whole genome shotgun sequence</t>
  </si>
  <si>
    <t>GCA_003287355</t>
  </si>
  <si>
    <t>QMIM01000016.1 Halorubrum sp. 48-1-W NODE_10_length_114400_cov_9.43661, whole genome shotgun sequence</t>
  </si>
  <si>
    <t>GCA_003023485</t>
  </si>
  <si>
    <t>PXSG01000001.1 Halobacteriales archaeon SW_10_68_16 sw_10_scaffold_1054, whole genome shotgun sequence</t>
  </si>
  <si>
    <t>GCA_004116405</t>
  </si>
  <si>
    <t>SDIC01000010.1 Haloferacaceae archaeon SYSU A00711 NODE_10_length_190179_cov_197.259, whole genome shotgun sequence</t>
  </si>
  <si>
    <t>GCA_001508455</t>
  </si>
  <si>
    <t>LGGJ01000200.1 Methanocalculus sp. 52_23 MPI_scaffold_10029, whole genome shotgun sequence</t>
  </si>
  <si>
    <t>GCA_000979105</t>
  </si>
  <si>
    <t>JJQA01000023.1 Methanosarcina mazei strain 1.F.A.1A.3 scaffold100_1_size4317-refined, whole genome shotgun sequence</t>
  </si>
  <si>
    <t>GCA_000337755</t>
  </si>
  <si>
    <t>AOLS01000001.1 Haloarcula californiae ATCC 33799 contig_1, whole genome shotgun sequence</t>
  </si>
  <si>
    <t>GCA_004765795</t>
  </si>
  <si>
    <t>SBIV01000001.1 Halorussus sp. LYG-36 Scaffold1_1, whole genome shotgun sequence</t>
  </si>
  <si>
    <t>GCA_004114375</t>
  </si>
  <si>
    <t>CP034692.1 Halorubrum sp. BOL3-1 chromosome, complete genome</t>
  </si>
  <si>
    <t>GCA_002497705</t>
  </si>
  <si>
    <t>DAEK01000040.1 TPA_asm: Methanosaeta harundinacea isolate UBA246 UBA246_contig_10011, whole genome shotgun sequence</t>
  </si>
  <si>
    <t>GCA_000336935</t>
  </si>
  <si>
    <t>AOME01000001.1 Halococcus salifodinae DSM 8989 contig_1, whole genome shotgun sequence</t>
  </si>
  <si>
    <t>GCA_003383085</t>
  </si>
  <si>
    <t>PSYV01000001.1 Haloferax sp. Atlit-16N P_contig000001, whole genome shotgun sequence</t>
  </si>
  <si>
    <t>GCA_004126515</t>
  </si>
  <si>
    <t>CP034940.1 Halorubrum ezzemoulense strain Fb21 chromosome, complete genome</t>
  </si>
  <si>
    <t>GCA_002572525</t>
  </si>
  <si>
    <t>PDBS01000001.1 Natrinema sp. CBA1119 contig00001, whole genome shotgun sequence</t>
  </si>
  <si>
    <t>GCA_001469865</t>
  </si>
  <si>
    <t>LOPV01000001.1 Haloferax sp. SB29 contig_1, whole genome shotgun sequence</t>
  </si>
  <si>
    <t>GCA_001462205</t>
  </si>
  <si>
    <t>LKIR01000001.1 Haloparvum sedimenti strain DYS4 scaffold_1, whole genome shotgun sequence</t>
  </si>
  <si>
    <t>GCA_003021245</t>
  </si>
  <si>
    <t>PXQP01000001.1 Halobacteriales archaeon QH_2_66_30 qh_2_scaffold_10141, whole genome shotgun sequence</t>
  </si>
  <si>
    <t>GCA_002252875</t>
  </si>
  <si>
    <t>NHPD01000012.1 Halorubrum ezzemoulense strain Ec15 contig0001, whole genome shotgun sequence</t>
  </si>
  <si>
    <t>GCA_002499455</t>
  </si>
  <si>
    <t>DALN01000014.1 TPA_asm: Methanoculleus sp. UBA77 UBA77_contig_10168, whole genome shotgun sequence</t>
  </si>
  <si>
    <t>GCA_001766815</t>
  </si>
  <si>
    <t>LYOS01000001.1 Candidatus Syntrophoarchaeum caldarius isolate BOX2 BOX2_8_reassembly_contig01, whole genome shotgun sequence</t>
  </si>
  <si>
    <t>GCA_002502475</t>
  </si>
  <si>
    <t>DAOX01000185.1 TPA_asm: Methanosaeta sp. UBA70 UBA70_contig_10176, whole genome shotgun sequence</t>
  </si>
  <si>
    <t>GCA_002495725</t>
  </si>
  <si>
    <t>DAGK01000029.1 TPA_asm: Methanosarcina sp. UBA411 UBA411_contig_10970, whole genome shotgun sequence</t>
  </si>
  <si>
    <t>GCA_000023945</t>
  </si>
  <si>
    <t>CP001687.1 Halorhabdus utahensis DSM 12940, complete genome</t>
  </si>
  <si>
    <t>GCA_002496325</t>
  </si>
  <si>
    <t>DAJM01000058.1 TPA_asm: Candidatus Methanoperedens sp. UBA453 UBA453_contig_1000, whole genome shotgun sequence</t>
  </si>
  <si>
    <t>GCA_002067095</t>
  </si>
  <si>
    <t>MVQD01000001.1 Methanoregulaceae archaeon PtaB.Bin056 A4E37_contig000001, whole genome shotgun sequence</t>
  </si>
  <si>
    <t>GCA_001723155</t>
  </si>
  <si>
    <t>MEIH01000001.1 Haladaptatus sp. W1, whole genome shotgun sequence</t>
  </si>
  <si>
    <t>GCA_003022905</t>
  </si>
  <si>
    <t>PXSE01000001.1 Halobacteriales archaeon QS_9_68_42 qs_9_scaffold_1008, whole genome shotgun sequence</t>
  </si>
  <si>
    <t>GCA_003992425</t>
  </si>
  <si>
    <t>RZND01000010.1 Haloarcula salaria strain ZP1-2 Scaffold10_1, whole genome shotgun sequence</t>
  </si>
  <si>
    <t>GCA_000979385</t>
  </si>
  <si>
    <t>JJOV01000078.1 Methanosarcina sp. 2.H.A.1B.4 scaffold10_1_size86884-refined, whole genome shotgun sequence</t>
  </si>
  <si>
    <t>GCA_900177455</t>
  </si>
  <si>
    <t>FXBN01000009.1 Methanohalophilus portucalensis FDF-1 genome assembly, contig: Ga0139040_19, whole genome shotgun sequence</t>
  </si>
  <si>
    <t>GCA_003661065</t>
  </si>
  <si>
    <t>QMVL01000001.1 Methanosarcinales archaeon isolate B25_G1 B25_Guay1_scaffold_00954, whole genome shotgun sequence</t>
  </si>
  <si>
    <t>GCA_002496085</t>
  </si>
  <si>
    <t>DAIK01000147.1 TPA_asm: Methanosaeta sp. UBA458 UBA458_contig_1019, whole genome shotgun sequence</t>
  </si>
  <si>
    <t>GCA_001587635</t>
  </si>
  <si>
    <t>LNJE01000001.1 Arc I group archaeon ADurb1213_Bin02801 APG09_contig000001, whole genome shotgun sequence</t>
  </si>
  <si>
    <t>GCA_002215285</t>
  </si>
  <si>
    <t>MJCD01000017.1 Halorubrum lacusprofundi strain HLS1 plasmid pR1SE2 NODE_17, whole genome shotgun sequence</t>
  </si>
  <si>
    <t>GCA_000979475</t>
  </si>
  <si>
    <t>JJOZ01000023.1 Methanosarcina sp. 2.H.T.1A.8 scaffold10_1_size129321-refined, whole genome shotgun sequence</t>
  </si>
  <si>
    <t>GCA_002504605</t>
  </si>
  <si>
    <t>DATI01000026.1 TPA_asm: Methanosarcina sp. UBA301 UBA301_contig_1161, whole genome shotgun sequence</t>
  </si>
  <si>
    <t>GCA_000591055</t>
  </si>
  <si>
    <t>HF582854.1 Natronomonas moolapensis 8.8.11 complete genome</t>
  </si>
  <si>
    <t>GCA_001563995</t>
  </si>
  <si>
    <t>LKMV01000029.1 Nanohaloarchaea archaeon PL-Br10_U2g16 PL-BRINE-C10535, whole genome shotgun sequence</t>
  </si>
  <si>
    <t>GCA_000013725</t>
  </si>
  <si>
    <t>CP000300.1 Methanococcoides burtonii DSM 6242, complete genome</t>
  </si>
  <si>
    <t>GCA_003439925</t>
  </si>
  <si>
    <t>QQRR01000001.1 Haloprofundus sp. NK23 Scaffold1, whole genome shotgun sequence</t>
  </si>
  <si>
    <t>GCA_001315945</t>
  </si>
  <si>
    <t>BBBG01000001.1 Methanogenium cariaci JCM 10550 DNA, contig: JCM10550.contig00001, whole genome shotgun sequence</t>
  </si>
  <si>
    <t>GCA_000739575</t>
  </si>
  <si>
    <t>BBJO01000081.1 Halobellus rufus DNA, contig: contig00081, strain: CBA1103, whole genome shotgun sequence</t>
  </si>
  <si>
    <t>GCA_002508805</t>
  </si>
  <si>
    <t>DATG01000022.1 TPA_asm: Methanoculleus sp. UBA300 UBA300_contig_1026, whole genome shotgun sequence</t>
  </si>
  <si>
    <t>GCA_000011005</t>
  </si>
  <si>
    <t>AP011532.1 Methanocella paludicola SANAE DNA, complete genome</t>
  </si>
  <si>
    <t>GCA_002506015</t>
  </si>
  <si>
    <t>DAWR01000036.1 TPA_asm: Methanosarcinales archaeon UBA261 UBA261_contig_100595, whole genome shotgun sequence</t>
  </si>
  <si>
    <t>GCA_003021795</t>
  </si>
  <si>
    <t>PXQT01000001.1 Halobacteriales archaeon QH_6_68_27 qh_6_scaffold_10079, whole genome shotgun sequence</t>
  </si>
  <si>
    <t>GCA_001564255</t>
  </si>
  <si>
    <t>LKNC01000012.1 Natrialbaceae archaeon Tc-Br11_E2g1 LTtc-BRINE-C1008, whole genome shotgun sequence</t>
  </si>
  <si>
    <t>GCA_000196895</t>
  </si>
  <si>
    <t>CP002062.1 Halalkalicoccus jeotgali B3, complete genome</t>
  </si>
  <si>
    <t>GCA_000336655</t>
  </si>
  <si>
    <t>AOLZ01000001.1 Halobiforma lacisalsi AJ5 contig_1, whole genome shotgun sequence</t>
  </si>
  <si>
    <t>GCA_004525205</t>
  </si>
  <si>
    <t>SPBT01000125.1 Methanosarcina sp. isolate das_tool.concoct.132 k141_1002625, whole genome shotgun sequence</t>
  </si>
  <si>
    <t>GCA_001482285</t>
  </si>
  <si>
    <t>LOEP01000001.1 Haloferax sp. Q22 scaffold1, whole genome shotgun sequence</t>
  </si>
  <si>
    <t>GCA_000336775</t>
  </si>
  <si>
    <t>AOLJ01000001.1 Haloferax gibbonsii ATCC 33959 contig_1, whole genome shotgun sequence</t>
  </si>
  <si>
    <t>GCA_001766825</t>
  </si>
  <si>
    <t>LYOR01000001.1 Candidatus Syntrophoarchaeum butanivorans isolate BOX1 BOX1_11reassembly_contig01, whole genome shotgun sequence</t>
  </si>
  <si>
    <t>GCA_002252925</t>
  </si>
  <si>
    <t>NHPF01000041.1 Halorubrum sp. Ea8 contig0001, whole genome shotgun sequence</t>
  </si>
  <si>
    <t>GCA_001940805</t>
  </si>
  <si>
    <t>MSGU01000001.1 Methanocorpusculaceae archaeon Phil4 707_L1_merged_contig_10072, whole genome shotgun sequence</t>
  </si>
  <si>
    <t>GCA_000979345</t>
  </si>
  <si>
    <t>JJOS01000145.1 Methanosarcina mazei strain 2.F.A.2.4 scaffold100_1_size7531-refined, whole genome shotgun sequence</t>
  </si>
  <si>
    <t>GCA_000970165</t>
  </si>
  <si>
    <t>CP009509.1 Methanosarcina mazei WWM610, complete genome</t>
  </si>
  <si>
    <t>GCA_003009795</t>
  </si>
  <si>
    <t>PXPE01000001.1 Nanohaloarchaea archaeon SW_7_43_1 Nanohalo_sw_7_COMPLETE_final.fasta, whole genome shotgun sequence</t>
  </si>
  <si>
    <t>GCA_003665935</t>
  </si>
  <si>
    <t>QPLR01000001.1 Halobellus sp. Atlit-31R P_contig000001, whole genome shotgun sequence</t>
  </si>
  <si>
    <t>GCA_000337435</t>
  </si>
  <si>
    <t>AOIW01000001.1 Halorubrum terrestre JCM 10247 contig_1, whole genome shotgun sequence</t>
  </si>
  <si>
    <t>GCA_003722155</t>
  </si>
  <si>
    <t>RJJF01000001.1 Methanohalophilus euhalobius strain DSM 10369 Me10369_scfld_1, whole genome shotgun sequence</t>
  </si>
  <si>
    <t>GCA_003601545</t>
  </si>
  <si>
    <t>PIXV01000001.1 Methanophagales archaeon isolate WYZ-LMO12 WYZ-LMO12_contig1001436, whole genome shotgun sequence</t>
  </si>
  <si>
    <t>GCA_000815385</t>
  </si>
  <si>
    <t>JXAO01000001.1 Haloarcula salaria strain H5-DGR contig00001, whole genome shotgun sequence</t>
  </si>
  <si>
    <t>GCA_000196655</t>
  </si>
  <si>
    <t>CP002069.1 Methanohalobium evestigatum Z-7303, complete genome</t>
  </si>
  <si>
    <t>GCA_002067275</t>
  </si>
  <si>
    <t>MVQX01000001.1 Methanomethylovorans sp. PtaU1.Bin093 A4E24_contig000001, whole genome shotgun sequence</t>
  </si>
  <si>
    <t>GCA_003154335</t>
  </si>
  <si>
    <t>PMDE01000001.1 Methanoregula sp. isolate fen_63 73.20120700_E2X.63_contig_1029859, whole genome shotgun sequence</t>
  </si>
  <si>
    <t>GCA_002502805</t>
  </si>
  <si>
    <t>DAQI01000045.1 TPA_asm: Methanosarcina sp. UBA323 UBA323_contig_10028, whole genome shotgun sequence</t>
  </si>
  <si>
    <t>GCA_002498505</t>
  </si>
  <si>
    <t>DAHQ01000067.1 TPA_asm: Methanosaeta harundinacea isolate UBA476 UBA476_contig_10113, whole genome shotgun sequence</t>
  </si>
  <si>
    <t>GCA_003382985</t>
  </si>
  <si>
    <t>PSYU01000001.1 Haloferax sp. Atlit-19N P_contig000001, whole genome shotgun sequence</t>
  </si>
  <si>
    <t>GCA_003838065</t>
  </si>
  <si>
    <t>QZAC01000040.1 Methanocalculus sp. MSAO_Arc2 k121-1006, whole genome shotgun sequence</t>
  </si>
  <si>
    <t>GCA_004143485</t>
  </si>
  <si>
    <t>ML143048.1 Halorussus amylolyticus strain YC93 genomic scaffold Scaffold1, whole genome shotgun sequence</t>
  </si>
  <si>
    <t>GCA_002495055</t>
  </si>
  <si>
    <t>DADR01000024.1 TPA_asm: Methanoregula sp. UBA247 UBA247_contig_10274, whole genome shotgun sequence</t>
  </si>
  <si>
    <t>GCA_900880625</t>
  </si>
  <si>
    <t>CAAHFB010000001.1 Halorhabdus rudnickae isolate WSM64 genome assembly, contig: WSM64_c1, whole genome shotgun sequence</t>
  </si>
  <si>
    <t>GCA_003250025</t>
  </si>
  <si>
    <t>QKHN01000125.1 Methanocorpusculum labreanum isolate SZUA-555 scaffold_102900, whole genome shotgun sequence</t>
  </si>
  <si>
    <t>GCA_002497965</t>
  </si>
  <si>
    <t>DAFR01000101.1 TPA_asm: Methanomicrobiaceae archaeon UBA436 UBA436_contig_100334, whole genome shotgun sequence</t>
  </si>
  <si>
    <t>GCA_000337735</t>
  </si>
  <si>
    <t>AOHX01000001.1 Natronorubrum sulfidifaciens JCM 14089 contig_1, whole genome shotgun sequence</t>
  </si>
  <si>
    <t>GCA_000013445</t>
  </si>
  <si>
    <t>CP000254.1 Methanospirillum hungatei JF-1, complete genome</t>
  </si>
  <si>
    <t>GCA_003819845</t>
  </si>
  <si>
    <t>RPQC01000342.1 Methanoregulaceae archaeon isolate metabat2.147 Contig_10608209, whole genome shotgun sequence</t>
  </si>
  <si>
    <t>GCA_000337115</t>
  </si>
  <si>
    <t>AOIR01000001.1 Haloterrigena thermotolerans DSM 11522 contig_1, whole genome shotgun sequence</t>
  </si>
  <si>
    <t>GCA_003721175</t>
  </si>
  <si>
    <t>RIZB01000001.1 Halarchaeum sp. CBA1220 contig1, whole genome shotgun sequence</t>
  </si>
  <si>
    <t>GCA_004745425</t>
  </si>
  <si>
    <t>PGGK01000010.1 Methanolobus sp. SY-01 SY01_10_length_93579, whole genome shotgun sequence</t>
  </si>
  <si>
    <t>GCA_001542905</t>
  </si>
  <si>
    <t>LOAJ01000001.1 Halorubrum aethiopicum strain SAH-A6 contig00001, whole genome shotgun sequence</t>
  </si>
  <si>
    <t>GCA_003023535</t>
  </si>
  <si>
    <t>PXSC01000001.1 Halobacteriales archaeon QS_9_70_65 qs_9_scaffold_10265, whole genome shotgun sequence</t>
  </si>
  <si>
    <t>GCA_900116205</t>
  </si>
  <si>
    <t>FOZS01000013.1 Halostagnicola kamekurae strain DSM 22427 genome assembly, contig: Ga0074796_113, whole genome shotgun sequence</t>
  </si>
  <si>
    <t>GCA_002067955</t>
  </si>
  <si>
    <t>MVRM01000001.1 Methanosaeta sp. PtaU1.Bin055 A4E51_contig000001, whole genome shotgun sequence</t>
  </si>
  <si>
    <t>GCA_000711215</t>
  </si>
  <si>
    <t>JOMF01000001.1 Methanomicrobium mobile BP T502DRAFT_scaffold00010.10_C, whole genome shotgun sequence</t>
  </si>
  <si>
    <t>GCA_003022005</t>
  </si>
  <si>
    <t>PXRQ01000001.1 Halobacteriales archaeon QS_5_70_15 qs_5_scaffold_1002, whole genome shotgun sequence</t>
  </si>
  <si>
    <t>GCA_000337535</t>
  </si>
  <si>
    <t>AOIP01000001.1 Natrialba aegyptia DSM 13077 contig_1, whole genome shotgun sequence</t>
  </si>
  <si>
    <t>GCA_002498315</t>
  </si>
  <si>
    <t>DAGX01000007.1 TPA_asm: Methanofollis sp. UBA420 UBA420_contig_122, whole genome shotgun sequence</t>
  </si>
  <si>
    <t>GCA_003226235</t>
  </si>
  <si>
    <t>QKMU01000001.1 Halogeometricum sp. wsp3 WSP3_1, whole genome shotgun sequence</t>
  </si>
  <si>
    <t>GCA_002502975</t>
  </si>
  <si>
    <t>DAQT01000060.1 TPA_asm: Methanolinea sp. UBA451 UBA451_contig_10118, whole genome shotgun sequence</t>
  </si>
  <si>
    <t>GCA_900188065</t>
  </si>
  <si>
    <t>FZNQ01000070.1 Halorubrum vacuolatum strain DSM 8800 genome assembly, contig: Ga0170423_170, whole genome shotgun sequence</t>
  </si>
  <si>
    <t>GCA_000979675</t>
  </si>
  <si>
    <t>JJPN01000116.1 Methanosarcina mazei strain 3.H.A.1A.2 scaffold100_1_size11872-refined, whole genome shotgun sequence</t>
  </si>
  <si>
    <t>GCA_900079125</t>
  </si>
  <si>
    <t>LT549891.1 Methanoculleus bourgensis isolate BA1 genome assembly, chromosome: I</t>
  </si>
  <si>
    <t>GCA_003157115</t>
  </si>
  <si>
    <t>PMIM01000358.1 Methanothrix sp. isolate fen_54 73.20120600_E3D.31_contig_103445, whole genome shotgun sequence</t>
  </si>
  <si>
    <t>GCA_001861355</t>
  </si>
  <si>
    <t>MASN01000001.1 Natrialba sp. SSL1 ctg1, whole genome shotgun sequence</t>
  </si>
  <si>
    <t>GCA_001508185</t>
  </si>
  <si>
    <t>LGFK01000050.1 Methanosarcinales archeaon 56_1174 S_scaffold_1089, whole genome shotgun sequence</t>
  </si>
  <si>
    <t>GCA_002495775</t>
  </si>
  <si>
    <t>DAGR01000020.1 TPA_asm: Methanoregula sp. UBA244 UBA244_contig_1042, whole genome shotgun sequence</t>
  </si>
  <si>
    <t>GCA_002506095</t>
  </si>
  <si>
    <t>DAWW01000019.1 TPA_asm: Methanosarcina sp. UBA423 UBA423_contig_103, whole genome shotgun sequence</t>
  </si>
  <si>
    <t>GCA_000403645</t>
  </si>
  <si>
    <t>CP005962.1 Salinarchaeum sp. Harcht-Bsk1, complete genome</t>
  </si>
  <si>
    <t>GCA_900109695</t>
  </si>
  <si>
    <t>FOAD01000010.1 Haloferax larsenii strain CDM_5 genome assembly, contig: Ga0073311_110, whole genome shotgun sequence</t>
  </si>
  <si>
    <t>GCA_000746205</t>
  </si>
  <si>
    <t>JQKV01000001.1 Halorubrum sp. BV1 EP28DRAFT_scaffold00001.1_C, whole genome shotgun sequence</t>
  </si>
  <si>
    <t>GCA_000014945</t>
  </si>
  <si>
    <t>CP000477.1 Methanosaeta thermophila PT, complete genome</t>
  </si>
  <si>
    <t>GCA_004526155</t>
  </si>
  <si>
    <t>SPBG01000427.1 ANME-2 cluster archaeon isolate das_tool.concoct.12 k141_1005455, whole genome shotgun sequence</t>
  </si>
  <si>
    <t>GCA_000979585</t>
  </si>
  <si>
    <t>JJPH01000015.1 Methanosarcina mazei strain 3.F.A.2.7 scaffold100_1_size8233-refined, whole genome shotgun sequence</t>
  </si>
  <si>
    <t>GCA_900774055</t>
  </si>
  <si>
    <t>CAAGSW010000001.1 Methanococcoides sp. AM1 genome assembly, contig: NODE_1_length_540686_cov_8.720171_pilon, whole genome shotgun sequence</t>
  </si>
  <si>
    <t>GCA_003162615</t>
  </si>
  <si>
    <t>PMNG01000191.1 Methanothrix sp. isolate fen_7 73.20100900_E3D.38_contig_10074, whole genome shotgun sequence</t>
  </si>
  <si>
    <t>GCA_001767315</t>
  </si>
  <si>
    <t>CP016070.1 Halodesulfurarchaeum formicicum strain HTSR1 chromosome, complete genome</t>
  </si>
  <si>
    <t>GCA_002243045</t>
  </si>
  <si>
    <t>MBKP01000078.1 Methanolobus psychrotolerans strain YSF-03 NODE_100_length_1336_cov_41.815121, whole genome shotgun sequence</t>
  </si>
  <si>
    <t>GCA_900109065</t>
  </si>
  <si>
    <t>FNYR01000078.1 Halohasta litchfieldiae strain DSM 22187 genome assembly, contig: Ga0131236_178, whole genome shotgun sequence</t>
  </si>
  <si>
    <t>GCA_002252815</t>
  </si>
  <si>
    <t>NHPA01000048.1 Halorubrum ezzemoulense strain Ga2p scaffold1.1, whole genome shotgun sequence</t>
  </si>
  <si>
    <t>GCA_000230955</t>
  </si>
  <si>
    <t>CP007060.1 Halobacterium sp. DL1, complete genome</t>
  </si>
  <si>
    <t>GCA_003666025</t>
  </si>
  <si>
    <t>QPLV01000001.1 Halorubrum sp. Atlit-8R P_contig000001, whole genome shotgun sequence</t>
  </si>
  <si>
    <t>GCA_002067265</t>
  </si>
  <si>
    <t>MVQW01000001.1 Methanomethylovorans sp. PtaU1.Bin073 A4E23_contig000001, whole genome shotgun sequence</t>
  </si>
  <si>
    <t>GCA_000306725</t>
  </si>
  <si>
    <t>CP003083.1 Methanolobus psychrophilus R15, complete genome</t>
  </si>
  <si>
    <t>GCA_000827835</t>
  </si>
  <si>
    <t>CP010529.1 Haloarcula sp. CBA1115, complete genome</t>
  </si>
  <si>
    <t>GCA_003665985</t>
  </si>
  <si>
    <t>QPLQ01000001.1 Haloarcula sp. Atlit-47R P_contig000001, whole genome shotgun sequence</t>
  </si>
  <si>
    <t>GCA_002505825</t>
  </si>
  <si>
    <t>DAWA01000017.1 TPA_asm: Methanosarcina sp. UBA338 UBA338_contig_10153, whole genome shotgun sequence</t>
  </si>
  <si>
    <t>GCA_002502785</t>
  </si>
  <si>
    <t>DAQG01000119.1 TPA_asm: Methanosaeta harundinacea isolate UBA1 UBA1_contig_1029, whole genome shotgun sequence</t>
  </si>
  <si>
    <t>GCA_003992375</t>
  </si>
  <si>
    <t>RZNE01000010.1 Halomicrobium mukohataei strain ZP12-2 Scaffold10_1, whole genome shotgun sequence</t>
  </si>
  <si>
    <t>GCA_000217995</t>
  </si>
  <si>
    <t>CP002101.1 Methanosalsum zhilinae DSM 4017, complete genome</t>
  </si>
  <si>
    <t>GCA_000336715</t>
  </si>
  <si>
    <t>AOMF01000001.1 Halococcus thailandensis JCM 13552 contig_1, whole genome shotgun sequence</t>
  </si>
  <si>
    <t>GCA_000337015</t>
  </si>
  <si>
    <t>AOJJ01000001.1 Halorubrum arcis JCM 13916 contig_1, whole genome shotgun sequence</t>
  </si>
  <si>
    <t>GCA_002503455</t>
  </si>
  <si>
    <t>DARU01000001.1 TPA_asm: Methanosarcina sp. UBA591 UBA591_contig_10085, whole genome shotgun sequence</t>
  </si>
  <si>
    <t>GCA_002496465</t>
  </si>
  <si>
    <t>DAKC01000102.1 TPA_asm: Methanosaeta sp. UBA356 UBA356_contig_1004, whole genome shotgun sequence</t>
  </si>
  <si>
    <t>GCA_000328525</t>
  </si>
  <si>
    <t>CP003050.1 Halovivax ruber XH-70, complete genome</t>
  </si>
  <si>
    <t>GCA_002502815</t>
  </si>
  <si>
    <t>DAQH01000006.1 TPA_asm: Methanomicrobiaceae archaeon UBA2 UBA2_contig_1031, whole genome shotgun sequence</t>
  </si>
  <si>
    <t>GCA_002503085</t>
  </si>
  <si>
    <t>DAQZ01000126.1 TPA_asm: Methanosaeta harundinacea isolate UBA205 UBA205_contig_10076, whole genome shotgun sequence</t>
  </si>
  <si>
    <t>GCA_000979185</t>
  </si>
  <si>
    <t>JJQI01000028.1 Methanosarcina mazei strain 1.H.A.1A.4 scaffold100_1_size2904-refined, whole genome shotgun sequence</t>
  </si>
  <si>
    <t>GCA_001593955</t>
  </si>
  <si>
    <t>LTAZ01000001.1 Halalkalicoccus paucihalophilus strain DSM 24557 HAPAU_contig000001, whole genome shotgun sequence</t>
  </si>
  <si>
    <t>GCA_003610195</t>
  </si>
  <si>
    <t>RAPO01000001.1 Halopiger aswanensis strain DSM 13151 Ga0074794_101, whole genome shotgun sequence</t>
  </si>
  <si>
    <t>GCA_000784335</t>
  </si>
  <si>
    <t>JROF01000001.1 Halopiger salifodinae strain KCY07-B2 Scaffold1, whole genome shotgun sequence</t>
  </si>
  <si>
    <t>GCA_003009815</t>
  </si>
  <si>
    <t>PXPD01000001.1 Nanohaloarchaea archaeon SW_4_43_9 sw_4_scaffold_1026, whole genome shotgun sequence</t>
  </si>
  <si>
    <t>GCA_002252745</t>
  </si>
  <si>
    <t>NHOX01000040.1 Halorubrum sp. Ib24 scaffold1, whole genome shotgun sequence</t>
  </si>
  <si>
    <t>GCA_003153835</t>
  </si>
  <si>
    <t>PMBL01000257.1 Methanoregula sp. isolate fen_66 73.20120700_E3M.61_contig_100507, whole genome shotgun sequence</t>
  </si>
  <si>
    <t>GCA_002498825</t>
  </si>
  <si>
    <t>DAJA01000013.1 TPA_asm: Methanolinea sp. UBA437 UBA437_contig_101413, whole genome shotgun sequence</t>
  </si>
  <si>
    <t>GCA_002509335</t>
  </si>
  <si>
    <t>DAIV01000104.1 TPA_asm: Methanosarcina sp. UBA342 UBA342_contig_10031, whole genome shotgun sequence</t>
  </si>
  <si>
    <t>GCA_000970145</t>
  </si>
  <si>
    <t>CP009508.1 Methanosarcina siciliae C2J, complete genome</t>
  </si>
  <si>
    <t>GCA_000015825</t>
  </si>
  <si>
    <t>CP000562.1 Methanoculleus marisnigri JR1, complete genome</t>
  </si>
  <si>
    <t>GCA_002252955</t>
  </si>
  <si>
    <t>NHPI01002297.1 Halorubrum sp. E3 contig0001, whole genome shotgun sequence</t>
  </si>
  <si>
    <t>GCA_002498295</t>
  </si>
  <si>
    <t>DAGW01000056.1 TPA_asm: Methanoregula sp. UBA434 UBA434_contig_1001, whole genome shotgun sequence</t>
  </si>
  <si>
    <t>GCA_000009185</t>
  </si>
  <si>
    <t>AM180088.1 Haloquadratum walsbyi DSM 16790 complete genome</t>
  </si>
  <si>
    <t>GCA_000337895</t>
  </si>
  <si>
    <t>AOMA01000001.1 Halobiforma nitratireducens JCM 10879 contig_1, whole genome shotgun sequence</t>
  </si>
  <si>
    <t>GCA_000978965</t>
  </si>
  <si>
    <t>JJPI01000112.1 Methanosarcina mazei strain 3.F.T.1A.1 scaffold100_1_size8413-refined, whole genome shotgun sequence</t>
  </si>
  <si>
    <t>GCA_002355655</t>
  </si>
  <si>
    <t>AP017569.1 Halorubrum trapanicum DNA, complete genome, strain: CBA1232</t>
  </si>
  <si>
    <t>GCA_000337655</t>
  </si>
  <si>
    <t>AOIC01000001.1 Natronobacterium gregoryi SP2 contig_1, whole genome shotgun sequence</t>
  </si>
  <si>
    <t>GCA_002499825</t>
  </si>
  <si>
    <t>DANI01000113.1 TPA_asm: Methanolinea sp. UBA245 UBA245_contig_10350, whole genome shotgun sequence</t>
  </si>
  <si>
    <t>GCA_001587675</t>
  </si>
  <si>
    <t>LNGD01000001.1 Arc I group archaeon U1lsi0528_Bin089 AMQ74_contig000001, whole genome shotgun sequence</t>
  </si>
  <si>
    <t>GCA_900108095</t>
  </si>
  <si>
    <t>FNWL01000005.1 Natronorubrum sediminis strain CGMCC 1.8981 genome assembly, contig: Ga0070195_15, whole genome shotgun sequence</t>
  </si>
  <si>
    <t>GCA_002135045</t>
  </si>
  <si>
    <t>NEWJ01000100.1 Halorubrum sp. SD683 NODE_100_length_8396_cov_6.16881, whole genome shotgun sequence</t>
  </si>
  <si>
    <t>GCA_900095385</t>
  </si>
  <si>
    <t>FMID01000066.1 Methanoculleus chikugoensis isolate L21-II-0 genome assembly, contig: L21-II-0_contig66, whole genome shotgun sequence</t>
  </si>
  <si>
    <t>GCA_003021725</t>
  </si>
  <si>
    <t>PXRA01000017.1 Halobacteriales archaeon QH_8_64_26 qh_8_scaffold_1039, whole genome shotgun sequence</t>
  </si>
  <si>
    <t>GCA_004193545</t>
  </si>
  <si>
    <t>RPGO01000021.1 Methanosarcinales archaeon isolate Eth-Arch1 Scaffold112_pilon, whole genome shotgun sequence</t>
  </si>
  <si>
    <t>GCA_003602035</t>
  </si>
  <si>
    <t>QZWE01000010.1 Halococcus sp. IIIV-5B NODE_10_length_108129_cov_12.1102, whole genome shotgun sequence</t>
  </si>
  <si>
    <t>GCA_002788215</t>
  </si>
  <si>
    <t>CP024845.1 Halohasta litchfieldiae strain tADL chromosome, complete genome</t>
  </si>
  <si>
    <t>GCA_002508635</t>
  </si>
  <si>
    <t>DACO01000111.1 TPA_asm: Methanolobus sp. UBA118 UBA118_contig_1003, whole genome shotgun sequence</t>
  </si>
  <si>
    <t>GCA_002067795</t>
  </si>
  <si>
    <t>MVQI01000001.1 Methanosaeta sp. PtaB.Bin039 A4E45_contig000001, whole genome shotgun sequence</t>
  </si>
  <si>
    <t>GCA_000337855</t>
  </si>
  <si>
    <t>AOHT01000001.1 Halogeometricum borinquense DSM 11551 contig_1, whole genome shotgun sequence</t>
  </si>
  <si>
    <t>GCA_002498705</t>
  </si>
  <si>
    <t>DAIH01000015.1 TPA_asm: Methanocorpusculum sp. UBA362 UBA362_contig_10645, whole genome shotgun sequence</t>
  </si>
  <si>
    <t>GCA_001469955</t>
  </si>
  <si>
    <t>LOPU01000001.1 Haloprofundus marisrubri strain SB9 contig_1, whole genome shotgun sequence</t>
  </si>
  <si>
    <t>GCA_000328665</t>
  </si>
  <si>
    <t>CP003362.1 Methanomethylovorans hollandica DSM 15978, complete genome</t>
  </si>
  <si>
    <t>GCA_001914405</t>
  </si>
  <si>
    <t>MSDW01000001.1 Candidatus Methanohalarchaeum thermophilum isolate HMET1 HMET1_1, whole genome shotgun sequence</t>
  </si>
  <si>
    <t>GCA_002153915</t>
  </si>
  <si>
    <t>MRZU01000001.1 Methanonatronarchaeum thermophilum strain AMET1 AMET1_1, whole genome shotgun sequence</t>
  </si>
  <si>
    <t>GCA_004212035</t>
  </si>
  <si>
    <t>RYFX01000035.1 Methanonatronarchaeia archaeon isolate Mnatro-ASL SL_8KL_010_SEDDRAFT_10000124, whole genome shotgun sequence</t>
  </si>
  <si>
    <t>GCA_003555005</t>
  </si>
  <si>
    <t>PWHS01000032.1 Methanonatronarchaeia archaeon isolate T1Sed10_117R1 T1-Sed10-C10010, whole genome shotgun sequence</t>
  </si>
  <si>
    <t>GCA_004347835</t>
  </si>
  <si>
    <t>QNVC01000001.1 Hadesarchaea archaeon isolate WYZ-LMO5 Hadesarchaea_archaeon_WYZ-LMO5_contig-1, whole genome shotgun sequence</t>
  </si>
  <si>
    <t>Hadesarchaea</t>
  </si>
  <si>
    <t>GCA_004347925</t>
  </si>
  <si>
    <t>QNVD01000001.1 Hadesarchaea archaeon isolate WYZ-LMO6 Hadesarchaea_archaeon_WYZ-LMO6_contig-1, whole genome shotgun sequence</t>
  </si>
  <si>
    <t>GCA_001515215</t>
  </si>
  <si>
    <t>LQMP01000001.1 Hadesarchaea archaeon YNP_N21 contig_1, whole genome shotgun sequence</t>
  </si>
  <si>
    <t>GCA_004375695</t>
  </si>
  <si>
    <t>SOKQ01000013.1 Hadesarchaea archaeon isolate E44_bin86 NODE_10675_length_4956_cov_17.167721, whole genome shotgun sequence</t>
  </si>
  <si>
    <t>GCA_001515195</t>
  </si>
  <si>
    <t>LQHJ01000001.1 Hadesarchaea archaeon DG-33-1 WOR1_52_54_1071, whole genome shotgun sequence</t>
  </si>
  <si>
    <t>GCA_004375795</t>
  </si>
  <si>
    <t>SOKF01000029.1 Hadesarchaea archaeon isolate E44_bin54 NODE_10016_length_5146_cov_30.872913, whole genome shotgun sequence</t>
  </si>
  <si>
    <t>GCA_001515185</t>
  </si>
  <si>
    <t>LQHI01000001.1 Hadesarchaea archaeon DG-33 contig15809, whole genome shotgun sequence</t>
  </si>
  <si>
    <t>GCA_002779005</t>
  </si>
  <si>
    <t>PEXR01000001.1 Hadesarchaea archaeon CG08_land_8_20_14_0_20_51_8 CG08_land_8_20_14_0.20_scaffold_10297_c, whole genome shotgun sequence</t>
  </si>
  <si>
    <t>GCA_001515205</t>
  </si>
  <si>
    <t>LQMQ01000001.1 Hadesarchaea archaeon YNP_45 contig_124_10393, whole genome shotgun sequence</t>
  </si>
  <si>
    <t>GCA_003661465</t>
  </si>
  <si>
    <t>QMWE01000001.1 Hadesarchaea archaeon isolate B75_G9 B75_Guay9_scaffold_00198, whole genome shotgun sequence</t>
  </si>
  <si>
    <t>GCA_004376755</t>
  </si>
  <si>
    <t>SOHR01000007.1 Hadesarchaea archaeon isolate E26_bin1 NODE_1000_length_5119_cov_13.670419, whole genome shotgun sequence</t>
  </si>
  <si>
    <t>GCA_004347815</t>
  </si>
  <si>
    <t>QNVB01000001.1 Hadesarchaea archaeon isolate WYZ-LMO4 Hadesarchaea_archaeon_WYZ-LMO4_contig-1, whole genome shotgun sequence</t>
  </si>
  <si>
    <t>GCA_000007185</t>
  </si>
  <si>
    <t>AE009439.1 Methanopyrus kandleri AV19, complete genome</t>
  </si>
  <si>
    <t>GCA_002201915</t>
  </si>
  <si>
    <t>CP019470.1 Methanopyrus sp. KOL6 genome</t>
  </si>
  <si>
    <t>GCA_002201895</t>
  </si>
  <si>
    <t>CP019436.1 Methanopyrus sp. SNP6 genome</t>
  </si>
  <si>
    <t>GCA_002010035</t>
  </si>
  <si>
    <t>MTMC01000045.1 Methanopyri archaeon JdFR-15 JGI24019J35510_1001129, whole genome shotgun sequence</t>
  </si>
  <si>
    <t>GCA_003660555</t>
  </si>
  <si>
    <t>QMUK01000001.1 Thermococci archaeon isolate B88_G9 B88_Guay9_scaffold_00057, whole genome shotgun sequence</t>
  </si>
  <si>
    <t>Thermococci</t>
  </si>
  <si>
    <t>GCA_900109425</t>
  </si>
  <si>
    <t>FOIW01000003.1 Thermococcus thioreducens strain OGL-20 genome assembly, contig: Ga0071124_13, whole genome shotgun sequence</t>
  </si>
  <si>
    <t>GCA_000007305</t>
  </si>
  <si>
    <t>AE009950.1 Pyrococcus furiosus DSM 3638, complete genome</t>
  </si>
  <si>
    <t>GCA_002214605</t>
  </si>
  <si>
    <t>CP015193.1 Complete genome sequence of Thermococcus chitonophagus type strain GC74</t>
  </si>
  <si>
    <t>GCA_000018365</t>
  </si>
  <si>
    <t>CP000855.1 Thermococcus onnurineus NA1, complete genome</t>
  </si>
  <si>
    <t>GCA_001418715</t>
  </si>
  <si>
    <t>LIXN01000001.1 Thermococcus thioreducens strain DSM 14981 Contig001, whole genome shotgun sequence</t>
  </si>
  <si>
    <t>GCA_001647085</t>
  </si>
  <si>
    <t>CP015520.1 Thermococcus piezophilus strain CDGS chromosome, complete genome</t>
  </si>
  <si>
    <t>GCA_000022545</t>
  </si>
  <si>
    <t>CP001463.1 Thermococcus sibiricus MM 739, complete genome</t>
  </si>
  <si>
    <t>GCA_000265525</t>
  </si>
  <si>
    <t>CP003651.1 Thermococcus cleftensis strain CL1, complete genome</t>
  </si>
  <si>
    <t>GCA_900012635</t>
  </si>
  <si>
    <t>LN999010.1 Thermococcus chitonophagus isolate 1 genome assembly, chromosome: I</t>
  </si>
  <si>
    <t>GCA_002214545</t>
  </si>
  <si>
    <t>CP015105.1 Thermococcus thioreducens strain OGL-20P, complete genome</t>
  </si>
  <si>
    <t>GCA_000585495</t>
  </si>
  <si>
    <t>CP007264.1 Thermococcus nautili strain 30-1, complete genome</t>
  </si>
  <si>
    <t>GCA_900064395</t>
  </si>
  <si>
    <t>FJMQ01000206.1 Thermococcus litoralis isolate Thermococcus_litoralis_oil genome assembly, contig: scaffold-41.1, whole genome shotgun sequence</t>
  </si>
  <si>
    <t>GCA_003663505</t>
  </si>
  <si>
    <t>QMUD01000001.1 Thermococci archaeon isolate B50_G2 B50_Guay2_scaffold_00212, whole genome shotgun sequence</t>
  </si>
  <si>
    <t>GCA_002197185</t>
  </si>
  <si>
    <t>CP021848.1 Thermococcus sp. 5-4 chromosome, complete genome</t>
  </si>
  <si>
    <t>GCA_001592435</t>
  </si>
  <si>
    <t>CP014750.1 Thermococcus peptonophilus strain OG-1, complete genome</t>
  </si>
  <si>
    <t>GCA_001433455</t>
  </si>
  <si>
    <t>CP013050.1 Thermococcus barophilus strain CH5, complete genome</t>
  </si>
  <si>
    <t>GCA_003663525</t>
  </si>
  <si>
    <t>QMUF01000001.1 Thermococci archaeon isolate B45_G15 B45_Guay15_scaffold_00100, whole genome shotgun sequence</t>
  </si>
  <si>
    <t>GCA_001317345</t>
  </si>
  <si>
    <t>JXCG01000001.1 Thermococcus sp. EP1 contig1, whole genome shotgun sequence</t>
  </si>
  <si>
    <t>GCA_002009975</t>
  </si>
  <si>
    <t>MTLP01000042.1 Thermococcus sp. JdFR-02 JGI24019J35510_1000007, whole genome shotgun sequence</t>
  </si>
  <si>
    <t>GCA_002214385</t>
  </si>
  <si>
    <t>CP014855.1 Thermococcus gorgonarius strain W-12, complete genome</t>
  </si>
  <si>
    <t>GCA_001484195</t>
  </si>
  <si>
    <t>LLYW01000001.1 Thermococcus celericrescens strain DSM 17994 Contig001, whole genome shotgun sequence</t>
  </si>
  <si>
    <t>GCA_000195935</t>
  </si>
  <si>
    <t>AL096836.1 Pyrococcus abyssi complete genome</t>
  </si>
  <si>
    <t>GCA_003660605</t>
  </si>
  <si>
    <t>QMUN01000001.1 Thermococci archaeon isolate B48_G16 B48_Guay16_scaffold_01417, whole genome shotgun sequence</t>
  </si>
  <si>
    <t>GCA_001507935</t>
  </si>
  <si>
    <t>LGET01000182.1 Thermococcales archaeon 44_46 PW_scaffold_1005, whole genome shotgun sequence</t>
  </si>
  <si>
    <t>GCA_002214565</t>
  </si>
  <si>
    <t>CP015106.1 Thermococcus radiotolerans strain EJ2, complete genome</t>
  </si>
  <si>
    <t>GCA_000011105</t>
  </si>
  <si>
    <t>BA000001.2 Pyrococcus horikoshii OT3 DNA, complete genome</t>
  </si>
  <si>
    <t>GCA_003650075</t>
  </si>
  <si>
    <t>QMUG01000001.1 Thermococci archaeon isolate B44_G2 B44_Guay2_scaffold_00277, whole genome shotgun sequence</t>
  </si>
  <si>
    <t>GCA_003650065</t>
  </si>
  <si>
    <t>QMUC01000001.1 Thermococci archaeon isolate B63_G1 B63_Guay1_scaffold_00337, whole genome shotgun sequence</t>
  </si>
  <si>
    <t>GCA_000966265</t>
  </si>
  <si>
    <t>LANF01000001.1 Palaeococcus ferrophilus DSM 13482 Pfer_Contig00006_C, whole genome shotgun sequence</t>
  </si>
  <si>
    <t>GCA_003660495</t>
  </si>
  <si>
    <t>QMUJ01000001.1 Thermococci archaeon isolate B13_G1 B13_Guay1_scaffold_00164, whole genome shotgun sequence</t>
  </si>
  <si>
    <t>GCA_000009965</t>
  </si>
  <si>
    <t>AP006878.1 Thermococcus kodakarensis KOD1 DNA, complete genome</t>
  </si>
  <si>
    <t>GCA_000151205</t>
  </si>
  <si>
    <t>CP002952.1 Thermococcus sp. AM4, complete genome</t>
  </si>
  <si>
    <t>GCA_000221185</t>
  </si>
  <si>
    <t>CP002920.1 Thermococcus sp. 4557, complete genome</t>
  </si>
  <si>
    <t>GCA_000430485</t>
  </si>
  <si>
    <t>KE387145.1 Thermococcus sp. PK genomic scaffold ThePKDRAFT_TPC.1, whole genome shotgun sequence</t>
  </si>
  <si>
    <t>GCA_000275605</t>
  </si>
  <si>
    <t>CP003685.1 Pyrococcus furiosus COM1, complete genome</t>
  </si>
  <si>
    <t>GCA_000769655</t>
  </si>
  <si>
    <t>CP008887.1 Thermococcus eurythermalis strain A501, complete genome</t>
  </si>
  <si>
    <t>GCA_000258515</t>
  </si>
  <si>
    <t>AJLF01000001.1 Thermococcus zilligii AN1 TziAN1_1, whole genome shotgun sequence</t>
  </si>
  <si>
    <t>GCA_000211475</t>
  </si>
  <si>
    <t>CP002670.1 Pyrococcus sp. NA2, complete genome</t>
  </si>
  <si>
    <t>GCA_002214465</t>
  </si>
  <si>
    <t>CP015101.1 Thermococcus barossii strain SHCK-94, complete genome</t>
  </si>
  <si>
    <t>GCA_001316165</t>
  </si>
  <si>
    <t>BBCU01000001.1 Thermococcus sp. JCM 11816 DNA, contig: JCM11816.contig00001, whole genome shotgun sequence</t>
  </si>
  <si>
    <t>GCA_003663685</t>
  </si>
  <si>
    <t>QMUA01000001.1 Thermococci archaeon isolate B93_G9 B93_Guay9_scaffold_02372, whole genome shotgun sequence</t>
  </si>
  <si>
    <t>GCA_003660625</t>
  </si>
  <si>
    <t>QMUO01000001.1 Thermococci archaeon isolate B3_G9 B3_Guay9_scaffold_03797, whole genome shotgun sequence</t>
  </si>
  <si>
    <t>GCA_001315845</t>
  </si>
  <si>
    <t>BBBB01000001.1 Thermococcus celer JCM 8558 DNA, contig: JCM8558.contig00001, whole genome shotgun sequence</t>
  </si>
  <si>
    <t>GCA_000151105</t>
  </si>
  <si>
    <t>CP002372.1 Thermococcus barophilus MP, complete genome</t>
  </si>
  <si>
    <t>GCA_003660485</t>
  </si>
  <si>
    <t>QMUI01000001.1 Thermococci archaeon isolate B21_G6 B21_Guay6_scaffold_02174, whole genome shotgun sequence</t>
  </si>
  <si>
    <t>GCA_003663535</t>
  </si>
  <si>
    <t>QMUE01000001.1 Thermococci archaeon isolate B5_G13 B5_Guay13_scaffold_00060, whole genome shotgun sequence</t>
  </si>
  <si>
    <t>GCA_001484685</t>
  </si>
  <si>
    <t>CP012200.1 Thermococcus sp. 2319x1, complete genome</t>
  </si>
  <si>
    <t>GCA_001508065</t>
  </si>
  <si>
    <t>LGFD01000060.1 Thermococcus sibiricus isolate 41_94_ MPF_scaffold_1028, whole genome shotgun sequence</t>
  </si>
  <si>
    <t>GCA_000022365</t>
  </si>
  <si>
    <t>CP001398.1 Thermococcus gammatolerans EJ3, complete genome</t>
  </si>
  <si>
    <t>GCA_001315905</t>
  </si>
  <si>
    <t>BBBE01000001.1 Thermococcus peptonophilus JCM 9653 DNA, contig: JCM9653.contig00001, whole genome shotgun sequence</t>
  </si>
  <si>
    <t>GCA_003660565</t>
  </si>
  <si>
    <t>QMUM01000001.1 Thermococci archaeon isolate B54_G1 B54_Guay1_scaffold_00235, whole genome shotgun sequence</t>
  </si>
  <si>
    <t>GCA_003660545</t>
  </si>
  <si>
    <t>QMUL01000001.1 Thermococci archaeon isolate B61_G1 B61_Guay1_scaffold_00759, whole genome shotgun sequence</t>
  </si>
  <si>
    <t>GCA_002214585</t>
  </si>
  <si>
    <t>CP014862.1 Thermococcus profundus strain DT 5432 chromosome, complete genome</t>
  </si>
  <si>
    <t>GCA_002214505</t>
  </si>
  <si>
    <t>CP015103.1 Thermococcus siculi strain RG-20, complete genome</t>
  </si>
  <si>
    <t>GCA_000725425</t>
  </si>
  <si>
    <t>CP006019.1 Palaeococcus pacificus DY20341, complete genome</t>
  </si>
  <si>
    <t>GCA_000816105</t>
  </si>
  <si>
    <t>CP007140.1 Thermococcus guaymasensis DSM 11113, complete genome</t>
  </si>
  <si>
    <t>GCA_000215995</t>
  </si>
  <si>
    <t>CP002779.1 Pyrococcus yayanosii CH1, complete genome</t>
  </si>
  <si>
    <t>GCA_000246985</t>
  </si>
  <si>
    <t>CP006670.1 Thermococcus litoralis DSM 5473, complete genome</t>
  </si>
  <si>
    <t>GCA_900198835</t>
  </si>
  <si>
    <t>LT900021.1 Thermococcus sp. EXT12c genome assembly, chromosome: I</t>
  </si>
  <si>
    <t>GCA_000263735</t>
  </si>
  <si>
    <t>CP003534.1 Pyrococcus sp. ST04, complete genome</t>
  </si>
  <si>
    <t>GCA_002214365</t>
  </si>
  <si>
    <t>CP014854.1 Thermococcus celer strain Vu 13, complete genome</t>
  </si>
  <si>
    <t>GCA_003660515</t>
  </si>
  <si>
    <t>QMUH01000001.1 Thermococci archaeon isolate B30_G9 B30_Guay9_scaffold_02666, whole genome shotgun sequence</t>
  </si>
  <si>
    <t>GCA_000517445</t>
  </si>
  <si>
    <t>CP006965.1 Thermococcus paralvinellae strain ES1 chromosome, complete genome</t>
  </si>
  <si>
    <t>GCA_001577775</t>
  </si>
  <si>
    <t>CP010835.1 Pyrococcus kukulkanii strain NCB100, complete genome</t>
  </si>
  <si>
    <t>GCA_003663695</t>
  </si>
  <si>
    <t>QMUB01000001.1 Thermococci archaeon isolate B89_G9 B89_Guay9_scaffold_02295, whole genome shotgun sequence</t>
  </si>
  <si>
    <t>GCA_002214485</t>
  </si>
  <si>
    <t>CP015102.1 Thermococcus pacificus strain P-4, complete genome</t>
  </si>
  <si>
    <t>GCA_001508175</t>
  </si>
  <si>
    <t>LGFJ01000064.1 Thermococcus sp. 40_45 S_scaffold_1026, whole genome shotgun sequence</t>
  </si>
  <si>
    <t>GCA_002214525</t>
  </si>
  <si>
    <t>CP015104.1 Thermococcus sp. P6, complete genome</t>
  </si>
  <si>
    <t>GCA_003158115</t>
  </si>
  <si>
    <t>PMGM01000056.1 Methanobacterium sp. isolate bog_57 73.20120600_S2D.40_contig_1001, whole genome shotgun sequence</t>
  </si>
  <si>
    <t>Methanomada group</t>
  </si>
  <si>
    <t>GCA_900320515</t>
  </si>
  <si>
    <t>ONSJ01000069.1 uncultured Methanobrevibacter sp. isolate RUG593 genome assembly, contig: scaffold_99507, whole genome shotgun sequence</t>
  </si>
  <si>
    <t>GCA_003166335</t>
  </si>
  <si>
    <t>PMWA01000096.1 Methanobacterium sp. isolate bog_22 73.20110700_S2D.54_contig_11151, whole genome shotgun sequence</t>
  </si>
  <si>
    <t>GCA_000190155</t>
  </si>
  <si>
    <t>AEMC01000045.1 Methanobrevibacter smithii TS96B Contig45, whole genome shotgun sequence</t>
  </si>
  <si>
    <t>GCA_000011585</t>
  </si>
  <si>
    <t>BX950229.1 Methanococcus maripaludis strain S2, complete sequence</t>
  </si>
  <si>
    <t>GCA_002498055</t>
  </si>
  <si>
    <t>DAGD01000023.1 TPA_asm: Methanobacterium sp. UBA355 UBA355_contig_125, whole genome shotgun sequence</t>
  </si>
  <si>
    <t>GCA_900321995</t>
  </si>
  <si>
    <t>ONYG01000270.1 uncultured Methanobrevibacter sp. isolate RUG748 genome assembly, contig: k87_68900134, whole genome shotgun sequence</t>
  </si>
  <si>
    <t>GCA_002506795</t>
  </si>
  <si>
    <t>DAYF01000014.1 TPA_asm: Methanobacterium sp. UBA397 UBA397_contig_10685, whole genome shotgun sequence</t>
  </si>
  <si>
    <t>GCA_002504505</t>
  </si>
  <si>
    <t>DATA01000005.1 TPA_asm: Methanobacterium sp. UBA391 UBA391_contig_131, whole genome shotgun sequence</t>
  </si>
  <si>
    <t>GCA_001563245</t>
  </si>
  <si>
    <t>CP014265.1 Methanobrevibacter olleyae strain YLM1, complete genome</t>
  </si>
  <si>
    <t>GCA_002813655</t>
  </si>
  <si>
    <t>CP017766.1 Methanobacterium sp. MO-MB1, complete genome</t>
  </si>
  <si>
    <t>GCA_002287195</t>
  </si>
  <si>
    <t>LMVN01000001.1 Methanosphaera cuniculi strain 1R-7 contig_1, whole genome shotgun sequence</t>
  </si>
  <si>
    <t>GCA_900317075</t>
  </si>
  <si>
    <t>ONFI01000133.1 uncultured Methanobrevibacter sp. isolate RUG256 genome assembly, contig: scaffold_54198, whole genome shotgun sequence</t>
  </si>
  <si>
    <t>GCA_003162115</t>
  </si>
  <si>
    <t>PMMV01000042.1 Methanobacterium sp. isolate fen_4 73.20100900_E2D.36_contig_1008, whole genome shotgun sequence</t>
  </si>
  <si>
    <t>GCA_000012545</t>
  </si>
  <si>
    <t>CP000102.1 Methanosphaera stadtmanae DSM 3091, complete genome</t>
  </si>
  <si>
    <t>GCA_000214725</t>
  </si>
  <si>
    <t>CP002772.1 Methanobacterium paludis strain SWAN1, complete genome</t>
  </si>
  <si>
    <t>GCA_900313245</t>
  </si>
  <si>
    <t>OMQM01000191.1 uncultured Methanobrevibacter sp. isolate RUG780 genome assembly, contig: scaffold_70877, whole genome shotgun sequence</t>
  </si>
  <si>
    <t>GCA_001729395</t>
  </si>
  <si>
    <t>MAIF01000001.1 Methanosphaera sp. A6 contig_1, whole genome shotgun sequence</t>
  </si>
  <si>
    <t>GCA_002813695</t>
  </si>
  <si>
    <t>CP017768.1 Methanobacterium subterraneum strain A8p, complete genome</t>
  </si>
  <si>
    <t>GCA_002509125</t>
  </si>
  <si>
    <t>DAKT01000033.1 TPA_asm: Methanobacteriaceae archaeon UBA237 UBA237_contig_10208, whole genome shotgun sequence</t>
  </si>
  <si>
    <t>GCA_002507025</t>
  </si>
  <si>
    <t>DAYV01000010.1 TPA_asm: Methanobacterium sp. UBA373 UBA373_contig_1234, whole genome shotgun sequence</t>
  </si>
  <si>
    <t>GCA_002509625</t>
  </si>
  <si>
    <t>DAEY01000091.1 TPA_asm: Methanobrevibacter sp. UBA401 UBA401_contig_10139, whole genome shotgun sequence</t>
  </si>
  <si>
    <t>GCA_000092305</t>
  </si>
  <si>
    <t>CP002009.1 Methanocaldococcus infernus ME, complete genome</t>
  </si>
  <si>
    <t>GCA_002508845</t>
  </si>
  <si>
    <t>DAZC01000024.1 TPA_asm: Methanobrevibacter sp. UBA417 UBA417_contig_1055, whole genome shotgun sequence</t>
  </si>
  <si>
    <t>GCA_002509065</t>
  </si>
  <si>
    <t>DAND01000120.1 TPA_asm: Methanobacterium sp. UBA330 UBA330_contig_10043, whole genome shotgun sequence</t>
  </si>
  <si>
    <t>GCA_900314635</t>
  </si>
  <si>
    <t>OMVY01000033.1 uncultured Methanobrevibacter sp. isolate RUG020 genome assembly, contig: scaffold_12489, whole genome shotgun sequence</t>
  </si>
  <si>
    <t>GCA_900114585</t>
  </si>
  <si>
    <t>FOTL01000022.1 Methanobrevibacter olleyae strain DSM 16632 genome assembly, contig: IE36DRAFT_scaffold00022.22, whole genome shotgun sequence</t>
  </si>
  <si>
    <t>GCA_900095295</t>
  </si>
  <si>
    <t>LT607756.1 Methanobacterium congolense isolate Buetzberg genome assembly, chromosome: I</t>
  </si>
  <si>
    <t>GCA_003164415</t>
  </si>
  <si>
    <t>PLTK01000213.1 Methanobacterium sp. isolate bog_71 73.20120700_S1D.206_contig_1006759, whole genome shotgun sequence</t>
  </si>
  <si>
    <t>GCA_002509745</t>
  </si>
  <si>
    <t>DAWK01000087.1 TPA_asm: Methanobacteriaceae archaeon UBA349 UBA349_contig_1003, whole genome shotgun sequence</t>
  </si>
  <si>
    <t>GCA_900315215</t>
  </si>
  <si>
    <t>OMYG01000010.1 uncultured Methanobrevibacter sp. isolate RUG076 genome assembly, contig: scaffold_758, whole genome shotgun sequence</t>
  </si>
  <si>
    <t>GCA_002497655</t>
  </si>
  <si>
    <t>DAED01000009.1 TPA_asm: Methanobacterium sp. UBA428 UBA428_contig_1014, whole genome shotgun sequence</t>
  </si>
  <si>
    <t>GCA_000189915</t>
  </si>
  <si>
    <t>AELQ01000064.1 Methanobrevibacter smithii TS146E Contig64, whole genome shotgun sequence</t>
  </si>
  <si>
    <t>GCA_001729965</t>
  </si>
  <si>
    <t>JRWK01000001.1 Methanosphaera sp. WGK6 contig00001, whole genome shotgun sequence</t>
  </si>
  <si>
    <t>GCA_002503125</t>
  </si>
  <si>
    <t>DARB01000017.1 TPA_asm: Methanobacterium sp. UBA418 UBA418_contig_1043, whole genome shotgun sequence</t>
  </si>
  <si>
    <t>GCA_003264935</t>
  </si>
  <si>
    <t>QLOE01000004.1 Methanothermobacter tenebrarum strain MCM B 1447 NODE_10_length_164977_cov_24.0977, whole genome shotgun sequence</t>
  </si>
  <si>
    <t>GCA_004553595</t>
  </si>
  <si>
    <t>SFKZ01000023.1 Methanobrevibacter ruminantium isolate W2P1.044 Contig1000, whole genome shotgun sequence</t>
  </si>
  <si>
    <t>GCA_900314695</t>
  </si>
  <si>
    <t>OMWD01000061.1 uncultured Methanobrevibacter sp. isolate RUG031 genome assembly, contig: scaffold_65928, whole genome shotgun sequence</t>
  </si>
  <si>
    <t>GCA_000006175</t>
  </si>
  <si>
    <t>CP002057.1 Methanococcus voltae A3, complete genome</t>
  </si>
  <si>
    <t>GCA_002067565</t>
  </si>
  <si>
    <t>MVQZ01000001.1 Methanobacterium sp. PtaU1.Bin242 A4E27_contig000001, whole genome shotgun sequence</t>
  </si>
  <si>
    <t>GCA_002507095</t>
  </si>
  <si>
    <t>DAYY01000087.1 TPA_asm: Methanobacterium sp. UBA455 UBA455_contig_1011, whole genome shotgun sequence</t>
  </si>
  <si>
    <t>GCA_004310395</t>
  </si>
  <si>
    <t>BFAX01000001.1 Methanococcales archaeon HHB DNA, HHB01-1, whole genome shotgun sequence</t>
  </si>
  <si>
    <t>GCA_003153815</t>
  </si>
  <si>
    <t>PMBJ01000267.1 Methanobacterium sp. isolate fen_67 73.20120700_E3M.71_contig_100616, whole genome shotgun sequence</t>
  </si>
  <si>
    <t>GCA_000189835</t>
  </si>
  <si>
    <t>AELM01000066.1 Methanobrevibacter smithii TS146A Contig66, whole genome shotgun sequence</t>
  </si>
  <si>
    <t>GCA_003168635</t>
  </si>
  <si>
    <t>PMRR01000084.1 Methanobacterium sp. isolate bog_16 73.20110600_S3M.49_contig_10154, whole genome shotgun sequence</t>
  </si>
  <si>
    <t>GCA_000744455</t>
  </si>
  <si>
    <t>JQLY01000001.1 Methanobacterium sp. SMA-27 DL91DRAFT_unitig_0_quiver.1_C, whole genome shotgun sequence</t>
  </si>
  <si>
    <t>GCA_003158635</t>
  </si>
  <si>
    <t>PMKI01000170.1 Methanobacterium sp. isolate fen_48 73.20120600_E2D.120_contig_10004, whole genome shotgun sequence</t>
  </si>
  <si>
    <t>GCA_003141035</t>
  </si>
  <si>
    <t>PLKI01000011.1 Methanobacterium sp. isolate bog_82 73.20120800_S1D.32_contig_10275, whole genome shotgun sequence</t>
  </si>
  <si>
    <t>GCA_003266175</t>
  </si>
  <si>
    <t>MVJK01000030.1 Methanosphaera sp. SHI1033 SHI1033__paired__contig_106593, whole genome shotgun sequence</t>
  </si>
  <si>
    <t>GCA_003161875</t>
  </si>
  <si>
    <t>PMNL01000035.1 Methanobacterium sp. isolate fen_8 73.20100900_E3D.53_contig_10556, whole genome shotgun sequence</t>
  </si>
  <si>
    <t>GCA_003157375</t>
  </si>
  <si>
    <t>PMJI01000094.1 Methanobacterium sp. isolate fen_50 73.20120600_E2D.97_contig_10105, whole genome shotgun sequence</t>
  </si>
  <si>
    <t>GCA_002813675</t>
  </si>
  <si>
    <t>CP017767.1 Methanobacterium sp. MZ-A1, complete genome</t>
  </si>
  <si>
    <t>GCA_900289035</t>
  </si>
  <si>
    <t>LT985082.1 Methanobrevibacter oralis strain M2 CSUR P5920 genome assembly, scaffold: scaffold00001, whole genome shotgun sequence</t>
  </si>
  <si>
    <t>GCA_002496805</t>
  </si>
  <si>
    <t>DALO01000002.1 TPA_asm: Methanobacterium sp. UBA353 UBA353_contig_1297, whole genome shotgun sequence</t>
  </si>
  <si>
    <t>GCA_000091665</t>
  </si>
  <si>
    <t>L77117.1 Methanocaldococcus jannaschii DSM 2661, complete genome</t>
  </si>
  <si>
    <t>GCA_002356395</t>
  </si>
  <si>
    <t>AP018336.1 Methanothermobacter sp. EMTCatA1 DNA, complete genome</t>
  </si>
  <si>
    <t>GCA_000190095</t>
  </si>
  <si>
    <t>AELZ01000037.1 Methanobrevibacter smithii TS95C Contig35, whole genome shotgun sequence</t>
  </si>
  <si>
    <t>GCA_900109595</t>
  </si>
  <si>
    <t>FOAK01000019.1 Methanobrevibacter gottschalkii strain DSM 11978 genome assembly, contig: Ga0104357_119, whole genome shotgun sequence</t>
  </si>
  <si>
    <t>GCA_003266165</t>
  </si>
  <si>
    <t>MUZX01000028.1 Methanosphaera sp. rholeuAM270 rholeuAM270__paired__contig_100496, whole genome shotgun sequence</t>
  </si>
  <si>
    <t>GCA_003266105</t>
  </si>
  <si>
    <t>MVAA01000049.1 Methanosphaera sp. rholeuAM6 rholeuAM6__paired__contig_100099, whole genome shotgun sequence</t>
  </si>
  <si>
    <t>GCA_002498485</t>
  </si>
  <si>
    <t>DAHP01000079.1 TPA_asm: Methanobacterium sp. UBA302 UBA302_contig_100522, whole genome shotgun sequence</t>
  </si>
  <si>
    <t>GCA_002839685</t>
  </si>
  <si>
    <t>PGYN01000267.1 Methanobacteriales archaeon HGW-Methanobacteriales-2 bjp_ig2069_scaffold_10004, whole genome shotgun sequence</t>
  </si>
  <si>
    <t>GCA_000024625</t>
  </si>
  <si>
    <t>CP001787.1 Methanocaldococcus vulcanius M7, complete genome</t>
  </si>
  <si>
    <t>GCA_002494885</t>
  </si>
  <si>
    <t>DACV01000003.1 TPA_asm: Methanobacterium sp. UBA44 UBA44_contig_12, whole genome shotgun sequence</t>
  </si>
  <si>
    <t>GCA_002503005</t>
  </si>
  <si>
    <t>DAQU01000010.1 TPA_asm: Methanobacterium sp. UBA380 UBA380_contig_10001, whole genome shotgun sequence</t>
  </si>
  <si>
    <t>GCA_000739065</t>
  </si>
  <si>
    <t>CP009149.1 Methanocaldococcus bathoardescens strain JH146, complete genome</t>
  </si>
  <si>
    <t>GCA_003584625</t>
  </si>
  <si>
    <t>AP017647.1 Methanothermobacter sp. MT-2 DNA, complete genome</t>
  </si>
  <si>
    <t>GCA_002509015</t>
  </si>
  <si>
    <t>DAVC01000027.1 TPA_asm: Methanobrevibacter sp. UBA188 UBA188_contig_10264, whole genome shotgun sequence</t>
  </si>
  <si>
    <t>GCA_002503345</t>
  </si>
  <si>
    <t>DARM01000158.1 TPA_asm: Methanobacterium sp. UBA479 UBA479_contig_101127, whole genome shotgun sequence</t>
  </si>
  <si>
    <t>GCA_000016525</t>
  </si>
  <si>
    <t>CP000678.1 Methanobrevibacter smithii ATCC 35061, complete genome</t>
  </si>
  <si>
    <t>GCA_002067325</t>
  </si>
  <si>
    <t>MVQY01000001.1 Methanobacterium sp. PtaU1.Bin097 A4E26_contig000001, whole genome shotgun sequence</t>
  </si>
  <si>
    <t>GCA_002504485</t>
  </si>
  <si>
    <t>DASZ01000003.1 TPA_asm: Methanobacterium sp. UBA426 UBA426_contig_1250, whole genome shotgun sequence</t>
  </si>
  <si>
    <t>GCA_000191585</t>
  </si>
  <si>
    <t>CP002551.1 Methanobacterium lacus strain AL-21, complete genome</t>
  </si>
  <si>
    <t>GCA_002502845</t>
  </si>
  <si>
    <t>DAQJ01000011.1 TPA_asm: Methanobacterium sp. UBA324 UBA324_contig_1010, whole genome shotgun sequence</t>
  </si>
  <si>
    <t>GCA_002498385</t>
  </si>
  <si>
    <t>DAHH01000013.1 TPA_asm: Methanobacterium sp. UBA410 UBA410_contig_1101, whole genome shotgun sequence</t>
  </si>
  <si>
    <t>GCA_002508935</t>
  </si>
  <si>
    <t>DAZB01000038.1 TPA_asm: Methanobrevibacter sp. UBA352 UBA352_contig_10006, whole genome shotgun sequence</t>
  </si>
  <si>
    <t>GCA_002504765</t>
  </si>
  <si>
    <t>DATQ01000027.1 TPA_asm: Methanobacterium sp. UBA390 UBA390_contig_101, whole genome shotgun sequence</t>
  </si>
  <si>
    <t>GCA_000190055</t>
  </si>
  <si>
    <t>AELX01000056.1 Methanobrevibacter smithii TS95A Contig54, whole genome shotgun sequence</t>
  </si>
  <si>
    <t>GCA_002508965</t>
  </si>
  <si>
    <t>DAUX01000060.1 TPA_asm: Methanobrevibacter sp. UBA190 UBA190_contig_10269, whole genome shotgun sequence</t>
  </si>
  <si>
    <t>GCA_002509005</t>
  </si>
  <si>
    <t>DAHI01000091.1 TPA_asm: Methanobacterium sp. UBA388 UBA388_contig_10025, whole genome shotgun sequence</t>
  </si>
  <si>
    <t>GCA_003385755</t>
  </si>
  <si>
    <t>QREL01000001.1 Methanothermobacter defluvii strain DSM 7466 Ga0215653_11, whole genome shotgun sequence</t>
  </si>
  <si>
    <t>GCA_002509645</t>
  </si>
  <si>
    <t>DAUD01000073.1 TPA_asm: Methanobrevibacter sp. UBA318 UBA318_contig_10068, whole genome shotgun sequence</t>
  </si>
  <si>
    <t>GCA_900317865</t>
  </si>
  <si>
    <t>ONIK01000151.1 uncultured Methanobrevibacter sp. isolate RUG338 genome assembly, contig: scaffold_116290, whole genome shotgun sequence</t>
  </si>
  <si>
    <t>GCA_003151535</t>
  </si>
  <si>
    <t>PLXT01000147.1 Methanobacterium sp. isolate palsa_68 73.20120700_P3D.344_contig_100186, whole genome shotgun sequence</t>
  </si>
  <si>
    <t>GCA_000151225</t>
  </si>
  <si>
    <t>GG704768.1 Methanobrevibacter smithii DSM 2374 genomic scaffold Scfld9, whole genome shotgun sequence</t>
  </si>
  <si>
    <t>GCA_000166095</t>
  </si>
  <si>
    <t>CP002278.1 Methanothermus fervidus DSM 2088, complete genome</t>
  </si>
  <si>
    <t>GCA_000376965</t>
  </si>
  <si>
    <t>AQXV01000001.1 Methanothermococcus thermolithotrophicus DSM 2095 F555DRAFT_scaffold00055.55_C, whole genome shotgun sequence</t>
  </si>
  <si>
    <t>GCA_000189995</t>
  </si>
  <si>
    <t>AELU01000047.1 Methanobrevibacter smithii TS94A Contig47, whole genome shotgun sequence</t>
  </si>
  <si>
    <t>GCA_002495805</t>
  </si>
  <si>
    <t>DAGY01000001.1 TPA_asm: Methanobacterium sp. UBA419 UBA419_contig_1054, whole genome shotgun sequence</t>
  </si>
  <si>
    <t>GCA_002945325</t>
  </si>
  <si>
    <t>CP026606.1 Methanococcus maripaludis strain DSM 2067 chromosome, complete genome</t>
  </si>
  <si>
    <t>GCA_002252585</t>
  </si>
  <si>
    <t>NQLD01000012.1 Methanobrevibacter smithii strain WWM1085 Contig_1, whole genome shotgun sequence</t>
  </si>
  <si>
    <t>GCA_000529525</t>
  </si>
  <si>
    <t>HG796199.1 Methanobrevibacter oralis JMR01 genomic scaffold, scaffold00001, whole genome shotgun sequence</t>
  </si>
  <si>
    <t>GCA_000953115</t>
  </si>
  <si>
    <t>LN515531.1 Methanobacterium formicicum genome assembly DSM1535, chromosome : chrI</t>
  </si>
  <si>
    <t>GCA_002498445</t>
  </si>
  <si>
    <t>DAHN01000035.1 TPA_asm: Methanobrevibacter sp. UBA212 UBA212_contig_1061, whole genome shotgun sequence</t>
  </si>
  <si>
    <t>GCA_002208625</t>
  </si>
  <si>
    <t>MRCT01000001.1 Methanobrevibacter sp. 87.7 contig1, whole genome shotgun sequence</t>
  </si>
  <si>
    <t>GCA_003814835</t>
  </si>
  <si>
    <t>RKRG01000001.1 Methanobrevibacter gottschalkii DSM 11977 Ga0244664_11, whole genome shotgun sequence</t>
  </si>
  <si>
    <t>GCA_000828575</t>
  </si>
  <si>
    <t>AP011952.1 Methanothermobacter sp. CaT2 DNA, complete genome</t>
  </si>
  <si>
    <t>GCA_900314545</t>
  </si>
  <si>
    <t>OMVR01000193.1 uncultured Methanobrevibacter sp. isolate RUG011 genome assembly, contig: scaffold_113230, whole genome shotgun sequence</t>
  </si>
  <si>
    <t>GCA_900318035</t>
  </si>
  <si>
    <t>ONJC01000056.1 uncultured Methanobrevibacter sp. isolate RUG344 genome assembly, contig: scaffold_53459, whole genome shotgun sequence</t>
  </si>
  <si>
    <t>GCA_002509725</t>
  </si>
  <si>
    <t>DALW01000010.1 TPA_asm: Methanobacteriaceae archaeon UBA541 UBA541_contig_100421, whole genome shotgun sequence</t>
  </si>
  <si>
    <t>GCA_000828535</t>
  </si>
  <si>
    <t>AP011526.1 Methanococcus maripaludis KA1 DNA, complete genome</t>
  </si>
  <si>
    <t>GCA_001729385</t>
  </si>
  <si>
    <t>LZPL01000001.1 Methanobrevibacter sp. A27 contig_1, whole genome shotgun sequence</t>
  </si>
  <si>
    <t>GCA_900315655</t>
  </si>
  <si>
    <t>OMZW01000159.1 uncultured Methanobrevibacter sp. isolate RUG120 genome assembly, contig: scaffold_93483, whole genome shotgun sequence</t>
  </si>
  <si>
    <t>GCA_002508925</t>
  </si>
  <si>
    <t>DAKP01000015.1 TPA_asm: Methanobrevibacter sp. UBA325 UBA325_contig_10059, whole genome shotgun sequence</t>
  </si>
  <si>
    <t>GCA_000189955</t>
  </si>
  <si>
    <t>AELS01000040.1 Methanobrevibacter smithii TS147B Contig40, whole genome shotgun sequence</t>
  </si>
  <si>
    <t>GCA_000024185</t>
  </si>
  <si>
    <t>CP001719.1 Methanobrevibacter ruminantium M1, complete genome</t>
  </si>
  <si>
    <t>GCA_002504965</t>
  </si>
  <si>
    <t>DAUB01000025.1 TPA_asm: Methanobacterium sp. UBA350 UBA350_contig_1060, whole genome shotgun sequence</t>
  </si>
  <si>
    <t>GCA_002839705</t>
  </si>
  <si>
    <t>PGYO01000017.1 Methanobacteriales archaeon HGW-Methanobacteriales-1 bjp_ig2069_scaffold_1039, whole genome shotgun sequence</t>
  </si>
  <si>
    <t>GCA_900315355</t>
  </si>
  <si>
    <t>OMYV01000080.1 uncultured Methanobrevibacter sp. isolate RUG092 genome assembly, contig: scaffold_23524, whole genome shotgun sequence</t>
  </si>
  <si>
    <t>GCA_000017225</t>
  </si>
  <si>
    <t>CP000745.1 Methanococcus maripaludis C7, complete genome</t>
  </si>
  <si>
    <t>GCA_000189935</t>
  </si>
  <si>
    <t>AELR01000061.1 Methanobrevibacter smithii TS147A Contig61, whole genome shotgun sequence</t>
  </si>
  <si>
    <t>GCA_002499145</t>
  </si>
  <si>
    <t>DAKK01000003.1 TPA_asm: Methanobacterium sp. UBA379 UBA379_contig_1594, whole genome shotgun sequence</t>
  </si>
  <si>
    <t>GCA_900313755</t>
  </si>
  <si>
    <t>OMSG01000136.1 uncultured Methanobrevibacter sp. isolate RUG833 genome assembly, contig: scaffold_68492, whole genome shotgun sequence</t>
  </si>
  <si>
    <t>GCA_002497395</t>
  </si>
  <si>
    <t>DACY01000022.1 TPA_asm: Methanobacterium sp. UBA295 UBA295_contig_1002, whole genome shotgun sequence</t>
  </si>
  <si>
    <t>GCA_003162655</t>
  </si>
  <si>
    <t>PMMY01000191.1 Methanobacterium sp. isolate fen_5 73.20100900_E2S.9_contig_10080, whole genome shotgun sequence</t>
  </si>
  <si>
    <t>GCA_900319875</t>
  </si>
  <si>
    <t>ONQF01000245.1 uncultured Methanobrevibacter sp. isolate RUG526 genome assembly, contig: scaffold_183268, whole genome shotgun sequence</t>
  </si>
  <si>
    <t>GCA_000828555</t>
  </si>
  <si>
    <t>AP011528.1 Methanococcus maripaludis OS7 DNA, complete genome</t>
  </si>
  <si>
    <t>GCA_002495625</t>
  </si>
  <si>
    <t>DAGC01000011.1 TPA_asm: Methanobacterium sp. UBA375 UBA375_contig_103, whole genome shotgun sequence</t>
  </si>
  <si>
    <t>GCA_000302455</t>
  </si>
  <si>
    <t>AMPO01000001.1 Methanobacterium formicicum DSM 3637 Contig01, whole genome shotgun sequence</t>
  </si>
  <si>
    <t>GCA_002494785</t>
  </si>
  <si>
    <t>DACN01000005.1 TPA_asm: Methanobacteriaceae archaeon UBA117 UBA117_contig_1010, whole genome shotgun sequence</t>
  </si>
  <si>
    <t>GCA_001509005</t>
  </si>
  <si>
    <t>LGGL01000207.1 Methanobacterium sp. 42_16 MPI_scaffold_10142, whole genome shotgun sequence</t>
  </si>
  <si>
    <t>GCA_000016125</t>
  </si>
  <si>
    <t>CP000609.1 Methanococcus maripaludis C5, complete genome</t>
  </si>
  <si>
    <t>GCA_003558085</t>
  </si>
  <si>
    <t>PWMT01000071.1 Methanobacteriaceae archaeon isolate CSSed10_288 CS-Sed10-C1017, whole genome shotgun sequence</t>
  </si>
  <si>
    <t>GCA_000437055</t>
  </si>
  <si>
    <t>FR903817.1 Methanobrevibacter smithii CAG:186 genomic scaffold, scf2, whole genome shotgun sequence</t>
  </si>
  <si>
    <t>GCA_001458655</t>
  </si>
  <si>
    <t>LN734822.1 Methanobacterium formicicum genome assembly isolate Mb9, chromosome : I</t>
  </si>
  <si>
    <t>GCA_002509085</t>
  </si>
  <si>
    <t>DATS01000002.1 TPA_asm: Methanobacteriaceae archaeon UBA588 UBA588_contig_10017, whole genome shotgun sequence</t>
  </si>
  <si>
    <t>GCA_003491305</t>
  </si>
  <si>
    <t>CP022706.1 Methanobacterium sp. BAmetb5 chromosome, complete genome</t>
  </si>
  <si>
    <t>GCA_002496555</t>
  </si>
  <si>
    <t>DAKI01000027.1 TPA_asm: Methanobacterium sp. UBA290 UBA290_contig_1068, whole genome shotgun sequence</t>
  </si>
  <si>
    <t>GCA_000151245</t>
  </si>
  <si>
    <t>DS996919.1 Methanobrevibacter smithii DSM 2375 Scfld56 genomic scaffold, whole genome shotgun sequence</t>
  </si>
  <si>
    <t>GCA_900320955</t>
  </si>
  <si>
    <t>ONUN01000229.1 uncultured Methanobrevibacter sp. isolate RUG648 genome assembly, contig: scaffold_160724, whole genome shotgun sequence</t>
  </si>
  <si>
    <t>GCA_000190115</t>
  </si>
  <si>
    <t>AEMA01000058.1 Methanobrevibacter smithii TS95D Contig53, whole genome shotgun sequence</t>
  </si>
  <si>
    <t>GCA_003266085</t>
  </si>
  <si>
    <t>MUZW01000029.1 Methanosphaera sp. DEW79 DEW79_contig_101860, whole genome shotgun sequence</t>
  </si>
  <si>
    <t>GCA_003265405</t>
  </si>
  <si>
    <t>NGJK01000001.1 Methanosphaera stadtmanae strain PA5 PA5_contig_1, whole genome shotgun sequence</t>
  </si>
  <si>
    <t>GCA_000145295</t>
  </si>
  <si>
    <t>CP001710.1 Methanothermobacter marburgensis str. Marburg, complete genome</t>
  </si>
  <si>
    <t>GCA_000745485</t>
  </si>
  <si>
    <t>JQJK01000001.1 Methanobacterium veterum strain MK4 EJ01DRAFT_scaffold00010.10_C, whole genome shotgun sequence</t>
  </si>
  <si>
    <t>GCA_900315685</t>
  </si>
  <si>
    <t>ONAF01000205.1 uncultured Methanobrevibacter sp. isolate RUG121 genome assembly, contig: scaffold_162196, whole genome shotgun sequence</t>
  </si>
  <si>
    <t>GCA_002495685</t>
  </si>
  <si>
    <t>DAGJ01000024.1 TPA_asm: Methanobrevibacter sp. UBA412 UBA412_contig_1268, whole genome shotgun sequence</t>
  </si>
  <si>
    <t>GCA_000189795</t>
  </si>
  <si>
    <t>AEKU01000044.1 Methanobrevibacter smithii TS145A Contig44, whole genome shotgun sequence</t>
  </si>
  <si>
    <t>GCA_000190035</t>
  </si>
  <si>
    <t>AELW01000050.1 Methanobrevibacter smithii TS94C Contig48, whole genome shotgun sequence</t>
  </si>
  <si>
    <t>GCA_003266145</t>
  </si>
  <si>
    <t>MVJJ01000115.1 Methanosphaera sp. SHI613 SHI613__paired__contig_1010001, whole genome shotgun sequence</t>
  </si>
  <si>
    <t>GCA_000189815</t>
  </si>
  <si>
    <t>AELL01000054.1 Methanobrevibacter smithii TS145B Contig54, whole genome shotgun sequence</t>
  </si>
  <si>
    <t>GCA_002508825</t>
  </si>
  <si>
    <t>DAWJ01000056.1 TPA_asm: Methanobrevibacter sp. UBA46 UBA46_contig_10051, whole genome shotgun sequence</t>
  </si>
  <si>
    <t>GCA_002505925</t>
  </si>
  <si>
    <t>DAWI01000006.1 TPA_asm: Methanobacterium sp. UBA351 UBA351_contig_1038, whole genome shotgun sequence</t>
  </si>
  <si>
    <t>GCA_002496295</t>
  </si>
  <si>
    <t>DAJF01000004.1 TPA_asm: Methanobrevibacter sp. UBA337 UBA337_contig_10083, whole genome shotgun sequence</t>
  </si>
  <si>
    <t>GCA_002496545</t>
  </si>
  <si>
    <t>DAKH01000162.1 TPA_asm: Methanobacterium sp. UBA74 UBA74_contig_10063, whole genome shotgun sequence</t>
  </si>
  <si>
    <t>GCA_001729285</t>
  </si>
  <si>
    <t>LZPM01000001.1 Methanobacterium sp. A39 contig_10, whole genome shotgun sequence</t>
  </si>
  <si>
    <t>GCA_900314615</t>
  </si>
  <si>
    <t>OMWA01000057.1 uncultured Methanobrevibacter sp. isolate RUG018 genome assembly, contig: scaffold_80609, whole genome shotgun sequence</t>
  </si>
  <si>
    <t>GCA_003164775</t>
  </si>
  <si>
    <t>PLUD01000068.1 Methanobacterium sp. isolate bog_69 73.20120700_S1D.111_contig_100012, whole genome shotgun sequence</t>
  </si>
  <si>
    <t>GCA_002495445</t>
  </si>
  <si>
    <t>DAFG01000018.1 TPA_asm: Methanobacterium sp. UBA311 UBA311_contig_1082, whole genome shotgun sequence</t>
  </si>
  <si>
    <t>GCA_003491285</t>
  </si>
  <si>
    <t>CP022705.1 Methanobacterium sp. BRmetb2 chromosome, complete genome</t>
  </si>
  <si>
    <t>GCA_000018485</t>
  </si>
  <si>
    <t>CP000867.1 Methanococcus maripaludis C6, complete genome</t>
  </si>
  <si>
    <t>GCA_002509045</t>
  </si>
  <si>
    <t>DAJL01000007.1 TPA_asm: Methanobacterium sp. UBA368 UBA368_contig_10270, whole genome shotgun sequence</t>
  </si>
  <si>
    <t>GCA_002509665</t>
  </si>
  <si>
    <t>DADN01000078.1 TPA_asm: Methanobacterium sp. UBA8 UBA8_contig_10040, whole genome shotgun sequence</t>
  </si>
  <si>
    <t>GCA_000320505</t>
  </si>
  <si>
    <t>BAGX02000054.1 Methanobrevibacter boviskoreani JH1 DNA, contig: contig00054, whole genome shotgun sequence</t>
  </si>
  <si>
    <t>GCA_900319985</t>
  </si>
  <si>
    <t>ONQL01000097.1 uncultured Methanobrevibacter sp. isolate RUG545 genome assembly, contig: scaffold_40564, whole genome shotgun sequence</t>
  </si>
  <si>
    <t>GCA_002499035</t>
  </si>
  <si>
    <t>DAKB01000019.1 TPA_asm: Methanobacterium sp. UBA357 UBA357_contig_114, whole genome shotgun sequence</t>
  </si>
  <si>
    <t>GCA_900316425</t>
  </si>
  <si>
    <t>ONCW01000151.1 uncultured Methanobrevibacter sp. isolate RUG186 genome assembly, contig: scaffold_61611, whole genome shotgun sequence</t>
  </si>
  <si>
    <t>GCA_900316895</t>
  </si>
  <si>
    <t>ONER01000145.1 uncultured Methanobrevibacter sp. isolate RUG236 genome assembly, contig: scaffold_45112, whole genome shotgun sequence</t>
  </si>
  <si>
    <t>GCA_001548675</t>
  </si>
  <si>
    <t>CP010834.1 Methanobrevibacter sp. YE315, complete genome</t>
  </si>
  <si>
    <t>GCA_000025525</t>
  </si>
  <si>
    <t>CP001901.1 Methanocaldococcus sp. FS406-22, complete genome</t>
  </si>
  <si>
    <t>GCA_000404165</t>
  </si>
  <si>
    <t>CP004050.1 Methanobrevibacter sp. AbM4, complete genome</t>
  </si>
  <si>
    <t>GCA_000513315</t>
  </si>
  <si>
    <t>HG794426.1 Methanobrevibacter arboriphilus ANOR1 genomic scaffold, scaffold00001, whole genome shotgun sequence</t>
  </si>
  <si>
    <t>GCA_900319535</t>
  </si>
  <si>
    <t>ONOR01000200.1 uncultured Methanobrevibacter sp. isolate RUG492 genome assembly, contig: scaffold_65263, whole genome shotgun sequence</t>
  </si>
  <si>
    <t>GCA_003268005</t>
  </si>
  <si>
    <t>CP014213.1 Methanosphaera sp. BMS, complete genome</t>
  </si>
  <si>
    <t>GCA_002287175</t>
  </si>
  <si>
    <t>LMVM01000001.1 Methanobacterium bryantii strain M.o.H. contig_1, whole genome shotgun sequence</t>
  </si>
  <si>
    <t>GCA_000190175</t>
  </si>
  <si>
    <t>AEMD01000108.1 Methanobrevibacter smithii TS96C Contig108, whole genome shotgun sequence</t>
  </si>
  <si>
    <t>GCA_900322125</t>
  </si>
  <si>
    <t>ONYO01000256.1 uncultured Methanosphaera sp. isolate RUG761 genome assembly, contig: k87_32337955, whole genome shotgun sequence</t>
  </si>
  <si>
    <t>GCA_001507955</t>
  </si>
  <si>
    <t>LGEU01000130.1 Methanobacteriaceae archaeon 41_258 PW_scaffold_1003, whole genome shotgun sequence</t>
  </si>
  <si>
    <t>GCA_002497105</t>
  </si>
  <si>
    <t>DAMM01000017.1 TPA_asm: Methanobacterium sp. UBA305 UBA305_contig_10840, whole genome shotgun sequence</t>
  </si>
  <si>
    <t>GCA_001315885</t>
  </si>
  <si>
    <t>BBBD01000001.1 Methanobrevibacter arboriphilus JCM 9315 DNA, contig: JCM9315.contig00001, whole genome shotgun sequence</t>
  </si>
  <si>
    <t>GCA_900316635</t>
  </si>
  <si>
    <t>ONDQ01000097.1 uncultured Methanobrevibacter sp. isolate RUG201 genome assembly, contig: scaffold_33979, whole genome shotgun sequence</t>
  </si>
  <si>
    <t>GCA_001639285</t>
  </si>
  <si>
    <t>LWMW01000001.1 Methanobrevibacter cuticularis strain DSM 11139 MBCUT_contig000001, whole genome shotgun sequence</t>
  </si>
  <si>
    <t>GCA_000309865</t>
  </si>
  <si>
    <t>AMGN01000001.1 Methanobacterium sp. Maddingley MBC34 contig_43.1, whole genome shotgun sequence</t>
  </si>
  <si>
    <t>GCA_000371805</t>
  </si>
  <si>
    <t>AQUK01000001.1 Methanocaldococcus villosus KIN24-T80 MetviDRAFT_contig1.1_C, whole genome shotgun sequence</t>
  </si>
  <si>
    <t>GCA_003111625</t>
  </si>
  <si>
    <t>MZGS01000001.1 Methanobrevibacter thaueri strain DSM 11995 MBBTH_contig000001, whole genome shotgun sequence</t>
  </si>
  <si>
    <t>GCA_002505895</t>
  </si>
  <si>
    <t>DAWG01000022.1 TPA_asm: Methanobacterium sp. UBA341 UBA341_contig_1142, whole genome shotgun sequence</t>
  </si>
  <si>
    <t>GCA_002497365</t>
  </si>
  <si>
    <t>DACT01000006.1 TPA_asm: Methanobacterium sp. UBA42 UBA42_contig_10, whole genome shotgun sequence</t>
  </si>
  <si>
    <t>GCA_900313645</t>
  </si>
  <si>
    <t>OMSA01000189.1 uncultured Methanobrevibacter sp. isolate RUG823 genome assembly, contig: scaffold_234589, whole genome shotgun sequence</t>
  </si>
  <si>
    <t>GCA_002508905</t>
  </si>
  <si>
    <t>DABW01000025.1 TPA_asm: Methanobrevibacter sp. UBA365 UBA365_contig_10135, whole genome shotgun sequence</t>
  </si>
  <si>
    <t>GCA_002505605</t>
  </si>
  <si>
    <t>DAVP01000035.1 TPA_asm: Methanobrevibacter sp. UBA187 UBA187_contig_10528, whole genome shotgun sequence</t>
  </si>
  <si>
    <t>GCA_000189875</t>
  </si>
  <si>
    <t>AELO01000102.1 Methanobrevibacter smithii TS146C Contig102, whole genome shotgun sequence</t>
  </si>
  <si>
    <t>GCA_002498225</t>
  </si>
  <si>
    <t>DAGS01000009.1 TPA_asm: Methanobacterium sp. UBA327 UBA327_contig_1059, whole genome shotgun sequence</t>
  </si>
  <si>
    <t>GCA_003266065</t>
  </si>
  <si>
    <t>MUZY01000256.1 Methanosphaera sp. rholeuAM130 rholeuAM130__paired__contig_102071, whole genome shotgun sequence</t>
  </si>
  <si>
    <t>GCA_900313195</t>
  </si>
  <si>
    <t>OMQJ01000288.1 uncultured Methanobrevibacter sp. isolate RUG787 genome assembly, contig: scaffold_133412, whole genome shotgun sequence</t>
  </si>
  <si>
    <t>GCA_002813085</t>
  </si>
  <si>
    <t>CP017803.1 Methanobrevibacter smithii strain KB11 chromosome, complete genome</t>
  </si>
  <si>
    <t>GCA_000190135</t>
  </si>
  <si>
    <t>AEMB01000047.1 Methanobrevibacter smithii TS96A Contig47, whole genome shotgun sequence</t>
  </si>
  <si>
    <t>GCA_003138775</t>
  </si>
  <si>
    <t>PLHB01000089.1 Methanobacterium sp. isolate bog_37 73.20110800_S2D.59_contig_100414, whole genome shotgun sequence</t>
  </si>
  <si>
    <t>GCA_000179575</t>
  </si>
  <si>
    <t>CP002792.1 Methanothermococcus okinawensis IH1, complete genome</t>
  </si>
  <si>
    <t>GCA_001639295</t>
  </si>
  <si>
    <t>LWMV01000001.1 Methanobrevibacter curvatus strain DSM 11111 MBCUR_contig000001, whole genome shotgun sequence</t>
  </si>
  <si>
    <t>GCA_003111605</t>
  </si>
  <si>
    <t>MZGU01000001.1 Methanobrevibacter woesei strain DSM 11979 MBBWO_contig000001, whole genome shotgun sequence</t>
  </si>
  <si>
    <t>GCA_002503565</t>
  </si>
  <si>
    <t>DARZ01000013.1 TPA_asm: Methanobacterium sp. UBA336 UBA336_contig_1014, whole genome shotgun sequence</t>
  </si>
  <si>
    <t>GCA_002503585</t>
  </si>
  <si>
    <t>DASB01000010.1 TPA_asm: Methanobacterium sp. UBA316 UBA316_contig_119, whole genome shotgun sequence</t>
  </si>
  <si>
    <t>GCA_003149675</t>
  </si>
  <si>
    <t>LWMS01000001.1 Methanosphaera cuniculi strain DSM 4103 MSCUN_contig000001, whole genome shotgun sequence</t>
  </si>
  <si>
    <t>GCA_002509605</t>
  </si>
  <si>
    <t>DAWX01000097.1 TPA_asm: Methanobrevibacter sp. UBA594 UBA594_contig_10031, whole genome shotgun sequence</t>
  </si>
  <si>
    <t>GCA_000008645</t>
  </si>
  <si>
    <t>AE000666.1 Methanothermobacter thermautotrophicus str. Delta H, complete genome</t>
  </si>
  <si>
    <t>GCA_002067065</t>
  </si>
  <si>
    <t>MVPY01000001.1 Methanobacterium sp. PtaB.Bin024 A4E25_contig000001, whole genome shotgun sequence</t>
  </si>
  <si>
    <t>GCA_003600755</t>
  </si>
  <si>
    <t>NPZC01000001.1 Methanobacterium sp. isolate BAmetb10 Contig1, whole genome shotgun sequence</t>
  </si>
  <si>
    <t>GCA_000023985</t>
  </si>
  <si>
    <t>CP001696.1 Methanocaldococcus fervens AG86, complete genome</t>
  </si>
  <si>
    <t>GCA_002504585</t>
  </si>
  <si>
    <t>DATE01000008.1 TPA_asm: Methanobacterium sp. UBA299 UBA299_contig_1119, whole genome shotgun sequence</t>
  </si>
  <si>
    <t>GCA_000017165</t>
  </si>
  <si>
    <t>CP000742.1 Methanococcus vannielii SB, complete genome</t>
  </si>
  <si>
    <t>GCA_000621965</t>
  </si>
  <si>
    <t>KK211375.1 Methanobrevibacter wolinii SH genomic scaffold T523DRAFT_scaffold00001.1, whole genome shotgun sequence</t>
  </si>
  <si>
    <t>GCA_002009965</t>
  </si>
  <si>
    <t>MTLQ01000048.1 Methanothermococcus sp. JdFR-03 JGI24020J35080_1000397, whole genome shotgun sequence</t>
  </si>
  <si>
    <t>GCA_000189855</t>
  </si>
  <si>
    <t>AELN01000043.1 Methanobrevibacter smithii TS146B Contig43, whole genome shotgun sequence</t>
  </si>
  <si>
    <t>GCA_002072215</t>
  </si>
  <si>
    <t>JXMW01000010.1 Methanobrevibacter arboriphilus JCM 13429 = DSM 1125 strain DH1 MBBAR_10c, whole genome shotgun sequence</t>
  </si>
  <si>
    <t>GCA_900650605</t>
  </si>
  <si>
    <t>CAABOX010000001.1 Methanobrevibacter smithii strain C2 CSUR P5816 genome assembly, contig: contig00001, whole genome shotgun sequence</t>
  </si>
  <si>
    <t>GCA_000499765</t>
  </si>
  <si>
    <t>HG425166.1 Methanobacterium sp. MB1 complete sequence</t>
  </si>
  <si>
    <t>GCA_000746075</t>
  </si>
  <si>
    <t>JQKN01000001.1 Methanobacterium arcticum strain M2 EI99DRAFT_scaffold00001.1_C, whole genome shotgun sequence</t>
  </si>
  <si>
    <t>GCA_002498905</t>
  </si>
  <si>
    <t>DAJG01000014.1 TPA_asm: Methanobacterium sp. UBA384 UBA384_contig_110, whole genome shotgun sequence</t>
  </si>
  <si>
    <t>GCA_001477655</t>
  </si>
  <si>
    <t>CP011266.1 Methanobrevibacter millerae strain SM9, complete genome</t>
  </si>
  <si>
    <t>GCA_002509705</t>
  </si>
  <si>
    <t>DAVW01000109.1 TPA_asm: Methanobacterium sp. UBA297 UBA297_contig_10161, whole genome shotgun sequence</t>
  </si>
  <si>
    <t>GCA_003052125</t>
  </si>
  <si>
    <t>CP020120.1 Methanococcus maripaludis strain OS7mut1, complete genome</t>
  </si>
  <si>
    <t>GCA_003161815</t>
  </si>
  <si>
    <t>PMNN01000112.1 Methanobacterium sp. isolate fen_9 73.20100900_E3D.91_contig_100747, whole genome shotgun sequence</t>
  </si>
  <si>
    <t>GCA_003202615</t>
  </si>
  <si>
    <t>QKNT01000001.1 Methanobacterium sp. isolate CSSMethSym scaffold_0, whole genome shotgun sequence</t>
  </si>
  <si>
    <t>GCA_000017185</t>
  </si>
  <si>
    <t>CP000743.1 Methanococcus aeolicus Nankai-3, complete genome</t>
  </si>
  <si>
    <t>GCA_002509655</t>
  </si>
  <si>
    <t>DAXC01000045.1 TPA_asm: Methanobrevibacter sp. UBA313 UBA313_contig_1040, whole genome shotgun sequence</t>
  </si>
  <si>
    <t>GCA_000214415</t>
  </si>
  <si>
    <t>CP002737.1 Methanotorris igneus Kol 5, complete genome</t>
  </si>
  <si>
    <t>GCA_003315655</t>
  </si>
  <si>
    <t>NIZT01000001.1 Methanobrevibacter sp. NOE ALNOE001_contig000001, whole genome shotgun sequence</t>
  </si>
  <si>
    <t>GCA_002505535</t>
  </si>
  <si>
    <t>DAVK01000022.1 TPA_asm: Methanobacterium sp. UBA385 UBA385_contig_10253, whole genome shotgun sequence</t>
  </si>
  <si>
    <t>GCA_002508985</t>
  </si>
  <si>
    <t>DAEC01000087.1 TPA_asm: Methanobrevibacter sp. UBA189 UBA189_contig_1023, whole genome shotgun sequence</t>
  </si>
  <si>
    <t>GCA_900314605</t>
  </si>
  <si>
    <t>OMVX01000102.1 uncultured Methanobrevibacter sp. isolate RUG012 genome assembly, contig: scaffold_134487, whole genome shotgun sequence</t>
  </si>
  <si>
    <t>GCA_000190015</t>
  </si>
  <si>
    <t>AELV01000058.1 Methanobrevibacter smithii TS94B Contig53, whole genome shotgun sequence</t>
  </si>
  <si>
    <t>GCA_002508855</t>
  </si>
  <si>
    <t>DAYX01000036.1 TPA_asm: Methanobrevibacter sp. UBA403 UBA403_contig_10042, whole genome shotgun sequence</t>
  </si>
  <si>
    <t>GCA_002496065</t>
  </si>
  <si>
    <t>DAII01000052.1 TPA_asm: Methanobrevibacter sp. UBA586 UBA586_contig_10021, whole genome shotgun sequence</t>
  </si>
  <si>
    <t>GCA_002494495</t>
  </si>
  <si>
    <t>DACB01000009.1 TPA_asm: Methanobacterium sp. UBA294 UBA294_contig_1014, whole genome shotgun sequence</t>
  </si>
  <si>
    <t>GCA_002502855</t>
  </si>
  <si>
    <t>DAQK01000021.1 TPA_asm: Methanobacterium sp. UBA279 UBA279_contig_10906, whole genome shotgun sequence</t>
  </si>
  <si>
    <t>GCA_002505765</t>
  </si>
  <si>
    <t>DAVZ01000028.1 TPA_asm: Methanobacterium sp. UBA176 UBA176_contig_1013, whole genome shotgun sequence</t>
  </si>
  <si>
    <t>GCA_000243455</t>
  </si>
  <si>
    <t>AGJL01000121.1 Methanotorris formicicus Mc-S-70 ctg72, whole genome shotgun sequence</t>
  </si>
  <si>
    <t>GCA_002502445</t>
  </si>
  <si>
    <t>DAOV01000062.1 TPA_asm: Methanobacterium sp. UBA283 UBA283_contig_100090, whole genome shotgun sequence</t>
  </si>
  <si>
    <t>GCA_002509095</t>
  </si>
  <si>
    <t>DANR01000003.1 TPA_asm: Methanobacteriaceae archaeon UBA254 UBA254_contig_101217, whole genome shotgun sequence</t>
  </si>
  <si>
    <t>GCA_000762265</t>
  </si>
  <si>
    <t>CP006933.1 Methanobacterium formicicum strain BRM9, complete genome</t>
  </si>
  <si>
    <t>GCA_001729455</t>
  </si>
  <si>
    <t>MAIE01000001.1 Methanobrevibacter sp. A54 contig_100, whole genome shotgun sequence</t>
  </si>
  <si>
    <t>GCA_002503185</t>
  </si>
  <si>
    <t>DARD01000018.1 TPA_asm: Methanobacterium sp. UBA322 UBA322_contig_113, whole genome shotgun sequence</t>
  </si>
  <si>
    <t>GCA_000189975</t>
  </si>
  <si>
    <t>AELT01000040.1 Methanobrevibacter smithii TS147C Contig40, whole genome shotgun sequence</t>
  </si>
  <si>
    <t>GCA_001316325</t>
  </si>
  <si>
    <t>BBES01000001.1 Methanobacterium formicicum JCM 10132 DNA, contig: JCM10132.contig00001, whole genome shotgun sequence</t>
  </si>
  <si>
    <t>GCA_002505725</t>
  </si>
  <si>
    <t>DAVX01000118.1 TPA_asm: Methanobacterium sp. UBA339 UBA339_contig_10104, whole genome shotgun sequence</t>
  </si>
  <si>
    <t>GCA_001639265</t>
  </si>
  <si>
    <t>LWMT01000001.1 Methanobrevibacter filiformis strain DSM 11501 MBFIL_contig000001, whole genome shotgun sequence</t>
  </si>
  <si>
    <t>GCA_002502635</t>
  </si>
  <si>
    <t>DAPZ01000018.1 TPA_asm: Methanobacterium sp. UBA310 UBA310_contig_10, whole genome shotgun sequence</t>
  </si>
  <si>
    <t>GCA_000189895</t>
  </si>
  <si>
    <t>AELP01000033.1 Methanobrevibacter smithii TS146D Contig30, whole genome shotgun sequence</t>
  </si>
  <si>
    <t>GCA_000363885</t>
  </si>
  <si>
    <t>APMM01000001.1 Methanocaldococcus villosus KIN24-T80 contig_1, whole genome shotgun sequence</t>
  </si>
  <si>
    <t>GCA_900095815</t>
  </si>
  <si>
    <t>LT608329.1 Methanothermobacter wolfeii isolate SIV6 genome assembly, chromosome: I</t>
  </si>
  <si>
    <t>GCA_000220645</t>
  </si>
  <si>
    <t>CP002913.1 Methanococcus maripaludis X1, complete genome</t>
  </si>
  <si>
    <t>GCA_000190075</t>
  </si>
  <si>
    <t>AELY01000044.1 Methanobrevibacter smithii TS95B Contig41, whole genome shotgun sequence</t>
  </si>
  <si>
    <t>GCA_003134315</t>
  </si>
  <si>
    <t>PLAP01000199.1 Methanobacterium sp. isolate bog_42 73.20111000_S2D.42_contig_10070, whole genome shotgun sequence</t>
  </si>
  <si>
    <t>GCA_002504725</t>
  </si>
  <si>
    <t>DATN01000010.1 TPA_asm: Methanobacteriaceae archaeon UBA587 UBA587_contig_105, whole genome shotgun sequence</t>
  </si>
  <si>
    <t>GCA_001639275</t>
  </si>
  <si>
    <t>LWMU01000001.1 Methanobrevibacter oralis strain DSM 7256 MBORA_contig000001, whole genome shotgun sequence</t>
  </si>
  <si>
    <t>GCA_001316345</t>
  </si>
  <si>
    <t>BBET01000001.1 Methanobrevibacter arboriphilus JCM 13429 = DSM 1125 DNA, contig: JCM13429.contig00001, whole genome shotgun sequence</t>
  </si>
  <si>
    <t>GCA_002508885</t>
  </si>
  <si>
    <t>DAFL01000094.1 TPA_asm: Methanobrevibacter sp. UBA395 UBA395_contig_10252, whole genome shotgun sequence</t>
  </si>
  <si>
    <t>GCA_000824705</t>
  </si>
  <si>
    <t>CCXV01000001.1 Methanobrevibacter smithii genome assembly Methanobrevibacter smithii, contig contig00001, whole genome shotgun sequence</t>
  </si>
  <si>
    <t>GCA_003266075</t>
  </si>
  <si>
    <t>MUZZ01000202.1 Methanosphaera sp. rholeuAM74 rholeuAM74__paired__contig_100165, whole genome shotgun sequence</t>
  </si>
  <si>
    <t>GCA_002495365</t>
  </si>
  <si>
    <t>DAES01000006.1 TPA_asm: Methanobacterium sp. UBA405 UBA405_contig_1072, whole genome shotgun sequence</t>
  </si>
  <si>
    <t>GCA_004347865</t>
  </si>
  <si>
    <t>QNUZ01000001.1 Archaeoglobi archaeon isolate WYZ-LMO2 Archaeoglobi_archaeon_WYZ-LMO2_contig-1, whole genome shotgun sequence</t>
  </si>
  <si>
    <t>Archaeoglobi</t>
  </si>
  <si>
    <t>GCA_003662965</t>
  </si>
  <si>
    <t>QMZA01000001.1 Archaeoglobales archaeon isolate B8_G15 B8_Guay15_scaffold_00112, whole genome shotgun sequence</t>
  </si>
  <si>
    <t>GCA_002011295</t>
  </si>
  <si>
    <t>MTMV01000054.1 Archaeoglobus sp. JdFR-34 JGI24019J35510_1000164, whole genome shotgun sequence</t>
  </si>
  <si>
    <t>GCA_900069765</t>
  </si>
  <si>
    <t>FJNF01000206.1 Archaeoglobus fulgidus isolate Archaeoglobus_fulgidus_oil genome assembly, contig: Archaeoglobus_oil_215_2171501-2178400, whole genome shotgun sequence</t>
  </si>
  <si>
    <t>GCA_002494665</t>
  </si>
  <si>
    <t>DACI01000073.1 TPA_asm: Archaeoglobus sp. UBA236 UBA236_contig_101, whole genome shotgun sequence</t>
  </si>
  <si>
    <t>GCA_000734035</t>
  </si>
  <si>
    <t>CP006577.1 Archaeoglobus fulgidus DSM 8774, complete genome</t>
  </si>
  <si>
    <t>GCA_002010295</t>
  </si>
  <si>
    <t>MTNA01000015.1 Archaeoglobus sp. JdFR-39 JGI24020J35080_1000037, whole genome shotgun sequence</t>
  </si>
  <si>
    <t>GCA_002254865</t>
  </si>
  <si>
    <t>NJDI01000058.1 Archaeoglobales archaeon ex4484_92 ex4484_82_scaffold_10024_length_9767__count_5480, whole genome shotgun sequence</t>
  </si>
  <si>
    <t>GCA_000025505</t>
  </si>
  <si>
    <t>CP001899.1 Ferroglobus placidus DSM 10642, complete genome</t>
  </si>
  <si>
    <t>GCA_003978865</t>
  </si>
  <si>
    <t>QNXS01000035.1 Archaeoglobus sp. isolate MAG 85 Ga0232641_1000045, whole genome shotgun sequence</t>
  </si>
  <si>
    <t>GCA_003935005</t>
  </si>
  <si>
    <t>RSFX01000001.1 Archaeoglobi archaeon isolate rG16 scaffold1, whole genome shotgun sequence</t>
  </si>
  <si>
    <t>GCA_002010275</t>
  </si>
  <si>
    <t>MTNB01000038.1 Archaeoglobus sp. JdFR-40 JGI24019J35510_1000574, whole genome shotgun sequence</t>
  </si>
  <si>
    <t>GCA_002010125</t>
  </si>
  <si>
    <t>MTMK01000077.1 Archaeoglobus sp. JdFR-23 JGI24019J35510_1000130, whole genome shotgun sequence</t>
  </si>
  <si>
    <t>GCA_002010195</t>
  </si>
  <si>
    <t>MTMT01000051.1 Archaeoglobus sp. JdFR-32 JGI24019J35510_1002966, whole genome shotgun sequence</t>
  </si>
  <si>
    <t>GCA_002011235</t>
  </si>
  <si>
    <t>MTMO01000014.1 Archaeoglobus sp. JdFR-27 JGI24019J35510_1000567, whole genome shotgun sequence</t>
  </si>
  <si>
    <t>GCA_002011335</t>
  </si>
  <si>
    <t>MTMZ01000004.1 Archaeoglobus sp. JdFR-38 JGI24019J35510_1000257, whole genome shotgun sequence</t>
  </si>
  <si>
    <t>GCA_002010205</t>
  </si>
  <si>
    <t>MTMU01000035.1 Archaeoglobus sp. JdFR-33 JGI24019J35510_1000280, whole genome shotgun sequence</t>
  </si>
  <si>
    <t>GCA_000194625</t>
  </si>
  <si>
    <t>CP002588.1 Archaeoglobus veneficus SNP6, complete genome</t>
  </si>
  <si>
    <t>GCA_002494725</t>
  </si>
  <si>
    <t>DACG01000008.1 TPA_asm: Geoglobus sp. UBA235 UBA235_contig_10, whole genome shotgun sequence</t>
  </si>
  <si>
    <t>GCA_000385565</t>
  </si>
  <si>
    <t>CP005290.1 Archaeoglobus sulfaticallidus PM70-1, complete genome</t>
  </si>
  <si>
    <t>GCA_004366975</t>
  </si>
  <si>
    <t>SETC01000001.1 Archaeoglobaceae archaeon isolate JdFRolivine-10, whole genome shotgun sequence</t>
  </si>
  <si>
    <t>GCA_002011245</t>
  </si>
  <si>
    <t>MTMP01000012.1 Archaeoglobus sp. JdFR-28 JGI24019J35510_1000014, whole genome shotgun sequence</t>
  </si>
  <si>
    <t>GCA_001508815</t>
  </si>
  <si>
    <t>LGEX01000088.1 Archaeoglobus fulgidus isolate 49_2300 MPF_scaffold_1021, whole genome shotgun sequence</t>
  </si>
  <si>
    <t>GCA_003662925</t>
  </si>
  <si>
    <t>QMZB01000001.1 Archaeoglobales archaeon isolate B50_G17 B50_Guay17_scaffold_00027, whole genome shotgun sequence</t>
  </si>
  <si>
    <t>GCA_003663055</t>
  </si>
  <si>
    <t>QMZF01000001.1 Archaeoglobales archaeon isolate B10_G2 B10_Guay2_scaffold_00470, whole genome shotgun sequence</t>
  </si>
  <si>
    <t>GCA_002507315</t>
  </si>
  <si>
    <t>DAZM01000029.1 TPA_asm: Archaeoglobus sp. UBA231 UBA231_contig_12, whole genome shotgun sequence</t>
  </si>
  <si>
    <t>GCA_002494625</t>
  </si>
  <si>
    <t>DACH01000013.1 TPA_asm: Archaeoglobus sp. UBA234 UBA234_contig_117, whole genome shotgun sequence</t>
  </si>
  <si>
    <t>GCA_002507275</t>
  </si>
  <si>
    <t>DAZK01000052.1 TPA_asm: Geoglobus sp. UBA232 UBA232_contig_1044, whole genome shotgun sequence</t>
  </si>
  <si>
    <t>GCA_003663025</t>
  </si>
  <si>
    <t>QMZE01000001.1 Archaeoglobales archaeon isolate B35_G2 B35_Guay2_scaffold_00004, whole genome shotgun sequence</t>
  </si>
  <si>
    <t>GCA_002010155</t>
  </si>
  <si>
    <t>MTMS01000078.1 Archaeoglobus sp. JdFR-31 JGI24019J35510_1000038, whole genome shotgun sequence</t>
  </si>
  <si>
    <t>GCA_000008665</t>
  </si>
  <si>
    <t>AE000782.1 Archaeoglobus fulgidus DSM 4304, complete genome</t>
  </si>
  <si>
    <t>GCA_000789255</t>
  </si>
  <si>
    <t>CP009552.1 Geoglobus acetivorans strain SBH6, complete genome</t>
  </si>
  <si>
    <t>GCA_003662985</t>
  </si>
  <si>
    <t>QMZD01000001.1 Archaeoglobales archaeon isolate B4_G15 B4_Guay15_scaffold_00196, whole genome shotgun sequence</t>
  </si>
  <si>
    <t>GCA_002011195</t>
  </si>
  <si>
    <t>MTMM01000018.1 Archaeoglobus sp. JdFR-25 JGI24019J35510_1000023, whole genome shotgun sequence</t>
  </si>
  <si>
    <t>GCA_002010165</t>
  </si>
  <si>
    <t>MTMR01000011.1 Archaeoglobus sp. JdFR-30 JGI24019J35510_1000018, whole genome shotgun sequence</t>
  </si>
  <si>
    <t>GCA_002010215</t>
  </si>
  <si>
    <t>MTMY01000003.1 Archaeoglobus sp. JdFR-37 JGI24020J35080_1000040, whole genome shotgun sequence</t>
  </si>
  <si>
    <t>GCA_002010285</t>
  </si>
  <si>
    <t>MTNC01000040.1 Archaeoglobus sp. JdFR-41 JGI24020J35080_1000201, whole genome shotgun sequence</t>
  </si>
  <si>
    <t>GCA_002010115</t>
  </si>
  <si>
    <t>MTMN01000015.1 Archaeoglobus sp. JdFR-26 JGI24019J35510_1000016, whole genome shotgun sequence</t>
  </si>
  <si>
    <t>GCA_002010045</t>
  </si>
  <si>
    <t>MTMJ01000022.1 Archaeoglobus sp. JdFR-22 JGI24020J35080_1000127, whole genome shotgun sequence</t>
  </si>
  <si>
    <t>GCA_004366995</t>
  </si>
  <si>
    <t>SETD01000001.1 Archaeoglobaceae archaeon isolate JdFRolivine-11, whole genome shotgun sequence</t>
  </si>
  <si>
    <t>GCA_002011255</t>
  </si>
  <si>
    <t>MTMQ01000034.1 Archaeoglobus sp. JdFR-29 JGI24019J35510_1001365, whole genome shotgun sequence</t>
  </si>
  <si>
    <t>GCA_002011315</t>
  </si>
  <si>
    <t>MTMW01000130.1 Archaeoglobus sp. JdFR-35 JGI24020J35080_1000244, whole genome shotgun sequence</t>
  </si>
  <si>
    <t>GCA_004347825</t>
  </si>
  <si>
    <t>QNUY01000001.1 Archaeoglobi archaeon isolate WYZ-LMO1 Archaeoglobi_archaeon_WYZ-LMO1_contig-1, whole genome shotgun sequence</t>
  </si>
  <si>
    <t>GCA_000025285</t>
  </si>
  <si>
    <t>CP001857.1 Archaeoglobus profundus DSM 5631, complete genome</t>
  </si>
  <si>
    <t>GCA_002010225</t>
  </si>
  <si>
    <t>MTMX01000023.1 Archaeoglobus sp. JdFR-36 JGI24019J35510_1000450, whole genome shotgun sequence</t>
  </si>
  <si>
    <t>GCA_002507545</t>
  </si>
  <si>
    <t>DAVR01000050.1 TPA_asm: Archaeoglobus sp. UBA230 UBA230_contig_104, whole genome shotgun sequence</t>
  </si>
  <si>
    <t>GCA_002011215</t>
  </si>
  <si>
    <t>MTML01000047.1 Archaeoglobus sp. JdFR-24 JGI24019J35510_1000277, whole genome shotgun sequence</t>
  </si>
  <si>
    <t>GCA_003662995</t>
  </si>
  <si>
    <t>QMZC01000001.1 Archaeoglobales archaeon isolate B5_G16 B5_Guay16_scaffold_00067, whole genome shotgun sequence</t>
  </si>
  <si>
    <t>GCA_001508745</t>
  </si>
  <si>
    <t>LGEQ01000028.1 Archaeoglobus fulgidus isolate 49_95 PW_scaffold_101, whole genome shotgun sequence</t>
  </si>
  <si>
    <t>GCA_004367345</t>
  </si>
  <si>
    <t>SETB01000001.1 Archaeoglobaceae archaeon isolate JdFRolivine-9, whole genome shotgun sequence</t>
  </si>
  <si>
    <t>GCA_001006045</t>
  </si>
  <si>
    <t>CP011267.1 Geoglobus ahangari strain 234, complete genome</t>
  </si>
  <si>
    <t>GCA_004347845</t>
  </si>
  <si>
    <t>QNVA01000001.1 Archaeoglobi archaeon isolate WYZ-LMO3 Archaeoglobi_archaeon_WYZ-LMO3_contig-1, whole genome shotgun sequence</t>
  </si>
  <si>
    <t>GCA_002010305</t>
  </si>
  <si>
    <t>MTND01000022.1 Archaeoglobi archaeon JdFR-42 JGI24020J35080_1000017, whole genome shotgun sequence</t>
  </si>
  <si>
    <t>GCA_002505075</t>
  </si>
  <si>
    <t>DAUI01000034.1 TPA_asm: Candidatus Parvarchaeota archaeon UBA569 UBA569_contig_107, whole genome shotgun sequence</t>
  </si>
  <si>
    <t>Candidatus Parvarchaeota</t>
  </si>
  <si>
    <t>DPANN group</t>
  </si>
  <si>
    <t>GCA_003557155</t>
  </si>
  <si>
    <t>PWPM01000057.1 Candidatus Parvarchaeota archaeon isolate CSSed10_416R3 CS-Sed10-C100110, whole genome shotgun sequence</t>
  </si>
  <si>
    <t>GCA_002503305</t>
  </si>
  <si>
    <t>DARL01000011.1 TPA_asm: Candidatus Parvarchaeota archaeon UBA449 UBA449_contig_1071, whole genome shotgun sequence</t>
  </si>
  <si>
    <t>GCA_002503915</t>
  </si>
  <si>
    <t>DASS01000033.1 TPA_asm: Candidatus Parvarchaeota archaeon UBA264 UBA264_contig_1045, whole genome shotgun sequence</t>
  </si>
  <si>
    <t>GCA_002496215</t>
  </si>
  <si>
    <t>DAIT01000041.1 TPA_asm: Candidatus Parvarchaeota archaeon UBA519 UBA519_contig_1089, whole genome shotgun sequence</t>
  </si>
  <si>
    <t>GCA_003202545</t>
  </si>
  <si>
    <t>PSQC01000043.1 Candidatus Parvarchaeota archaeon isolate Lau_125 Abe_scaffold_11155, whole genome shotgun sequence</t>
  </si>
  <si>
    <t>GCA_002499655</t>
  </si>
  <si>
    <t>DAMR01000049.1 TPA_asm: Candidatus Parvarchaeota archaeon UBA506 UBA506_contig_1036, whole genome shotgun sequence</t>
  </si>
  <si>
    <t>GCA_002503995</t>
  </si>
  <si>
    <t>DASV01000014.1 TPA_asm: Candidatus Parvarchaeota archaeon UBA265 UBA265_contig_112, whole genome shotgun sequence</t>
  </si>
  <si>
    <t>GCA_000192615</t>
  </si>
  <si>
    <t>GL876961.1 Candidatus Parvarchaeum acidophilus ARMAN-5_'5-way FS' genomic scaffold Scf_ARM5node_7519, whole genome shotgun sequence</t>
  </si>
  <si>
    <t>GCA_003563585</t>
  </si>
  <si>
    <t>PWUQ01000081.1 Candidatus Parvarchaeota archaeon isolate CSSed11_243R1 CS-Sed11-C101020, whole genome shotgun sequence</t>
  </si>
  <si>
    <t>GCA_002502525</t>
  </si>
  <si>
    <t>DAPC01000013.1 TPA_asm: Candidatus Parvarchaeota archaeon UBA575 UBA575_contig_1019, whole genome shotgun sequence</t>
  </si>
  <si>
    <t>GCA_002503215</t>
  </si>
  <si>
    <t>DARG01000037.1 TPA_asm: Candidatus Parvarchaeota archaeon UBA446 UBA446_contig_1002, whole genome shotgun sequence</t>
  </si>
  <si>
    <t>GCA_002502045</t>
  </si>
  <si>
    <t>DAPE01000017.1 TPA_asm: Candidatus Parvarchaeota archaeon UBA573 UBA573_contig_105, whole genome shotgun sequence</t>
  </si>
  <si>
    <t>GCA_004195435</t>
  </si>
  <si>
    <t>PSPM01000026.1 Candidatus Parvarchaeota archaeon isolate Guaymas_33 scaffold_10491, whole genome shotgun sequence</t>
  </si>
  <si>
    <t>GCA_002505115</t>
  </si>
  <si>
    <t>DAUL01000037.1 TPA_asm: Candidatus Parvarchaeota archaeon UBA614 UBA614_contig_101, whole genome shotgun sequence</t>
  </si>
  <si>
    <t>GCA_002498685</t>
  </si>
  <si>
    <t>DAIE01000005.1 TPA_asm: Candidatus Parvarchaeota archaeon UBA515 UBA515_contig_1021, whole genome shotgun sequence</t>
  </si>
  <si>
    <t>GCA_003553905</t>
  </si>
  <si>
    <t>PWEA01000021.1 Candidatus Aenigmarchaeota archaeon isolate T1Sed10_94 T1-Sed10-C1050, whole genome shotgun sequence</t>
  </si>
  <si>
    <t>Candidatus Aenigmarchaeota</t>
  </si>
  <si>
    <t>GCA_002789635</t>
  </si>
  <si>
    <t>PFTQ01000060.1 Candidatus Aenigmarchaeota archaeon CG_4_9_14_3_um_filter_37_18 CG_4_9_14_3_um_filter_150_scaffold_10269_c, whole genome shotgun sequence</t>
  </si>
  <si>
    <t>GCA_003554045</t>
  </si>
  <si>
    <t>PWEY01000081.1 Candidatus Aenigmarchaeota archaeon isolate T1Sed10_66 T1-Sed10-C11446, whole genome shotgun sequence</t>
  </si>
  <si>
    <t>GCA_002791855</t>
  </si>
  <si>
    <t>PFNF01000004.1 Candidatus Aenigmarchaeota archaeon CG_4_10_14_0_8_um_filter_37_24 CG_4_10_14_0.8_um_filter_scaffold_10014_c, whole genome shotgun sequence</t>
  </si>
  <si>
    <t>GCA_003663295</t>
  </si>
  <si>
    <t>QMZS01000001.1 Candidatus Aenigmarchaeota archaeon isolate B56_G9 B56_Guay9_scaffold_00195, whole genome shotgun sequence</t>
  </si>
  <si>
    <t>GCA_003663235</t>
  </si>
  <si>
    <t>QMZO01000001.1 Candidatus Aenigmarchaeota archaeon isolate B84_G16 B84_Guay16_scaffold_02401, whole genome shotgun sequence</t>
  </si>
  <si>
    <t>GCA_002781145</t>
  </si>
  <si>
    <t>PETH01000024.1 Candidatus Aenigmarchaeota archaeon CG01_land_8_20_14_3_00_37_9 CG01_land_8_20_14_3.00_scaffold_10185_c, whole genome shotgun sequence</t>
  </si>
  <si>
    <t>GCA_003663285</t>
  </si>
  <si>
    <t>QMZR01000001.1 Candidatus Aenigmarchaeota archaeon isolate B62_G1 B62_Guay1_scaffold_00250, whole genome shotgun sequence</t>
  </si>
  <si>
    <t>GCA_003554235</t>
  </si>
  <si>
    <t>PWFY01000009.1 Candidatus Aenigmarchaeota archaeon isolate T1Sed10_213 T1-Sed10-C10070, whole genome shotgun sequence</t>
  </si>
  <si>
    <t>GCA_003550625</t>
  </si>
  <si>
    <t>PUKU01000021.1 Candidatus Aenigmarchaeota archaeon isolate B1Sed10_69 B1-Sed10-C10022, whole genome shotgun sequence</t>
  </si>
  <si>
    <t>GCA_002254415</t>
  </si>
  <si>
    <t>NJDR01000029.1 Candidatus Aenigmarchaeota archaeon ex4484_52 ex4484_52_scaffold_10043_length_12142__count_1800, whole genome shotgun sequence</t>
  </si>
  <si>
    <t>GCA_003555465</t>
  </si>
  <si>
    <t>PWIB01000062.1 Candidatus Aenigmarchaeota archaeon isolate T1Sed10_105 T1-Sed10-C1010, whole genome shotgun sequence</t>
  </si>
  <si>
    <t>GCA_003663405</t>
  </si>
  <si>
    <t>QMZX01000001.1 Candidatus Aenigmarchaeota archaeon isolate B31_G9 B31_Guay9_scaffold_02094, whole genome shotgun sequence</t>
  </si>
  <si>
    <t>GCA_003663345</t>
  </si>
  <si>
    <t>QMZU01000001.1 Candidatus Aenigmarchaeota archaeon isolate B50_G15 B50_Guay15_scaffold_00282, whole genome shotgun sequence</t>
  </si>
  <si>
    <t>GCA_003663265</t>
  </si>
  <si>
    <t>QMZQ01000001.1 Candidatus Aenigmarchaeota archaeon isolate B73_G9 B73_Guay9_scaffold_00088, whole genome shotgun sequence</t>
  </si>
  <si>
    <t>GCA_002784265</t>
  </si>
  <si>
    <t>PFKR01000064.1 Candidatus Aenigmarchaeota archaeon CG_4_10_14_3_um_filter_37_21 CG_4_10_14_3_um_filter_scaffold_100474_c, whole genome shotgun sequence</t>
  </si>
  <si>
    <t>GCA_000405245</t>
  </si>
  <si>
    <t>ASMQ01000001.1 Candidatus Aenigmarchaeum subterraneum SCGC AAA011-O16 A11O16DRAFT_contig_0_0.1_C, whole genome shotgun sequence</t>
  </si>
  <si>
    <t>GCA_003663325</t>
  </si>
  <si>
    <t>QMZT01000001.1 Candidatus Aenigmarchaeota archaeon isolate B55_G9 B55_Guay9_scaffold_00009, whole genome shotgun sequence</t>
  </si>
  <si>
    <t>GCA_000380865</t>
  </si>
  <si>
    <t>AQYU01000001.1 Candidatus Aenigmarchaeota archaeon SCGC AAA011-F07 A11F7DRAFT_redundant_region_0.18_C, whole genome shotgun sequence</t>
  </si>
  <si>
    <t>GCA_003663355</t>
  </si>
  <si>
    <t>QMZV01000001.1 Candidatus Aenigmarchaeota archaeon isolate B34_G15 B34_Guay15_scaffold_00019, whole genome shotgun sequence</t>
  </si>
  <si>
    <t>GCA_001873985</t>
  </si>
  <si>
    <t>MNUF01000070.1 Candidatus Aenigmarchaeota archaeon CG1_02_38_14 cg1_0.2_scaffold_1045_c, whole genome shotgun sequence</t>
  </si>
  <si>
    <t>GCA_002254545</t>
  </si>
  <si>
    <t>NJEA01000009.1 Candidatus Aenigmarchaeota archaeon ex4484_224 ex4484_224_scaffold_1014_length_24677__count_3301, whole genome shotgun sequence</t>
  </si>
  <si>
    <t>GCA_000404305</t>
  </si>
  <si>
    <t>ASMO01000001.1 Candidatus Aenigmarchaeota archaeon JGI 0000106-F11 J0000106F11DRAFT_contig_0_0.1_C, whole genome shotgun sequence</t>
  </si>
  <si>
    <t>GCA_002781865</t>
  </si>
  <si>
    <t>PFGF01000070.1 Candidatus Aenigmarchaeota archaeon CG15_BIG_FIL_POST_REV_8_21_14_020_37_27 CG15_8_21_14_0.20_scaffold_10186_c, whole genome shotgun sequence</t>
  </si>
  <si>
    <t>GCA_002254685</t>
  </si>
  <si>
    <t>NJDQ01000026.1 Candidatus Aenigmarchaeota archaeon ex4484_56 ex4484_56_scaffold_11250_length_10508__count_1236, whole genome shotgun sequence</t>
  </si>
  <si>
    <t>GCA_002782805</t>
  </si>
  <si>
    <t>PFIV01000022.1 Candidatus Aenigmarchaeota archaeon CG_4_8_14_3_um_filter_37_24 CG_4_8_14_3_um_filter_scaffold_10062_c, whole genome shotgun sequence</t>
  </si>
  <si>
    <t>GCA_003663445</t>
  </si>
  <si>
    <t>QMZZ01000001.1 Candidatus Aenigmarchaeota archaeon isolate B14_G16 B14_Guay16_scaffold_00521, whole genome shotgun sequence</t>
  </si>
  <si>
    <t>GCA_003553585</t>
  </si>
  <si>
    <t>PWEQ01000029.1 Candidatus Aenigmarchaeota archaeon isolate T1Sed10_75 T1-Sed10-C10029, whole genome shotgun sequence</t>
  </si>
  <si>
    <t>GCA_003663415</t>
  </si>
  <si>
    <t>QMZY01000001.1 Candidatus Aenigmarchaeota archaeon isolate B30_G1 B30_Guay1_scaffold_00116, whole genome shotgun sequence</t>
  </si>
  <si>
    <t>GCA_003663225</t>
  </si>
  <si>
    <t>QMZP01000001.1 Candidatus Aenigmarchaeota archaeon isolate B8_G16 B8_Guay16_scaffold_01173, whole genome shotgun sequence</t>
  </si>
  <si>
    <t>GCA_003554845</t>
  </si>
  <si>
    <t>PWHK01000003.1 Candidatus Aenigmarchaeota archaeon isolate T1Sed10_130 T1-Sed10-C1229, whole genome shotgun sequence</t>
  </si>
  <si>
    <t>GCA_003663465</t>
  </si>
  <si>
    <t>QNAB01000001.1 Candidatus Aenigmarchaeota archaeon isolate B110_G9 B110_Guay9_scaffold_03027, whole genome shotgun sequence</t>
  </si>
  <si>
    <t>GCA_003663385</t>
  </si>
  <si>
    <t>QMZW01000001.1 Candidatus Aenigmarchaeota archaeon isolate B34_G1 B34_Guay1_scaffold_01935, whole genome shotgun sequence</t>
  </si>
  <si>
    <t>GCA_003663475</t>
  </si>
  <si>
    <t>QNAA01000001.1 Candidatus Aenigmarchaeota archaeon isolate B13_G16 B13_Guay16_scaffold_00559, whole genome shotgun sequence</t>
  </si>
  <si>
    <t>GCA_002255055</t>
  </si>
  <si>
    <t>NJEI01000020.1 Candidatus Aenigmarchaeota archaeon ex4484_14 ex4484_14_scaffold_10886_length_6955__count_952, whole genome shotgun sequence</t>
  </si>
  <si>
    <t>GCA_002686855</t>
  </si>
  <si>
    <t>NYYQ01000001.1 Candidatus Woesearchaeota archaeon isolate ARS74 80603, whole genome shotgun sequence</t>
  </si>
  <si>
    <t>Candidatus Woesearchaeota</t>
  </si>
  <si>
    <t>GCA_003694385</t>
  </si>
  <si>
    <t>RFKA01000108.1 Candidatus Woesearchaeota archaeon isolate J116 k99_1031280, whole genome shotgun sequence</t>
  </si>
  <si>
    <t>GCA_003649025</t>
  </si>
  <si>
    <t>QMQR01000001.1 Candidatus Woesearchaeota archaeon isolate B43_G17 B43_Guay17_scaffold_00258, whole genome shotgun sequence</t>
  </si>
  <si>
    <t>GCA_003599055</t>
  </si>
  <si>
    <t>QZIM01000002.1 Candidatus Woesearchaeota archaeon isolate SURF_65 Ga0104751_1000052, whole genome shotgun sequence</t>
  </si>
  <si>
    <t>GCA_002762865</t>
  </si>
  <si>
    <t>PCYE01000046.1 Candidatus Woesearchaeota archaeon CG10_big_fil_rev_8_21_14_0_10_33_12 CG10_8_21_14_0.10_scaffold_10300_c, whole genome shotgun sequence</t>
  </si>
  <si>
    <t>GCA_002687275</t>
  </si>
  <si>
    <t>NYZT01000001.1 Candidatus Woesearchaeota archaeon isolate ARS49 32609, whole genome shotgun sequence</t>
  </si>
  <si>
    <t>GCA_002506165</t>
  </si>
  <si>
    <t>DAWZ01000009.1 TPA_asm: Candidatus Woesearchaeota archaeon UBA544 UBA544_contig_1012, whole genome shotgun sequence</t>
  </si>
  <si>
    <t>GCA_002503425</t>
  </si>
  <si>
    <t>DARS01000085.1 TPA_asm: Candidatus Woesearchaeota archaeon UBA94 UBA94_contig_10063, whole genome shotgun sequence</t>
  </si>
  <si>
    <t>GCA_002762745</t>
  </si>
  <si>
    <t>PCXW01000266.1 Candidatus Woesearchaeota archaeon CG10_big_fil_rev_8_21_14_0_10_47_5 CG10_8_21_14_0.10_scaffold_100291_c, whole genome shotgun sequence</t>
  </si>
  <si>
    <t>GCA_002762835</t>
  </si>
  <si>
    <t>PCYD01000006.1 Candidatus Woesearchaeota archaeon CG10_big_fil_rev_8_21_14_0_10_34_12 CG10_8_21_14_0.10_scaffold_1021_c, whole genome shotgun sequence</t>
  </si>
  <si>
    <t>GCA_001791825</t>
  </si>
  <si>
    <t>MGFI01000001.1 Candidatus Woesearchaeota archaeon RBG_13_36_6 RBG_13_scaffold_11066, whole genome shotgun sequence</t>
  </si>
  <si>
    <t>GCA_002505845</t>
  </si>
  <si>
    <t>DAWD01000009.1 TPA_asm: Candidatus Woesearchaeota archaeon UBA142 UBA142_contig_1019, whole genome shotgun sequence</t>
  </si>
  <si>
    <t>GCA_002780105</t>
  </si>
  <si>
    <t>PEWB01000055.1 Candidatus Woesearchaeota archaeon CG06_land_8_20_14_3_00_33_13 CG06_land_8_20_14_3.00_150_scaffold_10286_c, whole genome shotgun sequence</t>
  </si>
  <si>
    <t>GCA_002762795</t>
  </si>
  <si>
    <t>PCYA01000003.1 Candidatus Woesearchaeota archaeon CG10_big_fil_rev_8_21_14_0_10_37_12 CG10_8_21_14_0.10_scaffold_12224_c, whole genome shotgun sequence</t>
  </si>
  <si>
    <t>GCA_003562145</t>
  </si>
  <si>
    <t>PWWA01000109.1 Candidatus Woesearchaeota archaeon isolate CSSed11_337R1 CS-Sed11-C100294, whole genome shotgun sequence</t>
  </si>
  <si>
    <t>GCA_002794135</t>
  </si>
  <si>
    <t>PEYR01000203.1 Candidatus Woesearchaeota archaeon CG08_land_8_20_14_0_20_43_7 CG08_land_8_20_14_0.20_scaffold_10227_c, whole genome shotgun sequence</t>
  </si>
  <si>
    <t>GCA_002762695</t>
  </si>
  <si>
    <t>PCVD01000114.1 Candidatus Woesearchaeota archaeon CG11_big_fil_rev_8_21_14_0_20_57_5 CG11_8_21_14_0.20_scaffold_100087_c, whole genome shotgun sequence</t>
  </si>
  <si>
    <t>GCA_003560545</t>
  </si>
  <si>
    <t>PWLK01000090.1 Candidatus Woesearchaeota archaeon isolate CSSed10_238R1 CS-Sed10-C10150, whole genome shotgun sequence</t>
  </si>
  <si>
    <t>GCA_002503745</t>
  </si>
  <si>
    <t>DASK01000004.1 TPA_asm: Candidatus Woesearchaeota archaeon UBA492 UBA492_contig_10166, whole genome shotgun sequence</t>
  </si>
  <si>
    <t>GCA_002762855</t>
  </si>
  <si>
    <t>PCYC01000224.1 Candidatus Woesearchaeota archaeon CG10_big_fil_rev_8_21_14_0_10_34_8 CG10_8_21_14_0.10_scaffold_10441_c, whole genome shotgun sequence</t>
  </si>
  <si>
    <t>GCA_001872825</t>
  </si>
  <si>
    <t>MNWV01000068.1 Candidatus Woesearchaeota archaeon CG1_02_47_18 cg1_0.2_scaffold_10103_c, whole genome shotgun sequence</t>
  </si>
  <si>
    <t>GCA_003694495</t>
  </si>
  <si>
    <t>RFJO01000068.1 Candidatus Woesearchaeota archaeon isolate J104 k99_1030984, whole genome shotgun sequence</t>
  </si>
  <si>
    <t>GCA_003650545</t>
  </si>
  <si>
    <t>QMQO01000001.1 Candidatus Woesearchaeota archaeon isolate B72_G16 B72_Guay16_scaffold_00022, whole genome shotgun sequence</t>
  </si>
  <si>
    <t>GCA_002762845</t>
  </si>
  <si>
    <t>PCYB01000010.1 Candidatus Woesearchaeota archaeon CG10_big_fil_rev_8_21_14_0_10_36_11 CG10_8_21_14_0.10_scaffold_10258_c, whole genome shotgun sequence</t>
  </si>
  <si>
    <t>GCA_002505585</t>
  </si>
  <si>
    <t>DAVM01000008.1 TPA_asm: Candidatus Woesearchaeota archaeon UBA489 UBA489_contig_11746, whole genome shotgun sequence</t>
  </si>
  <si>
    <t>GCA_002867475</t>
  </si>
  <si>
    <t>PKTL01000064.1 Candidatus Woesearchaeota archaeon isolate BM511 sc_1000, whole genome shotgun sequence</t>
  </si>
  <si>
    <t>GCA_002762785</t>
  </si>
  <si>
    <t>PCXY01000001.1 Candidatus Woesearchaeota archaeon CG10_big_fil_rev_8_21_14_0_10_45_16 CG10_8_21_14_0.10_scaffold_1037_c, whole genome shotgun sequence</t>
  </si>
  <si>
    <t>GCA_002792055</t>
  </si>
  <si>
    <t>PFNR01000117.1 Candidatus Woesearchaeota archaeon CG_4_10_14_0_2_um_filter_33_10 CG_4_10_14_0.2_scaffold_10008_c, whole genome shotgun sequence</t>
  </si>
  <si>
    <t>GCA_003564925</t>
  </si>
  <si>
    <t>PXDW01000102.1 Candidatus Woesearchaeota archaeon isolate T3Sed10_350R1 T3-Sed10-C108065, whole genome shotgun sequence</t>
  </si>
  <si>
    <t>GCA_003695435</t>
  </si>
  <si>
    <t>RFJL01000054.1 Candidatus Woesearchaeota archaeon isolate J101 k99_1015256, whole genome shotgun sequence</t>
  </si>
  <si>
    <t>GCA_002686215</t>
  </si>
  <si>
    <t>NZAU01000034.1 Candidatus Woesearchaeota archaeon isolate ARS21 10117, whole genome shotgun sequence</t>
  </si>
  <si>
    <t>GCA_002763335</t>
  </si>
  <si>
    <t>PEYS01000096.1 Candidatus Woesearchaeota archaeon CG08_land_8_20_14_0_20_47_9 CG08_land_8_20_14_0.20_scaffold_10222_c, whole genome shotgun sequence</t>
  </si>
  <si>
    <t>GCA_002792075</t>
  </si>
  <si>
    <t>PFNP01000351.1 Candidatus Woesearchaeota archaeon CG_4_10_14_0_2_um_filter_57_5 CG_4_10_14_0.2_scaffold_10423_c, whole genome shotgun sequence</t>
  </si>
  <si>
    <t>GCA_002503705</t>
  </si>
  <si>
    <t>DASH01000047.1 TPA_asm: Candidatus Woesearchaeota archaeon UBA153 UBA153_contig_102194, whole genome shotgun sequence</t>
  </si>
  <si>
    <t>GCA_002254705</t>
  </si>
  <si>
    <t>NJDL01000033.1 Candidatus Woesearchaeota archaeon ex4484_78 ex4484_78_scaffold_11568_length_6771__count_1061, whole genome shotgun sequence</t>
  </si>
  <si>
    <t>GCA_003695045</t>
  </si>
  <si>
    <t>RFJB01000116.1 Candidatus Woesearchaeota archaeon isolate J091 k99_1005124, whole genome shotgun sequence</t>
  </si>
  <si>
    <t>GCA_003650585</t>
  </si>
  <si>
    <t>QMQS01000001.1 Candidatus Woesearchaeota archaeon isolate B29_G15 B29_Guay15_scaffold_00071, whole genome shotgun sequence</t>
  </si>
  <si>
    <t>GCA_003555225</t>
  </si>
  <si>
    <t>PWGB01000064.1 Candidatus Woesearchaeota archaeon isolate T1Sed10_208R1 T1-Sed10-C10321, whole genome shotgun sequence</t>
  </si>
  <si>
    <t>GCA_003648985</t>
  </si>
  <si>
    <t>QMQQ01000001.1 Candidatus Woesearchaeota archaeon isolate B54_G15 B54_Guay15_scaffold_00024, whole genome shotgun sequence</t>
  </si>
  <si>
    <t>GCA_002762915</t>
  </si>
  <si>
    <t>PCYF01000018.1 Candidatus Woesearchaeota archaeon CG10_big_fil_rev_8_21_14_0_10_32_9 CG10_8_21_14_0.10_scaffold_10144_c, whole genome shotgun sequence</t>
  </si>
  <si>
    <t>GCA_001872765</t>
  </si>
  <si>
    <t>MNWU01000082.1 Candidatus Woesearchaeota archaeon CG1_02_33_12 cg1_0.2_scaffold_10135_c, whole genome shotgun sequence</t>
  </si>
  <si>
    <t>GCA_002762765</t>
  </si>
  <si>
    <t>PCXX01000217.1 Candidatus Woesearchaeota archaeon CG10_big_fil_rev_8_21_14_0_10_45_5 CG10_8_21_14_0.10_scaffold_100244_c, whole genome shotgun sequence</t>
  </si>
  <si>
    <t>GCA_002686295</t>
  </si>
  <si>
    <t>NZBB01000001.1 Candidatus Woesearchaeota archaeon isolate ARS1441 31444, whole genome shotgun sequence</t>
  </si>
  <si>
    <t>GCA_002784405</t>
  </si>
  <si>
    <t>PFLA01000059.1 Candidatus Woesearchaeota archaeon CG_4_10_14_0_8_um_filter_47_5 CG_4_10_14_0.8_um_filter_scaffold_10137_c, whole genome shotgun sequence</t>
  </si>
  <si>
    <t>GCA_003557205</t>
  </si>
  <si>
    <t>PWPJ01000067.1 Candidatus Woesearchaeota archaeon isolate CSSed10_415 CS-Sed10-C10139, whole genome shotgun sequence</t>
  </si>
  <si>
    <t>GCA_003650575</t>
  </si>
  <si>
    <t>QMQP01000001.1 Candidatus Woesearchaeota archaeon isolate B66_G1 B66_Guay1_scaffold_00579, whole genome shotgun sequence</t>
  </si>
  <si>
    <t>GCA_002762705</t>
  </si>
  <si>
    <t>PCVE01000104.1 Candidatus Woesearchaeota archaeon CG11_big_fil_rev_8_21_14_0_20_43_8 CG11_8_21_14_0.20_scaffold_10033_c, whole genome shotgun sequence</t>
  </si>
  <si>
    <t>GCA_002690055</t>
  </si>
  <si>
    <t>NZDK01000001.1 Candidatus Woesearchaeota archaeon isolate ARS1041 31585, whole genome shotgun sequence</t>
  </si>
  <si>
    <t>GCA_003649055</t>
  </si>
  <si>
    <t>QMQU01000001.1 Candidatus Woesearchaeota archaeon isolate B100_G9 B100_Guay9_scaffold_01236, whole genome shotgun sequence</t>
  </si>
  <si>
    <t>GCA_002762985</t>
  </si>
  <si>
    <t>PCXZ01000024.1 Candidatus Woesearchaeota archaeon CG10_big_fil_rev_8_21_14_0_10_44_13 CG10_8_21_14_0.10_scaffold_10663_c, whole genome shotgun sequence</t>
  </si>
  <si>
    <t>GCA_002686495</t>
  </si>
  <si>
    <t>NZCR01000006.1 Candidatus Woesearchaeota archaeon isolate ARS118 1054, whole genome shotgun sequence</t>
  </si>
  <si>
    <t>GCA_003558875</t>
  </si>
  <si>
    <t>PWOQ01000150.1 Candidatus Woesearchaeota archaeon isolate CSSed10_383 CS-Sed10-C104047, whole genome shotgun sequence</t>
  </si>
  <si>
    <t>GCA_003599145</t>
  </si>
  <si>
    <t>QZIT01000005.1 Candidatus Woesearchaeota archaeon isolate SURF_58 Ga0104751_1000001, whole genome shotgun sequence</t>
  </si>
  <si>
    <t>GCA_002498125</t>
  </si>
  <si>
    <t>DAGG01000020.1 TPA_asm: Candidatus Woesearchaeota archaeon UBA525 UBA525_contig_115, whole genome shotgun sequence</t>
  </si>
  <si>
    <t>GCA_003649035</t>
  </si>
  <si>
    <t>QMQT01000001.1 Candidatus Woesearchaeota archaeon isolate B103_G9 B103_Guay9_scaffold_00565, whole genome shotgun sequence</t>
  </si>
  <si>
    <t>GCA_002725495</t>
  </si>
  <si>
    <t>PBPJ01000005.1 Candidatus Woesearchaeota archaeon isolate RS366 27475, whole genome shotgun sequence</t>
  </si>
  <si>
    <t>GCA_002730625</t>
  </si>
  <si>
    <t>PCAS01000001.1 Candidatus Woesearchaeota archaeon isolate NP1295 45901, whole genome shotgun sequence</t>
  </si>
  <si>
    <t>GCA_003694805</t>
  </si>
  <si>
    <t>RFJU01000129.1 Candidatus Woesearchaeota archaeon isolate J110 k99_1002676, whole genome shotgun sequence</t>
  </si>
  <si>
    <t>GCA_003561825</t>
  </si>
  <si>
    <t>PWVO01000157.1 Candidatus Woesearchaeota archaeon isolate CSSed11_301m CS-Sed11-C100202, whole genome shotgun sequence</t>
  </si>
  <si>
    <t>GCA_002505945</t>
  </si>
  <si>
    <t>DAWM01000016.1 TPA_asm: Candidatus Woesearchaeota archaeon UBA119 UBA119_contig_10094, whole genome shotgun sequence</t>
  </si>
  <si>
    <t>GCA_001871415</t>
  </si>
  <si>
    <t>MNWW01000050.1 Candidatus Woesearchaeota archaeon CG1_02_57_44 cg1_0.2_scaffold_10030_c, whole genome shotgun sequence</t>
  </si>
  <si>
    <t>GCA_002687795</t>
  </si>
  <si>
    <t>NZBG01000001.1 Candidatus Woesearchaeota archaeon isolate ARS1419 31518, whole genome shotgun sequence</t>
  </si>
  <si>
    <t>GCA_002763025</t>
  </si>
  <si>
    <t>PCYG01000066.1 Candidatus Woesearchaeota archaeon CG10_big_fil_rev_8_21_14_0_10_32_24 CG10_8_21_14_0.10_scaffold_10338_c, whole genome shotgun sequence</t>
  </si>
  <si>
    <t>GCA_003695265</t>
  </si>
  <si>
    <t>RFII01000054.1 Candidatus Woesearchaeota archaeon isolate J072 k99_1018857, whole genome shotgun sequence</t>
  </si>
  <si>
    <t>GCA_002762925</t>
  </si>
  <si>
    <t>PCYH01000069.1 Candidatus Woesearchaeota archaeon CG10_big_fil_rev_8_21_14_0_10_30_7 CG10_8_21_14_0.10_scaffold_10454_c, whole genome shotgun sequence</t>
  </si>
  <si>
    <t>GCA_002688315</t>
  </si>
  <si>
    <t>NZCN01000001.1 Candidatus Woesearchaeota archaeon isolate ARS1199 36832, whole genome shotgun sequence</t>
  </si>
  <si>
    <t>GCA_002779235</t>
  </si>
  <si>
    <t>PEXD01000041.1 Candidatus Woesearchaeota archaeon CG07_land_8_20_14_0_80_44_23 CG07_land_8_20_14_0.80_scaffold_10148_c, whole genome shotgun sequence</t>
  </si>
  <si>
    <t>GCA_002686515</t>
  </si>
  <si>
    <t>NZCV01000001.1 Candidatus Woesearchaeota archaeon isolate ARS117 69255, whole genome shotgun sequence</t>
  </si>
  <si>
    <t>GCA_003694525</t>
  </si>
  <si>
    <t>RFLK01000077.1 Candidatus Woesearchaeota archaeon isolate J152 k99_1004785, whole genome shotgun sequence</t>
  </si>
  <si>
    <t>GCA_002792115</t>
  </si>
  <si>
    <t>PFNQ01000015.1 Candidatus Woesearchaeota archaeon CG_4_10_14_0_2_um_filter_33_13 CG_4_10_14_0.2_scaffold_10311_c, whole genome shotgun sequence</t>
  </si>
  <si>
    <t>GCA_002685855</t>
  </si>
  <si>
    <t>NYYS01000001.1 Candidatus Woesearchaeota archaeon isolate ARS73 MHASMcontig_586500, whole genome shotgun sequence</t>
  </si>
  <si>
    <t>GCA_002688775</t>
  </si>
  <si>
    <t>NZDH01000002.1 Candidatus Woesearchaeota archaeon isolate ARS106 31661, whole genome shotgun sequence</t>
  </si>
  <si>
    <t>GCA_002763115</t>
  </si>
  <si>
    <t>PFCW01000013.1 Candidatus Pacearchaeota archaeon CG10_big_fil_rev_8_21_14_0_10_31_59 CG10_8_21_14_0.10_scaffold_10043_c, whole genome shotgun sequence</t>
  </si>
  <si>
    <t>Candidatus Pacearchaeota</t>
  </si>
  <si>
    <t>GCA_002790905</t>
  </si>
  <si>
    <t>PFWB01000014.1 Candidatus Pacearchaeota archaeon CG_4_9_14_3_um_filter_35_19 CG_4_9_14_3_um_filter_150_scaffold_104892_c, whole genome shotgun sequence</t>
  </si>
  <si>
    <t>GCA_002763105</t>
  </si>
  <si>
    <t>PFCX01000071.1 Candidatus Pacearchaeota archaeon CG10_big_fil_rev_8_21_14_0_10_31_9 CG10_8_21_14_0.10_scaffold_103652_c, whole genome shotgun sequence</t>
  </si>
  <si>
    <t>GCA_002688335</t>
  </si>
  <si>
    <t>NZCQ01000001.1 Candidatus Pacearchaeota archaeon isolate ARS1180 80972, whole genome shotgun sequence</t>
  </si>
  <si>
    <t>GCA_002731115</t>
  </si>
  <si>
    <t>PBZO01000001.1 Candidatus Pacearchaeota archaeon isolate NP1466 45718, whole genome shotgun sequence</t>
  </si>
  <si>
    <t>GCA_002763155</t>
  </si>
  <si>
    <t>PFCU01000051.1 Candidatus Pacearchaeota archaeon CG10_big_fil_rev_8_21_14_0_10_30_48 CG10_8_21_14_0.10_scaffold_10075_c, whole genome shotgun sequence</t>
  </si>
  <si>
    <t>GCA_002763035</t>
  </si>
  <si>
    <t>PFDC01000072.1 Candidatus Pacearchaeota archaeon CG10_big_fil_rev_8_21_14_0_10_35_13 CG10_8_21_14_0.10_scaffold_102604_c, whole genome shotgun sequence</t>
  </si>
  <si>
    <t>GCA_002254495</t>
  </si>
  <si>
    <t>NJDY01000001.1 Candidatus Pacearchaeota archaeon ex4484_26 ex4484_26_scaffold_106_length_35829__count_4422, whole genome shotgun sequence</t>
  </si>
  <si>
    <t>GCA_002689985</t>
  </si>
  <si>
    <t>NZDC01000001.1 Candidatus Pacearchaeota archaeon isolate ARS1126 35224, whole genome shotgun sequence</t>
  </si>
  <si>
    <t>GCA_003660845</t>
  </si>
  <si>
    <t>QMUZ01000001.1 Candidatus Pacearchaeota archaeon isolate B53_G16 B53_Guay16_scaffold_00874, whole genome shotgun sequence</t>
  </si>
  <si>
    <t>GCA_002794175</t>
  </si>
  <si>
    <t>PFDA01000024.1 Candidatus Pacearchaeota archaeon CG10_big_fil_rev_8_21_14_0_10_34_12 CG10_8_21_14_0.10_scaffold_100179_c, whole genome shotgun sequence</t>
  </si>
  <si>
    <t>GCA_003554465</t>
  </si>
  <si>
    <t>PWGL01000058.1 Candidatus Pacearchaeota archaeon isolate T1Sed10_179m T1-Sed10-C10142, whole genome shotgun sequence</t>
  </si>
  <si>
    <t>GCA_002784645</t>
  </si>
  <si>
    <t>PFLQ01000023.1 Candidatus Pacearchaeota archaeon CG_4_10_14_0_8_um_filter_35_169 CG_4_10_14_0.8_um_filter_scaffold_109_c, whole genome shotgun sequence</t>
  </si>
  <si>
    <t>GCA_002690445</t>
  </si>
  <si>
    <t>NZER01000001.1 Candidatus Pacearchaeota archaeon isolate ARS10 31868, whole genome shotgun sequence</t>
  </si>
  <si>
    <t>GCA_002254805</t>
  </si>
  <si>
    <t>NJDW01000010.1 Candidatus Pacearchaeota archaeon ex4484_31 ex4484_31_scaffold_10098_length_7201__count_679, whole genome shotgun sequence</t>
  </si>
  <si>
    <t>GCA_002688875</t>
  </si>
  <si>
    <t>NZDU01000001.1 Candidatus Pacearchaeota archaeon isolate ARS103 31291, whole genome shotgun sequence</t>
  </si>
  <si>
    <t>GCA_002788575</t>
  </si>
  <si>
    <t>PFRO01000012.1 Candidatus Pacearchaeota archaeon CG_4_9_14_0_2_um_filter_30_8 CG_4_9_14_0.2_um_filter_scaffold_10188_c, whole genome shotgun sequence</t>
  </si>
  <si>
    <t>GCA_001787285</t>
  </si>
  <si>
    <t>MFWM01000001.1 Candidatus Pacearchaeota archaeon RBG_13_33_26 RBG_13_scaffold_150, whole genome shotgun sequence</t>
  </si>
  <si>
    <t>GCA_002686195</t>
  </si>
  <si>
    <t>NZAS01000001.1 Candidatus Pacearchaeota archaeon isolate ARS23 31358, whole genome shotgun sequence</t>
  </si>
  <si>
    <t>GCA_002790895</t>
  </si>
  <si>
    <t>PFWA01000002.1 Candidatus Pacearchaeota archaeon CG_4_9_14_3_um_filter_31_7 CG_4_9_14_3_um_filter_150_scaffold_10335_c, whole genome shotgun sequence</t>
  </si>
  <si>
    <t>GCA_001786415</t>
  </si>
  <si>
    <t>MFWP01000001.1 Candidatus Pacearchaeota archaeon RBG_19FT_COMBO_34_9 rbg_19ft_combo_scaffold_1236, whole genome shotgun sequence</t>
  </si>
  <si>
    <t>GCA_002763075</t>
  </si>
  <si>
    <t>PFDB01000021.1 Candidatus Pacearchaeota archaeon CG10_big_fil_rev_8_21_14_0_10_34_76 CG10_8_21_14_0.10_scaffold_1181_c, whole genome shotgun sequence</t>
  </si>
  <si>
    <t>GCA_002788615</t>
  </si>
  <si>
    <t>PFRP01000013.1 Candidatus Pacearchaeota archaeon CG_4_9_14_0_2_um_filter_39_13 CG_4_9_14_0.2_um_filter_scaffold_10023_c, whole genome shotgun sequence</t>
  </si>
  <si>
    <t>GCA_002688015</t>
  </si>
  <si>
    <t>NZBT01000001.1 Candidatus Pacearchaeota archaeon isolate ARS1309 32337, whole genome shotgun sequence</t>
  </si>
  <si>
    <t>GCA_002794195</t>
  </si>
  <si>
    <t>PFCZ01000013.1 Candidatus Pacearchaeota archaeon CG10_big_fil_rev_8_21_14_0_10_32_42 CG10_8_21_14_0.10_scaffold_11153_c, whole genome shotgun sequence</t>
  </si>
  <si>
    <t>GCA_002763165</t>
  </si>
  <si>
    <t>PFCV01000019.1 Candidatus Pacearchaeota archaeon CG10_big_fil_rev_8_21_14_0_10_31_24 CG10_8_21_14_0.10_scaffold_10475_c, whole genome shotgun sequence</t>
  </si>
  <si>
    <t>GCA_001872325</t>
  </si>
  <si>
    <t>MNVY01000003.1 Candidatus Pacearchaeota archaeon CG1_02_35_32 cg1_0.2_scaffold_11317_c, whole genome shotgun sequence</t>
  </si>
  <si>
    <t>GCA_002792655</t>
  </si>
  <si>
    <t>PFOS01000004.1 Candidatus Pacearchaeota archaeon CG_4_10_14_0_2_um_filter_31_10 CG_4_10_14_0.2_scaffold_121_c, whole genome shotgun sequence</t>
  </si>
  <si>
    <t>GCA_002687255</t>
  </si>
  <si>
    <t>NYZR01000001.1 Candidatus Pacearchaeota archaeon isolate ARS50 31494, whole genome shotgun sequence</t>
  </si>
  <si>
    <t>GCA_002497285</t>
  </si>
  <si>
    <t>DANJ01000002.1 TPA_asm: Candidatus Pacearchaeota archaeon UBA92 UBA92_contig_1000, whole genome shotgun sequence</t>
  </si>
  <si>
    <t>GCA_002794155</t>
  </si>
  <si>
    <t>PFDD01000004.1 Candidatus Pacearchaeota archaeon CG10_big_fil_rev_8_21_14_0_10_35_219 CG10_8_21_14_0.10_scaffold_11122_c, whole genome shotgun sequence</t>
  </si>
  <si>
    <t>GCA_002686355</t>
  </si>
  <si>
    <t>NZBV01000001.1 Candidatus Pacearchaeota archaeon isolate ARS1301 56168, whole genome shotgun sequence</t>
  </si>
  <si>
    <t>GCA_001872125</t>
  </si>
  <si>
    <t>MNVV01000003.1 Candidatus Pacearchaeota archaeon CG1_02_30_18 cg1_0.2_scaffold_10665_c, whole genome shotgun sequence</t>
  </si>
  <si>
    <t>GCA_001872315</t>
  </si>
  <si>
    <t>MNVZ01000021.1 Candidatus Pacearchaeota archaeon CG1_02_39_14 cg1_0.2_scaffold_10546_c, whole genome shotgun sequence</t>
  </si>
  <si>
    <t>GCA_003693875</t>
  </si>
  <si>
    <t>RFLO01000029.1 Candidatus Pacearchaeota archaeon isolate J156 k99_1023500, whole genome shotgun sequence</t>
  </si>
  <si>
    <t>GCA_002688415</t>
  </si>
  <si>
    <t>NZCX01000038.1 Candidatus Pacearchaeota archaeon isolate ARS1160 33858, whole genome shotgun sequence</t>
  </si>
  <si>
    <t>GCA_002688755</t>
  </si>
  <si>
    <t>NZDF01000001.1 Candidatus Pacearchaeota archaeon isolate ARS109 32088, whole genome shotgun sequence</t>
  </si>
  <si>
    <t>GCA_002763285</t>
  </si>
  <si>
    <t>PEZE01000089.1 Candidatus Pacearchaeota archaeon CG09_land_8_20_14_0_10_30_9 CG09_land_8_20_14_0.10_scaffold_10225_c, whole genome shotgun sequence</t>
  </si>
  <si>
    <t>GCA_002763085</t>
  </si>
  <si>
    <t>PFCY01000019.1 Candidatus Pacearchaeota archaeon CG10_big_fil_rev_8_21_14_0_10_32_14 CG10_8_21_14_0.10_scaffold_10911_c, whole genome shotgun sequence</t>
  </si>
  <si>
    <t>GCA_003564875</t>
  </si>
  <si>
    <t>PXEB01000007.1 Candidatus Pacearchaeota archaeon isolate T3Sed10_361R1 T3-Sed10-C101362, whole genome shotgun sequence</t>
  </si>
  <si>
    <t>GCA_002254395</t>
  </si>
  <si>
    <t>NJDN01000019.1 Candidatus Pacearchaeota archaeon ex4484_71 ex4484_71_scaffold_10004_length_8095__count_996, whole genome shotgun sequence</t>
  </si>
  <si>
    <t>GCA_002687975</t>
  </si>
  <si>
    <t>NZBR01000001.1 Candidatus Pacearchaeota archaeon isolate ARS1318 31885, whole genome shotgun sequence</t>
  </si>
  <si>
    <t>GCA_001786395</t>
  </si>
  <si>
    <t>MFWN01000001.1 Candidatus Pacearchaeota archaeon RBG_13_36_9 RBG_13_scaffold_10120, whole genome shotgun sequence</t>
  </si>
  <si>
    <t>GCA_002780285</t>
  </si>
  <si>
    <t>PEVX01000028.1 Candidatus Pacearchaeota archaeon CG06_land_8_20_14_3_00_35_12 CG06_land_8_20_14_3.00_150_scaffold_1002_c, whole genome shotgun sequence</t>
  </si>
  <si>
    <t>GCA_002790875</t>
  </si>
  <si>
    <t>PFVZ01000055.1 Candidatus Pacearchaeota archaeon CG_4_9_14_3_um_filter_30_11 CG_4_9_14_3_um_filter_150_scaffold_1015_c, whole genome shotgun sequence</t>
  </si>
  <si>
    <t>GCA_002762735</t>
  </si>
  <si>
    <t>PCVV01000021.1 Candidatus Pacearchaeota archaeon CG11_big_fil_rev_8_21_14_0_20_30_13 CG11_8_21_14_0.20_scaffold_10018_c, whole genome shotgun sequence</t>
  </si>
  <si>
    <t>GCA_002792635</t>
  </si>
  <si>
    <t>PFOR01000013.1 Candidatus Pacearchaeota archaeon CG_4_10_14_0_2_um_filter_35_33 CG_4_10_14_0.2_scaffold_1127_c, whole genome shotgun sequence</t>
  </si>
  <si>
    <t>GCA_001872795</t>
  </si>
  <si>
    <t>MNXG01000035.1 Candidatus Pacearchaeota archaeon CG1_02_32_132 cg_0.2_sub10_scaffold_1045_c, whole genome shotgun sequence</t>
  </si>
  <si>
    <t>GCA_002496015</t>
  </si>
  <si>
    <t>DAIF01000001.1 TPA_asm: Candidatus Pacearchaeota archaeon UBA73 UBA73_contig_12262, whole genome shotgun sequence</t>
  </si>
  <si>
    <t>GCA_001872145</t>
  </si>
  <si>
    <t>MNVW01000026.1 Candidatus Pacearchaeota archaeon CG1_02_31_27 cg1_0.2_scaffold_115_c, whole genome shotgun sequence</t>
  </si>
  <si>
    <t>GCA_003660825</t>
  </si>
  <si>
    <t>QMUY01000001.1 Candidatus Pacearchaeota archaeon isolate B60_G9 B60_Guay9_scaffold_00104, whole genome shotgun sequence</t>
  </si>
  <si>
    <t>GCA_002789435</t>
  </si>
  <si>
    <t>PFTF01000010.1 Candidatus Pacearchaeota archaeon CG_4_9_14_0_8_um_filter_35_24 CG_4_9_14_0.8_um_filter_scaffold_1025_c, whole genome shotgun sequence</t>
  </si>
  <si>
    <t>GCA_002792675</t>
  </si>
  <si>
    <t>PFOT01000017.1 Candidatus Pacearchaeota archaeon CG_4_10_14_0_2_um_filter_30_11 CG_4_10_14_0.2_scaffold_10443_c, whole genome shotgun sequence</t>
  </si>
  <si>
    <t>GCA_003694055</t>
  </si>
  <si>
    <t>RFLC01000180.1 Candidatus Pacearchaeota archaeon isolate J144 k99_1005972, whole genome shotgun sequence</t>
  </si>
  <si>
    <t>GCA_002688165</t>
  </si>
  <si>
    <t>NZCB01000001.1 Candidatus Pacearchaeota archaeon isolate ARS1285 31594, whole genome shotgun sequence</t>
  </si>
  <si>
    <t>GCA_002499185</t>
  </si>
  <si>
    <t>DAKN01000017.1 TPA_asm: Candidatus Pacearchaeota archaeon UBA284 UBA284_contig_100316, whole genome shotgun sequence</t>
  </si>
  <si>
    <t>GCA_002792685</t>
  </si>
  <si>
    <t>PFOU01000050.1 Candidatus Pacearchaeota archaeon CG_4_10_14_0_2_um_filter_05_32_18 CG_4_10_14_0.2_scaffold_10380_c, whole genome shotgun sequence</t>
  </si>
  <si>
    <t>GCA_001786425</t>
  </si>
  <si>
    <t>MFWO01000001.1 Candidatus Pacearchaeota archaeon RBG_16_35_8 RBG_16_scaffold_10040, whole genome shotgun sequence</t>
  </si>
  <si>
    <t>GCA_001872185</t>
  </si>
  <si>
    <t>MNVX01000015.1 Candidatus Pacearchaeota archaeon CG1_02_32_21 cg1_0.2_scaffold_1038_c, whole genome shotgun sequence</t>
  </si>
  <si>
    <t>GCA_003229945</t>
  </si>
  <si>
    <t>QIGC01000001.1 Candidatus Pacearchaeota archaeon isolate SZUA-159 Ga0212224_1000777, whole genome shotgun sequence</t>
  </si>
  <si>
    <t>GCA_001871495</t>
  </si>
  <si>
    <t>MNVG01000038.1 Candidatus Micrarchaeota archaeon CG1_02_51_15 cg1_0.2_scaffold_10699_c, whole genome shotgun sequence</t>
  </si>
  <si>
    <t>Candidatus Micrarchaeota</t>
  </si>
  <si>
    <t>GCA_002785255</t>
  </si>
  <si>
    <t>PFLY01000087.1 Candidatus Micrarchaeota archaeon CG_4_10_14_0_8_um_filter_60_7 CG_4_10_14_0.8_um_filter_scaffold_100949_c, whole genome shotgun sequence</t>
  </si>
  <si>
    <t>GCA_002499405</t>
  </si>
  <si>
    <t>DALH01000025.1 TPA_asm: Candidatus Micrarchaeota archaeon UBA95 UBA95_contig_11437, whole genome shotgun sequence</t>
  </si>
  <si>
    <t>GCA_002507385</t>
  </si>
  <si>
    <t>DAZT01000055.1 TPA_asm: Candidatus Micrarchaeota archaeon UBA97 UBA97_contig_100332, whole genome shotgun sequence</t>
  </si>
  <si>
    <t>GCA_002763205</t>
  </si>
  <si>
    <t>PFCF01000012.1 Candidatus Micrarchaeota archaeon CG10_big_fil_rev_8_21_14_0_10_60_32 CG10_8_21_14_0.10_scaffold_100549_c, whole genome shotgun sequence</t>
  </si>
  <si>
    <t>GCA_001871595</t>
  </si>
  <si>
    <t>MNVH01000029.1 Candidatus Micrarchaeota archaeon CG1_02_55_22 cg1_0.2_scaffold_1178_c, whole genome shotgun sequence</t>
  </si>
  <si>
    <t>GCA_002502725</t>
  </si>
  <si>
    <t>DAQD01000007.1 TPA_asm: Candidatus Micrarchaeota archaeon UBA581 UBA581_contig_1449, whole genome shotgun sequence</t>
  </si>
  <si>
    <t>GCA_002792915</t>
  </si>
  <si>
    <t>PFPF01000007.1 Candidatus Micrarchaeota archaeon CG_4_10_14_0_2_um_filter_60_11 CG_4_10_14_0.2_scaffold_1142_c, whole genome shotgun sequence</t>
  </si>
  <si>
    <t>GCA_003660975</t>
  </si>
  <si>
    <t>QMVG01000001.1 Candidatus Micrarchaeota archaeon isolate B47_G15 B47_Guay15_scaffold_00001, whole genome shotgun sequence</t>
  </si>
  <si>
    <t>GCA_002505145</t>
  </si>
  <si>
    <t>DAUN01000022.1 TPA_asm: Candidatus Micrarchaeota archaeon UBA615 UBA615_contig_1032, whole genome shotgun sequence</t>
  </si>
  <si>
    <t>GCA_002763275</t>
  </si>
  <si>
    <t>PEZB01000051.1 Candidatus Micrarchaeota archaeon CG09_land_8_20_14_0_10_55_25 CG09_land_8_20_14_0.10_scaffold_107_c, whole genome shotgun sequence</t>
  </si>
  <si>
    <t>GCA_003660965</t>
  </si>
  <si>
    <t>QMVF01000001.1 Candidatus Micrarchaeota archaeon isolate B9_G16 B9_Guay16_scaffold_01631, whole genome shotgun sequence</t>
  </si>
  <si>
    <t>GCA_002498635</t>
  </si>
  <si>
    <t>DAIB01000012.1 TPA_asm: Candidatus Micrarchaeota archaeon UBA514 UBA514_contig_1014, whole genome shotgun sequence</t>
  </si>
  <si>
    <t>GCA_002503145</t>
  </si>
  <si>
    <t>DARC01000026.1 TPA_asm: Candidatus Micrarchaeota archaeon UBA267 UBA267_contig_106, whole genome shotgun sequence</t>
  </si>
  <si>
    <t>GCA_002499095</t>
  </si>
  <si>
    <t>DAKF01000047.1 TPA_asm: Candidatus Micrarchaeota archaeon UBA524 UBA524_contig_1012, whole genome shotgun sequence</t>
  </si>
  <si>
    <t>GCA_001871655</t>
  </si>
  <si>
    <t>MNVJ01000039.1 Candidatus Micrarchaeota archaeon CG1_02_60_51 cg1_0.2_scaffold_10632_c, whole genome shotgun sequence</t>
  </si>
  <si>
    <t>GCA_002792935</t>
  </si>
  <si>
    <t>PFPG01000055.1 Candidatus Micrarchaeota archaeon CG_4_10_14_0_2_um_filter_55_9 CG_4_10_14_0.2_scaffold_10281_c, whole genome shotgun sequence</t>
  </si>
  <si>
    <t>GCA_002785565</t>
  </si>
  <si>
    <t>PFCE01000069.1 Candidatus Micrarchaeota archaeon CG10_big_fil_rev_8_21_14_0_10_54_18 CG10_8_21_14_0.10_scaffold_1011_c, whole genome shotgun sequence</t>
  </si>
  <si>
    <t>GCA_002778455</t>
  </si>
  <si>
    <t>PFCD01000002.1 Candidatus Micrarchaeota archaeon CG10_big_fil_rev_8_21_14_0_10_45_29 CG10_8_21_14_0.10_scaffold_104_c, whole genome shotgun sequence</t>
  </si>
  <si>
    <t>GCA_001784635</t>
  </si>
  <si>
    <t>MFRS01000001.1 Candidatus Micrarchaeota archaeon RBG_16_49_10 RBG_16_scaffold_1144, whole genome shotgun sequence</t>
  </si>
  <si>
    <t>GCA_001871475</t>
  </si>
  <si>
    <t>MNVE01000002.1 Candidatus Micrarchaeota archaeon CG1_02_47_40 cg1_0.2_scaffold_11_c, whole genome shotgun sequence</t>
  </si>
  <si>
    <t>GCA_002503225</t>
  </si>
  <si>
    <t>DARF01000023.1 TPA_asm: Candidatus Micrarchaeota archaeon UBA448 UBA448_contig_1012, whole genome shotgun sequence</t>
  </si>
  <si>
    <t>GCA_001889985</t>
  </si>
  <si>
    <t>MOEG01000007.1 Candidatus Micrarchaeum acidiphilum ARMAN-1 GUZY150_scaff_1235, whole genome shotgun sequence</t>
  </si>
  <si>
    <t>GCA_002778425</t>
  </si>
  <si>
    <t>PFCC01000107.1 Candidatus Micrarchaeota archaeon CG10_big_fil_rev_8_21_14_0_10_59_7 CG10_8_21_14_0.10_scaffold_109334_c, whole genome shotgun sequence</t>
  </si>
  <si>
    <t>GCA_002505035</t>
  </si>
  <si>
    <t>DAUG01000014.1 TPA_asm: Candidatus Micrarchaeota archaeon UBA93 UBA93_contig_13057, whole genome shotgun sequence</t>
  </si>
  <si>
    <t>GCA_002779685</t>
  </si>
  <si>
    <t>PEVS01000271.1 Candidatus Micrarchaeota archaeon CG06_land_8_20_14_3_00_50_6 CG06_land_8_20_14_3.00_150_scaffold_100840_c, whole genome shotgun sequence</t>
  </si>
  <si>
    <t>GCA_002763345</t>
  </si>
  <si>
    <t>PEXZ01000053.1 Candidatus Micrarchaeota archaeon CG08_land_8_20_14_0_20_59_11 CG08_land_8_20_14_0.20_scaffold_10245_c, whole genome shotgun sequence</t>
  </si>
  <si>
    <t>GCA_001896515</t>
  </si>
  <si>
    <t>JPUK01000001.1 Candidatus Micrarchaeum sp. AZ1 Contig1, whole genome shotgun sequence</t>
  </si>
  <si>
    <t>GCA_001786585</t>
  </si>
  <si>
    <t>MFRR01000001.1 Candidatus Micrarchaeota archaeon RBG_16_36_9 RBG_16_scaffold_100461, whole genome shotgun sequence</t>
  </si>
  <si>
    <t>GCA_002501775</t>
  </si>
  <si>
    <t>DAOH01000003.1 TPA_asm: Candidatus Micrarchaeota archaeon UBA523 UBA523_contig_1016, whole genome shotgun sequence</t>
  </si>
  <si>
    <t>GCA_002505655</t>
  </si>
  <si>
    <t>DAVQ01000002.1 TPA_asm: Candidatus Micrarchaeota archaeon UBA510 UBA510_contig_134, whole genome shotgun sequence</t>
  </si>
  <si>
    <t>GCA_001871605</t>
  </si>
  <si>
    <t>MNVI01000024.1 Candidatus Micrarchaeota archaeon CG1_02_55_41 cg1_0.2_scaffold_10394_c, whole genome shotgun sequence</t>
  </si>
  <si>
    <t>GCA_002214165</t>
  </si>
  <si>
    <t>CP019964.1 Candidatus Mancarchaeum acidiphilum strain Mia14 chromosome, complete genome</t>
  </si>
  <si>
    <t>GCA_002499375</t>
  </si>
  <si>
    <t>DALG01000015.1 TPA_asm: Candidatus Micrarchaeota archaeon UBA96 UBA96_contig_11152, whole genome shotgun sequence</t>
  </si>
  <si>
    <t>GCA_001871535</t>
  </si>
  <si>
    <t>MNVF01000086.1 Candidatus Micrarchaeota archaeon CG1_02_49_24 cg1_0.2_scaffold_10514_c, whole genome shotgun sequence</t>
  </si>
  <si>
    <t>GCA_002763255</t>
  </si>
  <si>
    <t>PEZC01000019.1 Candidatus Micrarchaeota archaeon CG09_land_8_20_14_0_10_60_16 CG09_land_8_20_14_0.10_scaffold_1029_c, whole genome shotgun sequence</t>
  </si>
  <si>
    <t>GCA_002792955</t>
  </si>
  <si>
    <t>PFPH01000053.1 Candidatus Micrarchaeota archaeon CG_4_10_14_0_2_um_filter_49_7 CG_4_10_14_0.2_scaffold_10060_c, whole genome shotgun sequence</t>
  </si>
  <si>
    <t>GCA_002762955</t>
  </si>
  <si>
    <t>PCWL01000069.1 Candidatus Micrarchaeota archaeon CG11_big_fil_rev_8_21_14_0_20_47_5 CG11_8_21_14_0.20_scaffold_100945_c, whole genome shotgun sequence</t>
  </si>
  <si>
    <t>GCA_002778915</t>
  </si>
  <si>
    <t>PEYA01000069.1 Candidatus Micrarchaeota archaeon CG08_land_8_20_14_0_20_49_17 CG08_land_8_20_14_0.20_scaffold_10218_c, whole genome shotgun sequence</t>
  </si>
  <si>
    <t>GCA_000402255</t>
  </si>
  <si>
    <t>AQTF01000001.1 Nanoarchaeota archaeon SCGC AAA011-J2 strain SCGC AAA011-J02 A112DRAFT_redundant_region_1.25_C, whole genome shotgun sequence</t>
  </si>
  <si>
    <t>Nanoarchaeota</t>
  </si>
  <si>
    <t>GCA_004299525</t>
  </si>
  <si>
    <t>SCSQ01000202.1 Nanoarchaeota archaeon isolate FW215_bin.27 FW215_bin.27-102415, whole genome shotgun sequence</t>
  </si>
  <si>
    <t>GCA_003086475</t>
  </si>
  <si>
    <t>QEFH01000001.1 Candidatus Nanobsidianus stetteri isolate SCGC AB-777_O03 AB_777_O03_L006_NODE_165_length_44534_cov_84.3188, whole genome shotgun sequence</t>
  </si>
  <si>
    <t>GCA_000402515</t>
  </si>
  <si>
    <t>AQRL01000001.1 Nanoarchaeota archaeon SCGC AAA011-G17 A11G17DRAFT_contig_37_0.38_C, whole genome shotgun sequence</t>
  </si>
  <si>
    <t>GCA_004285905</t>
  </si>
  <si>
    <t>RZUK01000016.1 Nanoarchaeota archaeon Gua-46 scaffold_10131_c1, whole genome shotgun sequence</t>
  </si>
  <si>
    <t>GCA_000380905</t>
  </si>
  <si>
    <t>AQYW01000001.1 Nanoarchaeota archaeon SCGC AAA011-L22 DUSEL4_1DRAFT_contig_80.81_C, whole genome shotgun sequence</t>
  </si>
  <si>
    <t>GCA_003344645</t>
  </si>
  <si>
    <t>MAIT01000001.1 Nanoarchaeota archaeon NZ13-N Nnz13_0, whole genome shotgun sequence</t>
  </si>
  <si>
    <t>GCA_002688095</t>
  </si>
  <si>
    <t>NZCA01000001.1 Nanoarchaeota archaeon isolate ARS1286 34262, whole genome shotgun sequence</t>
  </si>
  <si>
    <t>GCA_003660885</t>
  </si>
  <si>
    <t>QMVC01000001.1 Nanoarchaeota archaeon isolate B36_G17 B36_Guay17_scaffold_00454, whole genome shotgun sequence</t>
  </si>
  <si>
    <t>GCA_001552015</t>
  </si>
  <si>
    <t>CP010514.1 Candidatus Nanopusillus acidilobi strain 7A, complete genome</t>
  </si>
  <si>
    <t>GCA_003660925</t>
  </si>
  <si>
    <t>QMVD01000001.1 Nanoarchaeota archaeon isolate B33_G15 B33_Guay15_scaffold_00034, whole genome shotgun sequence</t>
  </si>
  <si>
    <t>GCA_000494105</t>
  </si>
  <si>
    <t>AWOG01000001.1 Nanoarchaeota archaeon JGI OTU-1 DUSEL4COM1_contig_0_0.1, whole genome shotgun sequence</t>
  </si>
  <si>
    <t>GCA_003086415</t>
  </si>
  <si>
    <t>QEFP01000001.1 Candidatus Nanobsidianus stetteri isolate SCGC AB-777_F03 AB_777_F03_L005_NODE_191_length_95961_cov_58.7441, whole genome shotgun sequence</t>
  </si>
  <si>
    <t>GCA_002687825</t>
  </si>
  <si>
    <t>NZBI01000001.1 Nanoarchaeota archaeon isolate ARS1403 31298, whole genome shotgun sequence</t>
  </si>
  <si>
    <t>GCA_002687775</t>
  </si>
  <si>
    <t>NZBF01000001.1 Nanoarchaeota archaeon isolate 1420 32605, whole genome shotgun sequence</t>
  </si>
  <si>
    <t>GCA_000402735</t>
  </si>
  <si>
    <t>AQSE01000001.1 Nanoarchaeota archaeon SCGC AAA011-K22 DUSEL4_2DRAFT_contig_51.52_C, whole genome shotgun sequence</t>
  </si>
  <si>
    <t>GCA_003660945</t>
  </si>
  <si>
    <t>QMVE01000001.1 Nanoarchaeota archaeon isolate B112_G9 B112_Guay9_scaffold_00663, whole genome shotgun sequence</t>
  </si>
  <si>
    <t>GCA_004285895</t>
  </si>
  <si>
    <t>RZJO01000067.1 Nanoarchaeota archaeon M10-121 k151_101866, whole genome shotgun sequence</t>
  </si>
  <si>
    <t>GCA_003568775</t>
  </si>
  <si>
    <t>MWMI01000001.1 Candidatus Nanoclepta minutus isolate Ncl-1 contig_1, whole genome shotgun sequence</t>
  </si>
  <si>
    <t>GCA_002688395</t>
  </si>
  <si>
    <t>NZCU01000001.1 Nanoarchaeota archaeon isolate ARS1172 35130, whole genome shotgun sequence</t>
  </si>
  <si>
    <t>GCA_000494085</t>
  </si>
  <si>
    <t>AWOH01000001.1 Nanoarchaeota archaeon JGI OTU-2 DUSEL4COM2_contig_0_0.1, whole genome shotgun sequence</t>
  </si>
  <si>
    <t>GCA_000008085</t>
  </si>
  <si>
    <t>AE017199.1 Nanoarchaeum equitans Kin4-M, complete genome</t>
  </si>
  <si>
    <t>GCA_000387965</t>
  </si>
  <si>
    <t>APJZ01000001.1 Candidatus Nanobsidianus stetteri Nst1_C1, whole genome shotgun sequence</t>
  </si>
  <si>
    <t>GCA_000405225</t>
  </si>
  <si>
    <t>ASMP01000001.1 Nanoarchaeota archaeon SCGC AAA011-D5 A11D05DRAFT_contig_0_0.1_C, whole genome shotgun sequence</t>
  </si>
  <si>
    <t>GCA_000402475</t>
  </si>
  <si>
    <t>AQRM01000001.1 Nanoarchaeota archaeon SCGC AAA011-L15 A11L15DRAFT_contig_16_0.17_C, whole genome shotgun sequence</t>
  </si>
  <si>
    <t>GCA_003556695</t>
  </si>
  <si>
    <t>PWQP01000112.1 Candidatus Diapherotrites archaeon isolate CSSed10_505 CS-Sed10-C100953, whole genome shotgun sequence</t>
  </si>
  <si>
    <t>Candidatus Diapherotrites</t>
  </si>
  <si>
    <t>GCA_003551125</t>
  </si>
  <si>
    <t>PULY01000048.1 Candidatus Diapherotrites archaeon isolate B1Sed10_29 B1-Sed10-C10280, whole genome shotgun sequence</t>
  </si>
  <si>
    <t>GCA_000404525</t>
  </si>
  <si>
    <t>ASMS01000001.1 Diapherotrites archaeon SCGC AAA011-N19 A11N19DRAFT_2264876616.1_C, whole genome shotgun sequence</t>
  </si>
  <si>
    <t>GCA_002762975</t>
  </si>
  <si>
    <t>PCWY01000084.1 Candidatus Diapherotrites archaeon CG11_big_fil_rev_8_21_14_0_20_37_9 CG11_8_21_14_0.20_scaffold_10022_c, whole genome shotgun sequence</t>
  </si>
  <si>
    <t>GCA_000404545</t>
  </si>
  <si>
    <t>ASMR01000001.1 Diapherotrites archaeon SCGC AAA011-K09 A11K09DRAFT_contig_0_0.1_C, whole genome shotgun sequence</t>
  </si>
  <si>
    <t>GCA_002779065</t>
  </si>
  <si>
    <t>PEXL01000012.1 Candidatus Diapherotrites archaeon CG08_land_8_20_14_0_20_34_12 CG08_land_8_20_14_0.20_scaffold_1005_c, whole genome shotgun sequence</t>
  </si>
  <si>
    <t>GCA_003553825</t>
  </si>
  <si>
    <t>PWFL01000014.1 Candidatus Diapherotrites archaeon isolate T1Sed10_39R1 T1-Sed10-C10821, whole genome shotgun sequence</t>
  </si>
  <si>
    <t>GCA_002687735</t>
  </si>
  <si>
    <t>NZBD01000001.1 Candidatus Diapherotrites archaeon isolate ARS1427 31342, whole genome shotgun sequence</t>
  </si>
  <si>
    <t>GCA_003559395</t>
  </si>
  <si>
    <t>PWLL01000005.1 Candidatus Diapherotrites archaeon isolate CSSed10_239 CS-Sed10-C10072, whole genome shotgun sequence</t>
  </si>
  <si>
    <t>GCA_002688035</t>
  </si>
  <si>
    <t>NZBU01000001.1 Candidatus Diapherotrites archaeon isolate ARS1307 32418, whole genome shotgun sequence</t>
  </si>
  <si>
    <t>GCA_003661685</t>
  </si>
  <si>
    <t>QMWP01000001.1 Candidatus Diapherotrites archaeon isolate B51_G17 B51_Guay17_scaffold_00645, whole genome shotgun sequence</t>
  </si>
  <si>
    <t>GCA_002499505</t>
  </si>
  <si>
    <t>DAMB01000006.1 TPA_asm: Candidatus Diapherotrites archaeon UBA493 UBA493_contig_102271, whole genome shotgun sequence</t>
  </si>
  <si>
    <t>GCA_002778895</t>
  </si>
  <si>
    <t>PEYZ01000093.1 Candidatus Diapherotrites archaeon CG09_land_8_20_14_0_10_32_12 CG09_land_8_20_14_0.10_scaffold_10913_c, whole genome shotgun sequence</t>
  </si>
  <si>
    <t>GCA_002779075</t>
  </si>
  <si>
    <t>PEXK01000013.1 Candidatus Diapherotrites archaeon CG08_land_8_20_14_0_20_30_16 CG08_land_8_20_14_0.20_scaffold_11423_c, whole genome shotgun sequence</t>
  </si>
  <si>
    <t>GCA_002763225</t>
  </si>
  <si>
    <t>PFAI01000035.1 Candidatus Diapherotrites archaeon CG10_big_fil_rev_8_21_14_0_10_31_34 CG10_8_21_14_0.10_scaffold_10159_c, whole genome shotgun sequence</t>
  </si>
  <si>
    <t>GCA_003558235</t>
  </si>
  <si>
    <t>PWMI01000013.1 Candidatus Diapherotrites archaeon isolate CSSed10_269 CS-Sed10-C101005, whole genome shotgun sequence</t>
  </si>
  <si>
    <t>GCA_002793375</t>
  </si>
  <si>
    <t>PFQC01000162.1 Candidatus Diapherotrites archaeon CG_4_10_14_0_2_um_filter_31_5 CG_4_10_14_0.2_scaffold_11127_c, whole genome shotgun sequence</t>
  </si>
  <si>
    <t>GCA_003661665</t>
  </si>
  <si>
    <t>QMWO01000001.1 Candidatus Diapherotrites archaeon isolate B9_G13 B9_Guay13_scaffold_00259, whole genome shotgun sequence</t>
  </si>
  <si>
    <t>GCA_000402355</t>
  </si>
  <si>
    <t>AQRS01000001.1 Candidatus Iainarchaeum andersonii SCGC AAA011-E11 A11E11DRAFT_contig_42_0.43_C, whole genome shotgun sequence</t>
  </si>
  <si>
    <t>GCA_000805935</t>
  </si>
  <si>
    <t>JWKS01000001.1 Archaeon GW2011_AR9 QT02_C0001, whole genome shotgun sequence</t>
  </si>
  <si>
    <t>unclassified Archaea (miscellaneous)</t>
  </si>
  <si>
    <t>unclassified Archaea</t>
  </si>
  <si>
    <t>GCA_002687815</t>
  </si>
  <si>
    <t>NZBH01000001.1 Archaeon isolate ARS1414 33098, whole genome shotgun sequence</t>
  </si>
  <si>
    <t>GCA_003661605</t>
  </si>
  <si>
    <t>QMWL01000001.1 Archaeon isolate B48_G17 B48_Guay17_scaffold_00024, whole genome shotgun sequence</t>
  </si>
  <si>
    <t>GCA_002688355</t>
  </si>
  <si>
    <t>NZCT01000001.1 Archaeon isolate ARS1176 83506, whole genome shotgun sequence</t>
  </si>
  <si>
    <t>GCA_004297575</t>
  </si>
  <si>
    <t>SCSR01000083.1 Archaeon isolate FW215_bin.29 FW215_bin.29-100403, whole genome shotgun sequence</t>
  </si>
  <si>
    <t>GCA_002952775</t>
  </si>
  <si>
    <t>CP025066.1 Archaeon AArc-Sl strain AArc-Sl chromosome, complete genome</t>
  </si>
  <si>
    <t>GCA_002494525</t>
  </si>
  <si>
    <t>DACC01000002.1 TPA_asm: archaeon UBA490 isolate UBA490 UBA490_contig_10772, whole genome shotgun sequence</t>
  </si>
  <si>
    <t>GCA_002688745</t>
  </si>
  <si>
    <t>NZDG01000001.1 Archaeon isolate ARS108 31463, whole genome shotgun sequence</t>
  </si>
  <si>
    <t>GCA_003034855</t>
  </si>
  <si>
    <t>PZKD01000100.1 Archaeon SCG-AAA382B04 isolate SCG-AAA382B04 AAA382B04_1, whole genome shotgun sequence</t>
  </si>
  <si>
    <t>GCA_002783785</t>
  </si>
  <si>
    <t>PFIH01000053.1 Archaeon (Candidatus Huberarchaea) CG_4_8_14_3_um_filter_CG_151 isolate CG_4_8_14_3_um_filter CG_4_8_14_3_um_filter_scaffold_100951_c, whole genome shotgun sequence</t>
  </si>
  <si>
    <t>GCA_001919275</t>
  </si>
  <si>
    <t>MNHN01000007.1 Archaeon 13_1_40CM_2_52_4 13_1_40cm_2_scaffold_1136, whole genome shotgun sequence</t>
  </si>
  <si>
    <t>GCA_002505645</t>
  </si>
  <si>
    <t>DAVS01000172.1 TPA_asm: archaeon UBA460 isolate UBA460 UBA460_contig_10023, whole genome shotgun sequence</t>
  </si>
  <si>
    <t>GCA_002762665</t>
  </si>
  <si>
    <t>PCUF01000025.1 Archaeon (Candidatus Huberarchaea) CG18_big_fil_WC_8_21_14_2_50_31_19 CG18_scaffold_10441_c, whole genome shotgun sequence</t>
  </si>
  <si>
    <t>GCA_000806015</t>
  </si>
  <si>
    <t>JWKY01000001.1 Archaeon GW2011_AR19 QT10_C0001, whole genome shotgun sequence</t>
  </si>
  <si>
    <t>GCA_002686315</t>
  </si>
  <si>
    <t>NZBO01000001.1 Archaeon isolate ARS1334 80588, whole genome shotgun sequence</t>
  </si>
  <si>
    <t>GCA_001872885</t>
  </si>
  <si>
    <t>MNXZ01000022.1 Archaeon CG2_30_31_98 isolate CG2_30_31_98 cg2_3.0_scaffold_11763_c, whole genome shotgun sequence</t>
  </si>
  <si>
    <t>GCA_002501985</t>
  </si>
  <si>
    <t>DAPB01000003.1 TPA_asm: archaeon UBA140 isolate UBA140 UBA140_contig_106951, whole genome shotgun sequence</t>
  </si>
  <si>
    <t>GCA_002687185</t>
  </si>
  <si>
    <t>NYZO01000001.1 Archaeon isolate ARS54 32252, whole genome shotgun sequence</t>
  </si>
  <si>
    <t>GCA_002898355</t>
  </si>
  <si>
    <t>BEHD01000001.1 Archaeon HR01 DNA, contig: NODE_34_1, isolate: HRbin01, whole genome shotgun sequence</t>
  </si>
  <si>
    <t>GCA_000806035</t>
  </si>
  <si>
    <t>JWKZ01000001.1 Archaeon GW2011_AR21 QT12_C0001, whole genome shotgun sequence</t>
  </si>
  <si>
    <t>GCA_002898395</t>
  </si>
  <si>
    <t>BEHE01000001.1 Archaeon HR02 DNA, contig: NODE_46_1, isolate: HRbin02, whole genome shotgun sequence</t>
  </si>
  <si>
    <t>GCA_000830275</t>
  </si>
  <si>
    <t>CP010424.1 Archaeon GW2011_AR10 chromosome, complete genome</t>
  </si>
  <si>
    <t>GCA_000805925</t>
  </si>
  <si>
    <t>JWKV01000001.1 Archaeon GW2011_AR16 QT07_C0001, whole genome shotgun sequence</t>
  </si>
  <si>
    <t>GCA_002495465</t>
  </si>
  <si>
    <t>DAFN01000008.1 TPA_asm: archaeon UBA55 isolate UBA55 UBA55_contig_103385, whole genome shotgun sequence</t>
  </si>
  <si>
    <t>GCA_003283185</t>
  </si>
  <si>
    <t>QBXU01000001.1 Marine archaeum AG-323-C04 Ga0172220_101, whole genome shotgun sequence</t>
  </si>
  <si>
    <t>GCA_004212155</t>
  </si>
  <si>
    <t>RXIG01000024.1 Archaeon isolate NM3 k119_105204_flag_0_multi_52.4398_len_89132, whole genome shotgun sequence</t>
  </si>
  <si>
    <t>GCA_002783805</t>
  </si>
  <si>
    <t>PFIS01000035.1 Archaeon CG_4_8_14_3_um_filter_38_5 isolate CG_4_8_14_3_um_filter_38_5 CG_4_8_14_3_um_filter_scaffold_101262_c, whole genome shotgun sequence</t>
  </si>
  <si>
    <t>GCA_002507085</t>
  </si>
  <si>
    <t>DAYW01000015.1 TPA_asm: archaeon UBA168 isolate UBA168 UBA168_contig_10021, whole genome shotgun sequence</t>
  </si>
  <si>
    <t>GCA_002506365</t>
  </si>
  <si>
    <t>DAXK01000025.1 TPA_asm: archaeon UBA583 isolate UBA583 UBA583_contig_112, whole genome shotgun sequence</t>
  </si>
  <si>
    <t>GCA_001915075</t>
  </si>
  <si>
    <t>MNDU01000042.1 Archaeon 13_2_20CM_2_52_21 13_2_20cm_2_scaffold_10076, whole genome shotgun sequence</t>
  </si>
  <si>
    <t>GCA_001919285</t>
  </si>
  <si>
    <t>MNHO01000004.1 Archaeon 13_1_40CM_2_52_13 13_1_40cm_2_scaffold_10726, whole genome shotgun sequence</t>
  </si>
  <si>
    <t>GCA_001918315</t>
  </si>
  <si>
    <t>MNFR01000063.1 Archaeon 13_1_40CM_4_53_4 13_1_40cm_4_scaffold_1, whole genome shotgun sequence</t>
  </si>
  <si>
    <t>GCA_000806095</t>
  </si>
  <si>
    <t>JWKP01000001.1 Archaeon GW2011_AR4 QS99_C0001, whole genome shotgun sequence</t>
  </si>
  <si>
    <t>GCA_000830315</t>
  </si>
  <si>
    <t>CP010426.1 Archaeon GW2011_AR20 chromosome, complete genome</t>
  </si>
  <si>
    <t>GCA_002898595</t>
  </si>
  <si>
    <t>BEHF01000001.1 Archaeon HR03 DNA, contig: NODE_784_1, isolate: HRbin03, whole genome shotgun sequence</t>
  </si>
  <si>
    <t>GCA_002780965</t>
  </si>
  <si>
    <t>PETW01000008.1 Archaeon (Candidatus Huberarchaea) CG02_land_8_20_14_3_00_31_209 CG02_land_8_20_14_3.00_150_scaffold_101079_c, whole genome shotgun sequence</t>
  </si>
  <si>
    <t>GCA_002763265</t>
  </si>
  <si>
    <t>PEZQ01000005.1 Archaeon CG10_big_fil_rev_8_21_14_0_10_43_11 isolate CG10_big_fil_rev_8_21_14_0_10_43_11 CG10_8_21_14_0.10_scaffold_10986_c, whole genome shotgun sequence</t>
  </si>
  <si>
    <t>GCA_003279245</t>
  </si>
  <si>
    <t>QCAO01000001.1 Marine archaeum AG-341-O08 Ga0172222_11, whole genome shotgun sequence</t>
  </si>
  <si>
    <t>GCA_000830295</t>
  </si>
  <si>
    <t>CP010425.1 Archaeon GW2011_AR15 chromosome</t>
  </si>
  <si>
    <t>GCA_002898815</t>
  </si>
  <si>
    <t>BEHI01000001.1 Archaeon HR06 DNA, contig: NODE_1009_1, isolate: HRbin06, whole genome shotgun sequence</t>
  </si>
  <si>
    <t>GCA_002785105</t>
  </si>
  <si>
    <t>PFMG01000008.1 Archaeon (Candidatus Huberarchaea) CG_4_10_14_0_8_um_filter_31_133 CG_4_10_14_0.8_um_filter_scaffold_10174_c, whole genome shotgun sequence</t>
  </si>
  <si>
    <t>GCA_001919675</t>
  </si>
  <si>
    <t>MNII01000056.1 Archaeon 13_1_20CM_52_20 13_1_20cm_full_scaffold_1102, whole genome shotgun sequence</t>
  </si>
  <si>
    <t>GCA_003661585</t>
  </si>
  <si>
    <t>QMWK01000001.1 Archaeon isolate B113_G9 B113_Guay9_scaffold_06971, whole genome shotgun sequence</t>
  </si>
  <si>
    <t>GCA_000806155</t>
  </si>
  <si>
    <t>JWKX01000001.1 Archaeon GW2011_AR18 QT09_C0001, whole genome shotgun sequence</t>
  </si>
  <si>
    <t>GCA_000805915</t>
  </si>
  <si>
    <t>JWKR01000001.1 Archaeon GW2011_AR6 QT01_C0001, whole genome shotgun sequence</t>
  </si>
  <si>
    <t>GCA_002502135</t>
  </si>
  <si>
    <t>DAPM01000012.1 TPA_asm: archaeon UBA543 isolate UBA543 UBA543_contig_10077, whole genome shotgun sequence</t>
  </si>
  <si>
    <t>GCA_002898445</t>
  </si>
  <si>
    <t>BEHH01000001.1 Archaeon HR05 DNA, contig: NODE_295_1, isolate: HRbin05, whole genome shotgun sequence</t>
  </si>
  <si>
    <t>GCA_004145285</t>
  </si>
  <si>
    <t>SDYQ01000117.1 Archaeon isolate PMG_186 scaffold_100041, whole genome shotgun sequence</t>
  </si>
  <si>
    <t>GCA_001920715</t>
  </si>
  <si>
    <t>MNKH01000309.1 Archaeon 13_1_20CM_2_51_12 13_1_20cm_2_scaffold_10008, whole genome shotgun sequence</t>
  </si>
  <si>
    <t>GCA_003282115</t>
  </si>
  <si>
    <t>QCAA01000001.1 Marine archaeum AG-339-F18 Ga0172221_101, whole genome shotgun sequence</t>
  </si>
  <si>
    <t>GCA_003661545</t>
  </si>
  <si>
    <t>QMWI01000001.1 Archaeon isolate B56_G1 B56_Guay1_scaffold_00017, whole genome shotgun sequence</t>
  </si>
  <si>
    <t>GCA_002688265</t>
  </si>
  <si>
    <t>NZCK01000001.1 Archaeon isolate ARS1203 35555, whole genome shotgun sequence</t>
  </si>
  <si>
    <t>GCA_002897655</t>
  </si>
  <si>
    <t>BDTJ01000001.1 Archaeon BMS3Abin17 DNA, contig: NODE_79, whole genome shotgun sequence</t>
  </si>
  <si>
    <t>GCA_002789275</t>
  </si>
  <si>
    <t>PFSX01000003.1 Archaeon (Candidatus Huberarchaea) CG_4_9_14_0_8_um_filter_31_21 CG_4_9_14_0.8_um_filter_scaffold_10886_c, whole genome shotgun sequence</t>
  </si>
  <si>
    <t>GCA_002790315</t>
  </si>
  <si>
    <t>PFUW01000015.1 Archaeon (Candidatus Huberarchaea) CG_4_9_14_3_um_filter_31_125 CG_4_9_14_3_um_filter_150_scaffold_120735_c, whole genome shotgun sequence</t>
  </si>
  <si>
    <t>GCA_002688925</t>
  </si>
  <si>
    <t>NZEC01000001.1 Archaeon isolate ARS102 32168, whole genome shotgun sequence</t>
  </si>
  <si>
    <t>GCA_000806135</t>
  </si>
  <si>
    <t>JWKT01000001.1 Archaeon GW2011_AR11 QT04_C0001, whole genome shotgun sequence</t>
  </si>
  <si>
    <t>GCA_002783225</t>
  </si>
  <si>
    <t>PFFF01000025.1 Archaeon (Candidatus Huberarchaea) CG17_big_fil_post_rev_8_21_14_2_50_31_73 CG17_8_21_14_2.50_scaffold_105916_c, whole genome shotgun sequence</t>
  </si>
  <si>
    <t>GCA_001768965</t>
  </si>
  <si>
    <t>MEMY01000001.1 Archaeon RBG_16_50_20 RBG_16_scaffold_10510, whole genome shotgun sequence</t>
  </si>
  <si>
    <t>GCA_002505525</t>
  </si>
  <si>
    <t>DAVJ01000061.1 TPA_asm: archaeon UBA431 isolate UBA431 UBA431_contig_10018, whole genome shotgun sequence</t>
  </si>
  <si>
    <t>GCA_000805995</t>
  </si>
  <si>
    <t>JWKW01000001.1 Archaeon GW2011_AR17 QT08_C0001, whole genome shotgun sequence</t>
  </si>
  <si>
    <t>GCA_004173275</t>
  </si>
  <si>
    <t>SDYM01000521.1 Archaeon isolate PMG_121 scaffold_100370, whole genome shotgun sequence</t>
  </si>
  <si>
    <t>GCA_002688325</t>
  </si>
  <si>
    <t>NZCS01000001.1 Archaeon isolate ARS1178 82832, whole genome shotgun sequence</t>
  </si>
  <si>
    <t>GCA_003661565</t>
  </si>
  <si>
    <t>QMWJ01000001.1 Archaeon isolate B49_G2 B49_Guay2_scaffold_00011, whole genome shotgun sequence</t>
  </si>
  <si>
    <t>GCA_004173375</t>
  </si>
  <si>
    <t>SDYL01000123.1 Archaeon isolate PMG_111 scaffold_100482, whole genome shotgun sequence</t>
  </si>
  <si>
    <t>GCA_000806055</t>
  </si>
  <si>
    <t>JWKN01000001.1 Archaeon GW2011_AR1 QJ16_C0001, whole genome shotgun sequence</t>
  </si>
  <si>
    <t>GCA_004146225</t>
  </si>
  <si>
    <t>SDYO01001641.1 Archaeon isolate PMG_155 scaffold_100254, whole genome shotgun sequence</t>
  </si>
  <si>
    <t>GCA_000805965</t>
  </si>
  <si>
    <t>JWKU01000001.1 Archaeon GW2011_AR13 QT05_C0001, whole genome shotgun sequence</t>
  </si>
  <si>
    <t>GCA_002923215</t>
  </si>
  <si>
    <t>BDTI01000001.1 Archaeon BMS3Abin16 DNA, contig: NODE_197, whole genome shotgun sequence</t>
  </si>
  <si>
    <t>GCA_002897955</t>
  </si>
  <si>
    <t>BDTY01000001.1 Archaeon BMS3Bbin15 DNA, contig: NODE_144, whole genome shotgun sequence</t>
  </si>
  <si>
    <t>GCA_002898655</t>
  </si>
  <si>
    <t>BEHG01000001.1 Archaeon HR04 DNA, contig: NODE_320_1, isolate: HRbin04, whole genome shotgun sequence</t>
  </si>
  <si>
    <t>GCA_002779795</t>
  </si>
  <si>
    <t>PEVM01000014.1 Archaeon CG06_land_8_20_14_3_00_37_11 isolate CG06_land_8_20_14_3_00_37_11 CG06_land_8_20_14_3.00_150_scaffold_1088_c, whole genome shotgun sequence</t>
  </si>
  <si>
    <t>GCA_003661625</t>
  </si>
  <si>
    <t>QMWM01000001.1 Archaeon isolate B27_G9 B27_Guay9_scaffold_02268, whole genome shotgun sequence</t>
  </si>
  <si>
    <t>GCA_000806115</t>
  </si>
  <si>
    <t>JWKQ01000001.1 Archaeon GW2011_AR5 QT00_C0001, whole genome shotgun sequence</t>
  </si>
  <si>
    <t>GCA_001915065</t>
  </si>
  <si>
    <t>MNDT01000006.1 Archaeon 13_2_20CM_2_53_6 13_2_20cm_2_scaffold_0, whole genome shotgun sequence</t>
  </si>
  <si>
    <t>GCA_002793475</t>
  </si>
  <si>
    <t>PFQH01000062.1 Archaeon CG_4_10_14_0_2_um_filter_Archaea_38_6 isolate CG_4_10_14_0_2_um_filter_38_6 CG_4_10_14_0.2_scaffold_10082_c, whole genome shotgun sequence</t>
  </si>
  <si>
    <t>GCA_002779595</t>
  </si>
  <si>
    <t>PEWF01000040.1 Archaeon CG07_land_8_20_14_0_80_38_8 isolate CG07_land_8_20_14_0_80_38_8 CG07_land_8_20_14_0.80_scaffold_10132_c, whole genome shotgun sequence</t>
  </si>
  <si>
    <t>GCA_004145295</t>
  </si>
  <si>
    <t>SDYP01000264.1 Archaeon isolate PMG_166 scaffold_100112, whole genome shotgun sequence</t>
  </si>
  <si>
    <t>GCA_002898035</t>
  </si>
  <si>
    <t>BDTZ01000001.1 Archaeon BMS3Bbin16 DNA, contig: NODE_195, whole genome shotgun sequence</t>
  </si>
  <si>
    <t>GCA_000806075</t>
  </si>
  <si>
    <t>JWKO01000001.1 Archaeon GW2011_AR3 QS98_C0001, whole genome shotgun sequence</t>
  </si>
  <si>
    <t>GCA_004145385</t>
  </si>
  <si>
    <t>SDYR01000056.1 Archaeon isolate PMG_216 scaffold_101148, whole genome shotgun sequence</t>
  </si>
  <si>
    <t>GCA_002176885</t>
  </si>
  <si>
    <t>MSYC01000001.1 Archaeon D22 isolate D22 NODE_10_length_23432_cov_175.025, whole genome shotgun sequence</t>
  </si>
  <si>
    <t>GCA_001920655</t>
  </si>
  <si>
    <t>MNKG01000083.1 Archaeon 13_1_20CM_2_54_9 13_1_20cm_2_scaffold_0, whole genome shotgun sequence</t>
  </si>
  <si>
    <t>GCA_002780595</t>
  </si>
  <si>
    <t>PEUT01000026.1 Archaeon (Candidatus Huberarchaea) CG03_land_8_20_14_0_80_31_114 CG03_land_8_20_14_0.80_scaffold_10611_c, whole genome shotgun sequence</t>
  </si>
  <si>
    <t>GCA_002688965</t>
  </si>
  <si>
    <t>NZEE01000001.1 Archaeon isolate ARS1018 31785, whole genome shotgun sequence</t>
  </si>
  <si>
    <t>GCA_004145555</t>
  </si>
  <si>
    <t>SDYN01000621.1 Archaeon isolate PMG_123 scaffold_100092, whole genome shotgun sequence</t>
  </si>
  <si>
    <t>GCA_003661385</t>
  </si>
  <si>
    <t>QMWA01000001.1 Candidatus Korarchaeota archaeon isolate B14_G2 B14_Guay2_scaffold_00028, whole genome shotgun sequence</t>
  </si>
  <si>
    <t>Candidatus Korarchaeota</t>
  </si>
  <si>
    <t>TACK group</t>
  </si>
  <si>
    <t>GCA_003344655</t>
  </si>
  <si>
    <t>MAIU01000001.1 Candidatus Korarchaeota archaeon NZ13-K Knz13_0, whole genome shotgun sequence</t>
  </si>
  <si>
    <t>GCA_004347975</t>
  </si>
  <si>
    <t>QNVG01000001.1 Candidatus Korarchaeota archaeon isolate WYZ-LMO9 Korarchaeota_archaeon_WYZ-LMO9_contig-1, whole genome shotgun sequence</t>
  </si>
  <si>
    <t>GCA_003661445</t>
  </si>
  <si>
    <t>QMWB01000001.1 Candidatus Korarchaeota archaeon isolate B10_G17 B10_Guay17_scaffold_00062, whole genome shotgun sequence</t>
  </si>
  <si>
    <t>GCA_002878355</t>
  </si>
  <si>
    <t>PNIS01000014.1 Candidatus Korarchaeota archaeon isolate ARK-16 NODE_1024_length_7744_cov_2.80414, whole genome shotgun sequence</t>
  </si>
  <si>
    <t>GCA_003661265</t>
  </si>
  <si>
    <t>QMVU01000001.1 Candidatus Korarchaeota archaeon isolate B8_G17 B8_Guay17_scaffold_00383, whole genome shotgun sequence</t>
  </si>
  <si>
    <t>GCA_003661245</t>
  </si>
  <si>
    <t>QMVT01000001.1 Candidatus Korarchaeota archaeon isolate B81_G16 B81_Guay16_scaffold_01600, whole genome shotgun sequence</t>
  </si>
  <si>
    <t>GCA_002899815</t>
  </si>
  <si>
    <t>PNIB01000041.1 Candidatus Korarchaeota archaeon isolate ZAV-18 NODE_10003_length_2614_cov_1.72646, whole genome shotgun sequence</t>
  </si>
  <si>
    <t>GCA_003661365</t>
  </si>
  <si>
    <t>QMVZ01000001.1 Candidatus Korarchaeota archaeon isolate B15_G15 B15_Guay15_scaffold_00044, whole genome shotgun sequence</t>
  </si>
  <si>
    <t>GCA_003661225</t>
  </si>
  <si>
    <t>QMVS01000001.1 Candidatus Korarchaeota archaeon isolate B85_G9 B85_Guay9_scaffold_01205, whole genome shotgun sequence</t>
  </si>
  <si>
    <t>GCA_003661285</t>
  </si>
  <si>
    <t>QMVV01000001.1 Candidatus Korarchaeota archaeon isolate B68_G1 B68_Guay1_scaffold_00023, whole genome shotgun sequence</t>
  </si>
  <si>
    <t>GCA_003661315</t>
  </si>
  <si>
    <t>QMVX01000001.1 Candidatus Korarchaeota archaeon isolate B41_G2 B41_Guay2_scaffold_00155, whole genome shotgun sequence</t>
  </si>
  <si>
    <t>GCA_003661345</t>
  </si>
  <si>
    <t>QMVY01000001.1 Candidatus Korarchaeota archaeon isolate B35_G17 B35_Guay17_scaffold_00267, whole genome shotgun sequence</t>
  </si>
  <si>
    <t>GCA_000019605</t>
  </si>
  <si>
    <t>CP000968.1 Candidatus Korarchaeum cryptofilum OPF8, complete genome</t>
  </si>
  <si>
    <t>GCA_003947435</t>
  </si>
  <si>
    <t>RCOS01000001.1 Candidatus Methanodesulfokores washburnensis strain MDKW Ga0080004_1057137, whole genome shotgun sequence</t>
  </si>
  <si>
    <t>GCA_004212055</t>
  </si>
  <si>
    <t>RXII01000120.1 Candidatus Methanodesulfokores washburnensis isolate NM4 JGI20130J15133_1000253, whole genome shotgun sequence</t>
  </si>
  <si>
    <t>GCA_003661305</t>
  </si>
  <si>
    <t>QMVW01000001.1 Candidatus Korarchaeota archaeon isolate B51_G1 B51_Guay1_scaffold_00326, whole genome shotgun sequence</t>
  </si>
  <si>
    <t>GCA_003948265</t>
  </si>
  <si>
    <t>RCOR01000001.1 Candidatus Korarchaeum cryptofilum strain WS Ga0080004_1062362, whole genome shotgun sequence</t>
  </si>
  <si>
    <t>GCA_002215565</t>
  </si>
  <si>
    <t>CP020364.1 Sulfolobus acidocaldarius strain DG1 chromosome, complete genome</t>
  </si>
  <si>
    <t>Crenarchaeota</t>
  </si>
  <si>
    <t>GCA_001560515</t>
  </si>
  <si>
    <t>LPSE01000001.1 Sulfolobus acidocaldarius strain NG05B_C06_11 NG05B_C06_11_scaffold1_1, whole genome shotgun sequence</t>
  </si>
  <si>
    <t>GCA_001560605</t>
  </si>
  <si>
    <t>LPSJ01000001.1 Sulfolobus acidocaldarius strain NG05B_CO5_03 NG05B_CO5_03_scaffold1, whole genome shotgun sequence</t>
  </si>
  <si>
    <t>GCA_003650865</t>
  </si>
  <si>
    <t>QMSN01000001.1 Thermoprotei archaeon isolate B19_G17 B19_Guay17_scaffold_00152, whole genome shotgun sequence</t>
  </si>
  <si>
    <t>GCA_000960885</t>
  </si>
  <si>
    <t>JZWT01000001.1 Thermoproteus sp. AZ2 contig1, whole genome shotgun sequence</t>
  </si>
  <si>
    <t>GCA_003650845</t>
  </si>
  <si>
    <t>QMSH01000001.1 Thermoprotei archaeon isolate B46_G2 B46_Guay2_scaffold_00089, whole genome shotgun sequence</t>
  </si>
  <si>
    <t>GCA_000245215</t>
  </si>
  <si>
    <t>AHJQ01000001.1 Sulfolobus islandicus M.16.40 chromosome, whole genome shotgun sequence</t>
  </si>
  <si>
    <t>GCA_000389735</t>
  </si>
  <si>
    <t>APJY01000001.1 Sulfolobales archaeon Acd1 Acd1_C1, whole genome shotgun sequence</t>
  </si>
  <si>
    <t>GCA_001315825</t>
  </si>
  <si>
    <t>BBBA01000001.1 Metallosphaera hakonensis JCM 8857 DNA, contig: JCM8857.contig00001, whole genome shotgun sequence</t>
  </si>
  <si>
    <t>GCA_003649305</t>
  </si>
  <si>
    <t>QMRP01000001.1 Thermoprotei archaeon isolate B4_G17 B4_Guay17_scaffold_00017, whole genome shotgun sequence</t>
  </si>
  <si>
    <t>GCA_003649235</t>
  </si>
  <si>
    <t>QMRG01000001.1 Thermoprotei archaeon isolate B69_G16 B69_Guay16_scaffold_00130, whole genome shotgun sequence</t>
  </si>
  <si>
    <t>GCA_001560525</t>
  </si>
  <si>
    <t>LPSF01000001.1 Sulfolobus acidocaldarius strain NG05B_C06_12 NG05B_C06_12_scaffold1, whole genome shotgun sequence</t>
  </si>
  <si>
    <t>GCA_000016605</t>
  </si>
  <si>
    <t>CP000682.1 Metallosphaera sedula DSM 5348, complete genome</t>
  </si>
  <si>
    <t>GCA_002254745</t>
  </si>
  <si>
    <t>NJED01000073.1 Desulfurococcales archaeon ex4484_217_1 ex4484_217_scaffold_105955_length_5603count_5217, whole genome shotgun sequence</t>
  </si>
  <si>
    <t>GCA_000018305</t>
  </si>
  <si>
    <t>CP000852.1 Caldivirga maquilingensis IC-167, complete genome</t>
  </si>
  <si>
    <t>GCA_001559955</t>
  </si>
  <si>
    <t>LPRC01000007.1 Sulfolobus acidocaldarius strain GG12-C01-01 GG12_C01_01_scaffold1, whole genome shotgun sequence</t>
  </si>
  <si>
    <t>GCA_001560305</t>
  </si>
  <si>
    <t>LPRU01000001.1 Sulfolobus acidocaldarius strain GG12-C01-22 GG12_C01_22_scaffold1_0, whole genome shotgun sequence</t>
  </si>
  <si>
    <t>GCA_003056265</t>
  </si>
  <si>
    <t>NBVN01000010.1 Zestosphaera tikiterensis isolate NZ3 Iph_new_184, whole genome shotgun sequence</t>
  </si>
  <si>
    <t>GCA_000245175</t>
  </si>
  <si>
    <t>AHJO01000001.1 Sulfolobus islandicus M.16.23 chromosome, whole genome shotgun sequence</t>
  </si>
  <si>
    <t>GCA_000015945</t>
  </si>
  <si>
    <t>CP000575.1 Staphylothermus marinus F1, complete genome</t>
  </si>
  <si>
    <t>GCA_003649355</t>
  </si>
  <si>
    <t>QMRR01000001.1 Thermoprotei archaeon isolate B36_G1 B36_Guay1_scaffold_03057, whole genome shotgun sequence</t>
  </si>
  <si>
    <t>GCA_003661745</t>
  </si>
  <si>
    <t>QMWS01000001.1 Thermoprotei archaeon isolate B83_G16 B83_Guay16_scaffold_00205, whole genome shotgun sequence</t>
  </si>
  <si>
    <t>GCA_000015205</t>
  </si>
  <si>
    <t>CP000504.1 Pyrobaculum islandicum DSM 4184, complete genome</t>
  </si>
  <si>
    <t>GCA_002255065</t>
  </si>
  <si>
    <t>NJEF01000043.1 Desulfurococcales archaeon ex4484_204 ex4484_204_scaffold_10054_length_7217__count_734, whole genome shotgun sequence</t>
  </si>
  <si>
    <t>GCA_001560195</t>
  </si>
  <si>
    <t>LPRO01000007.1 Sulfolobus acidocaldarius strain GG12-C01-15 GG12_C01_15_scaffold1_0, whole genome shotgun sequence</t>
  </si>
  <si>
    <t>GCA_000402095</t>
  </si>
  <si>
    <t>AQSU01000001.1 Crenarchaeota archaeon SCGC AAA471-L13 A471L13DRAFT_contig_47_0.48_C, whole genome shotgun sequence</t>
  </si>
  <si>
    <t>GCA_003649515</t>
  </si>
  <si>
    <t>QMSC01000001.1 Thermoprotei archaeon isolate B14_G17 B14_Guay17_scaffold_00059, whole genome shotgun sequence</t>
  </si>
  <si>
    <t>GCA_000968395</t>
  </si>
  <si>
    <t>CP011056.1 Sulfolobus solfataricus strain SULC, complete genome</t>
  </si>
  <si>
    <t>GCA_002254595</t>
  </si>
  <si>
    <t>NJEH01000045.1 Thermofilum sp. ex4484_15 ex4484_15_scaffold_10287_length_12354__count_1280, whole genome shotgun sequence</t>
  </si>
  <si>
    <t>GCA_001560045</t>
  </si>
  <si>
    <t>LPRH01000008.1 Sulfolobus acidocaldarius strain GG12-C01-07 GG12_C01_07_scaffold1_1, whole genome shotgun sequence</t>
  </si>
  <si>
    <t>GCA_000380705</t>
  </si>
  <si>
    <t>AQYM01000001.1 Crenarchaeota archaeon SCGC AAA471-B05 YNPFFA_1DRAFT_contig_32.33_C, whole genome shotgun sequence</t>
  </si>
  <si>
    <t>GCA_000175555</t>
  </si>
  <si>
    <t>ACUK01000506.1 Saccharolobus solfataricus 98/2 contig509, whole genome shotgun sequence</t>
  </si>
  <si>
    <t>GCA_003649485</t>
  </si>
  <si>
    <t>QMRY01000001.1 Thermoprotei archaeon isolate B17_G9 B17_Guay9_scaffold_04831, whole genome shotgun sequence</t>
  </si>
  <si>
    <t>GCA_002496425</t>
  </si>
  <si>
    <t>DAJS01000014.1 TPA_asm: Acidilobaceae archaeon UBA162 UBA162_contig_10477, whole genome shotgun sequence</t>
  </si>
  <si>
    <t>GCA_001316145</t>
  </si>
  <si>
    <t>BBCT01000001.1 Vulcanisaeta distributa JCM 11215 DNA, contig: JCM11215.contig00001, whole genome shotgun sequence</t>
  </si>
  <si>
    <t>GCA_002215445</t>
  </si>
  <si>
    <t>CP020361.1 Sulfolobus acidocaldarius strain Y14 20-20 chromosome, complete genome</t>
  </si>
  <si>
    <t>GCA_003400025</t>
  </si>
  <si>
    <t>NMUE01000100.1 Pyrobaculum aerophilum strain YKB31 NODE_100_length_2372_cov_8.29252_ID_4495, whole genome shotgun sequence</t>
  </si>
  <si>
    <t>GCA_003352245</t>
  </si>
  <si>
    <t>QQVA01000001.1 Crenarchaeota archaeon isolate LA_CRA_1 c_000000000004, whole genome shotgun sequence</t>
  </si>
  <si>
    <t>GCA_001560375</t>
  </si>
  <si>
    <t>LPRX01000005.1 Sulfolobus acidocaldarius strain NG05B_C03_01 NG05B_C03_01_scaffold1, whole genome shotgun sequence</t>
  </si>
  <si>
    <t>GCA_001516655</t>
  </si>
  <si>
    <t>LOBZ01000001.1 Thermoproteus sp. JCHS_4 scf1118686606138, whole genome shotgun sequence</t>
  </si>
  <si>
    <t>GCA_001266715</t>
  </si>
  <si>
    <t>CP012175.1 Metallosphaera sedula strain ARS120-2, complete genome</t>
  </si>
  <si>
    <t>GCA_000092465</t>
  </si>
  <si>
    <t>CP002051.1 Staphylothermus hellenicus DSM 12710, complete genome</t>
  </si>
  <si>
    <t>GCA_001516765</t>
  </si>
  <si>
    <t>LOCH01000001.1 Vulcanisaeta sp. MG_3 scf1118686645598, whole genome shotgun sequence</t>
  </si>
  <si>
    <t>GCA_003086455</t>
  </si>
  <si>
    <t>QEFG01000001.1 Sulfolobus islandicus isolate SCGC AB-777_J04 AB-777_J04_L007_NODE_331_length_173127_cov_99.9457, whole genome shotgun sequence</t>
  </si>
  <si>
    <t>GCA_003649255</t>
  </si>
  <si>
    <t>QMRL01000001.1 Thermoprotei archaeon isolate B47_G2 B47_Guay2_scaffold_00143, whole genome shotgun sequence</t>
  </si>
  <si>
    <t>GCA_001559985</t>
  </si>
  <si>
    <t>LPRF01000001.1 Sulfolobus acidocaldarius strain GG12-C01-04 GG12_C01_04_scaffold1_1, whole genome shotgun sequence</t>
  </si>
  <si>
    <t>GCA_001560285</t>
  </si>
  <si>
    <t>LPRT01000002.1 Sulfolobus acidocaldarius strain GG12-C01-21 GG12_C01_21_scaffold1, whole genome shotgun sequence</t>
  </si>
  <si>
    <t>GCA_000148385</t>
  </si>
  <si>
    <t>CP002100.1 Vulcanisaeta distributa DSM 14429, complete genome</t>
  </si>
  <si>
    <t>GCA_003649615</t>
  </si>
  <si>
    <t>QMSI01000001.1 Thermoprotei archaeon isolate B40_G2 B40_Guay2_scaffold_00008, whole genome shotgun sequence</t>
  </si>
  <si>
    <t>GCA_000253055</t>
  </si>
  <si>
    <t>FN869859.1 Thermoproteus tenax Kra 1, complete genome</t>
  </si>
  <si>
    <t>GCA_000247545</t>
  </si>
  <si>
    <t>CP003316.1 Pyrobaculum oguniense TE7, complete genome</t>
  </si>
  <si>
    <t>GCA_000245195</t>
  </si>
  <si>
    <t>AHJP01000004.1 Sulfolobus islandicus M.16.30 contig004, whole genome shotgun sequence</t>
  </si>
  <si>
    <t>GCA_003650755</t>
  </si>
  <si>
    <t>QMRM01000001.1 Thermoprotei archaeon isolate B44_G9 B44_Guay9_scaffold_04194, whole genome shotgun sequence</t>
  </si>
  <si>
    <t>GCA_000015225</t>
  </si>
  <si>
    <t>CP000505.1 Thermofilum pendens Hrk 5, complete genome</t>
  </si>
  <si>
    <t>GCA_000243315</t>
  </si>
  <si>
    <t>JH597752.1 Metallosphaera yellowstonensis MK1 genomic scaffold MetMK1scaffold_1, whole genome shotgun sequence</t>
  </si>
  <si>
    <t>GCA_003852115</t>
  </si>
  <si>
    <t>CP033241.1 Saccharolobus solfataricus strain SUL120 chromosome, complete genome</t>
  </si>
  <si>
    <t>GCA_000968435</t>
  </si>
  <si>
    <t>CP011057.1 Sulfolobus solfataricus strain SULA, complete genome</t>
  </si>
  <si>
    <t>GCA_001266655</t>
  </si>
  <si>
    <t>CP012172.1 Metallosphaera sedula strain ARS50-1, complete genome</t>
  </si>
  <si>
    <t>GCA_003649205</t>
  </si>
  <si>
    <t>QMRC01000001.1 Thermoprotei archaeon isolate B15_G16 B15_Guay16_scaffold_00001, whole genome shotgun sequence</t>
  </si>
  <si>
    <t>GCA_001560275</t>
  </si>
  <si>
    <t>LPRS01000001.1 Sulfolobus acidocaldarius strain GG12-C01-20 GG12_C01_20_scaffold1, whole genome shotgun sequence</t>
  </si>
  <si>
    <t>GCA_000245155</t>
  </si>
  <si>
    <t>AHJN01000003.1 Sulfolobus islandicus M.16.22 contig003, whole genome shotgun sequence</t>
  </si>
  <si>
    <t>GCA_000022425</t>
  </si>
  <si>
    <t>CP001401.1 Sulfolobus islandicus M.16.27, complete genome</t>
  </si>
  <si>
    <t>GCA_001560455</t>
  </si>
  <si>
    <t>LPSB01000005.1 Sulfolobus acidocaldarius strain NG05B_C06_05 NG05B_C06_05_scaffold10_1, whole genome shotgun sequence</t>
  </si>
  <si>
    <t>GCA_003177295</t>
  </si>
  <si>
    <t>QFWU01000001.1 Desulfurococcaceae archaeon isolate ICE1 NODE_149_length_36664_cov_44.173400, whole genome shotgun sequence</t>
  </si>
  <si>
    <t>GCA_003649565</t>
  </si>
  <si>
    <t>QMSF01000001.1 Thermoprotei archaeon isolate B75_G16 B75_Guay16_scaffold_00456, whole genome shotgun sequence</t>
  </si>
  <si>
    <t>GCA_000317795</t>
  </si>
  <si>
    <t>CP003378.1 Caldisphaera lagunensis DSM 15908, complete genome</t>
  </si>
  <si>
    <t>GCA_000513855</t>
  </si>
  <si>
    <t>KI911318.1 Desulfurococcus amylolyticus Z-533 genomic scaffold scaffold1, whole genome shotgun sequence</t>
  </si>
  <si>
    <t>GCA_003661805</t>
  </si>
  <si>
    <t>QMWV01000001.1 Thermoprotei archaeon isolate B61_G16 B61_Guay16_scaffold_00070, whole genome shotgun sequence</t>
  </si>
  <si>
    <t>GCA_002495845</t>
  </si>
  <si>
    <t>DAHF01000139.1 TPA_asm: Sulfolobus sp. UBA167 UBA167_contig_10180, whole genome shotgun sequence</t>
  </si>
  <si>
    <t>GCA_000565255</t>
  </si>
  <si>
    <t>ASRH01000001.1 Candidatus Aramenus sulfurataquae isolate AZ1-illumnia contig01, whole genome shotgun sequence</t>
  </si>
  <si>
    <t>GCA_000264495</t>
  </si>
  <si>
    <t>CP003531.1 Thermogladius cellulolyticus 1633, complete genome</t>
  </si>
  <si>
    <t>GCA_001920575</t>
  </si>
  <si>
    <t>MNKC01000032.1 Crenarchaeota archaeon 13_1_20CM_2_53_14 13_1_20cm_2_scaffold_1, whole genome shotgun sequence</t>
  </si>
  <si>
    <t>GCA_000017945</t>
  </si>
  <si>
    <t>CP000816.1 Ignicoccus hospitalis KIN4/I, complete genome</t>
  </si>
  <si>
    <t>GCA_003650925</t>
  </si>
  <si>
    <t>QMSP01000001.1 Thermoprotei archaeon isolate B12_G16 B12_Guay16_scaffold_00005, whole genome shotgun sequence</t>
  </si>
  <si>
    <t>GCA_003661905</t>
  </si>
  <si>
    <t>QMXA01000001.1 Thermoprotei archaeon isolate B12_G17 B12_Guay17_scaffold_00174, whole genome shotgun sequence</t>
  </si>
  <si>
    <t>GCA_001006085</t>
  </si>
  <si>
    <t>AUQX01000001.1 Desulfurococcus mucosus DSM 2161 YWQDRAFT_scaffold_0.1_C, whole genome shotgun sequence</t>
  </si>
  <si>
    <t>GCA_003086385</t>
  </si>
  <si>
    <t>QEFO01000001.1 Sulfolobus sp. SCGC AB-777_G05 AB_777_G05_L005_NODE_212_length_22455_cov_48.8704, whole genome shotgun sequence</t>
  </si>
  <si>
    <t>GCA_001481685</t>
  </si>
  <si>
    <t>CP006867.1 Ignicoccus islandicus DSM 13165, complete genome</t>
  </si>
  <si>
    <t>GCA_000375665</t>
  </si>
  <si>
    <t>AQVP01000001.1 Crenarchaeote SCGC AAA261-L22 A3MUDRAFT_NODE-unique_1_len_18420.1_C, whole genome shotgun sequence</t>
  </si>
  <si>
    <t>GCA_001315925</t>
  </si>
  <si>
    <t>BBBF01000001.1 Thermocladium modestius JCM 10088 DNA, contig: JCM10088.contig00001, whole genome shotgun sequence</t>
  </si>
  <si>
    <t>GCA_000399825</t>
  </si>
  <si>
    <t>ASMI01000001.1 Crenarchaeota archaeon SCGC AAA471-L14 A471L14DRAFT_contig_0_0.1_C, whole genome shotgun sequence</t>
  </si>
  <si>
    <t>GCA_002877795</t>
  </si>
  <si>
    <t>PNHZ01000013.1 Caldisphaera sp. isolate ZAV-20 NODE_10_length_82088_cov_42.1114_part_41044_62478, whole genome shotgun sequence</t>
  </si>
  <si>
    <t>GCA_003852195</t>
  </si>
  <si>
    <t>CP033236.1 Saccharolobus solfataricus strain SARC-H chromosome, complete genome</t>
  </si>
  <si>
    <t>GCA_000495675</t>
  </si>
  <si>
    <t>AYMA01000001.1 Uncultured Acidilobus sp. MG scf1118686649184, whole genome shotgun sequence</t>
  </si>
  <si>
    <t>GCA_001560205</t>
  </si>
  <si>
    <t>LPRP01000001.1 Sulfolobus acidocaldarius strain GG12-C01-16 GG12_C01_16_scaffold1_1, whole genome shotgun sequence</t>
  </si>
  <si>
    <t>GCA_003649555</t>
  </si>
  <si>
    <t>QMSE01000001.1 Thermoprotei archaeon isolate B1_G17 B1_Guay17_scaffold_00140, whole genome shotgun sequence</t>
  </si>
  <si>
    <t>GCA_001560385</t>
  </si>
  <si>
    <t>LPRY01000012.1 Sulfolobus acidocaldarius strain NG05B_C06_02 NG05B_C06_02_scaffold1_1, whole genome shotgun sequence</t>
  </si>
  <si>
    <t>GCA_000189555</t>
  </si>
  <si>
    <t>CP002425.1 Sulfolobus islandicus REY15A, complete genome</t>
  </si>
  <si>
    <t>GCA_000376005</t>
  </si>
  <si>
    <t>AQVJ01000001.1 Crenarchaeote SCGC AAA261-N13 A3K1DRAFT_NODE-unique_1_len_27477.1_C, whole genome shotgun sequence</t>
  </si>
  <si>
    <t>GCA_003852095</t>
  </si>
  <si>
    <t>CP033240.1 Saccharolobus solfataricus strain SARC-O chromosome, complete genome</t>
  </si>
  <si>
    <t>GCA_001266695</t>
  </si>
  <si>
    <t>CP012174.1 Metallosphaera sedula strain ARS120-1, complete genome</t>
  </si>
  <si>
    <t>GCA_002254665</t>
  </si>
  <si>
    <t>NJDP01000082.1 Desulfurococcales archaeon ex4484_58 ex4484_58_scaffold_10147_length_7669__count_1032, whole genome shotgun sequence</t>
  </si>
  <si>
    <t>GCA_001516585</t>
  </si>
  <si>
    <t>LOBW01000001.1 Thermocladium sp. ECH_B 100009, whole genome shotgun sequence</t>
  </si>
  <si>
    <t>GCA_002878225</t>
  </si>
  <si>
    <t>PNJB01000035.1 Caldisphaera sp. isolate ARK-06 NODE_1023_length_7745_cov_41.92, whole genome shotgun sequence</t>
  </si>
  <si>
    <t>GCA_001560165</t>
  </si>
  <si>
    <t>LPRN01000011.1 Sulfolobus acidocaldarius strain GG12-C01-14 GG12_C01_14_scaffold1, whole genome shotgun sequence</t>
  </si>
  <si>
    <t>GCA_000813245</t>
  </si>
  <si>
    <t>CP007493.1 Thermofilum carboxyditrophus 1505, complete genome</t>
  </si>
  <si>
    <t>GCA_001560565</t>
  </si>
  <si>
    <t>LPSH01000008.1 Sulfolobus acidocaldarius strain NG05B_CO5_01 NG05B_CO5_01_scaffold10, whole genome shotgun sequence</t>
  </si>
  <si>
    <t>GCA_001316245</t>
  </si>
  <si>
    <t>BBDM01000001.1 Vulcanisaeta sp. JCM 14467 DNA, contig: JCM14467.contig00001, whole genome shotgun sequence</t>
  </si>
  <si>
    <t>GCA_000007225</t>
  </si>
  <si>
    <t>AE009441.1 Pyrobaculum aerophilum str. IM2, complete genome</t>
  </si>
  <si>
    <t>GCA_002495025</t>
  </si>
  <si>
    <t>DADP01000041.1 TPA_asm: Desulfurococcaceae archaeon UBA285 UBA285_contig_104281, whole genome shotgun sequence</t>
  </si>
  <si>
    <t>GCA_000190315</t>
  </si>
  <si>
    <t>CP002529.1 Vulcanisaeta moutnovskia 768-28, complete genome</t>
  </si>
  <si>
    <t>GCA_000495715</t>
  </si>
  <si>
    <t>AYMC01000001.1 Uncultured Acidilobus sp. OSP8 scf1118686596893, whole genome shotgun sequence</t>
  </si>
  <si>
    <t>GCA_001560755</t>
  </si>
  <si>
    <t>LPSQ01000006.1 Sulfolobus acidocaldarius strain NG05B_CO5_11 NG05B_CO5_11_scaffold1, whole genome shotgun sequence</t>
  </si>
  <si>
    <t>GCA_002899805</t>
  </si>
  <si>
    <t>POCB01000145.1 Fervidicoccus sp. isolate ARK-14 NODE_1010_length_7881_cov_4.92397, whole genome shotgun sequence</t>
  </si>
  <si>
    <t>GCA_000960865</t>
  </si>
  <si>
    <t>JZWU01000001.1 Vulcanisaeta sp. AZ3 contig1, whole genome shotgun sequence</t>
  </si>
  <si>
    <t>GCA_001316065</t>
  </si>
  <si>
    <t>BBBZ01000001.1 Aeropyrum camini SY1 = JCM 12091 DNA, contig: JCM12091.contig00001, whole genome shotgun sequence</t>
  </si>
  <si>
    <t>GCA_002497345</t>
  </si>
  <si>
    <t>DANS01000030.1 TPA_asm: Thermoproteus sp. UBA157 UBA157_contig_1175, whole genome shotgun sequence</t>
  </si>
  <si>
    <t>GCA_002506595</t>
  </si>
  <si>
    <t>DAXV01000020.1 TPA_asm: Acidilobaceae archaeon UBA158 UBA158_contig_1054, whole genome shotgun sequence</t>
  </si>
  <si>
    <t>GCA_003649225</t>
  </si>
  <si>
    <t>QMRD01000001.1 Thermoprotei archaeon isolate B9_G17 B9_Guay17_scaffold_00071, whole genome shotgun sequence</t>
  </si>
  <si>
    <t>GCA_000340315</t>
  </si>
  <si>
    <t>CP002817.1 Sulfolobus acidocaldarius N8, complete genome</t>
  </si>
  <si>
    <t>GCA_003086495</t>
  </si>
  <si>
    <t>QEFJ01000001.1 Sulfolobales archaeon SCGC AB-777_K20 AB_777_K20_L006_NODE_155_length_131907_cov_78.8466, whole genome shotgun sequence</t>
  </si>
  <si>
    <t>GCA_000015145</t>
  </si>
  <si>
    <t>CP000493.1 Hyperthermus butylicus DSM 5456, complete genome</t>
  </si>
  <si>
    <t>GCA_003649295</t>
  </si>
  <si>
    <t>QMRO01000001.1 Thermoprotei archaeon isolate B40_G17 B40_Guay17_scaffold_00477, whole genome shotgun sequence</t>
  </si>
  <si>
    <t>GCA_001316285</t>
  </si>
  <si>
    <t>BBDO01000001.1 Vulcanisaeta sp. JCM 16161 DNA, contig: JCM16161.contig00001, whole genome shotgun sequence</t>
  </si>
  <si>
    <t>GCA_000508305</t>
  </si>
  <si>
    <t>CP006977.1 Sulfolobus acidocaldarius SUSAZ, complete genome</t>
  </si>
  <si>
    <t>GCA_003650785</t>
  </si>
  <si>
    <t>QMRW01000001.1 Thermoprotei archaeon isolate B20_G17 B20_Guay17_scaffold_00036, whole genome shotgun sequence</t>
  </si>
  <si>
    <t>GCA_001481635</t>
  </si>
  <si>
    <t>CP013695.1 Sulfolobus acidocaldarius strain NG05B_CO5_07 genome</t>
  </si>
  <si>
    <t>GCA_000993805</t>
  </si>
  <si>
    <t>CP009961.1 Thermofilum uzonense strain 1807-2, complete genome</t>
  </si>
  <si>
    <t>GCA_001560715</t>
  </si>
  <si>
    <t>LPSO01000001.1 Sulfolobus acidocaldarius strain NG05B_CO5_09 NG05B_CO5_09_scaffold1, whole genome shotgun sequence</t>
  </si>
  <si>
    <t>GCA_001560465</t>
  </si>
  <si>
    <t>LPSC01000022.1 Sulfolobus acidocaldarius strain NG05B_C06_06 NG05B_C06_06_scaffold10, whole genome shotgun sequence</t>
  </si>
  <si>
    <t>GCA_000022485</t>
  </si>
  <si>
    <t>CP001404.1 Sulfolobus islandicus Y.N.15.51, complete genome</t>
  </si>
  <si>
    <t>GCA_003649375</t>
  </si>
  <si>
    <t>QMRS01000001.1 Thermoprotei archaeon isolate B34_G16 B34_Guay16_scaffold_00332, whole genome shotgun sequence</t>
  </si>
  <si>
    <t>GCA_003352265</t>
  </si>
  <si>
    <t>QQVT01000001.1 Crenarchaeota archaeon isolate MB_CRA_1 c_000000000005, whole genome shotgun sequence</t>
  </si>
  <si>
    <t>GCA_002877855</t>
  </si>
  <si>
    <t>PNIA01000013.1 Caldisphaera sp. isolate ZAV-19 NODE_101_length_34904_cov_41.0062, whole genome shotgun sequence</t>
  </si>
  <si>
    <t>GCA_001316085</t>
  </si>
  <si>
    <t>BBCL01000001.1 Sulfolobus sp. JCM 16833 DNA, contig: JCM16833.contig00001, whole genome shotgun sequence</t>
  </si>
  <si>
    <t>GCA_003661915</t>
  </si>
  <si>
    <t>QMXB01000001.1 Thermoprotei archaeon isolate B105_G9 B105_Guay9_scaffold_07152, whole genome shotgun sequence</t>
  </si>
  <si>
    <t>GCA_003661715</t>
  </si>
  <si>
    <t>QMWR01000001.1 Thermoprotei archaeon isolate B21_G1 B21_Guay1_scaffold_01942, whole genome shotgun sequence</t>
  </si>
  <si>
    <t>GCA_000375685</t>
  </si>
  <si>
    <t>AQVQ01000001.1 Crenarchaeote SCGC AAA261-N23 A3MWDRAFT_NODE-unique_1_len_43826.1_C, whole genome shotgun sequence</t>
  </si>
  <si>
    <t>GCA_002878235</t>
  </si>
  <si>
    <t>PNJA01000087.1 Caldisphaera sp. isolate ARK-07 NODE_101_length_34904_cov_41.0062, whole genome shotgun sequence</t>
  </si>
  <si>
    <t>GCA_002509145</t>
  </si>
  <si>
    <t>DAJX01000106.1 TPA_asm: Metallosphaera sp. UBA165 UBA165_contig_10006, whole genome shotgun sequence</t>
  </si>
  <si>
    <t>GCA_000011125</t>
  </si>
  <si>
    <t>BA000002.3 Aeropyrum pernix K1 DNA, complete genome</t>
  </si>
  <si>
    <t>GCA_002011055</t>
  </si>
  <si>
    <t>MTLZ01000002.1 Crenarchaeota archaeon JdFR-12 JGI24019J35510_1000334, whole genome shotgun sequence</t>
  </si>
  <si>
    <t>GCA_001560725</t>
  </si>
  <si>
    <t>LPSP01000001.1 Sulfolobus acidocaldarius strain NG05B_CO5_10 NG05B_CO5_10_scaffold1, whole genome shotgun sequence</t>
  </si>
  <si>
    <t>GCA_000747605</t>
  </si>
  <si>
    <t>CP008822.1 Metallosphaera sedula strain CuR1 genome</t>
  </si>
  <si>
    <t>GCA_000245095</t>
  </si>
  <si>
    <t>AHJK01000001.1 Sulfolobus islandicus M.16.2 chromosome, whole genome shotgun sequence</t>
  </si>
  <si>
    <t>GCA_002215485</t>
  </si>
  <si>
    <t>CP020362.1 Sulfolobus acidocaldarius strain Y14 16-22 chromosome, complete genome</t>
  </si>
  <si>
    <t>GCA_002496475</t>
  </si>
  <si>
    <t>DAJV01000002.1 TPA_asm: Vulcanisaeta sp. UBA163 UBA163_contig_10080, whole genome shotgun sequence</t>
  </si>
  <si>
    <t>GCA_001560405</t>
  </si>
  <si>
    <t>LPRZ01000009.1 Sulfolobus acidocaldarius strain NG05B_C06_03 NG05B_C06_03_scaffold10, whole genome shotgun sequence</t>
  </si>
  <si>
    <t>GCA_003852135</t>
  </si>
  <si>
    <t>CP033235.1 Saccharolobus solfataricus strain SULG chromosome, complete genome</t>
  </si>
  <si>
    <t>GCA_000495695</t>
  </si>
  <si>
    <t>AYMB01000001.1 Uncultured Acidilobus sp. CIS scf1118685652471, whole genome shotgun sequence</t>
  </si>
  <si>
    <t>GCA_001266735</t>
  </si>
  <si>
    <t>CP012176.1 Metallosphaera sedula strain SARC-M1, complete genome</t>
  </si>
  <si>
    <t>GCA_000446015</t>
  </si>
  <si>
    <t>CP006646.1 Thermofilum adornatus chromosome, complete genome</t>
  </si>
  <si>
    <t>GCA_003086325</t>
  </si>
  <si>
    <t>QEFF01000001.1 Acidilobus sp. SCGC AC-742_E15 AC-742-E15_NODE_4021_length_2523_cov_5.31199, whole genome shotgun sequence</t>
  </si>
  <si>
    <t>GCA_001560355</t>
  </si>
  <si>
    <t>LPRW01000001.1 Sulfolobus acidocaldarius strain NG05A_C05_01 NG05A_C05_01_scaffold1_0, whole genome shotgun sequence</t>
  </si>
  <si>
    <t>GCA_003661705</t>
  </si>
  <si>
    <t>QMWQ01000001.1 Thermoprotei archaeon isolate B23_G2 B23_Guay2_scaffold_00002, whole genome shotgun sequence</t>
  </si>
  <si>
    <t>GCA_000234805</t>
  </si>
  <si>
    <t>CP003098.1 Pyrobaculum ferrireducens strain 1860, complete genome</t>
  </si>
  <si>
    <t>GCA_001316045</t>
  </si>
  <si>
    <t>BBBY01000001.1 Sulfolobus metallicus DSM 6482 = JCM 9184 DNA, contig: JCM9184.contig00001, whole genome shotgun sequence</t>
  </si>
  <si>
    <t>GCA_003086575</t>
  </si>
  <si>
    <t>QEFK01000001.1 Sulfolobales archaeon SCGC AB-777_K09 AB_777_K09_L006_NODE_115_length_40460_cov_45.5841, whole genome shotgun sequence</t>
  </si>
  <si>
    <t>GCA_003649425</t>
  </si>
  <si>
    <t>QMRU01000001.1 Thermoprotei archaeon isolate B22_G17 B22_Guay17_scaffold_01434, whole genome shotgun sequence</t>
  </si>
  <si>
    <t>GCA_003650635</t>
  </si>
  <si>
    <t>QMRE01000001.1 Thermoprotei archaeon isolate B80_G9 B80_Guay9_scaffold_00165, whole genome shotgun sequence</t>
  </si>
  <si>
    <t>GCA_003649445</t>
  </si>
  <si>
    <t>QMRV01000001.1 Thermoprotei archaeon isolate B22_G16 B22_Guay16_scaffold_00045, whole genome shotgun sequence</t>
  </si>
  <si>
    <t>GCA_003086515</t>
  </si>
  <si>
    <t>QEFL01000001.1 Vulcanisaeta sp. SCGC AB-777_J10 AB-777_J10_L006_NODE_284_length_104320_cov_94.0449, whole genome shotgun sequence</t>
  </si>
  <si>
    <t>GCA_003650735</t>
  </si>
  <si>
    <t>QMRK01000001.1 Thermoprotei archaeon isolate B48_G2 B48_Guay2_scaffold_00667, whole genome shotgun sequence</t>
  </si>
  <si>
    <t>GCA_003086315</t>
  </si>
  <si>
    <t>QEFE01000001.1 Acidilobus sp. SCGC AC-742_M05 AC-742-M05_NODE_2069_length_2372_cov_6.64566, whole genome shotgun sequence</t>
  </si>
  <si>
    <t>GCA_001315985</t>
  </si>
  <si>
    <t>BBBI01000001.1 Vulcanisaeta distributa JCM 11216 DNA, contig: JCM11216.contig00001, whole genome shotgun sequence</t>
  </si>
  <si>
    <t>GCA_001316005</t>
  </si>
  <si>
    <t>BBBJ01000001.1 Vulcanisaeta distributa JCM 11217 DNA, contig: JCM11217.contig00001, whole genome shotgun sequence</t>
  </si>
  <si>
    <t>GCA_000189575</t>
  </si>
  <si>
    <t>CP002426.1 Sulfolobus islandicus HVE10/4, complete genome</t>
  </si>
  <si>
    <t>GCA_000193375</t>
  </si>
  <si>
    <t>CP002590.1 Thermoproteus uzoniensis 768-20, complete genome</t>
  </si>
  <si>
    <t>GCA_003431325</t>
  </si>
  <si>
    <t>CP010515.1 Acidilobus sp. 7A, complete genome</t>
  </si>
  <si>
    <t>GCA_001560065</t>
  </si>
  <si>
    <t>LPRI01000001.1 Sulfolobus acidocaldarius strain GG12-C01-08 GG12_C01_08_scaffold1, whole genome shotgun sequence</t>
  </si>
  <si>
    <t>GCA_000364745</t>
  </si>
  <si>
    <t>CP003928.1 Sulfolobus islandicus LAL14/1, complete genome</t>
  </si>
  <si>
    <t>GCA_001918745</t>
  </si>
  <si>
    <t>MNGN01000062.1 Crenarchaeota archaeon 13_1_40CM_3_52_17 13_1_40cm_3_scaffold_10680, whole genome shotgun sequence</t>
  </si>
  <si>
    <t>GCA_001481595</t>
  </si>
  <si>
    <t>CP013694.1 Sulfolobus acidocaldarius strain GG12-C01-09 genome</t>
  </si>
  <si>
    <t>GCA_003201765</t>
  </si>
  <si>
    <t>CP029288.1 Acidianus sulfidivorans JP7 chromosome, complete genome</t>
  </si>
  <si>
    <t>GCA_003649625</t>
  </si>
  <si>
    <t>QMSJ01000001.1 Thermoprotei archaeon isolate B39_G17 B39_Guay17_scaffold_00013, whole genome shotgun sequence</t>
  </si>
  <si>
    <t>GCA_001560645</t>
  </si>
  <si>
    <t>LPSL01000001.1 Sulfolobus acidocaldarius strain NG05B_CO5_05 NG05B_CO5_05_scaffold1, whole genome shotgun sequence</t>
  </si>
  <si>
    <t>GCA_001516745</t>
  </si>
  <si>
    <t>LOCG01000001.1 Vulcanisaeta sp. CIS_19 scf1118685652030, whole genome shotgun sequence</t>
  </si>
  <si>
    <t>GCA_000022465</t>
  </si>
  <si>
    <t>CP001403.1 Sulfolobus islandicus Y.G.57.14, complete genome</t>
  </si>
  <si>
    <t>GCA_001189275</t>
  </si>
  <si>
    <t>CP012158.1 Pyrobaculum sp. WP30, complete genome</t>
  </si>
  <si>
    <t>GCA_001560435</t>
  </si>
  <si>
    <t>LPSA01000002.1 Sulfolobus acidocaldarius strain NG05B_C06_04 NG05B_C06_04_scaffold1, whole genome shotgun sequence</t>
  </si>
  <si>
    <t>GCA_003661825</t>
  </si>
  <si>
    <t>QMWW01000001.1 Thermoprotei archaeon isolate B50_G16 B50_Guay16_scaffold_00162, whole genome shotgun sequence</t>
  </si>
  <si>
    <t>GCA_003650815</t>
  </si>
  <si>
    <t>QMSB01000001.1 Thermoprotei archaeon isolate B15_G2 B15_Guay2_scaffold_00003, whole genome shotgun sequence</t>
  </si>
  <si>
    <t>GCA_000231015</t>
  </si>
  <si>
    <t>CP003321.1 Desulfurococcus fermentans DSM 16532, complete genome</t>
  </si>
  <si>
    <t>GCA_002215525</t>
  </si>
  <si>
    <t>CP020363.1 Sulfolobus acidocaldarius strain Y14 13-1 chromosome, complete genome</t>
  </si>
  <si>
    <t>GCA_002496045</t>
  </si>
  <si>
    <t>DAIG01000041.1 TPA_asm: Desulfurococcaceae archaeon UBA150 UBA150_contig_104494, whole genome shotgun sequence</t>
  </si>
  <si>
    <t>GCA_000371945</t>
  </si>
  <si>
    <t>AQVF01000001.1 Crenarchaeote SCGC AAA261-C22 A3ISDRAFT_NODE-unique_1_len_24426.1_C, whole genome shotgun sequence</t>
  </si>
  <si>
    <t>GCA_001516665</t>
  </si>
  <si>
    <t>LOCA01000001.1 Thermoproteus sp. CIS_19 scf1118685652047, whole genome shotgun sequence</t>
  </si>
  <si>
    <t>GCA_003650795</t>
  </si>
  <si>
    <t>QMSA01000001.1 Thermoprotei archaeon isolate B16_G17 B16_Guay17_scaffold_01080, whole genome shotgun sequence</t>
  </si>
  <si>
    <t>GCA_001560485</t>
  </si>
  <si>
    <t>LPSD01000014.1 Sulfolobus acidocaldarius strain NG05B_C06_07 NG05B_C06_07_scaffold10_2, whole genome shotgun sequence</t>
  </si>
  <si>
    <t>GCA_001918715</t>
  </si>
  <si>
    <t>MNGL01000019.1 Crenarchaeota archaeon 13_1_40CM_3_53_5 13_1_40cm_3_scaffold_0, whole genome shotgun sequence</t>
  </si>
  <si>
    <t>GCA_001663375</t>
  </si>
  <si>
    <t>LCTF01000001.1 Caldivirga sp. MU80 contig_1, whole genome shotgun sequence</t>
  </si>
  <si>
    <t>GCA_003649285</t>
  </si>
  <si>
    <t>QMRN01000001.1 Thermoprotei archaeon isolate B43_G2 B43_Guay2_scaffold_00087, whole genome shotgun sequence</t>
  </si>
  <si>
    <t>GCA_000338775</t>
  </si>
  <si>
    <t>CP002818.1 Sulfolobus acidocaldarius Ron12/I, complete genome</t>
  </si>
  <si>
    <t>GCA_000402895</t>
  </si>
  <si>
    <t>AQTC01000001.1 Crenarchaeota archaeon SCGC AAA471-C03 A471C3DRAFT_redundant_region_0.59_C, whole genome shotgun sequence</t>
  </si>
  <si>
    <t>GCA_001560595</t>
  </si>
  <si>
    <t>LPSI01000001.1 Sulfolobus acidocaldarius strain NG05B_CO5_02 NG05B_CO5_02_scaffold1, whole genome shotgun sequence</t>
  </si>
  <si>
    <t>GCA_003852215</t>
  </si>
  <si>
    <t>CP033237.1 Saccharolobus solfataricus strain SARC-I chromosome, complete genome</t>
  </si>
  <si>
    <t>GCA_000213215</t>
  </si>
  <si>
    <t>CP002535.1 Acidianus hospitalis W1, complete genome</t>
  </si>
  <si>
    <t>GCA_000011205</t>
  </si>
  <si>
    <t>BA000023.2 Sulfolobus tokodaii str. 7 DNA, complete genome</t>
  </si>
  <si>
    <t>GCA_003649665</t>
  </si>
  <si>
    <t>QMSL01000001.1 Thermoprotei archaeon isolate B3_G16 B3_Guay16_scaffold_00657, whole genome shotgun sequence</t>
  </si>
  <si>
    <t>GCA_001560085</t>
  </si>
  <si>
    <t>LPRJ01000001.1 Sulfolobus acidocaldarius strain GG12-C01-10 GG12_C01_10_scaffold1_1, whole genome shotgun sequence</t>
  </si>
  <si>
    <t>GCA_001560835</t>
  </si>
  <si>
    <t>LPSU01000004.1 Sulfolobus acidocaldarius strain NG05B_CO5_15 NG05B_CO5_15_scaffold1, whole genome shotgun sequence</t>
  </si>
  <si>
    <t>GCA_003201835</t>
  </si>
  <si>
    <t>CP029289.1 Acidianus brierleyi strain DSM 1651 chromosome, complete genome</t>
  </si>
  <si>
    <t>GCA_000144915</t>
  </si>
  <si>
    <t>CP001742.1 Acidilobus saccharovorans 345-15, complete genome</t>
  </si>
  <si>
    <t>GCA_000495735</t>
  </si>
  <si>
    <t>AYMD01000001.1 Uncultured Acidilobus sp. JCHS scf1118686607546, whole genome shotgun sequence</t>
  </si>
  <si>
    <t>GCA_001560815</t>
  </si>
  <si>
    <t>LPST01000010.1 Sulfolobus acidocaldarius strain NG05B_CO5_14 NG05B_CO5_14_scaffold10, whole genome shotgun sequence</t>
  </si>
  <si>
    <t>GCA_000245115</t>
  </si>
  <si>
    <t>AHJL01000005.1 Sulfolobus islandicus M.16.12 contig005, whole genome shotgun sequence</t>
  </si>
  <si>
    <t>GCA_002506515</t>
  </si>
  <si>
    <t>DAXS01000007.1 TPA_asm: Caldivirga sp. UBA161 UBA161_contig_1133, whole genome shotgun sequence</t>
  </si>
  <si>
    <t>GCA_001559975</t>
  </si>
  <si>
    <t>LPRD01000001.1 Sulfolobus acidocaldarius strain GG12-C01-02 GG12_C01_02_scaffold1_1, whole genome shotgun sequence</t>
  </si>
  <si>
    <t>GCA_000024305</t>
  </si>
  <si>
    <t>CP001731.1 Sulfolobus islandicus L.D.8.5, complete genome</t>
  </si>
  <si>
    <t>GCA_001515805</t>
  </si>
  <si>
    <t>LOCC01000001.1 Caldivirga sp. CIS_19 scf1118685652023, whole genome shotgun sequence</t>
  </si>
  <si>
    <t>GCA_000632495</t>
  </si>
  <si>
    <t>JFZT01000001.1 Candidatus Acidianus copahuensis strain ALE1 ctg7180000000303, whole genome shotgun sequence</t>
  </si>
  <si>
    <t>GCA_003649405</t>
  </si>
  <si>
    <t>QMRT01000001.1 Thermoprotei archaeon isolate B3_G17 B3_Guay17_scaffold_00296, whole genome shotgun sequence</t>
  </si>
  <si>
    <t>GCA_003649685</t>
  </si>
  <si>
    <t>QMSM01000001.1 Thermoprotei archaeon isolate B28_G15 B28_Guay15_scaffold_00010, whole genome shotgun sequence</t>
  </si>
  <si>
    <t>GCA_002078205</t>
  </si>
  <si>
    <t>LCWN02000153.1 Vulcanisaeta sp. EB80 NODE_1020_length_1518_cov_5.13372_ID_1365474, whole genome shotgun sequence</t>
  </si>
  <si>
    <t>GCA_000007005</t>
  </si>
  <si>
    <t>AE006641.1 Sulfolobus solfataricus P2, complete genome</t>
  </si>
  <si>
    <t>GCA_001560215</t>
  </si>
  <si>
    <t>LPRQ01000005.1 Sulfolobus acidocaldarius strain GG12-C01-17 GG12_C01_17_scaffold1_2, whole genome shotgun sequence</t>
  </si>
  <si>
    <t>GCA_003649455</t>
  </si>
  <si>
    <t>QMRX01000001.1 Thermoprotei archaeon isolate B18_G17 B18_Guay17_scaffold_02149, whole genome shotgun sequence</t>
  </si>
  <si>
    <t>GCA_000405885</t>
  </si>
  <si>
    <t>ASPO01000001.1 Crenarchaeota archaeon SCGC AAA471-B23 A471B23DRAFT_contig_0_0.1_C, whole genome shotgun sequence</t>
  </si>
  <si>
    <t>GCA_002215405</t>
  </si>
  <si>
    <t>CP020360.1 Sulfolobus acidocaldarius strain Y14 18-5 chromosome, complete genome</t>
  </si>
  <si>
    <t>GCA_000961135</t>
  </si>
  <si>
    <t>JZWS01000001.1 Candidatus Aramenus sulfurataquae isolate AZ1-454 contig1, whole genome shotgun sequence</t>
  </si>
  <si>
    <t>GCA_003650665</t>
  </si>
  <si>
    <t>QMRF01000001.1 Thermoprotei archaeon isolate B8_G1 B8_Guay1_scaffold_01729, whole genome shotgun sequence</t>
  </si>
  <si>
    <t>GCA_003201675</t>
  </si>
  <si>
    <t>CP029287.1 Metallosphaera hakonensis strain HO1-1 chromosome, complete genome</t>
  </si>
  <si>
    <t>GCA_000012285</t>
  </si>
  <si>
    <t>CP000077.1 Sulfolobus acidocaldarius DSM 639, complete genome</t>
  </si>
  <si>
    <t>GCA_000245255</t>
  </si>
  <si>
    <t>AHJS01000002.1 Sulfolobus islandicus M.16.46 contig002, whole genome shotgun sequence</t>
  </si>
  <si>
    <t>GCA_000145985</t>
  </si>
  <si>
    <t>CP002098.1 Ignisphaera aggregans DSM 17230, complete genome</t>
  </si>
  <si>
    <t>GCA_001516725</t>
  </si>
  <si>
    <t>LOCB01000001.1 Caldivirga sp. MG_3 scf1118686645526, whole genome shotgun sequence</t>
  </si>
  <si>
    <t>GCA_000186365</t>
  </si>
  <si>
    <t>CP002363.1 Desulfurococcus mucosus DSM 2162, complete genome</t>
  </si>
  <si>
    <t>GCA_000019805</t>
  </si>
  <si>
    <t>CP001014.1 Pyrobaculum neutrophilum V24Sta chromosome, complete genome</t>
  </si>
  <si>
    <t>GCA_003116855</t>
  </si>
  <si>
    <t>BEWT01000001.1 Desulfurococcaceae archaeon AG1 DNA, AG1contig01, whole genome shotgun sequence</t>
  </si>
  <si>
    <t>GCA_000375605</t>
  </si>
  <si>
    <t>AQVH01000001.1 Crenarchaeote SCGC AAA261-G18 A3IWDRAFT_NODE-unique_1_len_21911.1_C, whole genome shotgun sequence</t>
  </si>
  <si>
    <t>GCA_003967175</t>
  </si>
  <si>
    <t>AP018553.1 Sulfodiicoccus acidiphilus HS-1 DNA, complete genome</t>
  </si>
  <si>
    <t>GCA_003661765</t>
  </si>
  <si>
    <t>QMWU01000001.1 Thermoprotei archaeon isolate B69_G9 B69_Guay9_scaffold_00085, whole genome shotgun sequence</t>
  </si>
  <si>
    <t>GCA_001748385</t>
  </si>
  <si>
    <t>BCLI01000001.1 Vulcanisaeta thermophila DNA, contig: contig00001, strain: CBA1501, whole genome shotgun sequence</t>
  </si>
  <si>
    <t>GCA_001560135</t>
  </si>
  <si>
    <t>LPRM01000001.1 Sulfolobus acidocaldarius strain GG12-C01-13 GG12_C01_13_scaffold1, whole genome shotgun sequence</t>
  </si>
  <si>
    <t>GCA_003661865</t>
  </si>
  <si>
    <t>QMWY01000001.1 Thermoprotei archaeon isolate B45_G16 B45_Guay16_scaffold_00482, whole genome shotgun sequence</t>
  </si>
  <si>
    <t>GCA_002077075</t>
  </si>
  <si>
    <t>LCWM02000024.1 Thermoproteus sp. CP80 NODE_103_length_25353_cov_171.631_ID_1678768, whole genome shotgun sequence</t>
  </si>
  <si>
    <t>GCA_000022385</t>
  </si>
  <si>
    <t>CP001399.1 Sulfolobus islandicus L.S.2.15, complete genome</t>
  </si>
  <si>
    <t>GCA_000016385</t>
  </si>
  <si>
    <t>CP000660.1 Pyrobaculum arsenaticum DSM 13514, complete genome</t>
  </si>
  <si>
    <t>GCA_001560245</t>
  </si>
  <si>
    <t>LPRR01000001.1 Sulfolobus acidocaldarius strain GG12-C01-18 GG12_C01_18_scaffold1_0, whole genome shotgun sequence</t>
  </si>
  <si>
    <t>GCA_000968355</t>
  </si>
  <si>
    <t>CP011055.1 Sulfolobus solfataricus strain SULB, complete genome</t>
  </si>
  <si>
    <t>GCA_001316265</t>
  </si>
  <si>
    <t>BBDN01000001.1 Vulcanisaeta sp. JCM 16159 DNA, contig: JCM16159.contig00001, whole genome shotgun sequence</t>
  </si>
  <si>
    <t>GCA_002254465</t>
  </si>
  <si>
    <t>NJDT01000004.1 Desulfurococcales archaeon ex4484_42 ex4484_42_scaffold_102_length_37272__count_5094, whole genome shotgun sequence</t>
  </si>
  <si>
    <t>GCA_000092185</t>
  </si>
  <si>
    <t>CP001939.1 Thermosphaera aggregans DSM 11486, complete genome</t>
  </si>
  <si>
    <t>GCA_002871215</t>
  </si>
  <si>
    <t>PNIM01000012.1 Fervidicoccus fontis isolate ZAV-06 NODE_121_length_33187_cov_8.66141, whole genome shotgun sequence</t>
  </si>
  <si>
    <t>GCA_003852155</t>
  </si>
  <si>
    <t>CP033238.1 Saccharolobus solfataricus strain SULM chromosome, complete genome</t>
  </si>
  <si>
    <t>GCA_002254905</t>
  </si>
  <si>
    <t>NJDJ01000058.1 Thermofilum sp. ex4484_82 ex4484_82_scaffold_10024_length_9767__count_5480, whole genome shotgun sequence</t>
  </si>
  <si>
    <t>GCA_001560315</t>
  </si>
  <si>
    <t>LPRV01000009.1 Sulfolobus acidocaldarius strain NG05A_C04 NG05A_C04_scaffold10_1, whole genome shotgun sequence</t>
  </si>
  <si>
    <t>GCA_002871295</t>
  </si>
  <si>
    <t>PNIV01000155.1 Fervidicoccus fontis isolate ARK-12 NODE_1026_length_7724_cov_8.10093, whole genome shotgun sequence</t>
  </si>
  <si>
    <t>GCA_900079115</t>
  </si>
  <si>
    <t>LT549890.1 Sulfolobus solfataricus strain P1 genome assembly, chromosome: I</t>
  </si>
  <si>
    <t>GCA_000015805</t>
  </si>
  <si>
    <t>CP000561.1 Pyrobaculum calidifontis JCM 11548, complete genome</t>
  </si>
  <si>
    <t>GCA_003400145</t>
  </si>
  <si>
    <t>NMUF01000100.1 Pyrobaculum aerophilum strain YKB32 NODE_100_length_2249_cov_15.4084_ID_3052, whole genome shotgun sequence</t>
  </si>
  <si>
    <t>GCA_001515825</t>
  </si>
  <si>
    <t>LOBY01000001.1 Pyrobaculum sp. OCT_11 scf1119037731548, whole genome shotgun sequence</t>
  </si>
  <si>
    <t>GCA_003650705</t>
  </si>
  <si>
    <t>QMRI01000001.1 Thermoprotei archaeon isolate B57_G2 B57_Guay2_scaffold_02114, whole genome shotgun sequence</t>
  </si>
  <si>
    <t>GCA_003352285</t>
  </si>
  <si>
    <t>QQVN01000003.1 Crenarchaeota archaeon isolate MA_CRA_1 c_000000000004, whole genome shotgun sequence</t>
  </si>
  <si>
    <t>GCA_003649605</t>
  </si>
  <si>
    <t>QMSG01000001.1 Thermoprotei archaeon isolate B51_G2 B51_Guay2_scaffold_00592, whole genome shotgun sequence</t>
  </si>
  <si>
    <t>GCA_000372145</t>
  </si>
  <si>
    <t>AQVI01000001.1 Crenarchaeote SCGC AAA261-L14 A3IYDRAFT_NODE-unique_1_len_29251.1_C, whole genome shotgun sequence</t>
  </si>
  <si>
    <t>GCA_001515815</t>
  </si>
  <si>
    <t>LOCD01000001.1 Caldivirga sp. JCHS_4 scf1118686606006, whole genome shotgun sequence</t>
  </si>
  <si>
    <t>GCA_001412615</t>
  </si>
  <si>
    <t>CP013011.1 Pyrodictium delaneyi strain Su06, complete genome</t>
  </si>
  <si>
    <t>GCA_003086535</t>
  </si>
  <si>
    <t>QEFM01000001.1 Sulfolobales archaeon SCGC AB-777_J03 AB-777_J03_L005_NODE_230_length_130735_cov_113.606, whole genome shotgun sequence</t>
  </si>
  <si>
    <t>GCA_002194565</t>
  </si>
  <si>
    <t>NCQP01000001.1 Pyrodictium delaneyi strain Hulk Contig_1, whole genome shotgun sequence</t>
  </si>
  <si>
    <t>GCA_001919175</t>
  </si>
  <si>
    <t>MNHJ01000039.1 Crenarchaeota archaeon 13_1_40CM_2_52_14 13_1_40cm_2_scaffold_100, whole genome shotgun sequence</t>
  </si>
  <si>
    <t>GCA_000020905</t>
  </si>
  <si>
    <t>CP001140.1 Desulfurococcus kamchatkensis 1221n, complete genome</t>
  </si>
  <si>
    <t>GCA_001516705</t>
  </si>
  <si>
    <t>LOCE01000001.1 Vulcanisaeta sp. JCHS_4 scf1118686606005, whole genome shotgun sequence</t>
  </si>
  <si>
    <t>GCA_001559965</t>
  </si>
  <si>
    <t>LPRE01000001.1 Sulfolobus acidocaldarius strain GG12-C01-03 GG12_C01_03_scaffold1, whole genome shotgun sequence</t>
  </si>
  <si>
    <t>GCA_003650675</t>
  </si>
  <si>
    <t>QMRH01000001.1 Thermoprotei archaeon isolate B67_G16 B67_Guay16_scaffold_00032, whole genome shotgun sequence</t>
  </si>
  <si>
    <t>GCA_002254985</t>
  </si>
  <si>
    <t>NJEC01000088.1 Desulfurococcales archaeon ex4484_217_2 ex4484_217_scaffold_10155_length_12547__count_2463, whole genome shotgun sequence</t>
  </si>
  <si>
    <t>GCA_002855745</t>
  </si>
  <si>
    <t>NDWX01000001.1 Thermofilum sp. NZ13 contig-220_0, whole genome shotgun sequence</t>
  </si>
  <si>
    <t>GCA_000375565</t>
  </si>
  <si>
    <t>AQVG01000001.1 Crenarchaeote SCGC AAA261-F05 A3IUDRAFT_NODE-unique_1_len_53186.1_C, whole genome shotgun sequence</t>
  </si>
  <si>
    <t>GCA_001918735</t>
  </si>
  <si>
    <t>MNGM01000029.1 Crenarchaeota archaeon 13_1_40CM_3_52_4 13_1_40cm_3_scaffold_1096, whole genome shotgun sequence</t>
  </si>
  <si>
    <t>GCA_003852175</t>
  </si>
  <si>
    <t>CP033239.1 Saccharolobus solfataricus strain SARC-N chromosome, complete genome</t>
  </si>
  <si>
    <t>GCA_003086435</t>
  </si>
  <si>
    <t>QEFD01000001.1 Acidianus hospitalis isolate SCGC AC-742_N10 AC-742-N10_NODE_4225_length_2769_cov_7.54016, whole genome shotgun sequence</t>
  </si>
  <si>
    <t>GCA_001560765</t>
  </si>
  <si>
    <t>LPSR01000001.1 Sulfolobus acidocaldarius strain NG05B_CO5_12 NG05B_CO5_12_scaffold1, whole genome shotgun sequence</t>
  </si>
  <si>
    <t>GCA_003086555</t>
  </si>
  <si>
    <t>QEFN01000001.1 Sulfolobus sp. SCGC AB-777_G06 AB_777_G06_L006_NODE_260_length_50849_cov_87.2889, whole genome shotgun sequence</t>
  </si>
  <si>
    <t>GCA_000204925</t>
  </si>
  <si>
    <t>CP002656.1 Metallosphaera cuprina Ar-4, complete genome</t>
  </si>
  <si>
    <t>GCA_001560035</t>
  </si>
  <si>
    <t>LPRG01000017.1 Sulfolobus acidocaldarius strain GG12-C01-05 GG12_C01_05_scaffold1_1, whole genome shotgun sequence</t>
  </si>
  <si>
    <t>GCA_001316125</t>
  </si>
  <si>
    <t>BBCS01000001.1 Vulcanisaeta distributa JCM 11213 DNA, contig: JCM11213.contig00001, whole genome shotgun sequence</t>
  </si>
  <si>
    <t>GCA_000022445</t>
  </si>
  <si>
    <t>CP001402.1 Sulfolobus islandicus M.16.4, complete genome</t>
  </si>
  <si>
    <t>GCA_001462395</t>
  </si>
  <si>
    <t>LNTB01000001.1 Pyrodictium occultum strain PL-19 Contig1, whole genome shotgun sequence</t>
  </si>
  <si>
    <t>GCA_000258425</t>
  </si>
  <si>
    <t>CP003423.1 Fervidicoccus fontis Kam940, complete genome</t>
  </si>
  <si>
    <t>GCA_003649545</t>
  </si>
  <si>
    <t>QMSD01000001.1 Thermoprotei archaeon isolate B132_G9 B132_Guay9_scaffold_03028, whole genome shotgun sequence</t>
  </si>
  <si>
    <t>GCA_000223395</t>
  </si>
  <si>
    <t>CP002838.1 Pyrolobus fumarii 1A, complete genome</t>
  </si>
  <si>
    <t>GCA_001316025</t>
  </si>
  <si>
    <t>BBBK01000001.1 Vulcanisaeta souniana JCM 11219 DNA, contig: JCM11219.contig00001, whole genome shotgun sequence</t>
  </si>
  <si>
    <t>GCA_001266675</t>
  </si>
  <si>
    <t>CP012173.1 Metallosphaera sedula strain ARS50-2, complete genome</t>
  </si>
  <si>
    <t>GCA_000591035</t>
  </si>
  <si>
    <t>AP012489.1 Aeropyrum camini SY1 = JCM 12091 DNA, complete genome</t>
  </si>
  <si>
    <t>GCA_000245275</t>
  </si>
  <si>
    <t>AHJT01000001.1 Sulfolobus islandicus M.16.47 chromosome, whole genome shotgun sequence</t>
  </si>
  <si>
    <t>GCA_001560115</t>
  </si>
  <si>
    <t>LPRK01000002.1 Sulfolobus acidocaldarius strain GG12-C01-11 GG12_C01_11_scaffold1, whole genome shotgun sequence</t>
  </si>
  <si>
    <t>GCA_001719125</t>
  </si>
  <si>
    <t>CP017006.1 Sulfolobus sp. A20, complete genome</t>
  </si>
  <si>
    <t>GCA_000245235</t>
  </si>
  <si>
    <t>AHJR01000001.1 Sulfolobus islandicus M.16.43 chromosome, whole genome shotgun sequence</t>
  </si>
  <si>
    <t>GCA_001515905</t>
  </si>
  <si>
    <t>LOCF01000001.1 Vulcanisaeta sp. OSP_8 scf1118686594671, whole genome shotgun sequence</t>
  </si>
  <si>
    <t>GCA_002254895</t>
  </si>
  <si>
    <t>NJDF01000008.1 Thermoprotei archaeon ex4572_64 ex4572_64_scaffold_10708_length_18594__count_17538, whole genome shotgun sequence</t>
  </si>
  <si>
    <t>GCA_003661885</t>
  </si>
  <si>
    <t>QMWZ01000001.1 Thermoprotei archaeon isolate B41_G17 B41_Guay17_scaffold_01159, whole genome shotgun sequence</t>
  </si>
  <si>
    <t>GCA_000398765</t>
  </si>
  <si>
    <t>ASMJ01000001.1 Crenarchaeota archaeon SCGC AAA471-O08 A471O8DRAFT_contig_0_0.1_C, whole genome shotgun sequence</t>
  </si>
  <si>
    <t>GCA_003650875</t>
  </si>
  <si>
    <t>QMSK01000001.1 Thermoprotei archaeon isolate B33_G17 B33_Guay17_scaffold_00007, whole genome shotgun sequence</t>
  </si>
  <si>
    <t>GCA_001560635</t>
  </si>
  <si>
    <t>LPSK01000002.1 Sulfolobus acidocaldarius strain NG05B_CO5_04 NG05B_CO5_04_scaffold1, whole genome shotgun sequence</t>
  </si>
  <si>
    <t>GCA_003086375</t>
  </si>
  <si>
    <t>QEFI01000001.1 Sulfolobus sp. SCGC AB-777_L09 AB_777_L09_L006_NODE_278_length_57934_cov_85.0947, whole genome shotgun sequence</t>
  </si>
  <si>
    <t>GCA_002508315</t>
  </si>
  <si>
    <t>DAHE01000041.1 TPA_asm: Thermocladium sp. UBA166 UBA166_contig_10059, whole genome shotgun sequence</t>
  </si>
  <si>
    <t>GCA_003649345</t>
  </si>
  <si>
    <t>QMRQ01000001.1 Thermoprotei archaeon isolate B36_G2 B36_Guay2_scaffold_00015, whole genome shotgun sequence</t>
  </si>
  <si>
    <t>GCA_000245135</t>
  </si>
  <si>
    <t>AHJM01000003.1 Sulfolobus islandicus M.16.13 contig003, whole genome shotgun sequence</t>
  </si>
  <si>
    <t>GCA_003649495</t>
  </si>
  <si>
    <t>QMRZ01000001.1 Thermoprotei archaeon isolate B17_G15 B17_Guay15_scaffold_00073, whole genome shotgun sequence</t>
  </si>
  <si>
    <t>GCA_003661845</t>
  </si>
  <si>
    <t>QMWX01000001.1 Thermoprotei archaeon isolate B49_G17 B49_Guay17_scaffold_00279, whole genome shotgun sequence</t>
  </si>
  <si>
    <t>GCA_001560125</t>
  </si>
  <si>
    <t>LPRL01000001.1 Sulfolobus acidocaldarius strain GG12-C01-12 GG12_C01_12_scaffold1, whole genome shotgun sequence</t>
  </si>
  <si>
    <t>GCA_003352295</t>
  </si>
  <si>
    <t>QQVH01000003.1 Crenarchaeota archaeon isolate LB_CRA_1 c_000000000004, whole genome shotgun sequence</t>
  </si>
  <si>
    <t>GCA_000230485</t>
  </si>
  <si>
    <t>AGBE01000002.1 Uncultured marine crenarchaeote 'Gulf of Maine' ctg1108793267958, whole genome shotgun sequence</t>
  </si>
  <si>
    <t>GCA_001560555</t>
  </si>
  <si>
    <t>LPSG01000001.1 Sulfolobus acidocaldarius strain NG05B_C06_13 NG05B_C06_13_scaffold1, whole genome shotgun sequence</t>
  </si>
  <si>
    <t>GCA_001560795</t>
  </si>
  <si>
    <t>LPSS01000001.1 Sulfolobus acidocaldarius strain NG05B_CO5_13 NG05B_CO5_13_scaffold1, whole genome shotgun sequence</t>
  </si>
  <si>
    <t>GCA_002506645</t>
  </si>
  <si>
    <t>DAXY01000035.1 TPA_asm: Vulcanisaeta distributa isolate UBA159 UBA159_contig_1000, whole genome shotgun sequence</t>
  </si>
  <si>
    <t>GCA_003661775</t>
  </si>
  <si>
    <t>QMWT01000001.1 Thermoprotei archaeon isolate B82_G16 B82_Guay16_scaffold_00064, whole genome shotgun sequence</t>
  </si>
  <si>
    <t>GCA_001920635</t>
  </si>
  <si>
    <t>MNKD01000421.1 Crenarchaeota archaeon 13_1_20CM_2_51_8 13_1_20cm_2_scaffold_100082, whole genome shotgun sequence</t>
  </si>
  <si>
    <t>GCA_000022405</t>
  </si>
  <si>
    <t>CP001400.1 Sulfolobus islandicus M.14.25, complete genome</t>
  </si>
  <si>
    <t>GCA_000024745</t>
  </si>
  <si>
    <t>CP001800.1 Sulfolobus solfataricus 98/2, complete genome</t>
  </si>
  <si>
    <t>GCA_003650905</t>
  </si>
  <si>
    <t>QMSO01000001.1 Thermoprotei archaeon isolate B16_G15 B16_Guay15_scaffold_00138, whole genome shotgun sequence</t>
  </si>
  <si>
    <t>GCA_001918765</t>
  </si>
  <si>
    <t>MNGO01000055.1 Crenarchaeota archaeon 13_1_40CM_3_52_10 13_1_40cm_3_scaffold_10124, whole genome shotgun sequence</t>
  </si>
  <si>
    <t>GCA_003978665</t>
  </si>
  <si>
    <t>QNYQ01000027.1 Hyperthermus sp. isolate MAG 130 Ga0232637_10000012, whole genome shotgun sequence</t>
  </si>
  <si>
    <t>GCA_001560685</t>
  </si>
  <si>
    <t>LPSN01000005.1 Sulfolobus acidocaldarius strain NG05B_CO5_08 NG05B_CO5_08_scaffold1, whole genome shotgun sequence</t>
  </si>
  <si>
    <t>GCA_002116695</t>
  </si>
  <si>
    <t>CP020477.1 Acidianus manzaensis strain YN-25, complete genome</t>
  </si>
  <si>
    <t>GCA_003650715</t>
  </si>
  <si>
    <t>QMRJ01000001.1 Thermoprotei archaeon isolate B53_G1 B53_Guay1_scaffold_01129, whole genome shotgun sequence</t>
  </si>
  <si>
    <t>GCA_001560675</t>
  </si>
  <si>
    <t>LPSM01000001.1 Sulfolobus acidocaldarius strain NG05B_CO5_06 NG05B_CO5_06_scaffold1, whole genome shotgun sequence</t>
  </si>
  <si>
    <t>GCA_001515835</t>
  </si>
  <si>
    <t>LOBX01000001.1 Pyrobaculum sp. JCHS_4 scf1118686605997, whole genome shotgun sequence</t>
  </si>
  <si>
    <t>GCA_002254645</t>
  </si>
  <si>
    <t>NJDK01000017.1 Thermofilum sp. ex4484_79 ex4484_79_scaffold_1012_length_17553__count_2193, whole genome shotgun sequence</t>
  </si>
  <si>
    <t>GCA_000494205</t>
  </si>
  <si>
    <t>AWOB01000001.1 Crenarchaeote JGI-OTU-1 strain JGI-OTU-1 YNPFFACOM1_contig_0_0.1, whole genome shotgun sequence</t>
  </si>
  <si>
    <t>GCA_004347915</t>
  </si>
  <si>
    <t>QNVE01000001.1 Candidatus Nezhaarchaeota archaeon WYZ-LMO7 Nezharchaeota_archaeon_WYZ-LMO7_contig-1, whole genome shotgun sequence</t>
  </si>
  <si>
    <t>GCA_004347965</t>
  </si>
  <si>
    <t>QNVF01000001.1 Candidatus Nezhaarchaeota archaeon WYZ-LMO8 Nezharchaeota_archaeon_WYZ-LMO8_contig-1, whole genome shotgun sequence</t>
  </si>
  <si>
    <t>GCA_003019615</t>
  </si>
  <si>
    <t>NEXB01000001.1 Candidatus Marsarchaeota G1 archaeon OSP_C NAG2_G1-r02_contig00002, whole genome shotgun sequence</t>
  </si>
  <si>
    <t>Candidatus Marsarchaeota</t>
  </si>
  <si>
    <t>GCA_003019595</t>
  </si>
  <si>
    <t>NEXD01000001.1 Candidatus Marsarchaeota G1 archaeon BE_D NAG2_G1-r04_contig00002, whole genome shotgun sequence</t>
  </si>
  <si>
    <t>GCA_003019415</t>
  </si>
  <si>
    <t>NEXM01000054.1 Candidatus Marsarchaeota G2 archaeon ECH_B_SAG-F08 NAG2_SAG_TGTA_F08_NODE_1, whole genome shotgun sequence</t>
  </si>
  <si>
    <t>GCA_003019435</t>
  </si>
  <si>
    <t>NEXF01000001.1 Candidatus Marsarchaeota G2 archaeon BE_D NAG2_G2-r02_contig00016, whole genome shotgun sequence</t>
  </si>
  <si>
    <t>GCA_003019535</t>
  </si>
  <si>
    <t>NEXG01000001.1 Candidatus Marsarchaeota G2 archaeon ECH_B_1 Archaeal_consort1_NAG2_g2_scaffold00001, whole genome shotgun sequence</t>
  </si>
  <si>
    <t>GCA_003019375</t>
  </si>
  <si>
    <t>NEXL01000033.1 Candidatus Marsarchaeota G2 archaeon ECH_B_SAG-E12 NAG2_SAG_TGSZ_E12_NODE_10, whole genome shotgun sequence</t>
  </si>
  <si>
    <t>GCA_003019545</t>
  </si>
  <si>
    <t>NEXE01000001.1 Candidatus Marsarchaeota G2 archaeon OSP_D NAG2_G2-r01_contig00011, whole genome shotgun sequence</t>
  </si>
  <si>
    <t>GCA_003019475</t>
  </si>
  <si>
    <t>NEXI01000001.1 Candidatus Marsarchaeota G2 archaeon ECH_B_3 Archaeal_consort3_NAG2_g2_scaffold00001, whole genome shotgun sequence</t>
  </si>
  <si>
    <t>GCA_003019445</t>
  </si>
  <si>
    <t>NEXA01000001.1 Candidatus Marsarchaeota G1 archaeon OSP_B NAG2_G1-r01_contig00150, whole genome shotgun sequence</t>
  </si>
  <si>
    <t>GCA_003019565</t>
  </si>
  <si>
    <t>NEXC01000001.1 Candidatus Marsarchaeota G1 archaeon OSP_D NAG2_G1-r03_contig00002, whole genome shotgun sequence</t>
  </si>
  <si>
    <t>GCA_003019485</t>
  </si>
  <si>
    <t>NEXK01000093.1 Candidatus Marsarchaeota G2 archaeon ECH_B_SAG-C16 NAG2_SAG_TGST_C16_NODE_1, whole genome shotgun sequence</t>
  </si>
  <si>
    <t>GCA_003019515</t>
  </si>
  <si>
    <t>NEXH01000001.1 Candidatus Marsarchaeota G2 archaeon ECH_B_2 Archaeal_consort2_NAG2_g2_JGI26468J51210_100001, whole genome shotgun sequence</t>
  </si>
  <si>
    <t>GCA_003019385</t>
  </si>
  <si>
    <t>NEXO01000038.1 Candidatus Marsarchaeota G2 archaeon ECH_B_SAG-G16 NAG2_SAG_TGSU_G16_NODE_10, whole genome shotgun sequence</t>
  </si>
  <si>
    <t>GCA_003019345</t>
  </si>
  <si>
    <t>NEXJ01000047.1 Candidatus Marsarchaeota G2 archaeon ECH_B_SAG-M15 NAG2_SAG_TGSW_M15_NODE_1, whole genome shotgun sequence</t>
  </si>
  <si>
    <t>GCA_003019335</t>
  </si>
  <si>
    <t>NEXN01000021.1 Candidatus Marsarchaeota G2 archaeon ECH_B_SAG-G06 NAG2_SAG_TGSY_G06_NODE_1, whole genome shotgun sequence</t>
  </si>
  <si>
    <t>GCA_000200715</t>
  </si>
  <si>
    <t>DP000238.1 Cenarchaeum symbiosum A, complete genome</t>
  </si>
  <si>
    <t>Thaumarchaeota</t>
  </si>
  <si>
    <t>GCA_000494185</t>
  </si>
  <si>
    <t>AWOC01000001.1 Thaumarchaeota archaeon JGI OTU-3 pSL4COM3_contig_0_0.1, whole genome shotgun sequence</t>
  </si>
  <si>
    <t>GCA_002690535</t>
  </si>
  <si>
    <t>NZEZ01000037.1 Nitrosopumilus sp. isolate MED740 101252, whole genome shotgun sequence</t>
  </si>
  <si>
    <t>GCA_001918455</t>
  </si>
  <si>
    <t>MNFY01000198.1 Thaumarchaeota archaeon 13_1_40CM_3_50_5 13_1_40cm_3_scaffold_10190, whole genome shotgun sequence</t>
  </si>
  <si>
    <t>GCA_003660745</t>
  </si>
  <si>
    <t>QMUU01000001.1 Thaumarchaeota archaeon isolate B38_G17 B38_Guay17_scaffold_00256, whole genome shotgun sequence</t>
  </si>
  <si>
    <t>GCA_002788515</t>
  </si>
  <si>
    <t>PFRJ01000125.1 Nitrosopumilales archaeon CG_4_9_14_0_2_um_filter_34_16 CG_4_9_14_0.2_um_filter_scaffold_1016_c, whole genome shotgun sequence</t>
  </si>
  <si>
    <t>GCA_000494165</t>
  </si>
  <si>
    <t>AWOD01000001.1 Thaumarchaeota archaeon JGI OTU-2 pSL4COM2_contig_0_0.1, whole genome shotgun sequence</t>
  </si>
  <si>
    <t>GCA_000380685</t>
  </si>
  <si>
    <t>AQYL01000001.1 Aigarchaeota archaeon SCGC AAA471-A16 pSL4_4DRAFT_contig_48.49_C, whole genome shotgun sequence</t>
  </si>
  <si>
    <t>GCA_002499525</t>
  </si>
  <si>
    <t>DAMC01000084.1 TPA_asm: Nitrosopumilales archaeon UBA218 UBA218_contig_1018, whole genome shotgun sequence</t>
  </si>
  <si>
    <t>GCA_001920395</t>
  </si>
  <si>
    <t>MNJS01000035.1 Thaumarchaeota archaeon 13_1_20CM_2_39_20 13_1_20cm_2_scaffold_1006, whole genome shotgun sequence</t>
  </si>
  <si>
    <t>GCA_001627055</t>
  </si>
  <si>
    <t>LUPA01000001.1 Nitrosopelagicus sp. REDSEA-S27_B13N2 scaffold1, whole genome shotgun sequence</t>
  </si>
  <si>
    <t>GCA_003269155</t>
  </si>
  <si>
    <t>QLTN01000001.1 Thaumarchaeota archaeon SCGC AC-337_F14 Ga0131986_101, whole genome shotgun sequence</t>
  </si>
  <si>
    <t>GCA_002737445</t>
  </si>
  <si>
    <t>NSIR01000001.1 Nitrosarchaeum sp. isolate Baikal-G1 Nitrosoarchaeum-Baikal-G1-C1, whole genome shotgun sequence</t>
  </si>
  <si>
    <t>GCA_000723185</t>
  </si>
  <si>
    <t>CBTY010000001.1 Thaumarchaeota archaeon N4 WGS project CBTY000000000 data, contig APF_1883_Contig_1, whole genome shotgun sequence</t>
  </si>
  <si>
    <t>GCA_003724285</t>
  </si>
  <si>
    <t>RHFB01000048.1 Nitrosopumilus sp. H13 scaffold_1, whole genome shotgun sequence</t>
  </si>
  <si>
    <t>GCA_900177045</t>
  </si>
  <si>
    <t>LT841358.1 Nitrosotalea sp. CS isolate NCS1 genome assembly, chromosome: 1</t>
  </si>
  <si>
    <t>GCA_000746695</t>
  </si>
  <si>
    <t>JOTB01000001.1 Marine Group I thaumarchaeote SCGC AAA799-D07 AAA799D07_0, whole genome shotgun sequence</t>
  </si>
  <si>
    <t>GCA_001510275</t>
  </si>
  <si>
    <t>LFEY01000001.1 Thaumarchaeota archaeon casp-thauma3 cas-m1004, whole genome shotgun sequence</t>
  </si>
  <si>
    <t>GCA_001919295</t>
  </si>
  <si>
    <t>MNHP01000034.1 Thaumarchaeota archaeon 13_1_40CM_2_39_4 13_1_40cm_2_scaffold_10635, whole genome shotgun sequence</t>
  </si>
  <si>
    <t>GCA_000698785</t>
  </si>
  <si>
    <t>CP007536.1 Nitrososphaera viennensis EN76, complete genome</t>
  </si>
  <si>
    <t>GCA_000484975</t>
  </si>
  <si>
    <t>AXWL01000001.1 Thaumarchaeota archaeon SCGC AAA282-K18 H940DRAFT_scaffold00001.1_C, whole genome shotgun sequence</t>
  </si>
  <si>
    <t>GCA_003660695</t>
  </si>
  <si>
    <t>QMUS01000001.1 Thaumarchaeota archaeon isolate B54_G2 B54_Guay2_scaffold_00893, whole genome shotgun sequence</t>
  </si>
  <si>
    <t>GCA_004195415</t>
  </si>
  <si>
    <t>PSPK01000198.1 Thaumarchaeota archaeon isolate Guaymas_69 Bin69_scaffold_10038, whole genome shotgun sequence</t>
  </si>
  <si>
    <t>GCA_000402935</t>
  </si>
  <si>
    <t>AQTD01000001.1 Aigarchaeota archaeon SCGC AAA471-B22 A471B22DRAFT_contig_16_0.17_C, whole genome shotgun sequence</t>
  </si>
  <si>
    <t>GCA_900065925</t>
  </si>
  <si>
    <t>LN890280.1 Candidatus Nitrosotalea devanaterra genome assembly, chromosome: 1</t>
  </si>
  <si>
    <t>GCA_000018465</t>
  </si>
  <si>
    <t>CP000866.1 Nitrosopumilus maritimus SCM1, complete genome</t>
  </si>
  <si>
    <t>GCA_000405685</t>
  </si>
  <si>
    <t>ASPF01000001.1 Aigarchaeota archaeon JGI 0000106-J15 J0000106J15DRAFT_contig_0_0.1_C, whole genome shotgun sequence</t>
  </si>
  <si>
    <t>GCA_002713325</t>
  </si>
  <si>
    <t>PAWD01000001.1 Thaumarchaeota archaeon isolate SAT137 143387, whole genome shotgun sequence</t>
  </si>
  <si>
    <t>GCA_003702585</t>
  </si>
  <si>
    <t>REGG01000031.1 Nitrosopumilus sp. isolate GoM_MAG3 NODE_10291_length_4726_cov_17.882583, whole genome shotgun sequence</t>
  </si>
  <si>
    <t>GCA_002505305</t>
  </si>
  <si>
    <t>DAUU01000013.1 TPA_asm: Thaumarchaeota archaeon UBA539 UBA539_contig_110004, whole genome shotgun sequence</t>
  </si>
  <si>
    <t>GCA_003702525</t>
  </si>
  <si>
    <t>REGJ01000023.1 Nitrosopumilus sp. isolate GoM_MAG5 NODE_1057_length_19312_cov_25.185040, whole genome shotgun sequence</t>
  </si>
  <si>
    <t>GCA_000875775</t>
  </si>
  <si>
    <t>CP010868.1 Candidatus Nitrosopumilus piranensis strain D3C, complete genome</t>
  </si>
  <si>
    <t>GCA_003820555</t>
  </si>
  <si>
    <t>RPPA01000008.1 Nitrosopumilales archaeon isolate maxbin2.0118 maxbin2.0118_Contig_10088, whole genome shotgun sequence</t>
  </si>
  <si>
    <t>GCA_000299395</t>
  </si>
  <si>
    <t>CP003843.1 Candidatus Nitrosopumilus sp. AR2, complete genome</t>
  </si>
  <si>
    <t>GCA_000398545</t>
  </si>
  <si>
    <t>ASLX01000001.1 Aigarchaeota archaeon SCGC AAA471-J08 A471J8DRAFT_contig_0_0.1_C, whole genome shotgun sequence</t>
  </si>
  <si>
    <t>GCA_002498345</t>
  </si>
  <si>
    <t>DAHA01000219.1 TPA_asm: Nitrososphaeraceae archaeon UBA466 UBA466_contig_10036, whole genome shotgun sequence</t>
  </si>
  <si>
    <t>GCA_004297665</t>
  </si>
  <si>
    <t>SCUP01000064.1 Nitrosarchaeum sp. isolate GW199_bin.3 GW199_bin.3-1024, whole genome shotgun sequence</t>
  </si>
  <si>
    <t>GCA_000746685</t>
  </si>
  <si>
    <t>JOSZ01000001.1 Marine Group I thaumarchaeote SCGC AAA799-P11 AAA799P11_0, whole genome shotgun sequence</t>
  </si>
  <si>
    <t>GCA_002784675</t>
  </si>
  <si>
    <t>PFLV01000144.1 Nitrosopumilales archaeon CG_4_10_14_0_8_um_filter_34_8 CG_4_10_14_0.8_um_filter_scaffold_100467_c, whole genome shotgun sequence</t>
  </si>
  <si>
    <t>GCA_002498045</t>
  </si>
  <si>
    <t>DAFV01000121.1 TPA_asm: Nitrosopumilales archaeon UBA459 UBA459_contig_1022, whole genome shotgun sequence</t>
  </si>
  <si>
    <t>GCA_003056285</t>
  </si>
  <si>
    <t>NDWU01000001.1 Aigarchaeota archaeon NZ13_MG1 contig_220_0, whole genome shotgun sequence</t>
  </si>
  <si>
    <t>GCA_003228335</t>
  </si>
  <si>
    <t>QIDB01000001.1 Nitrosopumilus sp. isolate SZUA-238 Ga0212232_1000592, whole genome shotgun sequence</t>
  </si>
  <si>
    <t>GCA_000398505</t>
  </si>
  <si>
    <t>ASLV01000001.1 Aigarchaeota archaeon SCGC AAA471-G05 A471G5DRAFT_contig_0_0.1_C, whole genome shotgun sequence</t>
  </si>
  <si>
    <t>GCA_002690335</t>
  </si>
  <si>
    <t>NZEB01000079.1 Thaumarchaeota archaeon isolate ARS1020 36561, whole genome shotgun sequence</t>
  </si>
  <si>
    <t>GCA_900143675</t>
  </si>
  <si>
    <t>FRFC01000010.1 Nitrosotalea sp. Nd2 isolate NSIN genome assembly, contig: NSIN_Contig_9, whole genome shotgun sequence</t>
  </si>
  <si>
    <t>GCA_000398485</t>
  </si>
  <si>
    <t>ASLU01000001.1 Aigarchaeota archaeon SCGC AAA471-E16 A471E16DRAFT_contig_0_0.1_C, whole genome shotgun sequence</t>
  </si>
  <si>
    <t>GCA_002713205</t>
  </si>
  <si>
    <t>PAVW01000001.1 Thaumarchaeota archaeon isolate SAT139 144451, whole genome shotgun sequence</t>
  </si>
  <si>
    <t>GCA_001510295</t>
  </si>
  <si>
    <t>LFEZ01000001.1 Thaumarchaeota archaeon casp-thauma4 cas-m1009, whole genome shotgun sequence</t>
  </si>
  <si>
    <t>GCA_001920445</t>
  </si>
  <si>
    <t>MNJU01000094.1 Thaumarchaeota archaeon 13_1_20CM_2_38_5 13_1_20cm_2_scaffold_100443, whole genome shotgun sequence</t>
  </si>
  <si>
    <t>GCA_002495965</t>
  </si>
  <si>
    <t>DAHW01000003.1 TPA_asm: Nitrososphaeraceae archaeon UBA347 UBA347_contig_10141, whole genome shotgun sequence</t>
  </si>
  <si>
    <t>GCA_002494985</t>
  </si>
  <si>
    <t>DADK01000028.1 TPA_asm: Nitrosopumilus sp. UBA527 UBA527_contig_10845, whole genome shotgun sequence</t>
  </si>
  <si>
    <t>GCA_000220175</t>
  </si>
  <si>
    <t>AFPU01000001.1 Nitrosarchaeum koreense MY1 MY1, whole genome shotgun sequence</t>
  </si>
  <si>
    <t>GCA_002508395</t>
  </si>
  <si>
    <t>DAKA01000066.1 TPA_asm: Nitrosopumilus sp. UBA241 UBA241_contig_10157, whole genome shotgun sequence</t>
  </si>
  <si>
    <t>GCA_001920405</t>
  </si>
  <si>
    <t>MNJT01000120.1 Thaumarchaeota archaeon 13_1_20CM_2_39_11 13_1_20cm_2_scaffold_10000, whole genome shotgun sequence</t>
  </si>
  <si>
    <t>GCA_001830115</t>
  </si>
  <si>
    <t>MIDG01000001.1 Thaumarchaeota archaeon RBG_16_49_8 RBG_16_scaffold_103767, whole genome shotgun sequence</t>
  </si>
  <si>
    <t>GCA_002495135</t>
  </si>
  <si>
    <t>DADZ01000078.1 TPA_asm: Nitrososphaera sp. UBA239 UBA239_contig_10328, whole genome shotgun sequence</t>
  </si>
  <si>
    <t>GCA_001627235</t>
  </si>
  <si>
    <t>LUPB01000001.1 Nitrosopelagicus sp. REDSEA-S31_B2 scaffold1, whole genome shotgun sequence</t>
  </si>
  <si>
    <t>GCA_000405745</t>
  </si>
  <si>
    <t>ASPK01000001.1 Thaumarchaeota archaeon SCGC AB-179-E04 AB179E04DRAFT_contig_0_0.1_C, whole genome shotgun sequence</t>
  </si>
  <si>
    <t>GCA_002878195</t>
  </si>
  <si>
    <t>PNJF01000117.1 Nitrososphaera sp. isolate ARK-01 NODE_1052_length_7500_cov_10.4598, whole genome shotgun sequence</t>
  </si>
  <si>
    <t>GCA_000349625</t>
  </si>
  <si>
    <t>ALXK01000001.1 Thaumarchaeota archaeon SCGC AB-539-E09 MCGE09_Contig0205.9, whole genome shotgun sequence</t>
  </si>
  <si>
    <t>GCA_900167955</t>
  </si>
  <si>
    <t>FUYK01000019.1 Nitrosotalea sp. SbT1 genome assembly, contig: 266678, whole genome shotgun sequence</t>
  </si>
  <si>
    <t>GCA_003660805</t>
  </si>
  <si>
    <t>QMUX01000001.1 Thaumarchaeota archaeon isolate B106_G9 B106_Guay9_scaffold_02964, whole genome shotgun sequence</t>
  </si>
  <si>
    <t>GCA_000398585</t>
  </si>
  <si>
    <t>ASLZ01000001.1 Aigarchaeota archaeon JGI 0000001-H6 J0000001H6DRAFT_contig_0_0.1_C, whole genome shotgun sequence</t>
  </si>
  <si>
    <t>GCA_000730285</t>
  </si>
  <si>
    <t>CP007174.1 Candidatus Nitrososphaera evergladensis SR1, complete genome</t>
  </si>
  <si>
    <t>GCA_002495315</t>
  </si>
  <si>
    <t>DAEN01000030.1 TPA_asm: Thaumarchaeota archaeon UBA141 UBA141_contig_107928, whole genome shotgun sequence</t>
  </si>
  <si>
    <t>GCA_003251855</t>
  </si>
  <si>
    <t>QKEB01000031.1 Nitrosopumilus sp. isolate SZUA-465 scaffold_105799, whole genome shotgun sequence</t>
  </si>
  <si>
    <t>GCA_000405765</t>
  </si>
  <si>
    <t>ASPG01000001.1 Aigarchaeota archaeon JGI 0000001-B8 J0000001B8DRAFT_contig_0_0.1_C, whole genome shotgun sequence</t>
  </si>
  <si>
    <t>GCA_003331425</t>
  </si>
  <si>
    <t>QOOS01000001.1 Nitrosopumilus sp. isolate MED-G94 Nitrosopumilus-MED-G94-C1, whole genome shotgun sequence</t>
  </si>
  <si>
    <t>GCA_001914355</t>
  </si>
  <si>
    <t>MRWN01000370.1 Thaumarchaeota archaeon BIN5 contig-100_1009, whole genome shotgun sequence</t>
  </si>
  <si>
    <t>GCA_001627165</t>
  </si>
  <si>
    <t>LUPC01000001.1 Nitrosopelagicus sp. REDSEA-S32_B2 scaffold1, whole genome shotgun sequence</t>
  </si>
  <si>
    <t>GCA_002763195</t>
  </si>
  <si>
    <t>PFCM01000287.1 Nitrosopumilus sp. CG10_big_fil_rev_8_21_14_0_10_33_7 CG10_8_21_14_0.10_scaffold_100929_c, whole genome shotgun sequence</t>
  </si>
  <si>
    <t>GCA_001917865</t>
  </si>
  <si>
    <t>MNEV01000044.1 Candidatus Nitrososphaera sp. 13_1_40CM_48_12 13_1_40cm_scaffold_1015, whole genome shotgun sequence</t>
  </si>
  <si>
    <t>GCA_002498105</t>
  </si>
  <si>
    <t>DAGE01000091.1 TPA_asm: Nitrosopumilales archaeon UBA219 UBA219_contig_1006, whole genome shotgun sequence</t>
  </si>
  <si>
    <t>GCA_002496625</t>
  </si>
  <si>
    <t>DAKM01000010.1 TPA_asm: Nitrososphaeraceae archaeon UBA536 UBA536_contig_104608, whole genome shotgun sequence</t>
  </si>
  <si>
    <t>GCA_000303155</t>
  </si>
  <si>
    <t>CP002408.1 Candidatus Nitrososphaera gargensis Ga9.2, complete genome</t>
  </si>
  <si>
    <t>GCA_000402075</t>
  </si>
  <si>
    <t>ARWO01000001.1 Thaumarchaeota archaeon SCGC AAA007-O23 Thaum_contig_0_0.1_C, whole genome shotgun sequence</t>
  </si>
  <si>
    <t>GCA_000399745</t>
  </si>
  <si>
    <t>ARWP01000001.1 Marine Group I thaumarchaeote SCGC AB-629-A13 A3KMDRAFT_NODE-unique_1_len_54337.1_C, whole genome shotgun sequence</t>
  </si>
  <si>
    <t>GCA_003724235</t>
  </si>
  <si>
    <t>RHFC01000046.1 Nitrosopumilus sp. H8 scaffold_0, whole genome shotgun sequence</t>
  </si>
  <si>
    <t>GCA_000399765</t>
  </si>
  <si>
    <t>ARWQ01000001.1 Marine Group I thaumarchaeote SCGC AB-629-I23 A3KODRAFT_NODE-unique_1_len_286205.1_C, whole genome shotgun sequence</t>
  </si>
  <si>
    <t>GCA_000242875</t>
  </si>
  <si>
    <t>AEXL02000171.1 Candidatus Nitrosopumilus salaria BD31 contig00332, whole genome shotgun sequence</t>
  </si>
  <si>
    <t>GCA_003660725</t>
  </si>
  <si>
    <t>QMUT01000001.1 Thaumarchaeota archaeon isolate B47_G17 B47_Guay17_scaffold_01498, whole genome shotgun sequence</t>
  </si>
  <si>
    <t>GCA_004525345</t>
  </si>
  <si>
    <t>SPBU01000146.1 Nitrosopumilus sp. isolate das_tool.concoct.135 k141_1006361, whole genome shotgun sequence</t>
  </si>
  <si>
    <t>GCA_000494145</t>
  </si>
  <si>
    <t>AWOE01000001.1 Thaumarchaeota archaeon JGI OTU-1 pSL4COM1_contig_0_0.1, whole genome shotgun sequence</t>
  </si>
  <si>
    <t>GCA_001627075</t>
  </si>
  <si>
    <t>LUOZ01000001.1 Nitrosopelagicus sp. REDSEA-S25_B3 scaffold1, whole genome shotgun sequence</t>
  </si>
  <si>
    <t>GCA_002508435</t>
  </si>
  <si>
    <t>DAPU01000028.1 TPA_asm: Nitrososphaera sp. UBA240 UBA240_contig_100265, whole genome shotgun sequence</t>
  </si>
  <si>
    <t>GCA_002730325</t>
  </si>
  <si>
    <t>PBZV01000001.1 Thaumarchaeota archaeon isolate NP142 24668, whole genome shotgun sequence</t>
  </si>
  <si>
    <t>GCA_900248165</t>
  </si>
  <si>
    <t>LT981265.1 Candidatus Nitrosocaldus cavascurensis strain SCU2 genome assembly, chromosome: NCAV</t>
  </si>
  <si>
    <t>GCA_002255105</t>
  </si>
  <si>
    <t>NJEK01000031.1 Thaumarchaeota archaeon ex4484_121 ex4484_121_scaffold_10180_length_15018__count_4893, whole genome shotgun sequence</t>
  </si>
  <si>
    <t>GCA_002709285</t>
  </si>
  <si>
    <t>PAQJ01000001.1 Thaumarchaeota archaeon isolate SP139 140325, whole genome shotgun sequence</t>
  </si>
  <si>
    <t>GCA_003229255</t>
  </si>
  <si>
    <t>QIDA01000001.1 Nitrosopumilaceae archaeon isolate SZUA-239 Ga0212232_1000085, whole genome shotgun sequence</t>
  </si>
  <si>
    <t>GCA_002499005</t>
  </si>
  <si>
    <t>DAJU01000002.1 TPA_asm: Thaumarchaeota archaeon UBA164 UBA164_contig_12351, whole genome shotgun sequence</t>
  </si>
  <si>
    <t>GCA_002710505</t>
  </si>
  <si>
    <t>PAKJ01000035.1 Thaumarchaeota archaeon isolate SAT71 117262, whole genome shotgun sequence</t>
  </si>
  <si>
    <t>GCA_000398565</t>
  </si>
  <si>
    <t>ASLY01000001.1 Aigarchaeota archaeon JGI 0000001-A7 J0000001A07DRAFT_contig_0_0.1_C, whole genome shotgun sequence</t>
  </si>
  <si>
    <t>GCA_000956175</t>
  </si>
  <si>
    <t>CP011070.1 Candidatus Nitrosopumilus adriaticus strain NF5, complete genome</t>
  </si>
  <si>
    <t>GCA_000685395</t>
  </si>
  <si>
    <t>AVSQ01000001.1 Candidatus Nitrosotenuis chungbukensis strain MY2 NKMY2_1, whole genome shotgun sequence</t>
  </si>
  <si>
    <t>GCA_001510225</t>
  </si>
  <si>
    <t>LFEW01000001.1 Thaumarchaeota archaeon casp-thauma1 cas-m1067, whole genome shotgun sequence</t>
  </si>
  <si>
    <t>GCA_002717165</t>
  </si>
  <si>
    <t>PBCQ01000001.1 Thaumarchaeota archaeon isolate SP3992 120749, whole genome shotgun sequence</t>
  </si>
  <si>
    <t>GCA_002693165</t>
  </si>
  <si>
    <t>NZOP01000005.1 Thaumarchaeota archaeon isolate EAC691 100149, whole genome shotgun sequence</t>
  </si>
  <si>
    <t>GCA_003660685</t>
  </si>
  <si>
    <t>QMUR01000001.1 Thaumarchaeota archaeon isolate B6_G16 B6_Guay16_scaffold_03673, whole genome shotgun sequence</t>
  </si>
  <si>
    <t>GCA_003702545</t>
  </si>
  <si>
    <t>REGK01000024.1 Nitrosopumilus sp. isolate GoM_MAG6 NODE_1004_length_19932_cov_33.011007, whole genome shotgun sequence</t>
  </si>
  <si>
    <t>GCA_003695185</t>
  </si>
  <si>
    <t>RFIP01000303.1 Thaumarchaeota archaeon isolate J079 k99_1003716, whole genome shotgun sequence</t>
  </si>
  <si>
    <t>GCA_900696045</t>
  </si>
  <si>
    <t>LR216287.1 Candidatus Nitrosocosmicus franklandus isolate NFRAN1 genome assembly, chromosome: NFRAN</t>
  </si>
  <si>
    <t>GCA_002724795</t>
  </si>
  <si>
    <t>PBPS01000003.1 Candidatus Nitrosopelagicus sp. isolate RS351 11432, whole genome shotgun sequence</t>
  </si>
  <si>
    <t>GCA_002494565</t>
  </si>
  <si>
    <t>DABY01000009.1 TPA_asm: Thaumarchaeota archaeon UBA57 UBA57_contig_102198, whole genome shotgun sequence</t>
  </si>
  <si>
    <t>GCA_002508305</t>
  </si>
  <si>
    <t>DAZR01000005.1 TPA_asm: Thaumarchaeota archaeon UBA201 UBA201_contig_105561, whole genome shotgun sequence</t>
  </si>
  <si>
    <t>GCA_003660755</t>
  </si>
  <si>
    <t>QMUV01000001.1 Thaumarchaeota archaeon isolate B27_G1 B27_Guay1_scaffold_00659, whole genome shotgun sequence</t>
  </si>
  <si>
    <t>GCA_001541925</t>
  </si>
  <si>
    <t>LQMW01000008.1 Nitrosopumilus sp. Nsub 10326, whole genome shotgun sequence</t>
  </si>
  <si>
    <t>GCA_003702465</t>
  </si>
  <si>
    <t>REGF01000074.1 Candidatus Nitrosomarinus sp. isolate GoM_MAG2 NODE_10001_length_4813_cov_2.995945, whole genome shotgun sequence</t>
  </si>
  <si>
    <t>GCA_002495575</t>
  </si>
  <si>
    <t>DAFY01000060.1 TPA_asm: Nitrososphaera sp. UBA216 UBA216_contig_100111, whole genome shotgun sequence</t>
  </si>
  <si>
    <t>GCA_000722915</t>
  </si>
  <si>
    <t>JOKN01000001.1 Marine Group I thaumarchaeote SCGC AAA799-N04 AAA799N04_0, whole genome shotgun sequence</t>
  </si>
  <si>
    <t>GCA_000746745</t>
  </si>
  <si>
    <t>JOTD01000001.1 Marine Group I thaumarchaeote SCGC RSA3 SCCGRSA3_23_25885, whole genome shotgun sequence</t>
  </si>
  <si>
    <t>GCA_001626095</t>
  </si>
  <si>
    <t>LUOX01000001.1 Nitrosopelagicus sp. REDSEA-S08_B1 scaffold1, whole genome shotgun sequence</t>
  </si>
  <si>
    <t>GCA_002317805</t>
  </si>
  <si>
    <t>NVRP01000003.1 Nitrosopumilales archaeon isolate NORP164 Contig_source1382A_10073, whole genome shotgun sequence</t>
  </si>
  <si>
    <t>GCA_001443365</t>
  </si>
  <si>
    <t>LDXL01000001.1 Thaumarchaeota archaeon CSP1-1 XU09_C0001, whole genome shotgun sequence</t>
  </si>
  <si>
    <t>GCA_000328925</t>
  </si>
  <si>
    <t>AJVJ01000001.1 Nitrosopumilus sp. AR contig01699, whole genome shotgun sequence</t>
  </si>
  <si>
    <t>GCA_001918475</t>
  </si>
  <si>
    <t>MNFZ01000023.1 Thaumarchaeota archaeon 13_1_40CM_3_38_6 13_1_40cm_3_scaffold_10595, whole genome shotgun sequence</t>
  </si>
  <si>
    <t>GCA_003175215</t>
  </si>
  <si>
    <t>BGKI01000001.1 Candidatus Nitrosopumilus sp. NM25 DNA, sequence01, whole genome shotgun sequence</t>
  </si>
  <si>
    <t>GCA_001917995</t>
  </si>
  <si>
    <t>MNFB01000060.1 Thaumarchaeota archaeon 13_1_40CM_4_38_7 13_1_40cm_4_scaffold_107, whole genome shotgun sequence</t>
  </si>
  <si>
    <t>GCA_001918975</t>
  </si>
  <si>
    <t>MNGY01000047.1 Thaumarchaeota archaeon 13_1_40CM_2_39_13_2 13_1_40cm_2_scaffold_10018, whole genome shotgun sequence</t>
  </si>
  <si>
    <t>GCA_003724175</t>
  </si>
  <si>
    <t>RHEY01000215.1 Thaumarchaeota archaeon S15 scaffold_1000, whole genome shotgun sequence</t>
  </si>
  <si>
    <t>GCA_000402915</t>
  </si>
  <si>
    <t>AQTB01000001.1 Aigarchaeota archaeon SCGC AAA471-D15 pSL4_2DRAFT_contig_52.53_C, whole genome shotgun sequence</t>
  </si>
  <si>
    <t>GCA_002504425</t>
  </si>
  <si>
    <t>DARP01000013.1 TPA_asm: Nitrososphaeraceae archaeon UBA272 UBA272_contig_10005, whole genome shotgun sequence</t>
  </si>
  <si>
    <t>GCA_002762965</t>
  </si>
  <si>
    <t>PCWH01000119.1 Nitrosopumilales archaeon CG11_big_fil_rev_8_21_14_0_20_33_24 CG11_8_21_14_0.20_scaffold_100177_c, whole genome shotgun sequence</t>
  </si>
  <si>
    <t>GCA_003660785</t>
  </si>
  <si>
    <t>QMUW01000001.1 Thaumarchaeota archaeon isolate B25_G17 B25_Guay17_scaffold_00429, whole genome shotgun sequence</t>
  </si>
  <si>
    <t>GCA_000955905</t>
  </si>
  <si>
    <t>CP011097.2 Candidatus Nitrosotenuis cloacae strain SAT1, complete genome</t>
  </si>
  <si>
    <t>GCA_000241145</t>
  </si>
  <si>
    <t>AHJG01000343.1 Candidatus Nitrosarchaeum limnium BG20 contig00633, whole genome shotgun sequence</t>
  </si>
  <si>
    <t>GCA_003193945</t>
  </si>
  <si>
    <t>PSPI01000116.1 Thaumarchaeota archaeon isolate Cayman_117_shallow scaffold_10456, whole genome shotgun sequence</t>
  </si>
  <si>
    <t>GCA_004195455</t>
  </si>
  <si>
    <t>PSPJ01000078.1 Thaumarchaeota archaeon isolate Guaymas_96 Bin96_scaffold_10065, whole genome shotgun sequence</t>
  </si>
  <si>
    <t>GCA_000746765</t>
  </si>
  <si>
    <t>JOSY01000001.1 Marine Group I thaumarchaeote SCGC AAA799-D11 AAA799D11_1, whole genome shotgun sequence</t>
  </si>
  <si>
    <t>GCA_000299365</t>
  </si>
  <si>
    <t>CP003842.1 Candidatus Nitrosopumilus koreensis AR1, complete genome</t>
  </si>
  <si>
    <t>GCA_002501935</t>
  </si>
  <si>
    <t>DAOR01000226.1 TPA_asm: Nitrososphaeraceae archaeon UBA273 UBA273_contig_100520, whole genome shotgun sequence</t>
  </si>
  <si>
    <t>GCA_003724325</t>
  </si>
  <si>
    <t>RHFD01000080.1 Nitrosopumilus sp. D6 scaffold_10, whole genome shotgun sequence</t>
  </si>
  <si>
    <t>GCA_000494125</t>
  </si>
  <si>
    <t>AWOF01000001.1 Thaumarchaeota archaeon JGI OTU-4 pSL4COM4_contig_0_0.1, whole genome shotgun sequence</t>
  </si>
  <si>
    <t>GCA_001917965</t>
  </si>
  <si>
    <t>MNFA01000052.1 Thaumarchaeota archaeon 13_1_40CM_4_48_7 13_1_40cm_4_scaffold_10871, whole genome shotgun sequence</t>
  </si>
  <si>
    <t>GCA_003972945</t>
  </si>
  <si>
    <t>QOAK01000053.1 Thaumarchaeota archaeon isolate MAG 147 Ga0226836_10000442, whole genome shotgun sequence</t>
  </si>
  <si>
    <t>GCA_002494895</t>
  </si>
  <si>
    <t>DADA01000109.1 TPA_asm: Nitrososphaera sp. UBA210 UBA210_contig_10075, whole genome shotgun sequence</t>
  </si>
  <si>
    <t>GCA_002317825</t>
  </si>
  <si>
    <t>NVRT01000002.1 Nitrosopumilales archaeon isolate NORP160 Contig_source1382A_20594, whole genome shotgun sequence</t>
  </si>
  <si>
    <t>GCA_003569705</t>
  </si>
  <si>
    <t>BGOU01000001.1 Candidatus Nitrosoarchaeum sp. BD3 DNA, tig00000166, whole genome shotgun sequence</t>
  </si>
  <si>
    <t>GCA_002789395</t>
  </si>
  <si>
    <t>PFTD01000193.1 Nitrosopumilales archaeon CG_4_9_14_0_8_um_filter_34_10 CG_4_9_14_0.8_um_filter_scaffold_1003_c, whole genome shotgun sequence</t>
  </si>
  <si>
    <t>GCA_900620265</t>
  </si>
  <si>
    <t>UYNY01000001.1 Nitrosopumilaceae archaeon isolate IBTHAUMO2 genome assembly, contig: IBTHAUMO2_Contig_1, whole genome shotgun sequence</t>
  </si>
  <si>
    <t>GCA_001437625</t>
  </si>
  <si>
    <t>LIAL01000001.1 Nitrosopumilus sp. BACL13 MAG-121220-bin23 contig00011.0_to_5_1_121220-bin23, whole genome shotgun sequence</t>
  </si>
  <si>
    <t>GCA_001918995</t>
  </si>
  <si>
    <t>MNGZ01000059.1 Thaumarchaeota archaeon 13_1_40CM_2_39_13_1 13_1_40cm_2_scaffold_101517, whole genome shotgun sequence</t>
  </si>
  <si>
    <t>GCA_000405925</t>
  </si>
  <si>
    <t>ASPE01000001.1 Aigarchaeota archaeon SCGC AAA471-I13 A471I13DRAFT_contig_0_0.1_C, whole genome shotgun sequence</t>
  </si>
  <si>
    <t>GCA_002156965</t>
  </si>
  <si>
    <t>CP021324.1 Candidatus Nitrosomarinus catalina strain SPOT01 chromosome, complete genome</t>
  </si>
  <si>
    <t>GCA_001543015</t>
  </si>
  <si>
    <t>LFLC01000058.1 Nitrosopumilus sp. LS_AOA contig10558, whole genome shotgun sequence</t>
  </si>
  <si>
    <t>GCA_002731165</t>
  </si>
  <si>
    <t>PBZR01000018.1 Nitrosopumilales archaeon isolate NP145 101459, whole genome shotgun sequence</t>
  </si>
  <si>
    <t>GCA_000812185</t>
  </si>
  <si>
    <t>CP007026.1 Candidatus Nitrosopelagicus brevis strain CN25, complete genome</t>
  </si>
  <si>
    <t>GCA_002787055</t>
  </si>
  <si>
    <t>CP024808.1 Candidatus Nitrosotenuis aquarius strain AQ6F chromosome, complete genome</t>
  </si>
  <si>
    <t>GCA_001627015</t>
  </si>
  <si>
    <t>LUPE01000001.1 Nitrosopelagicus sp. REDSEA-S43_B1 scaffold1, whole genome shotgun sequence</t>
  </si>
  <si>
    <t>GCA_003660665</t>
  </si>
  <si>
    <t>QMUQ01000001.1 Thaumarchaeota archaeon isolate B77_G16 B77_Guay16_scaffold_02069, whole genome shotgun sequence</t>
  </si>
  <si>
    <t>GCA_003856905</t>
  </si>
  <si>
    <t>RPPJ01000568.1 Nitrosopumilales archaeon isolate maxbin2.0428 maxbin2.0428_Contig_10606794, whole genome shotgun sequence</t>
  </si>
  <si>
    <t>GCA_003702495</t>
  </si>
  <si>
    <t>REGH01000060.1 Nitrosopumilus sp. isolate GoM_MAG4 NODE_11195_length_5074_cov_15.115423, whole genome shotgun sequence</t>
  </si>
  <si>
    <t>GCA_001321845</t>
  </si>
  <si>
    <t>JPUE01000001.1 Nitrosopumilus sp. PRT-SC01 contig_11, whole genome shotgun sequence</t>
  </si>
  <si>
    <t>GCA_003193985</t>
  </si>
  <si>
    <t>PSPH01000050.1 Thaumarchaeota archaeon isolate Cayman_118_shallow scaffold_10245, whole genome shotgun sequence</t>
  </si>
  <si>
    <t>GCA_003724215</t>
  </si>
  <si>
    <t>RHEZ01000113.1 Thaumarchaeota archaeon S14 scaffold_1002, whole genome shotgun sequence</t>
  </si>
  <si>
    <t>GCA_002501855</t>
  </si>
  <si>
    <t>DAOM01000335.1 TPA_asm: Nitrososphaeraceae archaeon UBA348 UBA348_contig_10042, whole genome shotgun sequence</t>
  </si>
  <si>
    <t>GCA_001917505</t>
  </si>
  <si>
    <t>MNED01000045.1 Thaumarchaeota archaeon 13_1_40CM_38_12 13_1_40cm_scaffold_10, whole genome shotgun sequence</t>
  </si>
  <si>
    <t>GCA_003702485</t>
  </si>
  <si>
    <t>REGI01000038.1 Candidatus Nitrosopelagicus sp. isolate GoM_MAG1 NODE_10238_length_5772_cov_2.581045, whole genome shotgun sequence</t>
  </si>
  <si>
    <t>GCA_002495205</t>
  </si>
  <si>
    <t>DAEE01000039.1 TPA_asm: Thaumarchaeota archaeon UBA183 UBA183_contig_10194, whole genome shotgun sequence</t>
  </si>
  <si>
    <t>GCA_001438895</t>
  </si>
  <si>
    <t>LIAK01000001.1 Nitrosopumilus sp. BACL13 MAG-120910-bin56 contig00120_1_120910-bin56, whole genome shotgun sequence</t>
  </si>
  <si>
    <t>GCA_002737455</t>
  </si>
  <si>
    <t>NSIS01000015.1 Thaumarchaeota archaeon isolate Baikal-G2 Thaumarchaeota-Baikal-G2-C10, whole genome shotgun sequence</t>
  </si>
  <si>
    <t>GCA_000746785</t>
  </si>
  <si>
    <t>JOTA01000001.1 Marine Group I thaumarchaeote SCGC AAA799-B03 AAA799B03_0, whole genome shotgun sequence</t>
  </si>
  <si>
    <t>GCA_003164815</t>
  </si>
  <si>
    <t>PLUF01000016.1 Thaumarchaeota archaeon isolate bog_1369 73.20120700_S1D.104_contig_100221, whole genome shotgun sequence</t>
  </si>
  <si>
    <t>GCA_002494485</t>
  </si>
  <si>
    <t>DACA01000098.1 TPA_asm: Nitrososphaerales archaeon UBA213 UBA213_contig_100323, whole genome shotgun sequence</t>
  </si>
  <si>
    <t>GCA_000402965</t>
  </si>
  <si>
    <t>AQTA01000001.1 Aigarchaeota archaeon SCGC AAA471-E14 pSL4_3DRAFT_contig_57.58_C, whole genome shotgun sequence</t>
  </si>
  <si>
    <t>GCA_002698885</t>
  </si>
  <si>
    <t>PAAH01000039.1 Thaumarchaeota archaeon isolate NAT229 143807, whole genome shotgun sequence</t>
  </si>
  <si>
    <t>GCA_000802205</t>
  </si>
  <si>
    <t>CP012850.1 Candidatus Nitrocosmicus oleophilus strain MY3, complete genome</t>
  </si>
  <si>
    <t>GCA_003176995</t>
  </si>
  <si>
    <t>QHBN01000001.1 Thaumarchaeota archaeon isolate RRmetagenome_bin19 antarctic_groopm_ref2_bin_30_contig_10133, whole genome shotgun sequence</t>
  </si>
  <si>
    <t>GCA_002506605</t>
  </si>
  <si>
    <t>DAXX01000052.1 TPA_asm: Thaumarchaeota archaeon UBA160 UBA160_contig_1, whole genome shotgun sequence</t>
  </si>
  <si>
    <t>GCA_000328945</t>
  </si>
  <si>
    <t>AJVI01000001.1 Nitrosopumilus sp. SJ contig02643, whole genome shotgun sequence</t>
  </si>
  <si>
    <t>GCA_001674955</t>
  </si>
  <si>
    <t>KV575202.1 Candidatus Nitrosopumilus sp. DDS1 genomic scaffold scaffold1, whole genome shotgun sequence</t>
  </si>
  <si>
    <t>GCA_003724275</t>
  </si>
  <si>
    <t>RHFA01000052.1 Thaumarchaeota archaeon S13 scaffold_104, whole genome shotgun sequence</t>
  </si>
  <si>
    <t>GCA_003139715</t>
  </si>
  <si>
    <t>PLFZ01000009.1 Thaumarchaeota archaeon isolate bog_1367 73.20110800_S3D.59_contig_10026, whole genome shotgun sequence</t>
  </si>
  <si>
    <t>GCA_003045125</t>
  </si>
  <si>
    <t>LXWN01000001.1 Candidatus Nitrosopelagicus brevis strain U25 NODE_1_length_698954_cov_43.118_ID_216337, whole genome shotgun sequence</t>
  </si>
  <si>
    <t>GCA_000398525</t>
  </si>
  <si>
    <t>ASLW01000001.1 Aigarchaeota archaeon SCGC AAA471-J07 A471J7DRAFT_contig_0_0.1_C, whole genome shotgun sequence</t>
  </si>
  <si>
    <t>GCA_003248015</t>
  </si>
  <si>
    <t>QJZB01000107.1 Candidatus Nitrosopumilus salaria isolate SZUA-335 scaffold_10158, whole genome shotgun sequence</t>
  </si>
  <si>
    <t>GCA_002783425</t>
  </si>
  <si>
    <t>PFGA01000418.1 Nitrosopumilales archaeon CG15_BIG_FIL_POST_REV_8_21_14_020_33_23 CG15_8_21_14_0.20_scaffold_101359_c, whole genome shotgun sequence</t>
  </si>
  <si>
    <t>GCA_002501845</t>
  </si>
  <si>
    <t>DAOL01000026.1 TPA_asm: Nitrososphaera sp. UBA217 UBA217_contig_100381, whole genome shotgun sequence</t>
  </si>
  <si>
    <t>GCA_001627095</t>
  </si>
  <si>
    <t>LUPD01000001.1 Nitrosopelagicus sp. REDSEA-S37_B6 scaffold1, whole genome shotgun sequence</t>
  </si>
  <si>
    <t>GCA_002506665</t>
  </si>
  <si>
    <t>DAXZ01000060.1 TPA_asm: Nitrosopumilus sp. UBA526 UBA526_contig_1005, whole genome shotgun sequence</t>
  </si>
  <si>
    <t>GCA_003724255</t>
  </si>
  <si>
    <t>RHFE01000037.1 Nitrosopumilus sp. B06 scaffold_0, whole genome shotgun sequence</t>
  </si>
  <si>
    <t>GCA_001870125</t>
  </si>
  <si>
    <t>CP017922.1 Candidatus Nitrosocosmicus exaquare strain G61 chromosome, complete genome</t>
  </si>
  <si>
    <t>GCA_000270325</t>
  </si>
  <si>
    <t>BA000048.1 Candidatus Caldiarchaeum subterraneum DNA, complete genome, from subsurface mine microbial mat</t>
  </si>
  <si>
    <t>GCA_000405905</t>
  </si>
  <si>
    <t>ASPD01000001.1 Aigarchaeota archaeon SCGC AAA471-F17 A471F17DRAFT_contig_0_0.1_C, whole genome shotgun sequence</t>
  </si>
  <si>
    <t>GCA_000746705</t>
  </si>
  <si>
    <t>JOTC01000001.1 Marine Group I thaumarchaeote SCGC AAA799-O18 AAA799O18_0, whole genome shotgun sequence</t>
  </si>
  <si>
    <t>GCA_002781805</t>
  </si>
  <si>
    <t>PFFZ01000073.1 Nitrosopumilales archaeon CG15_BIG_FIL_POST_REV_8_21_14_020_37_12 CG15_8_21_14_0.20_scaffold_10000_c, whole genome shotgun sequence</t>
  </si>
  <si>
    <t>GCA_002317795</t>
  </si>
  <si>
    <t>NVWC01000008.1 Thaumarchaeota archaeon isolate NORP47 Contig_source1383C_1044, whole genome shotgun sequence</t>
  </si>
  <si>
    <t>GCA_000204585</t>
  </si>
  <si>
    <t>CM001158.1 Candidatus Nitrosoarchaeum limnia SFB1 chromosome, whole genome shotgun sequence</t>
  </si>
  <si>
    <t>GCA_003135575</t>
  </si>
  <si>
    <t>PLCG01000084.1 Thaumarchaeota archaeon isolate palsa_1368 73.20111000_P3M.136_contig_100960, whole genome shotgun sequence</t>
  </si>
  <si>
    <t>GCA_001918945</t>
  </si>
  <si>
    <t>MNGX01000058.1 Thaumarchaeota archaeon 13_1_40CM_2_39_7 13_1_40cm_2_scaffold_10118, whole genome shotgun sequence</t>
  </si>
  <si>
    <t>GCA_001627105</t>
  </si>
  <si>
    <t>LUOY01000001.1 Nitrosopelagicus sp. REDSEA-S19_B12N3 scaffold1, whole genome shotgun sequence</t>
  </si>
  <si>
    <t>GCA_003660635</t>
  </si>
  <si>
    <t>QMUP01000001.1 Thaumarchaeota archaeon isolate B99_G9 B99_Guay9_scaffold_01853, whole genome shotgun sequence</t>
  </si>
  <si>
    <t>GCA_000724145</t>
  </si>
  <si>
    <t>JNVL01000001.1 Marine Group I thaumarchaeote SCGC AAA799-E16 AAA799E16_0, whole genome shotgun sequence</t>
  </si>
  <si>
    <t>GCA_002495905</t>
  </si>
  <si>
    <t>DAHJ01000032.1 TPA_asm: Thaumarchaeota archaeon UBA223 UBA223_contig_101079, whole genome shotgun sequence</t>
  </si>
  <si>
    <t>GCA_002906215</t>
  </si>
  <si>
    <t>CP024014.1 Candidatus Nitrosocaldus islandicus isolate 3F chromosome, complete genome</t>
  </si>
  <si>
    <t>GCA_003661505</t>
  </si>
  <si>
    <t>QMWG01000001.1 Candidatus Geothermarchaeota archaeon isolate B21_G17 B21_Guay17_scaffold_00205, whole genome shotgun sequence</t>
  </si>
  <si>
    <t>GCA_002011075</t>
  </si>
  <si>
    <t>MTMA01000004.1 Candidatus Geothermarchaeota archaeon JdFR-13 JGI24019J35510_1000003, whole genome shotgun sequence</t>
  </si>
  <si>
    <t>GCA_003661525</t>
  </si>
  <si>
    <t>QMWH01000001.1 Candidatus Geothermarchaeota archaeon isolate B109_G9 B109_Guay9_scaffold_00304, whole genome shotgun sequence</t>
  </si>
  <si>
    <t>GCA_002412205</t>
  </si>
  <si>
    <t>NJEN01000032.1 Candidatus Geothermarchaeota archaeon ex4572_27 ex4572_27_scaffold_10012_length_9630__count_21548, whole genome shotgun sequence</t>
  </si>
  <si>
    <t>GCA_002011085</t>
  </si>
  <si>
    <t>MTMB01000003.1 Candidatus Geothermarchaeota archaeon JdFR-14 JGI24020J35080_1000001, whole genome shotgun sequence</t>
  </si>
  <si>
    <t>GCA_003661485</t>
  </si>
  <si>
    <t>QMWF01000001.1 Candidatus Geothermarchaeota archaeon isolate B85_G16 B85_Guay16_scaffold_01839, whole genome shotgun sequence</t>
  </si>
  <si>
    <t>GCA_001774245</t>
  </si>
  <si>
    <t>MEZF01000001.1 Candidatus Bathyarchaeota archaeon RBG_13_52_12 RBG_13_scaffold_10212, whole genome shotgun sequence</t>
  </si>
  <si>
    <t>Candidatus Bathyarchaeota</t>
  </si>
  <si>
    <t>GCA_003662035</t>
  </si>
  <si>
    <t>QMXH01000001.1 Candidatus Bathyarchaeota archaeon isolate B59_G2 B59_Guay2_scaffold_02239, whole genome shotgun sequence</t>
  </si>
  <si>
    <t>GCA_001775995</t>
  </si>
  <si>
    <t>MEZH01000001.1 Candidatus Bathyarchaeota archaeon RBG_16_48_13 RBG_16_scaffold_104, whole genome shotgun sequence</t>
  </si>
  <si>
    <t>GCA_002726865</t>
  </si>
  <si>
    <t>PBSW01000012.1 Candidatus Bathyarchaeota archaeon isolate NP77 43861, whole genome shotgun sequence</t>
  </si>
  <si>
    <t>GCA_003662565</t>
  </si>
  <si>
    <t>QMYH01000001.1 Candidatus Bathyarchaeota archaeon isolate B23_G17 B23_Guay17_scaffold_00722, whole genome shotgun sequence</t>
  </si>
  <si>
    <t>GCA_003662685</t>
  </si>
  <si>
    <t>QMYN01000001.1 Candidatus Bathyarchaeota archaeon isolate B1_G2 B1_Guay2_scaffold_00319, whole genome shotgun sequence</t>
  </si>
  <si>
    <t>GCA_002009955</t>
  </si>
  <si>
    <t>MTLS01000017.1 Candidatus Bathyarchaeota archaeon JdFR-05 JGI24019J35510_1001353, whole genome shotgun sequence</t>
  </si>
  <si>
    <t>GCA_003662065</t>
  </si>
  <si>
    <t>QMXI01000001.1 Candidatus Bathyarchaeota archaeon isolate B58_G16 B58_Guay16_scaffold_00819, whole genome shotgun sequence</t>
  </si>
  <si>
    <t>GCA_003662515</t>
  </si>
  <si>
    <t>QMYF01000001.1 Candidatus Bathyarchaeota archaeon isolate B24_G17 B24_Guay17_scaffold_00734, whole genome shotgun sequence</t>
  </si>
  <si>
    <t>GCA_003141855</t>
  </si>
  <si>
    <t>PLNS01000012.1 Candidatus Bathyarchaeota archaeon isolate fen_992 73.20120800_E1X.15_contig_1021, whole genome shotgun sequence</t>
  </si>
  <si>
    <t>GCA_001399795</t>
  </si>
  <si>
    <t>LIHK01000024.1 Candidatus Bathyarchaeota archaeon BA2 ba2_01, whole genome shotgun sequence</t>
  </si>
  <si>
    <t>GCA_003601635</t>
  </si>
  <si>
    <t>PIYD01000038.1 Candidatus Bathyarchaeota archaeon isolate M10_bin242 bin242_scaffold10147, whole genome shotgun sequence</t>
  </si>
  <si>
    <t>GCA_003662585</t>
  </si>
  <si>
    <t>QMYI01000001.1 Candidatus Bathyarchaeota archaeon isolate B23_G15 B23_Guay15_scaffold_00421, whole genome shotgun sequence</t>
  </si>
  <si>
    <t>GCA_001273385</t>
  </si>
  <si>
    <t>LFWW01000043.1 Miscellaneous Crenarchaeota group-6 archaeon AD8-1 WOR_8-12_10197, whole genome shotgun sequence</t>
  </si>
  <si>
    <t>GCA_001774235</t>
  </si>
  <si>
    <t>MEZE01000001.1 Candidatus Bathyarchaeota archaeon RBG_13_46_16b RBG_13_scaffold_10074, whole genome shotgun sequence</t>
  </si>
  <si>
    <t>GCA_003601885</t>
  </si>
  <si>
    <t>PIYM01000027.1 Candidatus Bathyarchaeota archaeon isolate M10_bin143 bin1432_scaffold10508, whole genome shotgun sequence</t>
  </si>
  <si>
    <t>GCA_003601845</t>
  </si>
  <si>
    <t>PIYC01000059.1 Candidatus Bathyarchaeota archaeon isolate M10_bin26 bin26_scaffold10058, whole genome shotgun sequence</t>
  </si>
  <si>
    <t>GCA_004376385</t>
  </si>
  <si>
    <t>SOJY01000154.1 Candidatus Bathyarchaeota archaeon isolate E44_bin4 NODE_10055_length_5133_cov_8.454904, whole genome shotgun sequence</t>
  </si>
  <si>
    <t>GCA_001273495</t>
  </si>
  <si>
    <t>LFWY01000035.1 Miscellaneous Crenarchaeota group archaeon SMTZ-80 WORSMTZ_10295, whole genome shotgun sequence</t>
  </si>
  <si>
    <t>GCA_003662185</t>
  </si>
  <si>
    <t>QMXO01000001.1 Candidatus Bathyarchaeota archaeon isolate B49_G15 B49_Guay15_scaffold_01736, whole genome shotgun sequence</t>
  </si>
  <si>
    <t>GCA_003133625</t>
  </si>
  <si>
    <t>PKYH01000138.1 Candidatus Bathyarchaeota archaeon isolate palsa_986 73.20120500_P19.30_contig_10124, whole genome shotgun sequence</t>
  </si>
  <si>
    <t>GCA_003662145</t>
  </si>
  <si>
    <t>QMXM01000001.1 Candidatus Bathyarchaeota archaeon isolate B55_G16 B55_Guay16_scaffold_01428, whole genome shotgun sequence</t>
  </si>
  <si>
    <t>GCA_004526075</t>
  </si>
  <si>
    <t>SPBI01000293.1 Candidatus Bathyarchaeota archaeon isolate das_tool.concoct.36 k141_1000280, whole genome shotgun sequence</t>
  </si>
  <si>
    <t>GCA_003601785</t>
  </si>
  <si>
    <t>PIYA01000051.1 Candidatus Bathyarchaeota archaeon isolate M8_bin163 bin163_scaffold10395, whole genome shotgun sequence</t>
  </si>
  <si>
    <t>GCA_003662325</t>
  </si>
  <si>
    <t>QMXV01000001.1 Candidatus Bathyarchaeota archaeon isolate B34_G9 B34_Guay9_scaffold_00028, whole genome shotgun sequence</t>
  </si>
  <si>
    <t>GCA_003662395</t>
  </si>
  <si>
    <t>QMXZ01000001.1 Candidatus Bathyarchaeota archaeon isolate B29_G1 B29_Guay1_scaffold_01099, whole genome shotgun sequence</t>
  </si>
  <si>
    <t>GCA_004377085</t>
  </si>
  <si>
    <t>SOIQ01000021.1 Candidatus Bathyarchaeota archaeon isolate E29_bin39 NODE_10011_length_4751_cov_31.899915, whole genome shotgun sequence</t>
  </si>
  <si>
    <t>GCA_004377395</t>
  </si>
  <si>
    <t>SOHX01000100.1 Candidatus Bathyarchaeota archaeon isolate E26_bin4 NODE_10139_length_1705_cov_4.745455, whole genome shotgun sequence</t>
  </si>
  <si>
    <t>GCA_001775955</t>
  </si>
  <si>
    <t>MEZD01000001.1 Candidatus Bathyarchaeota archaeon RBG_13_38_9 RBG_13_scaffold_11, whole genome shotgun sequence</t>
  </si>
  <si>
    <t>GCA_002010885</t>
  </si>
  <si>
    <t>MTLO01000013.1 Candidatus Bathyarchaeota archaeon JdFR-01 JGI24019J35510_1001372, whole genome shotgun sequence</t>
  </si>
  <si>
    <t>GCA_003164295</t>
  </si>
  <si>
    <t>PLTA01000041.1 Candidatus Bathyarchaeota archaeon isolate bog_990 73.20120700_S1D.254_contig_1082413, whole genome shotgun sequence</t>
  </si>
  <si>
    <t>GCA_002010975</t>
  </si>
  <si>
    <t>MTLU01000019.1 Candidatus Bathyarchaeota archaeon JdFR-07 JGI24019J35510_1000149, whole genome shotgun sequence</t>
  </si>
  <si>
    <t>GCA_003250545</t>
  </si>
  <si>
    <t>QKGC01000061.1 Candidatus Bathyarchaeota archaeon isolate SZUA-518 scaffold_127624, whole genome shotgun sequence</t>
  </si>
  <si>
    <t>GCA_001593845</t>
  </si>
  <si>
    <t>LUCF01000080.1 Candidatus Bathyarchaeota archaeon B63 scaffold10306, whole genome shotgun sequence</t>
  </si>
  <si>
    <t>GCA_003601735</t>
  </si>
  <si>
    <t>PIYL01000049.1 Candidatus Bathyarchaeota archaeon isolate M10_bin182 bin182_scaffold10050, whole genome shotgun sequence</t>
  </si>
  <si>
    <t>GCA_003662705</t>
  </si>
  <si>
    <t>QMYP01000001.1 Candidatus Bathyarchaeota archaeon isolate B1_G13 B1_Guay13_scaffold_00009, whole genome shotgun sequence</t>
  </si>
  <si>
    <t>GCA_002010955</t>
  </si>
  <si>
    <t>MTLT01000008.1 Candidatus Bathyarchaeota archaeon JdFR-06 JGI24019J35510_1000054, whole genome shotgun sequence</t>
  </si>
  <si>
    <t>GCA_003601835</t>
  </si>
  <si>
    <t>PIYB01000060.1 Candidatus Bathyarchaeota archaeon isolate M8_bin162 bin162_scaffold10210, whole genome shotgun sequence</t>
  </si>
  <si>
    <t>GCA_003662655</t>
  </si>
  <si>
    <t>QMYM01000001.1 Candidatus Bathyarchaeota archaeon isolate B13_G2 B13_Guay2_scaffold_01183, whole genome shotgun sequence</t>
  </si>
  <si>
    <t>GCA_003662535</t>
  </si>
  <si>
    <t>QMYG01000001.1 Candidatus Bathyarchaeota archaeon isolate B24_G1 B24_Guay1_scaffold_00823, whole genome shotgun sequence</t>
  </si>
  <si>
    <t>GCA_002010995</t>
  </si>
  <si>
    <t>MTLV01000035.1 Candidatus Bathyarchaeota archaeon JdFR-08 JGI24019J35510_1001116, whole genome shotgun sequence</t>
  </si>
  <si>
    <t>GCA_003662095</t>
  </si>
  <si>
    <t>QMXK01000001.1 Candidatus Bathyarchaeota archaeon isolate B56_G2 B56_Guay2_scaffold_01370, whole genome shotgun sequence</t>
  </si>
  <si>
    <t>GCA_004525915</t>
  </si>
  <si>
    <t>SPBR01000215.1 Candidatus Bathyarchaeota archaeon isolate das_tool.concoct.117 k141_1000299, whole genome shotgun sequence</t>
  </si>
  <si>
    <t>GCA_004376295</t>
  </si>
  <si>
    <t>SOJZ01000011.1 Candidatus Bathyarchaeota archaeon isolate E44_bin43 NODE_1042_length_17978_cov_46.867098, whole genome shotgun sequence</t>
  </si>
  <si>
    <t>GCA_001399805</t>
  </si>
  <si>
    <t>LIHJ01000010.1 Candidatus Bathyarchaeota archaeon BA1 ba1_01, whole genome shotgun sequence</t>
  </si>
  <si>
    <t>GCA_003662265</t>
  </si>
  <si>
    <t>QMXS01000001.1 Candidatus Bathyarchaeota archaeon isolate B38_G1 B38_Guay1_scaffold_02798, whole genome shotgun sequence</t>
  </si>
  <si>
    <t>GCA_003662305</t>
  </si>
  <si>
    <t>QMXU01000001.1 Candidatus Bathyarchaeota archaeon isolate B35_G15 B35_Guay15_scaffold_00102, whole genome shotgun sequence</t>
  </si>
  <si>
    <t>GCA_003662155</t>
  </si>
  <si>
    <t>QMXN01000001.1 Candidatus Bathyarchaeota archaeon isolate B53_G15 B53_Guay15_scaffold_01256, whole genome shotgun sequence</t>
  </si>
  <si>
    <t>GCA_002871245</t>
  </si>
  <si>
    <t>PNIH01000077.1 Candidatus Bathyarchaeota archaeon isolate ZAV-11 NODE_10227_length_2559_cov_3.11941, whole genome shotgun sequence</t>
  </si>
  <si>
    <t>GCA_003604315</t>
  </si>
  <si>
    <t>PIYK01000020.1 Candidatus Bathyarchaeota archaeon isolate M10_bin185 bin185_scaffold1076, whole genome shotgun sequence</t>
  </si>
  <si>
    <t>GCA_001593855</t>
  </si>
  <si>
    <t>LUCC01000065.1 Candidatus Bathyarchaeota archaeon B25 scaffold10483, whole genome shotgun sequence</t>
  </si>
  <si>
    <t>GCA_002509245</t>
  </si>
  <si>
    <t>DAEP01000104.1 TPA_asm: Candidatus Bathyarchaeota archaeon UBA589 UBA589_contig_1008, whole genome shotgun sequence</t>
  </si>
  <si>
    <t>GCA_003165195</t>
  </si>
  <si>
    <t>PLSP01000144.1 Candidatus Bathyarchaeota archaeon isolate bog_991 73.20120700_S1D.335_contig_1019248, whole genome shotgun sequence</t>
  </si>
  <si>
    <t>GCA_003662645</t>
  </si>
  <si>
    <t>QMYL01000001.1 Candidatus Bathyarchaeota archaeon isolate B17_G17 B17_Guay17_scaffold_00488, whole genome shotgun sequence</t>
  </si>
  <si>
    <t>GCA_002495485</t>
  </si>
  <si>
    <t>DAFH01000027.1 TPA_asm: Candidatus Bathyarchaeota archaeon UBA185 UBA185_contig_100579, whole genome shotgun sequence</t>
  </si>
  <si>
    <t>GCA_003661975</t>
  </si>
  <si>
    <t>QMXE01000001.1 Candidatus Bathyarchaeota archaeon isolate B71_G16 B71_Guay16_scaffold_00136, whole genome shotgun sequence</t>
  </si>
  <si>
    <t>GCA_003662445</t>
  </si>
  <si>
    <t>QMYC01000001.1 Candidatus Bathyarchaeota archaeon isolate B27_G16 B27_Guay16_scaffold_01698, whole genome shotgun sequence</t>
  </si>
  <si>
    <t>GCA_003589585</t>
  </si>
  <si>
    <t>QYYE01000001.1 Candidatus Bathyarchaeota archaeon strain BE326-BA-RLH BE326-BA-RLH_1, whole genome shotgun sequence</t>
  </si>
  <si>
    <t>GCA_003662485</t>
  </si>
  <si>
    <t>QMYD01000001.1 Candidatus Bathyarchaeota archaeon isolate B26_G17 B26_Guay17_scaffold_00125, whole genome shotgun sequence</t>
  </si>
  <si>
    <t>GCA_003662505</t>
  </si>
  <si>
    <t>QMYE01000001.1 Candidatus Bathyarchaeota archaeon isolate B26_G15 B26_Guay15_scaffold_01011, whole genome shotgun sequence</t>
  </si>
  <si>
    <t>GCA_002011035</t>
  </si>
  <si>
    <t>MTLY01000003.1 Candidatus Bathyarchaeota archaeon JdFR-11 JGI24020J35080_1000002, whole genome shotgun sequence</t>
  </si>
  <si>
    <t>GCA_003141295</t>
  </si>
  <si>
    <t>PLLN01000084.1 Candidatus Bathyarchaeota archaeon isolate fen_993 73.20120800_E3X.32_contig_10000, whole genome shotgun sequence</t>
  </si>
  <si>
    <t>GCA_002782745</t>
  </si>
  <si>
    <t>PFIN01000174.1 Candidatus Bathyarchaeota archaeon CG_4_8_14_3_um_filter_42_8 CG_4_8_14_3_um_filter_scaffold_100940_c, whole genome shotgun sequence</t>
  </si>
  <si>
    <t>GCA_003662345</t>
  </si>
  <si>
    <t>QMXW01000001.1 Candidatus Bathyarchaeota archaeon isolate B33_G1 B33_Guay1_scaffold_01899, whole genome shotgun sequence</t>
  </si>
  <si>
    <t>GCA_003601695</t>
  </si>
  <si>
    <t>PIYH01000084.1 Candidatus Bathyarchaeota archaeon isolate M10_bin190 bin1904_scaffold10436, whole genome shotgun sequence</t>
  </si>
  <si>
    <t>GCA_003601715</t>
  </si>
  <si>
    <t>PIYI01000131.1 Candidatus Bathyarchaeota archaeon isolate M10_bin190 bin1903_scaffold10057, whole genome shotgun sequence</t>
  </si>
  <si>
    <t>GCA_002254475</t>
  </si>
  <si>
    <t>NJDU01000116.1 Candidatus Bathyarchaeota archaeon ex4484_40 ex4484_40_scaffold_102422_length_5866__count_2418, whole genome shotgun sequence</t>
  </si>
  <si>
    <t>GCA_002009985</t>
  </si>
  <si>
    <t>MTLX01000048.1 Candidatus Bathyarchaeota archaeon JdFR-10 JGI24019J35510_1000009, whole genome shotgun sequence</t>
  </si>
  <si>
    <t>GCA_003249775</t>
  </si>
  <si>
    <t>QKIA01000146.1 Candidatus Bathyarchaeota archaeon isolate SZUA-568 scaffold_101689, whole genome shotgun sequence</t>
  </si>
  <si>
    <t>GCA_003247875</t>
  </si>
  <si>
    <t>QJXQ01000094.1 Candidatus Bathyarchaeota archaeon isolate SZUA-298 scaffold_100628, whole genome shotgun sequence</t>
  </si>
  <si>
    <t>GCA_004377325</t>
  </si>
  <si>
    <t>SOHV01000062.1 Candidatus Bathyarchaeota archaeon isolate E26_bin22 NODE_10114_length_1706_cov_15.629921, whole genome shotgun sequence</t>
  </si>
  <si>
    <t>GCA_003662275</t>
  </si>
  <si>
    <t>QMXT01000001.1 Candidatus Bathyarchaeota archaeon isolate B37_G15 B37_Guay15_scaffold_00051, whole genome shotgun sequence</t>
  </si>
  <si>
    <t>GCA_003661965</t>
  </si>
  <si>
    <t>QMXD01000001.1 Candidatus Bathyarchaeota archaeon isolate B76_G16 B76_Guay16_scaffold_00043, whole genome shotgun sequence</t>
  </si>
  <si>
    <t>GCA_001273415</t>
  </si>
  <si>
    <t>LFWZ01000063.1 Miscellaneous Crenarchaeota group-15 archaeon DG-45 WOR1_52_54_10011, whole genome shotgun sequence</t>
  </si>
  <si>
    <t>GCA_003601595</t>
  </si>
  <si>
    <t>PIXY01000042.1 Candidatus Bathyarchaeota archaeon isolate M8_bin26 bin26_scaffold10260, whole genome shotgun sequence</t>
  </si>
  <si>
    <t>GCA_003662085</t>
  </si>
  <si>
    <t>QMXJ01000001.1 Candidatus Bathyarchaeota archaeon isolate B57_G1 B57_Guay1_scaffold_02725, whole genome shotgun sequence</t>
  </si>
  <si>
    <t>GCA_003601725</t>
  </si>
  <si>
    <t>PIYJ01000079.1 Candidatus Bathyarchaeota archaeon isolate M10_bin190 bin1901_scaffold10196, whole genome shotgun sequence</t>
  </si>
  <si>
    <t>GCA_003601875</t>
  </si>
  <si>
    <t>PIYF01000056.1 Candidatus Bathyarchaeota archaeon isolate M10_bin214 bin214_scaffold10155, whole genome shotgun sequence</t>
  </si>
  <si>
    <t>GCA_001593935</t>
  </si>
  <si>
    <t>LUCE01000024.1 Candidatus Bathyarchaeota archaeon B26-2 scaffold1013, whole genome shotgun sequence</t>
  </si>
  <si>
    <t>GCA_002507245</t>
  </si>
  <si>
    <t>DAZI01000025.1 TPA_asm: Candidatus Bathyarchaeota archaeon UBA233 UBA233_contig_1019, whole genome shotgun sequence</t>
  </si>
  <si>
    <t>GCA_003151735</t>
  </si>
  <si>
    <t>PLYI01000022.1 Candidatus Bathyarchaeota archaeon isolate palsa_989 73.20120700_P3D.286_contig_104405, whole genome shotgun sequence</t>
  </si>
  <si>
    <t>GCA_003662455</t>
  </si>
  <si>
    <t>QMYB01000001.1 Candidatus Bathyarchaeota archaeon isolate B27_G17 B27_Guay17_scaffold_00049, whole genome shotgun sequence</t>
  </si>
  <si>
    <t>GCA_001273375</t>
  </si>
  <si>
    <t>LFWX01000028.1 Miscellaneous Crenarchaeota group archaeon SMTZ1-55 WOR1_30_36_10151, whole genome shotgun sequence</t>
  </si>
  <si>
    <t>GCA_003601655</t>
  </si>
  <si>
    <t>PIYE01000068.1 Candidatus Bathyarchaeota archaeon isolate M10_bin241 bin241_scaffold10345, whole genome shotgun sequence</t>
  </si>
  <si>
    <t>GCA_001776015</t>
  </si>
  <si>
    <t>MEZI01000001.1 Candidatus Bathyarchaeota archaeon RBG_16_57_9 RBG_16_scaffold_10326, whole genome shotgun sequence</t>
  </si>
  <si>
    <t>GCA_001593875</t>
  </si>
  <si>
    <t>LUCA01000064.1 Candidatus Bathyarchaeota archaeon B23 scaffold10052, whole genome shotgun sequence</t>
  </si>
  <si>
    <t>GCA_003662125</t>
  </si>
  <si>
    <t>QMXL01000001.1 Candidatus Bathyarchaeota archaeon isolate B56_G16 B56_Guay16_scaffold_01423, whole genome shotgun sequence</t>
  </si>
  <si>
    <t>GCA_003246955</t>
  </si>
  <si>
    <t>QKBX01000070.1 Candidatus Bathyarchaeota archaeon isolate SZUA-409 scaffold_100828, whole genome shotgun sequence</t>
  </si>
  <si>
    <t>GCA_001593925</t>
  </si>
  <si>
    <t>LUCD01000114.1 Candidatus Bathyarchaeota archaeon B26-1 scaffold10046, whole genome shotgun sequence</t>
  </si>
  <si>
    <t>GCA_002490245</t>
  </si>
  <si>
    <t>PCNA01000014.1 Candidatus Bathyarchaeota archaeon B24-2 bin242_scaffold1051, whole genome shotgun sequence</t>
  </si>
  <si>
    <t>GCA_003662595</t>
  </si>
  <si>
    <t>QMYJ01000001.1 Candidatus Bathyarchaeota archaeon isolate B2_G12 B2_Guay12_scaffold_00014, whole genome shotgun sequence</t>
  </si>
  <si>
    <t>GCA_002871235</t>
  </si>
  <si>
    <t>PNIC01000028.1 Candidatus Bathyarchaeota archaeon isolate ZAV-17 NODE_1107_length_12906_cov_2.987, whole genome shotgun sequence</t>
  </si>
  <si>
    <t>GCA_003601775</t>
  </si>
  <si>
    <t>PIYN01000045.1 Candidatus Bathyarchaeota archaeon isolate M10_bin139 bin139_scaffold10035, whole genome shotgun sequence</t>
  </si>
  <si>
    <t>GCA_002255045</t>
  </si>
  <si>
    <t>NJEE01000051.1 Candidatus Bathyarchaeota archaeon ex4484_205 ex4484_205_scaffold_10037_length_7221__count_864, whole genome shotgun sequence</t>
  </si>
  <si>
    <t>GCA_003662005</t>
  </si>
  <si>
    <t>QMXF01000001.1 Candidatus Bathyarchaeota archaeon isolate B64_G1 B64_Guay1_scaffold_00806, whole genome shotgun sequence</t>
  </si>
  <si>
    <t>GCA_003662715</t>
  </si>
  <si>
    <t>QMYO01000001.1 Candidatus Bathyarchaeota archaeon isolate B1_G15 B1_Guay15_scaffold_00228, whole genome shotgun sequence</t>
  </si>
  <si>
    <t>GCA_003096255</t>
  </si>
  <si>
    <t>PIXS01000001.1 Candidatus Bathyarchaeota archaeon isolate Bin-L-2 yttl____100045, whole genome shotgun sequence</t>
  </si>
  <si>
    <t>GCA_003152955</t>
  </si>
  <si>
    <t>PMBQ01000173.1 Candidatus Bathyarchaeota archaeon isolate fen_987 73.20120700_E3M.383_contig_1004033, whole genome shotgun sequence</t>
  </si>
  <si>
    <t>GCA_003662425</t>
  </si>
  <si>
    <t>QMYA01000001.1 Candidatus Bathyarchaeota archaeon isolate B27_G2 B27_Guay2_scaffold_00149, whole genome shotgun sequence</t>
  </si>
  <si>
    <t>GCA_002254975</t>
  </si>
  <si>
    <t>NJEB01000022.1 Candidatus Bathyarchaeota archaeon ex4484_218 ex4484_218_scaffold_10310_length_10014__count_1370, whole genome shotgun sequence</t>
  </si>
  <si>
    <t>GCA_003601605</t>
  </si>
  <si>
    <t>PIXZ01000009.1 Candidatus Bathyarchaeota archaeon isolate M8_bin1642 bin1642_scaffold1034, whole genome shotgun sequence</t>
  </si>
  <si>
    <t>GCA_003662365</t>
  </si>
  <si>
    <t>QMXX01000001.1 Candidatus Bathyarchaeota archaeon isolate B32_G9 B32_Guay9_scaffold_03042, whole genome shotgun sequence</t>
  </si>
  <si>
    <t>GCA_002011005</t>
  </si>
  <si>
    <t>MTLW01000004.1 Candidatus Bathyarchaeota archaeon JdFR-09 JGI24019J35510_1000322, whole genome shotgun sequence</t>
  </si>
  <si>
    <t>GCA_003662215</t>
  </si>
  <si>
    <t>QMXP01000001.1 Candidatus Bathyarchaeota archaeon isolate B46_G17 B46_Guay17_scaffold_00783, whole genome shotgun sequence</t>
  </si>
  <si>
    <t>GCA_002871255</t>
  </si>
  <si>
    <t>PNIF01000004.1 Candidatus Bathyarchaeota archaeon isolate ZAV-13 NODE_1002_length_13800_cov_24.0493, whole genome shotgun sequence</t>
  </si>
  <si>
    <t>GCA_003601665</t>
  </si>
  <si>
    <t>PIYG01000059.1 Candidatus Bathyarchaeota archaeon isolate M10_bin208 bin208_scaffold10177, whole genome shotgun sequence</t>
  </si>
  <si>
    <t>GCA_001273335</t>
  </si>
  <si>
    <t>LFWV01000045.1 Miscellaneous Crenarchaeota group-1 archaeon SG8-32-3 WOR_8-12_12557, whole genome shotgun sequence</t>
  </si>
  <si>
    <t>GCA_001577155</t>
  </si>
  <si>
    <t>LSCO01000001.1 Candidatus Bathyarchaeota archaeon TCS64 contig1, whole genome shotgun sequence</t>
  </si>
  <si>
    <t>GCA_003662625</t>
  </si>
  <si>
    <t>QMYK01000001.1 Candidatus Bathyarchaeota archaeon isolate B19_G2 B19_Guay2_scaffold_00405, whole genome shotgun sequence</t>
  </si>
  <si>
    <t>GCA_003662245</t>
  </si>
  <si>
    <t>QMXR01000001.1 Candidatus Bathyarchaeota archaeon isolate B42_G17 B42_Guay17_scaffold_01452, whole genome shotgun sequence</t>
  </si>
  <si>
    <t>GCA_002779555</t>
  </si>
  <si>
    <t>PEWI01000144.1 Candidatus Bathyarchaeota archaeon CG07_land_8_20_14_0_80_47_9 CG07_land_8_20_14_0.80_scaffold_100482_c, whole genome shotgun sequence</t>
  </si>
  <si>
    <t>GCA_002254965</t>
  </si>
  <si>
    <t>NJDZ01000031.1 Candidatus Bathyarchaeota archaeon ex4484_231 ex4484_231_scaffold_10380_length_7110__count_952, whole genome shotgun sequence</t>
  </si>
  <si>
    <t>GCA_003662385</t>
  </si>
  <si>
    <t>QMXY01000001.1 Candidatus Bathyarchaeota archaeon isolate B31_G2 B31_Guay2_scaffold_00166, whole genome shotgun sequence</t>
  </si>
  <si>
    <t>GCA_004376645</t>
  </si>
  <si>
    <t>SOJC01000052.1 Candidatus Bathyarchaeota archaeon isolate E29_bin60 NODE_10027_length_4746_cov_60.022810, whole genome shotgun sequence</t>
  </si>
  <si>
    <t>GCA_001593865</t>
  </si>
  <si>
    <t>LUCB01000022.1 Candidatus Bathyarchaeota archaeon B24 scaffold1006, whole genome shotgun sequence</t>
  </si>
  <si>
    <t>GCA_003235725</t>
  </si>
  <si>
    <t>QJVK01000029.1 Candidatus Bathyarchaeota archaeon isolate SZUA-240 scaffold_101522, whole genome shotgun sequence</t>
  </si>
  <si>
    <t>GCA_003662205</t>
  </si>
  <si>
    <t>QMXQ01000001.1 Candidatus Bathyarchaeota archaeon isolate B46_G15 B46_Guay15_scaffold_00143, whole genome shotgun sequence</t>
  </si>
  <si>
    <t>GCA_002010925</t>
  </si>
  <si>
    <t>MTLR01000087.1 Candidatus Bathyarchaeota archaeon JdFR-04 JGI24019J35510_1001001, whole genome shotgun sequence</t>
  </si>
  <si>
    <t>GCA_002255025</t>
  </si>
  <si>
    <t>NJEJ01000047.1 Candidatus Bathyarchaeota archaeon ex4484_135 ex4484_135_scaffold_10206_length_7167__count_1109, whole genome shotgun sequence</t>
  </si>
  <si>
    <t>GCA_004376975</t>
  </si>
  <si>
    <t>SOJA01000122.1 Candidatus Bathyarchaeota archaeon isolate E29_bin53 NODE_10112_length_4729_cov_14.092426, whole genome shotgun sequence</t>
  </si>
  <si>
    <t>GCA_001273345</t>
  </si>
  <si>
    <t>LFWU01000008.1 Miscellaneous Crenarchaeota group-1 archaeon SG8-32-1 WOR_8-12_10518, whole genome shotgun sequence</t>
  </si>
  <si>
    <t>GCA_003096235</t>
  </si>
  <si>
    <t>PIXT01000001.1 Candidatus Bathyarchaeota archaeon isolate Bin-L-1 ytth____100581, whole genome shotgun sequence</t>
  </si>
  <si>
    <t>GCA_003661945</t>
  </si>
  <si>
    <t>QMXC01000001.1 Candidatus Bathyarchaeota archaeon isolate B95_G9 B95_Guay9_scaffold_00793, whole genome shotgun sequence</t>
  </si>
  <si>
    <t>GCA_003662745</t>
  </si>
  <si>
    <t>QMYQ01000001.1 Candidatus Bathyarchaeota archaeon isolate B1_G12 B1_Guay12_scaffold_00027, whole genome shotgun sequence</t>
  </si>
  <si>
    <t>GCA_003662025</t>
  </si>
  <si>
    <t>QMXG01000001.1 Candidatus Bathyarchaeota archaeon isolate B6_G12 B6_Guay12_scaffold_00180, whole genome shotgun sequence</t>
  </si>
  <si>
    <t>GCA_001775965</t>
  </si>
  <si>
    <t>MEZG01000001.1 Candidatus Bathyarchaeota archaeon RBG_13_60_20 RBG_13_scaffold_10159, whole genome shotgun sequence</t>
  </si>
  <si>
    <t>GCA_003152735</t>
  </si>
  <si>
    <t>PMAZ01000229.1 Candidatus Bathyarchaeota archaeon isolate fen_988 73.20120700_E3M.97_contig_1011647, whole genome shotgun sequence</t>
  </si>
  <si>
    <t>GCA_003235175</t>
  </si>
  <si>
    <t>QJWY01000050.1 Candidatus Bathyarchaeota archaeon isolate SZUA-280 scaffold_1169216, whole genome shotgun sequence</t>
  </si>
  <si>
    <t>GCA_001717035</t>
  </si>
  <si>
    <t>MAGT01000001.1 Candidatus Methanomethylicus mesodigestum isolate V2 V2_s1, whole genome shotgun sequence</t>
  </si>
  <si>
    <t>Candidatus Verstraetearchaeota</t>
  </si>
  <si>
    <t>GCA_003649185</t>
  </si>
  <si>
    <t>QMRB01000001.1 Candidatus Verstraetearchaeota archaeon isolate B10_G16 B10_Guay16_scaffold_00060, whole genome shotgun sequence</t>
  </si>
  <si>
    <t>GCA_004348015</t>
  </si>
  <si>
    <t>QNVI01000001.1 Candidatus Verstraetearchaeota archaeon isolate WYZ-LMO11 Verstraetearchaeota_archaeon_WYZ-LMO11_contig-1, whole genome shotgun sequence</t>
  </si>
  <si>
    <t>GCA_001717025</t>
  </si>
  <si>
    <t>MAGU01000001.1 Candidatus Methanomethylicus oleusabulum isolate V3 V3_s1, whole genome shotgun sequence</t>
  </si>
  <si>
    <t>GCA_001717015</t>
  </si>
  <si>
    <t>MAGV01000001.1 Candidatus Methanosuratus petracarbonis isolate V4 V4_s1, whole genome shotgun sequence</t>
  </si>
  <si>
    <t>GCA_003649085</t>
  </si>
  <si>
    <t>QMQV01000001.1 Candidatus Verstraetearchaeota archaeon isolate B66_G16 B66_Guay16_scaffold_00145, whole genome shotgun sequence</t>
  </si>
  <si>
    <t>GCA_003649145</t>
  </si>
  <si>
    <t>QMQZ01000001.1 Candidatus Verstraetearchaeota archaeon isolate B29_G17 B29_Guay17_scaffold_00120, whole genome shotgun sequence</t>
  </si>
  <si>
    <t>GCA_003649095</t>
  </si>
  <si>
    <t>QMQX01000001.1 Candidatus Verstraetearchaeota archaeon isolate B34_G17 B34_Guay17_scaffold_00183, whole genome shotgun sequence</t>
  </si>
  <si>
    <t>GCA_004212145</t>
  </si>
  <si>
    <t>RXIH01000046.1 Candidatus Verstraetearchaeota archaeon isolate Verst-YHS JGI20130J15133_1000040, whole genome shotgun sequence</t>
  </si>
  <si>
    <t>GCA_001717085</t>
  </si>
  <si>
    <t>MAGW01000001.1 Candidatus Methanosuratus petracarbonis isolate V5 V5_s1, whole genome shotgun sequence</t>
  </si>
  <si>
    <t>GCA_003649105</t>
  </si>
  <si>
    <t>QMQY01000001.1 Candidatus Verstraetearchaeota archaeon isolate B30_G17 B30_Guay17_scaffold_00441, whole genome shotgun sequence</t>
  </si>
  <si>
    <t>GCA_001717005</t>
  </si>
  <si>
    <t>MAGS01000001.1 Candidatus Methanomethylicus mesodigestum isolate V1 V1_s1, whole genome shotgun sequence</t>
  </si>
  <si>
    <t>GCA_002504985</t>
  </si>
  <si>
    <t>DAUC01000014.1 TPA_asm: Candidatus Verstraetearchaeota archaeon UBA156 UBA156_contig_10258, whole genome shotgun sequence</t>
  </si>
  <si>
    <t>GCA_003650625</t>
  </si>
  <si>
    <t>QMQW01000001.1 Candidatus Verstraetearchaeota archaeon isolate B59_G16 B59_Guay16_scaffold_00624, whole genome shotgun sequence</t>
  </si>
  <si>
    <t>GCA_003649155</t>
  </si>
  <si>
    <t>QMRA01000001.1 Candidatus Verstraetearchaeota archaeon isolate B20_G2 B20_Guay2_scaffold_00200, whole genome shotgun sequence</t>
  </si>
  <si>
    <t>GCA_002507395</t>
  </si>
  <si>
    <t>DAZQ01000006.1 TPA_asm: Candidatus Verstraetearchaeota archaeon UBA76 UBA76_contig_10738, whole genome shotgun sequence</t>
  </si>
  <si>
    <t>GCA_004028775</t>
  </si>
  <si>
    <t>RXGA01000001.1 Candidatus Methanosuratus sp. isolate Ch88 Scaffold0, whole genome shotgun sequence</t>
  </si>
  <si>
    <t>GCA_004347955</t>
  </si>
  <si>
    <t>QNVH01000001.1 Candidatus Verstraetearchaeota archaeon isolate WYZ-LMO10 Verstraetearchaeota_archaeon_WYZ-LMO10_contig-1, whole genome shotgun sequence</t>
  </si>
  <si>
    <t>SUM</t>
  </si>
  <si>
    <t>CNT</t>
  </si>
  <si>
    <t>AVG</t>
  </si>
  <si>
    <t>MIN</t>
  </si>
  <si>
    <t>MAX</t>
  </si>
  <si>
    <t>VAR</t>
  </si>
  <si>
    <t>STDEV</t>
  </si>
  <si>
    <t>Q1</t>
  </si>
  <si>
    <t>MEDIAN Q2</t>
  </si>
  <si>
    <t>Q3</t>
  </si>
  <si>
    <t>PF -Superphylum level 1</t>
  </si>
  <si>
    <t>PF-Superphylum-level2</t>
  </si>
  <si>
    <t>PF - Phylum</t>
  </si>
  <si>
    <t>PF-SuperPhylum-level 3</t>
  </si>
  <si>
    <t>Verstraetearchaeota</t>
  </si>
  <si>
    <t>Cren superphylum</t>
  </si>
  <si>
    <t>Bathyarchaeota</t>
  </si>
  <si>
    <t>BAT superphylum</t>
  </si>
  <si>
    <t xml:space="preserve"> Lokiarchaeota</t>
  </si>
  <si>
    <t>Heimdallarchaeota</t>
  </si>
  <si>
    <t>Thorarchaeota</t>
  </si>
  <si>
    <t>Diaforarchaea</t>
  </si>
  <si>
    <t>Eury superphylum</t>
  </si>
  <si>
    <t>Stygia</t>
  </si>
  <si>
    <t>Acherontia</t>
  </si>
  <si>
    <t>Thermococcales</t>
  </si>
  <si>
    <t>Methamonada</t>
  </si>
  <si>
    <t>Archaeoglobales</t>
  </si>
  <si>
    <t>DPANN</t>
  </si>
  <si>
    <t>Aenigmarchaeota</t>
  </si>
  <si>
    <t>Woesearchaeota</t>
  </si>
  <si>
    <t>Pacearchaeota</t>
  </si>
  <si>
    <t>Micrarchaeota</t>
  </si>
  <si>
    <t>Diapherotrites</t>
  </si>
  <si>
    <t>Korarchaeota</t>
  </si>
  <si>
    <t>Thermoproteales</t>
  </si>
  <si>
    <t>Marsarchaeota</t>
  </si>
  <si>
    <t>Asgard superphylum</t>
  </si>
  <si>
    <t>Thermoplasmatales</t>
  </si>
  <si>
    <t>Halobacteriales</t>
  </si>
  <si>
    <t>Methanomassilicoccales</t>
  </si>
  <si>
    <t>Acidoprofondum/DHV2-2</t>
  </si>
  <si>
    <t>methanomassilicoccales</t>
  </si>
  <si>
    <t xml:space="preserve">Methanomassilicoccales </t>
  </si>
  <si>
    <t xml:space="preserve">unclassified </t>
  </si>
  <si>
    <t xml:space="preserve">DPANN </t>
  </si>
  <si>
    <t xml:space="preserve">Methanosarcinales </t>
  </si>
  <si>
    <t xml:space="preserve">Methanomicrobiales </t>
  </si>
  <si>
    <t xml:space="preserve">Methanomicrobia </t>
  </si>
  <si>
    <t>Methanocellales</t>
  </si>
  <si>
    <t>Nanohaloarchaeota</t>
  </si>
  <si>
    <t xml:space="preserve">Methanocellales </t>
  </si>
  <si>
    <t>Methanonatronarchaeia</t>
  </si>
  <si>
    <t xml:space="preserve">Methanopyrales </t>
  </si>
  <si>
    <t xml:space="preserve">Methanobacteriales </t>
  </si>
  <si>
    <t>Methanococcales</t>
  </si>
  <si>
    <t xml:space="preserve">Thermoproteales </t>
  </si>
  <si>
    <t>Desulfurococcales</t>
  </si>
  <si>
    <t>Methanofastidiosa</t>
  </si>
  <si>
    <t>Sulfolobales</t>
  </si>
  <si>
    <t>other</t>
  </si>
  <si>
    <t>Theinoarchaeota</t>
  </si>
  <si>
    <t>Odinarchaeota</t>
  </si>
  <si>
    <t>Geothermarchaeota</t>
  </si>
  <si>
    <t>Persephonarchaeota</t>
  </si>
  <si>
    <t>Nezhaarchaeota</t>
  </si>
  <si>
    <t xml:space="preserve">Cren superphylum </t>
  </si>
  <si>
    <t>Tack group</t>
  </si>
  <si>
    <t>Asgard</t>
  </si>
  <si>
    <r>
      <t xml:space="preserve">Table S2A: </t>
    </r>
    <r>
      <rPr>
        <sz val="12"/>
        <color rgb="FF000000"/>
        <rFont val="Times New Roman"/>
        <family val="1"/>
        <charset val="238"/>
      </rPr>
      <t>Overall results of PQS frequencies found in each analyzed genomic sequence together with GC content, sequence length and other parameters.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</si>
</sst>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d\.m"/>
    <numFmt numFmtId="166" formatCode="0.000"/>
  </numFmts>
  <fonts count="11" x14ac:knownFonts="1">
    <font>
      <sz val="10"/>
      <color rgb="FF000000"/>
      <name val="Arial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000000"/>
      <name val="Arial"/>
      <family val="2"/>
      <charset val="238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2"/>
      <color rgb="FF000000"/>
      <name val="Times New Roman"/>
      <family val="1"/>
      <charset val="238"/>
    </font>
    <font>
      <sz val="12"/>
      <color rgb="FF000000"/>
      <name val="Times New Roman"/>
      <family val="1"/>
      <charset val="238"/>
    </font>
    <font>
      <sz val="12"/>
      <color rgb="FF000000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FFFF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6">
    <xf numFmtId="0" fontId="0" fillId="0" borderId="0" xfId="0" applyFont="1" applyAlignment="1"/>
    <xf numFmtId="0" fontId="1" fillId="2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5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3" fillId="2" borderId="0" xfId="0" applyFont="1" applyFill="1" applyAlignment="1">
      <alignment horizontal="center"/>
    </xf>
    <xf numFmtId="164" fontId="3" fillId="2" borderId="0" xfId="0" applyNumberFormat="1" applyFont="1" applyFill="1" applyAlignment="1">
      <alignment horizontal="center"/>
    </xf>
    <xf numFmtId="1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4" fillId="0" borderId="0" xfId="0" applyFont="1" applyAlignment="1"/>
    <xf numFmtId="0" fontId="2" fillId="0" borderId="0" xfId="0" applyFont="1" applyAlignment="1"/>
    <xf numFmtId="0" fontId="0" fillId="3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/>
    <xf numFmtId="0" fontId="5" fillId="0" borderId="0" xfId="0" applyFont="1" applyAlignment="1">
      <alignment horizontal="left" vertical="center" readingOrder="1"/>
    </xf>
    <xf numFmtId="0" fontId="6" fillId="0" borderId="0" xfId="0" applyFont="1" applyAlignment="1"/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Font="1" applyFill="1" applyAlignment="1"/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center"/>
    </xf>
    <xf numFmtId="164" fontId="6" fillId="0" borderId="0" xfId="0" applyNumberFormat="1" applyFont="1" applyFill="1" applyAlignment="1">
      <alignment horizontal="center"/>
    </xf>
    <xf numFmtId="165" fontId="6" fillId="0" borderId="0" xfId="0" applyNumberFormat="1" applyFont="1" applyFill="1" applyAlignment="1">
      <alignment horizontal="center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Font="1" applyFill="1" applyAlignment="1"/>
    <xf numFmtId="0" fontId="5" fillId="0" borderId="0" xfId="0" applyFont="1" applyFill="1" applyAlignment="1">
      <alignment horizontal="left"/>
    </xf>
    <xf numFmtId="0" fontId="2" fillId="0" borderId="0" xfId="0" applyFont="1" applyFill="1" applyAlignment="1">
      <alignment horizontal="center"/>
    </xf>
    <xf numFmtId="0" fontId="2" fillId="0" borderId="0" xfId="0" applyFont="1" applyFill="1" applyAlignment="1">
      <alignment horizontal="left"/>
    </xf>
    <xf numFmtId="0" fontId="7" fillId="0" borderId="0" xfId="0" applyFont="1" applyFill="1" applyAlignment="1">
      <alignment horizontal="center"/>
    </xf>
    <xf numFmtId="164" fontId="2" fillId="0" borderId="0" xfId="0" applyNumberFormat="1" applyFont="1" applyFill="1" applyAlignment="1">
      <alignment horizontal="center"/>
    </xf>
    <xf numFmtId="165" fontId="2" fillId="0" borderId="0" xfId="0" applyNumberFormat="1" applyFont="1" applyFill="1" applyAlignment="1">
      <alignment horizontal="center"/>
    </xf>
    <xf numFmtId="0" fontId="0" fillId="5" borderId="0" xfId="0" applyFont="1" applyFill="1" applyAlignment="1"/>
    <xf numFmtId="0" fontId="4" fillId="5" borderId="0" xfId="0" applyFont="1" applyFill="1" applyAlignment="1"/>
    <xf numFmtId="0" fontId="5" fillId="5" borderId="0" xfId="0" applyFont="1" applyFill="1" applyAlignment="1">
      <alignment horizontal="left"/>
    </xf>
    <xf numFmtId="0" fontId="1" fillId="6" borderId="0" xfId="0" applyFont="1" applyFill="1" applyAlignment="1">
      <alignment horizontal="center"/>
    </xf>
    <xf numFmtId="0" fontId="1" fillId="6" borderId="0" xfId="0" applyFont="1" applyFill="1" applyAlignment="1">
      <alignment horizontal="left"/>
    </xf>
    <xf numFmtId="164" fontId="1" fillId="6" borderId="0" xfId="0" applyNumberFormat="1" applyFont="1" applyFill="1" applyAlignment="1">
      <alignment horizontal="center"/>
    </xf>
    <xf numFmtId="0" fontId="8" fillId="4" borderId="0" xfId="0" applyFont="1" applyFill="1" applyAlignment="1"/>
    <xf numFmtId="0" fontId="10" fillId="4" borderId="0" xfId="0" applyFont="1" applyFill="1" applyAlignment="1"/>
    <xf numFmtId="0" fontId="10" fillId="4" borderId="0" xfId="0" applyFont="1" applyFill="1" applyAlignment="1">
      <alignment horizontal="left"/>
    </xf>
    <xf numFmtId="0" fontId="10" fillId="0" borderId="0" xfId="0" applyFont="1" applyAlignme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>
    <outlinePr summaryBelow="0" summaryRight="0"/>
  </sheetPr>
  <dimension ref="A1:AM4391"/>
  <sheetViews>
    <sheetView tabSelected="1" zoomScaleNormal="25" workbookViewId="0">
      <pane ySplit="2" topLeftCell="A3" activePane="bottomLeft" state="frozen"/>
      <selection pane="bottomLeft"/>
    </sheetView>
  </sheetViews>
  <sheetFormatPr defaultColWidth="14.453125" defaultRowHeight="15.75" customHeight="1" x14ac:dyDescent="0.25"/>
  <cols>
    <col min="1" max="1" width="21.453125" customWidth="1"/>
    <col min="2" max="2" width="16.453125" customWidth="1"/>
    <col min="3" max="3" width="17" customWidth="1"/>
    <col min="4" max="4" width="16.81640625" style="12" customWidth="1"/>
    <col min="5" max="5" width="20.6328125" customWidth="1"/>
    <col min="6" max="6" width="54.6328125" style="12" customWidth="1"/>
    <col min="7" max="7" width="29" customWidth="1"/>
    <col min="9" max="9" width="19" customWidth="1"/>
    <col min="10" max="10" width="19.453125" customWidth="1"/>
    <col min="11" max="12" width="15.81640625" customWidth="1"/>
    <col min="13" max="13" width="19.453125" customWidth="1"/>
    <col min="14" max="14" width="15.36328125" customWidth="1"/>
    <col min="15" max="15" width="14.6328125" customWidth="1"/>
    <col min="20" max="20" width="18.36328125" customWidth="1"/>
    <col min="25" max="37" width="19.453125" customWidth="1"/>
  </cols>
  <sheetData>
    <row r="1" spans="1:37" s="45" customFormat="1" ht="16" customHeight="1" x14ac:dyDescent="0.35">
      <c r="A1" s="42" t="s">
        <v>6906</v>
      </c>
      <c r="B1" s="43"/>
      <c r="C1" s="43"/>
      <c r="D1" s="44"/>
      <c r="E1" s="43"/>
      <c r="F1" s="44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</row>
    <row r="2" spans="1:37" ht="13" x14ac:dyDescent="0.3">
      <c r="A2" s="36" t="s">
        <v>6847</v>
      </c>
      <c r="B2" s="36" t="s">
        <v>6848</v>
      </c>
      <c r="C2" s="37" t="s">
        <v>6850</v>
      </c>
      <c r="D2" s="38" t="s">
        <v>6849</v>
      </c>
      <c r="E2" s="39" t="s">
        <v>0</v>
      </c>
      <c r="F2" s="40" t="s">
        <v>1</v>
      </c>
      <c r="G2" s="39" t="s">
        <v>2</v>
      </c>
      <c r="H2" s="39" t="s">
        <v>3</v>
      </c>
      <c r="I2" s="39" t="s">
        <v>4</v>
      </c>
      <c r="J2" s="39" t="s">
        <v>5</v>
      </c>
      <c r="K2" s="39" t="s">
        <v>6</v>
      </c>
      <c r="L2" s="39" t="s">
        <v>7</v>
      </c>
      <c r="M2" s="41" t="s">
        <v>8</v>
      </c>
      <c r="N2" s="39" t="s">
        <v>9</v>
      </c>
      <c r="O2" s="39" t="s">
        <v>10</v>
      </c>
      <c r="P2" s="39" t="s">
        <v>11</v>
      </c>
      <c r="Q2" s="39" t="s">
        <v>12</v>
      </c>
      <c r="R2" s="39" t="s">
        <v>13</v>
      </c>
      <c r="S2" s="39" t="s">
        <v>14</v>
      </c>
      <c r="T2" s="39" t="s">
        <v>15</v>
      </c>
      <c r="U2" s="39" t="s">
        <v>16</v>
      </c>
      <c r="V2" s="39" t="s">
        <v>17</v>
      </c>
      <c r="W2" s="39" t="s">
        <v>18</v>
      </c>
      <c r="X2" s="39" t="s">
        <v>19</v>
      </c>
      <c r="Y2" s="39" t="s">
        <v>20</v>
      </c>
      <c r="Z2" s="39" t="s">
        <v>21</v>
      </c>
      <c r="AA2" s="39" t="s">
        <v>22</v>
      </c>
      <c r="AB2" s="39" t="s">
        <v>23</v>
      </c>
      <c r="AC2" s="39" t="s">
        <v>24</v>
      </c>
      <c r="AD2" s="39" t="s">
        <v>25</v>
      </c>
      <c r="AE2" s="39" t="s">
        <v>26</v>
      </c>
      <c r="AF2" s="39" t="s">
        <v>27</v>
      </c>
      <c r="AG2" s="39" t="s">
        <v>28</v>
      </c>
      <c r="AH2" s="39" t="s">
        <v>29</v>
      </c>
      <c r="AI2" s="39" t="s">
        <v>30</v>
      </c>
      <c r="AJ2" s="39" t="s">
        <v>31</v>
      </c>
      <c r="AK2" s="39" t="s">
        <v>32</v>
      </c>
    </row>
    <row r="3" spans="1:37" ht="12.5" hidden="1" x14ac:dyDescent="0.25">
      <c r="A3" s="5" t="s">
        <v>36</v>
      </c>
      <c r="B3" t="s">
        <v>6874</v>
      </c>
      <c r="C3" s="17" t="s">
        <v>6905</v>
      </c>
      <c r="D3" s="12" t="s">
        <v>6855</v>
      </c>
      <c r="E3" s="2" t="s">
        <v>37</v>
      </c>
      <c r="F3" s="11" t="s">
        <v>38</v>
      </c>
      <c r="G3" s="2" t="s">
        <v>39</v>
      </c>
      <c r="H3" s="2" t="s">
        <v>36</v>
      </c>
      <c r="I3" s="2">
        <v>415163</v>
      </c>
      <c r="J3" s="2">
        <v>132657</v>
      </c>
      <c r="K3" s="2">
        <v>31.95</v>
      </c>
      <c r="L3" s="2">
        <v>132</v>
      </c>
      <c r="M3" s="3">
        <v>0.31794741999999998</v>
      </c>
      <c r="N3" s="2">
        <v>25</v>
      </c>
      <c r="O3" s="4">
        <v>43497</v>
      </c>
      <c r="P3" s="2">
        <v>131</v>
      </c>
      <c r="Q3" s="2">
        <v>1</v>
      </c>
      <c r="R3" s="2">
        <v>0</v>
      </c>
      <c r="S3" s="2">
        <v>0</v>
      </c>
      <c r="T3" s="2">
        <v>0</v>
      </c>
      <c r="U3" s="5">
        <f t="shared" ref="U3:U66" si="0">(P3/$I3)*1000</f>
        <v>0.3155387161187293</v>
      </c>
      <c r="V3" s="5">
        <f t="shared" ref="V3:V66" si="1">(Q3/$I3)*1000</f>
        <v>2.4086924894559485E-3</v>
      </c>
      <c r="W3" s="5">
        <f t="shared" ref="W3:W66" si="2">(R3/$I3)*1000</f>
        <v>0</v>
      </c>
      <c r="X3" s="5">
        <f t="shared" ref="X3:X66" si="3">(S3/$I3)*1000</f>
        <v>0</v>
      </c>
      <c r="Y3" s="5">
        <f t="shared" ref="Y3:Y66" si="4">(T3/$I3)*1000</f>
        <v>0</v>
      </c>
      <c r="Z3" s="2">
        <v>3957</v>
      </c>
      <c r="AA3" s="2">
        <v>27</v>
      </c>
      <c r="AB3" s="2">
        <v>0</v>
      </c>
      <c r="AC3" s="2">
        <v>0</v>
      </c>
      <c r="AD3" s="2">
        <v>0</v>
      </c>
      <c r="AE3" s="2">
        <f t="shared" ref="AE3:AE66" si="5">SUM(Z3:AD3)</f>
        <v>3984</v>
      </c>
      <c r="AF3" s="2">
        <f t="shared" ref="AF3:AF66" si="6">(Z3*100)/$I3</f>
        <v>0.95311961807771883</v>
      </c>
      <c r="AG3" s="2">
        <f t="shared" ref="AG3:AG66" si="7">(AA3*100)/$I3</f>
        <v>6.503469721531061E-3</v>
      </c>
      <c r="AH3" s="2">
        <f t="shared" ref="AH3:AH66" si="8">(AB3*100)/$I3</f>
        <v>0</v>
      </c>
      <c r="AI3" s="2">
        <f t="shared" ref="AI3:AI66" si="9">(AC3*100)/$I3</f>
        <v>0</v>
      </c>
      <c r="AJ3" s="2">
        <f t="shared" ref="AJ3:AJ66" si="10">(AD3*100)/$I3</f>
        <v>0</v>
      </c>
      <c r="AK3" s="2">
        <f t="shared" ref="AK3:AK66" si="11">(AE3*100)/$I3</f>
        <v>0.95962308779924999</v>
      </c>
    </row>
    <row r="4" spans="1:37" ht="12.5" hidden="1" x14ac:dyDescent="0.25">
      <c r="A4" s="5" t="s">
        <v>36</v>
      </c>
      <c r="B4" t="s">
        <v>6874</v>
      </c>
      <c r="C4" s="17" t="s">
        <v>6905</v>
      </c>
      <c r="D4" s="12" t="s">
        <v>6855</v>
      </c>
      <c r="E4" s="2" t="s">
        <v>40</v>
      </c>
      <c r="F4" s="11" t="s">
        <v>41</v>
      </c>
      <c r="G4" s="2" t="s">
        <v>39</v>
      </c>
      <c r="H4" s="2" t="s">
        <v>36</v>
      </c>
      <c r="I4" s="2">
        <v>1102801</v>
      </c>
      <c r="J4" s="2">
        <v>447407</v>
      </c>
      <c r="K4" s="2">
        <v>40.57</v>
      </c>
      <c r="L4" s="2">
        <v>1239</v>
      </c>
      <c r="M4" s="3">
        <v>1.1235027</v>
      </c>
      <c r="N4" s="2">
        <v>25</v>
      </c>
      <c r="O4" s="4">
        <v>43497</v>
      </c>
      <c r="P4" s="2">
        <v>1212</v>
      </c>
      <c r="Q4" s="2">
        <v>26</v>
      </c>
      <c r="R4" s="2">
        <v>1</v>
      </c>
      <c r="S4" s="2">
        <v>0</v>
      </c>
      <c r="T4" s="2">
        <v>0</v>
      </c>
      <c r="U4" s="5">
        <f t="shared" si="0"/>
        <v>1.0990196780742854</v>
      </c>
      <c r="V4" s="5">
        <f t="shared" si="1"/>
        <v>2.3576329727666188E-2</v>
      </c>
      <c r="W4" s="5">
        <f t="shared" si="2"/>
        <v>9.0678191260254567E-4</v>
      </c>
      <c r="X4" s="5">
        <f t="shared" si="3"/>
        <v>0</v>
      </c>
      <c r="Y4" s="5">
        <f t="shared" si="4"/>
        <v>0</v>
      </c>
      <c r="Z4" s="2">
        <v>36939</v>
      </c>
      <c r="AA4" s="2">
        <v>738</v>
      </c>
      <c r="AB4" s="2">
        <v>36</v>
      </c>
      <c r="AC4" s="2">
        <v>0</v>
      </c>
      <c r="AD4" s="2">
        <v>0</v>
      </c>
      <c r="AE4" s="2">
        <f t="shared" si="5"/>
        <v>37713</v>
      </c>
      <c r="AF4" s="2">
        <f t="shared" si="6"/>
        <v>3.3495617069625436</v>
      </c>
      <c r="AG4" s="2">
        <f t="shared" si="7"/>
        <v>6.6920505150067866E-2</v>
      </c>
      <c r="AH4" s="2">
        <f t="shared" si="8"/>
        <v>3.2644148853691645E-3</v>
      </c>
      <c r="AI4" s="2">
        <f t="shared" si="9"/>
        <v>0</v>
      </c>
      <c r="AJ4" s="2">
        <f t="shared" si="10"/>
        <v>0</v>
      </c>
      <c r="AK4" s="2">
        <f t="shared" si="11"/>
        <v>3.4197466269979806</v>
      </c>
    </row>
    <row r="5" spans="1:37" ht="12.5" hidden="1" x14ac:dyDescent="0.25">
      <c r="A5" s="5" t="s">
        <v>36</v>
      </c>
      <c r="B5" t="s">
        <v>6874</v>
      </c>
      <c r="C5" s="17" t="s">
        <v>6905</v>
      </c>
      <c r="D5" s="12" t="s">
        <v>6855</v>
      </c>
      <c r="E5" s="2" t="s">
        <v>42</v>
      </c>
      <c r="F5" s="11" t="s">
        <v>43</v>
      </c>
      <c r="G5" s="2" t="s">
        <v>39</v>
      </c>
      <c r="H5" s="2" t="s">
        <v>36</v>
      </c>
      <c r="I5" s="2">
        <v>2374651</v>
      </c>
      <c r="J5" s="2">
        <v>788776</v>
      </c>
      <c r="K5" s="2">
        <v>33.22</v>
      </c>
      <c r="L5" s="2">
        <v>1003</v>
      </c>
      <c r="M5" s="3">
        <v>0.42237785</v>
      </c>
      <c r="N5" s="2">
        <v>25</v>
      </c>
      <c r="O5" s="4">
        <v>43497</v>
      </c>
      <c r="P5" s="2">
        <v>992</v>
      </c>
      <c r="Q5" s="2">
        <v>10</v>
      </c>
      <c r="R5" s="2">
        <v>1</v>
      </c>
      <c r="S5" s="2">
        <v>0</v>
      </c>
      <c r="T5" s="2">
        <v>0</v>
      </c>
      <c r="U5" s="5">
        <f t="shared" si="0"/>
        <v>0.41774559714248538</v>
      </c>
      <c r="V5" s="5">
        <f t="shared" si="1"/>
        <v>4.2111451324847319E-3</v>
      </c>
      <c r="W5" s="5">
        <f t="shared" si="2"/>
        <v>4.2111451324847312E-4</v>
      </c>
      <c r="X5" s="5">
        <f t="shared" si="3"/>
        <v>0</v>
      </c>
      <c r="Y5" s="5">
        <f t="shared" si="4"/>
        <v>0</v>
      </c>
      <c r="Z5" s="2">
        <v>29734</v>
      </c>
      <c r="AA5" s="2">
        <v>294</v>
      </c>
      <c r="AB5" s="2">
        <v>28</v>
      </c>
      <c r="AC5" s="2">
        <v>0</v>
      </c>
      <c r="AD5" s="2">
        <v>0</v>
      </c>
      <c r="AE5" s="2">
        <f t="shared" si="5"/>
        <v>30056</v>
      </c>
      <c r="AF5" s="2">
        <f t="shared" si="6"/>
        <v>1.25214189369301</v>
      </c>
      <c r="AG5" s="2">
        <f t="shared" si="7"/>
        <v>1.2380766689505111E-2</v>
      </c>
      <c r="AH5" s="2">
        <f t="shared" si="8"/>
        <v>1.1791206370957248E-3</v>
      </c>
      <c r="AI5" s="2">
        <f t="shared" si="9"/>
        <v>0</v>
      </c>
      <c r="AJ5" s="2">
        <f t="shared" si="10"/>
        <v>0</v>
      </c>
      <c r="AK5" s="2">
        <f t="shared" si="11"/>
        <v>1.2657017810196109</v>
      </c>
    </row>
    <row r="6" spans="1:37" ht="12.5" hidden="1" x14ac:dyDescent="0.25">
      <c r="A6" s="5" t="s">
        <v>36</v>
      </c>
      <c r="B6" t="s">
        <v>6874</v>
      </c>
      <c r="C6" s="17" t="s">
        <v>6905</v>
      </c>
      <c r="D6" s="12" t="s">
        <v>6855</v>
      </c>
      <c r="E6" s="2" t="s">
        <v>44</v>
      </c>
      <c r="F6" s="11" t="s">
        <v>45</v>
      </c>
      <c r="G6" s="2" t="s">
        <v>39</v>
      </c>
      <c r="H6" s="2" t="s">
        <v>36</v>
      </c>
      <c r="I6" s="2">
        <v>3111768</v>
      </c>
      <c r="J6" s="2">
        <v>946218</v>
      </c>
      <c r="K6" s="2">
        <v>30.41</v>
      </c>
      <c r="L6" s="2">
        <v>951</v>
      </c>
      <c r="M6" s="3">
        <v>0.30561405000000003</v>
      </c>
      <c r="N6" s="2">
        <v>25</v>
      </c>
      <c r="O6" s="4">
        <v>43497</v>
      </c>
      <c r="P6" s="2">
        <v>942</v>
      </c>
      <c r="Q6" s="2">
        <v>9</v>
      </c>
      <c r="R6" s="2">
        <v>0</v>
      </c>
      <c r="S6" s="2">
        <v>0</v>
      </c>
      <c r="T6" s="2">
        <v>0</v>
      </c>
      <c r="U6" s="5">
        <f t="shared" si="0"/>
        <v>0.30272179674063104</v>
      </c>
      <c r="V6" s="5">
        <f t="shared" si="1"/>
        <v>2.8922464656748188E-3</v>
      </c>
      <c r="W6" s="5">
        <f t="shared" si="2"/>
        <v>0</v>
      </c>
      <c r="X6" s="5">
        <f t="shared" si="3"/>
        <v>0</v>
      </c>
      <c r="Y6" s="5">
        <f t="shared" si="4"/>
        <v>0</v>
      </c>
      <c r="Z6" s="2">
        <v>28349</v>
      </c>
      <c r="AA6" s="2">
        <v>299</v>
      </c>
      <c r="AB6" s="2">
        <v>0</v>
      </c>
      <c r="AC6" s="2">
        <v>0</v>
      </c>
      <c r="AD6" s="2">
        <v>0</v>
      </c>
      <c r="AE6" s="2">
        <f t="shared" si="5"/>
        <v>28648</v>
      </c>
      <c r="AF6" s="2">
        <f t="shared" si="6"/>
        <v>0.91102550061572718</v>
      </c>
      <c r="AG6" s="2">
        <f t="shared" si="7"/>
        <v>9.6086854804085658E-3</v>
      </c>
      <c r="AH6" s="2">
        <f t="shared" si="8"/>
        <v>0</v>
      </c>
      <c r="AI6" s="2">
        <f t="shared" si="9"/>
        <v>0</v>
      </c>
      <c r="AJ6" s="2">
        <f t="shared" si="10"/>
        <v>0</v>
      </c>
      <c r="AK6" s="2">
        <f t="shared" si="11"/>
        <v>0.92063418609613568</v>
      </c>
    </row>
    <row r="7" spans="1:37" ht="12.5" hidden="1" x14ac:dyDescent="0.25">
      <c r="A7" s="5" t="s">
        <v>36</v>
      </c>
      <c r="B7" t="s">
        <v>6874</v>
      </c>
      <c r="C7" s="17" t="s">
        <v>6905</v>
      </c>
      <c r="D7" s="12" t="s">
        <v>6855</v>
      </c>
      <c r="E7" s="2" t="s">
        <v>46</v>
      </c>
      <c r="F7" s="11" t="s">
        <v>47</v>
      </c>
      <c r="G7" s="2" t="s">
        <v>39</v>
      </c>
      <c r="H7" s="2" t="s">
        <v>36</v>
      </c>
      <c r="I7" s="2">
        <v>1120860</v>
      </c>
      <c r="J7" s="2">
        <v>355156</v>
      </c>
      <c r="K7" s="2">
        <v>31.69</v>
      </c>
      <c r="L7" s="2">
        <v>385</v>
      </c>
      <c r="M7" s="3">
        <v>0.34348624999999999</v>
      </c>
      <c r="N7" s="2">
        <v>25</v>
      </c>
      <c r="O7" s="4">
        <v>43497</v>
      </c>
      <c r="P7" s="2">
        <v>382</v>
      </c>
      <c r="Q7" s="2">
        <v>3</v>
      </c>
      <c r="R7" s="2">
        <v>0</v>
      </c>
      <c r="S7" s="2">
        <v>0</v>
      </c>
      <c r="T7" s="2">
        <v>0</v>
      </c>
      <c r="U7" s="5">
        <f t="shared" si="0"/>
        <v>0.34080973538176046</v>
      </c>
      <c r="V7" s="5">
        <f t="shared" si="1"/>
        <v>2.6765162464536156E-3</v>
      </c>
      <c r="W7" s="5">
        <f t="shared" si="2"/>
        <v>0</v>
      </c>
      <c r="X7" s="5">
        <f t="shared" si="3"/>
        <v>0</v>
      </c>
      <c r="Y7" s="5">
        <f t="shared" si="4"/>
        <v>0</v>
      </c>
      <c r="Z7" s="2">
        <v>11483</v>
      </c>
      <c r="AA7" s="2">
        <v>108</v>
      </c>
      <c r="AB7" s="2">
        <v>0</v>
      </c>
      <c r="AC7" s="2">
        <v>0</v>
      </c>
      <c r="AD7" s="2">
        <v>0</v>
      </c>
      <c r="AE7" s="2">
        <f t="shared" si="5"/>
        <v>11591</v>
      </c>
      <c r="AF7" s="2">
        <f t="shared" si="6"/>
        <v>1.0244812019342291</v>
      </c>
      <c r="AG7" s="2">
        <f t="shared" si="7"/>
        <v>9.6354584872330173E-3</v>
      </c>
      <c r="AH7" s="2">
        <f t="shared" si="8"/>
        <v>0</v>
      </c>
      <c r="AI7" s="2">
        <f t="shared" si="9"/>
        <v>0</v>
      </c>
      <c r="AJ7" s="2">
        <f t="shared" si="10"/>
        <v>0</v>
      </c>
      <c r="AK7" s="2">
        <f t="shared" si="11"/>
        <v>1.034116660421462</v>
      </c>
    </row>
    <row r="8" spans="1:37" ht="12.5" hidden="1" x14ac:dyDescent="0.25">
      <c r="A8" s="5" t="s">
        <v>36</v>
      </c>
      <c r="B8" t="s">
        <v>6874</v>
      </c>
      <c r="C8" s="17" t="s">
        <v>6905</v>
      </c>
      <c r="D8" s="12" t="s">
        <v>6855</v>
      </c>
      <c r="E8" s="2" t="s">
        <v>48</v>
      </c>
      <c r="F8" s="11" t="s">
        <v>49</v>
      </c>
      <c r="G8" s="2" t="s">
        <v>39</v>
      </c>
      <c r="H8" s="2" t="s">
        <v>36</v>
      </c>
      <c r="I8" s="2">
        <v>622199</v>
      </c>
      <c r="J8" s="2">
        <v>195892</v>
      </c>
      <c r="K8" s="2">
        <v>31.48</v>
      </c>
      <c r="L8" s="2">
        <v>162</v>
      </c>
      <c r="M8" s="3">
        <v>0.26036685999999998</v>
      </c>
      <c r="N8" s="2">
        <v>25</v>
      </c>
      <c r="O8" s="4">
        <v>43497</v>
      </c>
      <c r="P8" s="2">
        <v>162</v>
      </c>
      <c r="Q8" s="2">
        <v>0</v>
      </c>
      <c r="R8" s="2">
        <v>0</v>
      </c>
      <c r="S8" s="2">
        <v>0</v>
      </c>
      <c r="T8" s="2">
        <v>0</v>
      </c>
      <c r="U8" s="5">
        <f t="shared" si="0"/>
        <v>0.26036686012031518</v>
      </c>
      <c r="V8" s="5">
        <f t="shared" si="1"/>
        <v>0</v>
      </c>
      <c r="W8" s="5">
        <f t="shared" si="2"/>
        <v>0</v>
      </c>
      <c r="X8" s="5">
        <f t="shared" si="3"/>
        <v>0</v>
      </c>
      <c r="Y8" s="5">
        <f t="shared" si="4"/>
        <v>0</v>
      </c>
      <c r="Z8" s="2">
        <v>4862</v>
      </c>
      <c r="AA8" s="2">
        <v>0</v>
      </c>
      <c r="AB8" s="2">
        <v>0</v>
      </c>
      <c r="AC8" s="2">
        <v>0</v>
      </c>
      <c r="AD8" s="2">
        <v>0</v>
      </c>
      <c r="AE8" s="2">
        <f t="shared" si="5"/>
        <v>4862</v>
      </c>
      <c r="AF8" s="2">
        <f t="shared" si="6"/>
        <v>0.78142202092899538</v>
      </c>
      <c r="AG8" s="2">
        <f t="shared" si="7"/>
        <v>0</v>
      </c>
      <c r="AH8" s="2">
        <f t="shared" si="8"/>
        <v>0</v>
      </c>
      <c r="AI8" s="2">
        <f t="shared" si="9"/>
        <v>0</v>
      </c>
      <c r="AJ8" s="2">
        <f t="shared" si="10"/>
        <v>0</v>
      </c>
      <c r="AK8" s="2">
        <f t="shared" si="11"/>
        <v>0.78142202092899538</v>
      </c>
    </row>
    <row r="9" spans="1:37" ht="12.5" hidden="1" x14ac:dyDescent="0.25">
      <c r="A9" s="5" t="s">
        <v>36</v>
      </c>
      <c r="B9" t="s">
        <v>6874</v>
      </c>
      <c r="C9" s="17" t="s">
        <v>6905</v>
      </c>
      <c r="D9" s="12" t="s">
        <v>6855</v>
      </c>
      <c r="E9" s="2" t="s">
        <v>50</v>
      </c>
      <c r="F9" s="11" t="s">
        <v>51</v>
      </c>
      <c r="G9" s="2" t="s">
        <v>39</v>
      </c>
      <c r="H9" s="2" t="s">
        <v>36</v>
      </c>
      <c r="I9" s="2">
        <v>1594785</v>
      </c>
      <c r="J9" s="2">
        <v>632026</v>
      </c>
      <c r="K9" s="2">
        <v>39.630000000000003</v>
      </c>
      <c r="L9" s="2">
        <v>1674</v>
      </c>
      <c r="M9" s="3">
        <v>1.0496713</v>
      </c>
      <c r="N9" s="2">
        <v>25</v>
      </c>
      <c r="O9" s="4">
        <v>43497</v>
      </c>
      <c r="P9" s="2">
        <v>1644</v>
      </c>
      <c r="Q9" s="2">
        <v>30</v>
      </c>
      <c r="R9" s="2">
        <v>0</v>
      </c>
      <c r="S9" s="2">
        <v>0</v>
      </c>
      <c r="T9" s="2">
        <v>0</v>
      </c>
      <c r="U9" s="5">
        <f t="shared" si="0"/>
        <v>1.0308599591794505</v>
      </c>
      <c r="V9" s="5">
        <f t="shared" si="1"/>
        <v>1.8811313123712599E-2</v>
      </c>
      <c r="W9" s="5">
        <f t="shared" si="2"/>
        <v>0</v>
      </c>
      <c r="X9" s="5">
        <f t="shared" si="3"/>
        <v>0</v>
      </c>
      <c r="Y9" s="5">
        <f t="shared" si="4"/>
        <v>0</v>
      </c>
      <c r="Z9" s="2">
        <v>49641</v>
      </c>
      <c r="AA9" s="2">
        <v>863</v>
      </c>
      <c r="AB9" s="2">
        <v>0</v>
      </c>
      <c r="AC9" s="2">
        <v>0</v>
      </c>
      <c r="AD9" s="2">
        <v>0</v>
      </c>
      <c r="AE9" s="2">
        <f t="shared" si="5"/>
        <v>50504</v>
      </c>
      <c r="AF9" s="2">
        <f t="shared" si="6"/>
        <v>3.1127079825807242</v>
      </c>
      <c r="AG9" s="2">
        <f t="shared" si="7"/>
        <v>5.4113877419213245E-2</v>
      </c>
      <c r="AH9" s="2">
        <f t="shared" si="8"/>
        <v>0</v>
      </c>
      <c r="AI9" s="2">
        <f t="shared" si="9"/>
        <v>0</v>
      </c>
      <c r="AJ9" s="2">
        <f t="shared" si="10"/>
        <v>0</v>
      </c>
      <c r="AK9" s="2">
        <f t="shared" si="11"/>
        <v>3.1668218599999371</v>
      </c>
    </row>
    <row r="10" spans="1:37" ht="12.5" hidden="1" x14ac:dyDescent="0.25">
      <c r="A10" s="5" t="s">
        <v>36</v>
      </c>
      <c r="B10" t="s">
        <v>6874</v>
      </c>
      <c r="C10" s="17" t="s">
        <v>6905</v>
      </c>
      <c r="D10" s="12" t="s">
        <v>6855</v>
      </c>
      <c r="E10" s="2" t="s">
        <v>52</v>
      </c>
      <c r="F10" s="11" t="s">
        <v>53</v>
      </c>
      <c r="G10" s="2" t="s">
        <v>39</v>
      </c>
      <c r="H10" s="2" t="s">
        <v>36</v>
      </c>
      <c r="I10" s="2">
        <v>804460</v>
      </c>
      <c r="J10" s="2">
        <v>238739</v>
      </c>
      <c r="K10" s="2">
        <v>29.68</v>
      </c>
      <c r="L10" s="2">
        <v>172</v>
      </c>
      <c r="M10" s="3">
        <v>0.21380800999999999</v>
      </c>
      <c r="N10" s="2">
        <v>25</v>
      </c>
      <c r="O10" s="4">
        <v>43497</v>
      </c>
      <c r="P10" s="2">
        <v>170</v>
      </c>
      <c r="Q10" s="2">
        <v>2</v>
      </c>
      <c r="R10" s="2">
        <v>0</v>
      </c>
      <c r="S10" s="2">
        <v>0</v>
      </c>
      <c r="T10" s="2">
        <v>0</v>
      </c>
      <c r="U10" s="5">
        <f t="shared" si="0"/>
        <v>0.21132188051612263</v>
      </c>
      <c r="V10" s="5">
        <f t="shared" si="1"/>
        <v>2.4861397707779133E-3</v>
      </c>
      <c r="W10" s="5">
        <f t="shared" si="2"/>
        <v>0</v>
      </c>
      <c r="X10" s="5">
        <f t="shared" si="3"/>
        <v>0</v>
      </c>
      <c r="Y10" s="5">
        <f t="shared" si="4"/>
        <v>0</v>
      </c>
      <c r="Z10" s="2">
        <v>5076</v>
      </c>
      <c r="AA10" s="2">
        <v>60</v>
      </c>
      <c r="AB10" s="2">
        <v>0</v>
      </c>
      <c r="AC10" s="2">
        <v>0</v>
      </c>
      <c r="AD10" s="2">
        <v>0</v>
      </c>
      <c r="AE10" s="2">
        <f t="shared" si="5"/>
        <v>5136</v>
      </c>
      <c r="AF10" s="2">
        <f t="shared" si="6"/>
        <v>0.6309822738234343</v>
      </c>
      <c r="AG10" s="2">
        <f t="shared" si="7"/>
        <v>7.4584193123337396E-3</v>
      </c>
      <c r="AH10" s="2">
        <f t="shared" si="8"/>
        <v>0</v>
      </c>
      <c r="AI10" s="2">
        <f t="shared" si="9"/>
        <v>0</v>
      </c>
      <c r="AJ10" s="2">
        <f t="shared" si="10"/>
        <v>0</v>
      </c>
      <c r="AK10" s="2">
        <f t="shared" si="11"/>
        <v>0.63844069313576812</v>
      </c>
    </row>
    <row r="11" spans="1:37" ht="12.5" hidden="1" x14ac:dyDescent="0.25">
      <c r="A11" s="5" t="s">
        <v>36</v>
      </c>
      <c r="B11" t="s">
        <v>6874</v>
      </c>
      <c r="C11" s="17" t="s">
        <v>6905</v>
      </c>
      <c r="D11" s="12" t="s">
        <v>6855</v>
      </c>
      <c r="E11" s="2" t="s">
        <v>54</v>
      </c>
      <c r="F11" s="11" t="s">
        <v>55</v>
      </c>
      <c r="G11" s="2" t="s">
        <v>39</v>
      </c>
      <c r="H11" s="2" t="s">
        <v>36</v>
      </c>
      <c r="I11" s="2">
        <v>2056690</v>
      </c>
      <c r="J11" s="2">
        <v>659639</v>
      </c>
      <c r="K11" s="2">
        <v>32.07</v>
      </c>
      <c r="L11" s="2">
        <v>549</v>
      </c>
      <c r="M11" s="3">
        <v>0.26693377000000001</v>
      </c>
      <c r="N11" s="2">
        <v>25</v>
      </c>
      <c r="O11" s="4">
        <v>43497</v>
      </c>
      <c r="P11" s="2">
        <v>544</v>
      </c>
      <c r="Q11" s="2">
        <v>2</v>
      </c>
      <c r="R11" s="2">
        <v>3</v>
      </c>
      <c r="S11" s="2">
        <v>0</v>
      </c>
      <c r="T11" s="2">
        <v>0</v>
      </c>
      <c r="U11" s="5">
        <f t="shared" si="0"/>
        <v>0.26450267176871572</v>
      </c>
      <c r="V11" s="5">
        <f t="shared" si="1"/>
        <v>9.7243629326733741E-4</v>
      </c>
      <c r="W11" s="5">
        <f t="shared" si="2"/>
        <v>1.458654439901006E-3</v>
      </c>
      <c r="X11" s="5">
        <f t="shared" si="3"/>
        <v>0</v>
      </c>
      <c r="Y11" s="5">
        <f t="shared" si="4"/>
        <v>0</v>
      </c>
      <c r="Z11" s="2">
        <v>16321</v>
      </c>
      <c r="AA11" s="2">
        <v>57</v>
      </c>
      <c r="AB11" s="2">
        <v>85</v>
      </c>
      <c r="AC11" s="2">
        <v>0</v>
      </c>
      <c r="AD11" s="2">
        <v>0</v>
      </c>
      <c r="AE11" s="2">
        <f t="shared" si="5"/>
        <v>16463</v>
      </c>
      <c r="AF11" s="2">
        <f t="shared" si="6"/>
        <v>0.79355663712081059</v>
      </c>
      <c r="AG11" s="2">
        <f t="shared" si="7"/>
        <v>2.7714434358119115E-3</v>
      </c>
      <c r="AH11" s="2">
        <f t="shared" si="8"/>
        <v>4.1328542463861832E-3</v>
      </c>
      <c r="AI11" s="2">
        <f t="shared" si="9"/>
        <v>0</v>
      </c>
      <c r="AJ11" s="2">
        <f t="shared" si="10"/>
        <v>0</v>
      </c>
      <c r="AK11" s="2">
        <f t="shared" si="11"/>
        <v>0.80046093480300873</v>
      </c>
    </row>
    <row r="12" spans="1:37" ht="12.5" hidden="1" x14ac:dyDescent="0.25">
      <c r="A12" s="5" t="s">
        <v>36</v>
      </c>
      <c r="B12" t="s">
        <v>6874</v>
      </c>
      <c r="C12" s="17" t="s">
        <v>6905</v>
      </c>
      <c r="D12" s="12" t="s">
        <v>6855</v>
      </c>
      <c r="E12" s="2" t="s">
        <v>56</v>
      </c>
      <c r="F12" s="11" t="s">
        <v>57</v>
      </c>
      <c r="G12" s="2" t="s">
        <v>39</v>
      </c>
      <c r="H12" s="2" t="s">
        <v>36</v>
      </c>
      <c r="I12" s="2">
        <v>2009600</v>
      </c>
      <c r="J12" s="2">
        <v>641887</v>
      </c>
      <c r="K12" s="2">
        <v>31.94</v>
      </c>
      <c r="L12" s="2">
        <v>786</v>
      </c>
      <c r="M12" s="3">
        <v>0.39112259999999999</v>
      </c>
      <c r="N12" s="2">
        <v>25</v>
      </c>
      <c r="O12" s="4">
        <v>43497</v>
      </c>
      <c r="P12" s="2">
        <v>775</v>
      </c>
      <c r="Q12" s="2">
        <v>11</v>
      </c>
      <c r="R12" s="2">
        <v>0</v>
      </c>
      <c r="S12" s="2">
        <v>0</v>
      </c>
      <c r="T12" s="2">
        <v>0</v>
      </c>
      <c r="U12" s="5">
        <f t="shared" si="0"/>
        <v>0.38564888535031849</v>
      </c>
      <c r="V12" s="5">
        <f t="shared" si="1"/>
        <v>5.4737261146496812E-3</v>
      </c>
      <c r="W12" s="5">
        <f t="shared" si="2"/>
        <v>0</v>
      </c>
      <c r="X12" s="5">
        <f t="shared" si="3"/>
        <v>0</v>
      </c>
      <c r="Y12" s="5">
        <f t="shared" si="4"/>
        <v>0</v>
      </c>
      <c r="Z12" s="2">
        <v>23283</v>
      </c>
      <c r="AA12" s="2">
        <v>314</v>
      </c>
      <c r="AB12" s="2">
        <v>0</v>
      </c>
      <c r="AC12" s="2">
        <v>0</v>
      </c>
      <c r="AD12" s="2">
        <v>0</v>
      </c>
      <c r="AE12" s="2">
        <f t="shared" si="5"/>
        <v>23597</v>
      </c>
      <c r="AF12" s="2">
        <f t="shared" si="6"/>
        <v>1.1585887738853504</v>
      </c>
      <c r="AG12" s="2">
        <f t="shared" si="7"/>
        <v>1.5625E-2</v>
      </c>
      <c r="AH12" s="2">
        <f t="shared" si="8"/>
        <v>0</v>
      </c>
      <c r="AI12" s="2">
        <f t="shared" si="9"/>
        <v>0</v>
      </c>
      <c r="AJ12" s="2">
        <f t="shared" si="10"/>
        <v>0</v>
      </c>
      <c r="AK12" s="2">
        <f t="shared" si="11"/>
        <v>1.1742137738853504</v>
      </c>
    </row>
    <row r="13" spans="1:37" ht="12.5" hidden="1" x14ac:dyDescent="0.25">
      <c r="A13" s="5" t="s">
        <v>36</v>
      </c>
      <c r="B13" t="s">
        <v>6874</v>
      </c>
      <c r="C13" s="17" t="s">
        <v>6905</v>
      </c>
      <c r="D13" s="12" t="s">
        <v>6855</v>
      </c>
      <c r="E13" s="2" t="s">
        <v>58</v>
      </c>
      <c r="F13" s="11" t="s">
        <v>59</v>
      </c>
      <c r="G13" s="2" t="s">
        <v>39</v>
      </c>
      <c r="H13" s="2" t="s">
        <v>36</v>
      </c>
      <c r="I13" s="2">
        <v>1726522</v>
      </c>
      <c r="J13" s="2">
        <v>524228</v>
      </c>
      <c r="K13" s="2">
        <v>30.36</v>
      </c>
      <c r="L13" s="2">
        <v>614</v>
      </c>
      <c r="M13" s="3">
        <v>0.35562824999999998</v>
      </c>
      <c r="N13" s="2">
        <v>25</v>
      </c>
      <c r="O13" s="4">
        <v>43497</v>
      </c>
      <c r="P13" s="2">
        <v>609</v>
      </c>
      <c r="Q13" s="2">
        <v>5</v>
      </c>
      <c r="R13" s="2">
        <v>0</v>
      </c>
      <c r="S13" s="2">
        <v>0</v>
      </c>
      <c r="T13" s="2">
        <v>0</v>
      </c>
      <c r="U13" s="5">
        <f t="shared" si="0"/>
        <v>0.35273225594576846</v>
      </c>
      <c r="V13" s="5">
        <f t="shared" si="1"/>
        <v>2.8959955332164894E-3</v>
      </c>
      <c r="W13" s="5">
        <f t="shared" si="2"/>
        <v>0</v>
      </c>
      <c r="X13" s="5">
        <f t="shared" si="3"/>
        <v>0</v>
      </c>
      <c r="Y13" s="5">
        <f t="shared" si="4"/>
        <v>0</v>
      </c>
      <c r="Z13" s="2">
        <v>18035</v>
      </c>
      <c r="AA13" s="2">
        <v>163</v>
      </c>
      <c r="AB13" s="2">
        <v>0</v>
      </c>
      <c r="AC13" s="2">
        <v>0</v>
      </c>
      <c r="AD13" s="2">
        <v>0</v>
      </c>
      <c r="AE13" s="2">
        <f t="shared" si="5"/>
        <v>18198</v>
      </c>
      <c r="AF13" s="2">
        <f t="shared" si="6"/>
        <v>1.0445855888311877</v>
      </c>
      <c r="AG13" s="2">
        <f t="shared" si="7"/>
        <v>9.4409454382857558E-3</v>
      </c>
      <c r="AH13" s="2">
        <f t="shared" si="8"/>
        <v>0</v>
      </c>
      <c r="AI13" s="2">
        <f t="shared" si="9"/>
        <v>0</v>
      </c>
      <c r="AJ13" s="2">
        <f t="shared" si="10"/>
        <v>0</v>
      </c>
      <c r="AK13" s="2">
        <f t="shared" si="11"/>
        <v>1.0540265342694735</v>
      </c>
    </row>
    <row r="14" spans="1:37" ht="12.5" hidden="1" x14ac:dyDescent="0.25">
      <c r="A14" s="5" t="s">
        <v>36</v>
      </c>
      <c r="B14" t="s">
        <v>6874</v>
      </c>
      <c r="C14" s="17" t="s">
        <v>6905</v>
      </c>
      <c r="D14" s="12" t="s">
        <v>6855</v>
      </c>
      <c r="E14" s="2" t="s">
        <v>60</v>
      </c>
      <c r="F14" s="11" t="s">
        <v>61</v>
      </c>
      <c r="G14" s="2" t="s">
        <v>39</v>
      </c>
      <c r="H14" s="2" t="s">
        <v>36</v>
      </c>
      <c r="I14" s="2">
        <v>2672110</v>
      </c>
      <c r="J14" s="2">
        <v>789113</v>
      </c>
      <c r="K14" s="2">
        <v>29.53</v>
      </c>
      <c r="L14" s="2">
        <v>548</v>
      </c>
      <c r="M14" s="3">
        <v>0.20508137000000001</v>
      </c>
      <c r="N14" s="2">
        <v>25</v>
      </c>
      <c r="O14" s="4">
        <v>43497</v>
      </c>
      <c r="P14" s="2">
        <v>540</v>
      </c>
      <c r="Q14" s="2">
        <v>7</v>
      </c>
      <c r="R14" s="2">
        <v>1</v>
      </c>
      <c r="S14" s="2">
        <v>0</v>
      </c>
      <c r="T14" s="2">
        <v>0</v>
      </c>
      <c r="U14" s="5">
        <f t="shared" si="0"/>
        <v>0.20208748891325581</v>
      </c>
      <c r="V14" s="5">
        <f t="shared" si="1"/>
        <v>2.6196526340607233E-3</v>
      </c>
      <c r="W14" s="5">
        <f t="shared" si="2"/>
        <v>3.7423609058010338E-4</v>
      </c>
      <c r="X14" s="5">
        <f t="shared" si="3"/>
        <v>0</v>
      </c>
      <c r="Y14" s="5">
        <f t="shared" si="4"/>
        <v>0</v>
      </c>
      <c r="Z14" s="2">
        <v>16424</v>
      </c>
      <c r="AA14" s="2">
        <v>251</v>
      </c>
      <c r="AB14" s="2">
        <v>29</v>
      </c>
      <c r="AC14" s="2">
        <v>0</v>
      </c>
      <c r="AD14" s="2">
        <v>0</v>
      </c>
      <c r="AE14" s="2">
        <f t="shared" si="5"/>
        <v>16704</v>
      </c>
      <c r="AF14" s="2">
        <f t="shared" si="6"/>
        <v>0.61464535516876173</v>
      </c>
      <c r="AG14" s="2">
        <f t="shared" si="7"/>
        <v>9.3933258735605946E-3</v>
      </c>
      <c r="AH14" s="2">
        <f t="shared" si="8"/>
        <v>1.0852846626822998E-3</v>
      </c>
      <c r="AI14" s="2">
        <f t="shared" si="9"/>
        <v>0</v>
      </c>
      <c r="AJ14" s="2">
        <f t="shared" si="10"/>
        <v>0</v>
      </c>
      <c r="AK14" s="2">
        <f t="shared" si="11"/>
        <v>0.62512396570500461</v>
      </c>
    </row>
    <row r="15" spans="1:37" ht="12.5" hidden="1" x14ac:dyDescent="0.25">
      <c r="A15" s="5" t="s">
        <v>36</v>
      </c>
      <c r="B15" t="s">
        <v>6874</v>
      </c>
      <c r="C15" s="17" t="s">
        <v>6905</v>
      </c>
      <c r="D15" s="12" t="s">
        <v>6855</v>
      </c>
      <c r="E15" s="2" t="s">
        <v>62</v>
      </c>
      <c r="F15" s="11" t="s">
        <v>63</v>
      </c>
      <c r="G15" s="2" t="s">
        <v>39</v>
      </c>
      <c r="H15" s="2" t="s">
        <v>36</v>
      </c>
      <c r="I15" s="2">
        <v>2406751</v>
      </c>
      <c r="J15" s="2">
        <v>772185</v>
      </c>
      <c r="K15" s="2">
        <v>32.08</v>
      </c>
      <c r="L15" s="2">
        <v>664</v>
      </c>
      <c r="M15" s="3">
        <v>0.27589061999999998</v>
      </c>
      <c r="N15" s="2">
        <v>25</v>
      </c>
      <c r="O15" s="4">
        <v>43497</v>
      </c>
      <c r="P15" s="2">
        <v>659</v>
      </c>
      <c r="Q15" s="2">
        <v>5</v>
      </c>
      <c r="R15" s="2">
        <v>0</v>
      </c>
      <c r="S15" s="2">
        <v>0</v>
      </c>
      <c r="T15" s="2">
        <v>0</v>
      </c>
      <c r="U15" s="5">
        <f t="shared" si="0"/>
        <v>0.27381311984496942</v>
      </c>
      <c r="V15" s="5">
        <f t="shared" si="1"/>
        <v>2.0774895284140318E-3</v>
      </c>
      <c r="W15" s="5">
        <f t="shared" si="2"/>
        <v>0</v>
      </c>
      <c r="X15" s="5">
        <f t="shared" si="3"/>
        <v>0</v>
      </c>
      <c r="Y15" s="5">
        <f t="shared" si="4"/>
        <v>0</v>
      </c>
      <c r="Z15" s="2">
        <v>19558</v>
      </c>
      <c r="AA15" s="2">
        <v>134</v>
      </c>
      <c r="AB15" s="2">
        <v>0</v>
      </c>
      <c r="AC15" s="2">
        <v>0</v>
      </c>
      <c r="AD15" s="2">
        <v>0</v>
      </c>
      <c r="AE15" s="2">
        <f t="shared" si="5"/>
        <v>19692</v>
      </c>
      <c r="AF15" s="2">
        <f t="shared" si="6"/>
        <v>0.81263080393443277</v>
      </c>
      <c r="AG15" s="2">
        <f t="shared" si="7"/>
        <v>5.5676719361496055E-3</v>
      </c>
      <c r="AH15" s="2">
        <f t="shared" si="8"/>
        <v>0</v>
      </c>
      <c r="AI15" s="2">
        <f t="shared" si="9"/>
        <v>0</v>
      </c>
      <c r="AJ15" s="2">
        <f t="shared" si="10"/>
        <v>0</v>
      </c>
      <c r="AK15" s="2">
        <f t="shared" si="11"/>
        <v>0.81819847587058236</v>
      </c>
    </row>
    <row r="16" spans="1:37" ht="12.5" hidden="1" x14ac:dyDescent="0.25">
      <c r="A16" s="5" t="s">
        <v>36</v>
      </c>
      <c r="B16" t="s">
        <v>6874</v>
      </c>
      <c r="C16" s="17" t="s">
        <v>6905</v>
      </c>
      <c r="D16" s="12" t="s">
        <v>6855</v>
      </c>
      <c r="E16" s="2" t="s">
        <v>64</v>
      </c>
      <c r="F16" s="11" t="s">
        <v>65</v>
      </c>
      <c r="G16" s="2" t="s">
        <v>39</v>
      </c>
      <c r="H16" s="2" t="s">
        <v>36</v>
      </c>
      <c r="I16" s="2">
        <v>4334170</v>
      </c>
      <c r="J16" s="2">
        <v>1908753</v>
      </c>
      <c r="K16" s="2">
        <v>44.04</v>
      </c>
      <c r="L16" s="2">
        <v>6498</v>
      </c>
      <c r="M16" s="3">
        <v>1.4992490000000001</v>
      </c>
      <c r="N16" s="2">
        <v>25</v>
      </c>
      <c r="O16" s="4">
        <v>43497</v>
      </c>
      <c r="P16" s="2">
        <v>6387</v>
      </c>
      <c r="Q16" s="2">
        <v>106</v>
      </c>
      <c r="R16" s="2">
        <v>5</v>
      </c>
      <c r="S16" s="2">
        <v>0</v>
      </c>
      <c r="T16" s="2">
        <v>0</v>
      </c>
      <c r="U16" s="5">
        <f t="shared" si="0"/>
        <v>1.4736385513258594</v>
      </c>
      <c r="V16" s="5">
        <f t="shared" si="1"/>
        <v>2.4456816414676858E-2</v>
      </c>
      <c r="W16" s="5">
        <f t="shared" si="2"/>
        <v>1.1536234157866444E-3</v>
      </c>
      <c r="X16" s="5">
        <f t="shared" si="3"/>
        <v>0</v>
      </c>
      <c r="Y16" s="5">
        <f t="shared" si="4"/>
        <v>0</v>
      </c>
      <c r="Z16" s="2">
        <v>193472</v>
      </c>
      <c r="AA16" s="2">
        <v>3267</v>
      </c>
      <c r="AB16" s="2">
        <v>172</v>
      </c>
      <c r="AC16" s="2">
        <v>0</v>
      </c>
      <c r="AD16" s="2">
        <v>0</v>
      </c>
      <c r="AE16" s="2">
        <f t="shared" si="5"/>
        <v>196911</v>
      </c>
      <c r="AF16" s="2">
        <f t="shared" si="6"/>
        <v>4.4638765899814725</v>
      </c>
      <c r="AG16" s="2">
        <f t="shared" si="7"/>
        <v>7.5377753987499338E-2</v>
      </c>
      <c r="AH16" s="2">
        <f t="shared" si="8"/>
        <v>3.9684645503060565E-3</v>
      </c>
      <c r="AI16" s="2">
        <f t="shared" si="9"/>
        <v>0</v>
      </c>
      <c r="AJ16" s="2">
        <f t="shared" si="10"/>
        <v>0</v>
      </c>
      <c r="AK16" s="2">
        <f t="shared" si="11"/>
        <v>4.5432228085192783</v>
      </c>
    </row>
    <row r="17" spans="1:37" ht="12.5" hidden="1" x14ac:dyDescent="0.25">
      <c r="A17" s="5" t="s">
        <v>36</v>
      </c>
      <c r="B17" t="s">
        <v>6874</v>
      </c>
      <c r="C17" s="17" t="s">
        <v>6905</v>
      </c>
      <c r="D17" s="12" t="s">
        <v>6855</v>
      </c>
      <c r="E17" s="2" t="s">
        <v>66</v>
      </c>
      <c r="F17" s="11" t="s">
        <v>67</v>
      </c>
      <c r="G17" s="2" t="s">
        <v>39</v>
      </c>
      <c r="H17" s="2" t="s">
        <v>36</v>
      </c>
      <c r="I17" s="2">
        <v>2547497</v>
      </c>
      <c r="J17" s="2">
        <v>910267</v>
      </c>
      <c r="K17" s="2">
        <v>35.729999999999997</v>
      </c>
      <c r="L17" s="2">
        <v>1108</v>
      </c>
      <c r="M17" s="3">
        <v>0.43493672999999999</v>
      </c>
      <c r="N17" s="2">
        <v>25</v>
      </c>
      <c r="O17" s="4">
        <v>43497</v>
      </c>
      <c r="P17" s="2">
        <v>1096</v>
      </c>
      <c r="Q17" s="2">
        <v>10</v>
      </c>
      <c r="R17" s="2">
        <v>2</v>
      </c>
      <c r="S17" s="2">
        <v>0</v>
      </c>
      <c r="T17" s="2">
        <v>0</v>
      </c>
      <c r="U17" s="5">
        <f t="shared" si="0"/>
        <v>0.43022621812704787</v>
      </c>
      <c r="V17" s="5">
        <f t="shared" si="1"/>
        <v>3.925421698239488E-3</v>
      </c>
      <c r="W17" s="5">
        <f t="shared" si="2"/>
        <v>7.8508433964789761E-4</v>
      </c>
      <c r="X17" s="5">
        <f t="shared" si="3"/>
        <v>0</v>
      </c>
      <c r="Y17" s="5">
        <f t="shared" si="4"/>
        <v>0</v>
      </c>
      <c r="Z17" s="2">
        <v>32868</v>
      </c>
      <c r="AA17" s="2">
        <v>281</v>
      </c>
      <c r="AB17" s="2">
        <v>57</v>
      </c>
      <c r="AC17" s="2">
        <v>0</v>
      </c>
      <c r="AD17" s="2">
        <v>0</v>
      </c>
      <c r="AE17" s="2">
        <f t="shared" si="5"/>
        <v>33206</v>
      </c>
      <c r="AF17" s="2">
        <f t="shared" si="6"/>
        <v>1.2902076037773549</v>
      </c>
      <c r="AG17" s="2">
        <f t="shared" si="7"/>
        <v>1.1030434972052959E-2</v>
      </c>
      <c r="AH17" s="2">
        <f t="shared" si="8"/>
        <v>2.2374903679965078E-3</v>
      </c>
      <c r="AI17" s="2">
        <f t="shared" si="9"/>
        <v>0</v>
      </c>
      <c r="AJ17" s="2">
        <f t="shared" si="10"/>
        <v>0</v>
      </c>
      <c r="AK17" s="2">
        <f t="shared" si="11"/>
        <v>1.3034755291174043</v>
      </c>
    </row>
    <row r="18" spans="1:37" ht="12.5" hidden="1" x14ac:dyDescent="0.25">
      <c r="A18" s="5" t="s">
        <v>36</v>
      </c>
      <c r="B18" t="s">
        <v>6874</v>
      </c>
      <c r="C18" s="17" t="s">
        <v>6905</v>
      </c>
      <c r="D18" s="12" t="s">
        <v>6855</v>
      </c>
      <c r="E18" s="2" t="s">
        <v>68</v>
      </c>
      <c r="F18" s="11" t="s">
        <v>69</v>
      </c>
      <c r="G18" s="2" t="s">
        <v>39</v>
      </c>
      <c r="H18" s="2" t="s">
        <v>36</v>
      </c>
      <c r="I18" s="2">
        <v>1894998</v>
      </c>
      <c r="J18" s="2">
        <v>587713</v>
      </c>
      <c r="K18" s="2">
        <v>31.01</v>
      </c>
      <c r="L18" s="2">
        <v>729</v>
      </c>
      <c r="M18" s="3">
        <v>0.38469695999999998</v>
      </c>
      <c r="N18" s="2">
        <v>25</v>
      </c>
      <c r="O18" s="4">
        <v>43497</v>
      </c>
      <c r="P18" s="2">
        <v>721</v>
      </c>
      <c r="Q18" s="2">
        <v>8</v>
      </c>
      <c r="R18" s="2">
        <v>0</v>
      </c>
      <c r="S18" s="2">
        <v>0</v>
      </c>
      <c r="T18" s="2">
        <v>0</v>
      </c>
      <c r="U18" s="5">
        <f t="shared" si="0"/>
        <v>0.38047533559402175</v>
      </c>
      <c r="V18" s="5">
        <f t="shared" si="1"/>
        <v>4.2216403394620995E-3</v>
      </c>
      <c r="W18" s="5">
        <f t="shared" si="2"/>
        <v>0</v>
      </c>
      <c r="X18" s="5">
        <f t="shared" si="3"/>
        <v>0</v>
      </c>
      <c r="Y18" s="5">
        <f t="shared" si="4"/>
        <v>0</v>
      </c>
      <c r="Z18" s="2">
        <v>21515</v>
      </c>
      <c r="AA18" s="2">
        <v>226</v>
      </c>
      <c r="AB18" s="2">
        <v>0</v>
      </c>
      <c r="AC18" s="2">
        <v>0</v>
      </c>
      <c r="AD18" s="2">
        <v>0</v>
      </c>
      <c r="AE18" s="2">
        <f t="shared" si="5"/>
        <v>21741</v>
      </c>
      <c r="AF18" s="2">
        <f t="shared" si="6"/>
        <v>1.1353573987940884</v>
      </c>
      <c r="AG18" s="2">
        <f t="shared" si="7"/>
        <v>1.1926133958980432E-2</v>
      </c>
      <c r="AH18" s="2">
        <f t="shared" si="8"/>
        <v>0</v>
      </c>
      <c r="AI18" s="2">
        <f t="shared" si="9"/>
        <v>0</v>
      </c>
      <c r="AJ18" s="2">
        <f t="shared" si="10"/>
        <v>0</v>
      </c>
      <c r="AK18" s="2">
        <f t="shared" si="11"/>
        <v>1.1472835327530688</v>
      </c>
    </row>
    <row r="19" spans="1:37" ht="12.5" hidden="1" x14ac:dyDescent="0.25">
      <c r="A19" s="5" t="s">
        <v>36</v>
      </c>
      <c r="B19" t="s">
        <v>6874</v>
      </c>
      <c r="C19" s="17" t="s">
        <v>6905</v>
      </c>
      <c r="D19" s="12" t="s">
        <v>6855</v>
      </c>
      <c r="E19" s="2" t="s">
        <v>70</v>
      </c>
      <c r="F19" s="11" t="s">
        <v>71</v>
      </c>
      <c r="G19" s="2" t="s">
        <v>39</v>
      </c>
      <c r="H19" s="2" t="s">
        <v>36</v>
      </c>
      <c r="I19" s="2">
        <v>3073626</v>
      </c>
      <c r="J19" s="2">
        <v>992811</v>
      </c>
      <c r="K19" s="2">
        <v>32.299999999999997</v>
      </c>
      <c r="L19" s="2">
        <v>712</v>
      </c>
      <c r="M19" s="3">
        <v>0.23164821999999999</v>
      </c>
      <c r="N19" s="2">
        <v>25</v>
      </c>
      <c r="O19" s="4">
        <v>43497</v>
      </c>
      <c r="P19" s="2">
        <v>704</v>
      </c>
      <c r="Q19" s="2">
        <v>7</v>
      </c>
      <c r="R19" s="2">
        <v>0</v>
      </c>
      <c r="S19" s="2">
        <v>0</v>
      </c>
      <c r="T19" s="2">
        <v>1</v>
      </c>
      <c r="U19" s="5">
        <f t="shared" si="0"/>
        <v>0.22904543363441093</v>
      </c>
      <c r="V19" s="5">
        <f t="shared" si="1"/>
        <v>2.2774403912512453E-3</v>
      </c>
      <c r="W19" s="5">
        <f t="shared" si="2"/>
        <v>0</v>
      </c>
      <c r="X19" s="5">
        <f t="shared" si="3"/>
        <v>0</v>
      </c>
      <c r="Y19" s="5">
        <f t="shared" si="4"/>
        <v>3.2534862732160649E-4</v>
      </c>
      <c r="Z19" s="2">
        <v>21042</v>
      </c>
      <c r="AA19" s="2">
        <v>204</v>
      </c>
      <c r="AB19" s="2">
        <v>0</v>
      </c>
      <c r="AC19" s="2">
        <v>0</v>
      </c>
      <c r="AD19" s="2">
        <v>90</v>
      </c>
      <c r="AE19" s="2">
        <f t="shared" si="5"/>
        <v>21336</v>
      </c>
      <c r="AF19" s="2">
        <f t="shared" si="6"/>
        <v>0.68459858161012432</v>
      </c>
      <c r="AG19" s="2">
        <f t="shared" si="7"/>
        <v>6.6371119973607723E-3</v>
      </c>
      <c r="AH19" s="2">
        <f t="shared" si="8"/>
        <v>0</v>
      </c>
      <c r="AI19" s="2">
        <f t="shared" si="9"/>
        <v>0</v>
      </c>
      <c r="AJ19" s="2">
        <f t="shared" si="10"/>
        <v>2.9281376458944581E-3</v>
      </c>
      <c r="AK19" s="2">
        <f t="shared" si="11"/>
        <v>0.69416383125337955</v>
      </c>
    </row>
    <row r="20" spans="1:37" ht="12.5" hidden="1" x14ac:dyDescent="0.25">
      <c r="A20" s="5" t="s">
        <v>36</v>
      </c>
      <c r="B20" t="s">
        <v>6874</v>
      </c>
      <c r="C20" s="17" t="s">
        <v>6905</v>
      </c>
      <c r="D20" s="12" t="s">
        <v>6855</v>
      </c>
      <c r="E20" s="2" t="s">
        <v>72</v>
      </c>
      <c r="F20" s="11" t="s">
        <v>73</v>
      </c>
      <c r="G20" s="2" t="s">
        <v>39</v>
      </c>
      <c r="H20" s="2" t="s">
        <v>36</v>
      </c>
      <c r="I20" s="2">
        <v>423195</v>
      </c>
      <c r="J20" s="2">
        <v>119957</v>
      </c>
      <c r="K20" s="2">
        <v>28.35</v>
      </c>
      <c r="L20" s="2">
        <v>102</v>
      </c>
      <c r="M20" s="3">
        <v>0.24102364000000001</v>
      </c>
      <c r="N20" s="2">
        <v>25</v>
      </c>
      <c r="O20" s="4">
        <v>43497</v>
      </c>
      <c r="P20" s="2">
        <v>98</v>
      </c>
      <c r="Q20" s="2">
        <v>4</v>
      </c>
      <c r="R20" s="2">
        <v>0</v>
      </c>
      <c r="S20" s="2">
        <v>0</v>
      </c>
      <c r="T20" s="2">
        <v>0</v>
      </c>
      <c r="U20" s="5">
        <f t="shared" si="0"/>
        <v>0.23157173407058212</v>
      </c>
      <c r="V20" s="5">
        <f t="shared" si="1"/>
        <v>9.4519075130849849E-3</v>
      </c>
      <c r="W20" s="5">
        <f t="shared" si="2"/>
        <v>0</v>
      </c>
      <c r="X20" s="5">
        <f t="shared" si="3"/>
        <v>0</v>
      </c>
      <c r="Y20" s="5">
        <f t="shared" si="4"/>
        <v>0</v>
      </c>
      <c r="Z20" s="2">
        <v>2923</v>
      </c>
      <c r="AA20" s="2">
        <v>112</v>
      </c>
      <c r="AB20" s="2">
        <v>0</v>
      </c>
      <c r="AC20" s="2">
        <v>0</v>
      </c>
      <c r="AD20" s="2">
        <v>0</v>
      </c>
      <c r="AE20" s="2">
        <f t="shared" si="5"/>
        <v>3035</v>
      </c>
      <c r="AF20" s="2">
        <f t="shared" si="6"/>
        <v>0.69069814151868525</v>
      </c>
      <c r="AG20" s="2">
        <f t="shared" si="7"/>
        <v>2.6465341036637956E-2</v>
      </c>
      <c r="AH20" s="2">
        <f t="shared" si="8"/>
        <v>0</v>
      </c>
      <c r="AI20" s="2">
        <f t="shared" si="9"/>
        <v>0</v>
      </c>
      <c r="AJ20" s="2">
        <f t="shared" si="10"/>
        <v>0</v>
      </c>
      <c r="AK20" s="2">
        <f t="shared" si="11"/>
        <v>0.71716348255532325</v>
      </c>
    </row>
    <row r="21" spans="1:37" ht="12.5" hidden="1" x14ac:dyDescent="0.25">
      <c r="A21" s="5" t="s">
        <v>36</v>
      </c>
      <c r="B21" t="s">
        <v>6874</v>
      </c>
      <c r="C21" s="17" t="s">
        <v>6905</v>
      </c>
      <c r="D21" s="12" t="s">
        <v>6855</v>
      </c>
      <c r="E21" s="2" t="s">
        <v>74</v>
      </c>
      <c r="F21" s="11" t="s">
        <v>75</v>
      </c>
      <c r="G21" s="2" t="s">
        <v>39</v>
      </c>
      <c r="H21" s="2" t="s">
        <v>36</v>
      </c>
      <c r="I21" s="2">
        <v>1307073</v>
      </c>
      <c r="J21" s="2">
        <v>397514</v>
      </c>
      <c r="K21" s="2">
        <v>30.41</v>
      </c>
      <c r="L21" s="2">
        <v>349</v>
      </c>
      <c r="M21" s="3">
        <v>0.26700879999999999</v>
      </c>
      <c r="N21" s="2">
        <v>25</v>
      </c>
      <c r="O21" s="4">
        <v>43497</v>
      </c>
      <c r="P21" s="2">
        <v>348</v>
      </c>
      <c r="Q21" s="2">
        <v>1</v>
      </c>
      <c r="R21" s="2">
        <v>0</v>
      </c>
      <c r="S21" s="2">
        <v>0</v>
      </c>
      <c r="T21" s="2">
        <v>0</v>
      </c>
      <c r="U21" s="5">
        <f t="shared" si="0"/>
        <v>0.26624373696036868</v>
      </c>
      <c r="V21" s="5">
        <f t="shared" si="1"/>
        <v>7.6506820965623187E-4</v>
      </c>
      <c r="W21" s="5">
        <f t="shared" si="2"/>
        <v>0</v>
      </c>
      <c r="X21" s="5">
        <f t="shared" si="3"/>
        <v>0</v>
      </c>
      <c r="Y21" s="5">
        <f t="shared" si="4"/>
        <v>0</v>
      </c>
      <c r="Z21" s="2">
        <v>10468</v>
      </c>
      <c r="AA21" s="2">
        <v>32</v>
      </c>
      <c r="AB21" s="2">
        <v>0</v>
      </c>
      <c r="AC21" s="2">
        <v>0</v>
      </c>
      <c r="AD21" s="2">
        <v>0</v>
      </c>
      <c r="AE21" s="2">
        <f t="shared" si="5"/>
        <v>10500</v>
      </c>
      <c r="AF21" s="2">
        <f t="shared" si="6"/>
        <v>0.8008734018681436</v>
      </c>
      <c r="AG21" s="2">
        <f t="shared" si="7"/>
        <v>2.4482182708999421E-3</v>
      </c>
      <c r="AH21" s="2">
        <f t="shared" si="8"/>
        <v>0</v>
      </c>
      <c r="AI21" s="2">
        <f t="shared" si="9"/>
        <v>0</v>
      </c>
      <c r="AJ21" s="2">
        <f t="shared" si="10"/>
        <v>0</v>
      </c>
      <c r="AK21" s="2">
        <f t="shared" si="11"/>
        <v>0.80332162013904351</v>
      </c>
    </row>
    <row r="22" spans="1:37" ht="12.5" hidden="1" x14ac:dyDescent="0.25">
      <c r="A22" s="5" t="s">
        <v>36</v>
      </c>
      <c r="B22" t="s">
        <v>6874</v>
      </c>
      <c r="C22" s="17" t="s">
        <v>6905</v>
      </c>
      <c r="D22" s="12" t="s">
        <v>6855</v>
      </c>
      <c r="E22" s="2" t="s">
        <v>76</v>
      </c>
      <c r="F22" s="11" t="s">
        <v>77</v>
      </c>
      <c r="G22" s="2" t="s">
        <v>39</v>
      </c>
      <c r="H22" s="2" t="s">
        <v>36</v>
      </c>
      <c r="I22" s="2">
        <v>3664620</v>
      </c>
      <c r="J22" s="2">
        <v>1113996</v>
      </c>
      <c r="K22" s="2">
        <v>30.4</v>
      </c>
      <c r="L22" s="2">
        <v>927</v>
      </c>
      <c r="M22" s="3">
        <v>0.25295937000000002</v>
      </c>
      <c r="N22" s="2">
        <v>25</v>
      </c>
      <c r="O22" s="4">
        <v>43497</v>
      </c>
      <c r="P22" s="2">
        <v>919</v>
      </c>
      <c r="Q22" s="2">
        <v>8</v>
      </c>
      <c r="R22" s="2">
        <v>0</v>
      </c>
      <c r="S22" s="2">
        <v>0</v>
      </c>
      <c r="T22" s="2">
        <v>0</v>
      </c>
      <c r="U22" s="5">
        <f t="shared" si="0"/>
        <v>0.25077634243113883</v>
      </c>
      <c r="V22" s="5">
        <f t="shared" si="1"/>
        <v>2.1830367132199247E-3</v>
      </c>
      <c r="W22" s="5">
        <f t="shared" si="2"/>
        <v>0</v>
      </c>
      <c r="X22" s="5">
        <f t="shared" si="3"/>
        <v>0</v>
      </c>
      <c r="Y22" s="5">
        <f t="shared" si="4"/>
        <v>0</v>
      </c>
      <c r="Z22" s="2">
        <v>27632</v>
      </c>
      <c r="AA22" s="2">
        <v>261</v>
      </c>
      <c r="AB22" s="2">
        <v>0</v>
      </c>
      <c r="AC22" s="2">
        <v>0</v>
      </c>
      <c r="AD22" s="2">
        <v>0</v>
      </c>
      <c r="AE22" s="2">
        <f t="shared" si="5"/>
        <v>27893</v>
      </c>
      <c r="AF22" s="2">
        <f t="shared" si="6"/>
        <v>0.75402088074616191</v>
      </c>
      <c r="AG22" s="2">
        <f t="shared" si="7"/>
        <v>7.1221572768800038E-3</v>
      </c>
      <c r="AH22" s="2">
        <f t="shared" si="8"/>
        <v>0</v>
      </c>
      <c r="AI22" s="2">
        <f t="shared" si="9"/>
        <v>0</v>
      </c>
      <c r="AJ22" s="2">
        <f t="shared" si="10"/>
        <v>0</v>
      </c>
      <c r="AK22" s="2">
        <f t="shared" si="11"/>
        <v>0.76114303802304195</v>
      </c>
    </row>
    <row r="23" spans="1:37" ht="12.5" hidden="1" x14ac:dyDescent="0.25">
      <c r="A23" s="5" t="s">
        <v>36</v>
      </c>
      <c r="B23" t="s">
        <v>6874</v>
      </c>
      <c r="C23" s="17" t="s">
        <v>6905</v>
      </c>
      <c r="D23" s="12" t="s">
        <v>6855</v>
      </c>
      <c r="E23" s="2" t="s">
        <v>78</v>
      </c>
      <c r="F23" s="11" t="s">
        <v>79</v>
      </c>
      <c r="G23" s="2" t="s">
        <v>39</v>
      </c>
      <c r="H23" s="2" t="s">
        <v>36</v>
      </c>
      <c r="I23" s="2">
        <v>2969355</v>
      </c>
      <c r="J23" s="2">
        <v>963939</v>
      </c>
      <c r="K23" s="2">
        <v>32.46</v>
      </c>
      <c r="L23" s="2">
        <v>861</v>
      </c>
      <c r="M23" s="3">
        <v>0.28996196000000002</v>
      </c>
      <c r="N23" s="2">
        <v>25</v>
      </c>
      <c r="O23" s="4">
        <v>43497</v>
      </c>
      <c r="P23" s="2">
        <v>857</v>
      </c>
      <c r="Q23" s="2">
        <v>3</v>
      </c>
      <c r="R23" s="2">
        <v>1</v>
      </c>
      <c r="S23" s="2">
        <v>0</v>
      </c>
      <c r="T23" s="2">
        <v>0</v>
      </c>
      <c r="U23" s="5">
        <f t="shared" si="0"/>
        <v>0.28861486753857318</v>
      </c>
      <c r="V23" s="5">
        <f t="shared" si="1"/>
        <v>1.0103204231221932E-3</v>
      </c>
      <c r="W23" s="5">
        <f t="shared" si="2"/>
        <v>3.367734743740644E-4</v>
      </c>
      <c r="X23" s="5">
        <f t="shared" si="3"/>
        <v>0</v>
      </c>
      <c r="Y23" s="5">
        <f t="shared" si="4"/>
        <v>0</v>
      </c>
      <c r="Z23" s="2">
        <v>25300</v>
      </c>
      <c r="AA23" s="2">
        <v>82</v>
      </c>
      <c r="AB23" s="2">
        <v>29</v>
      </c>
      <c r="AC23" s="2">
        <v>0</v>
      </c>
      <c r="AD23" s="2">
        <v>0</v>
      </c>
      <c r="AE23" s="2">
        <f t="shared" si="5"/>
        <v>25411</v>
      </c>
      <c r="AF23" s="2">
        <f t="shared" si="6"/>
        <v>0.85203689016638295</v>
      </c>
      <c r="AG23" s="2">
        <f t="shared" si="7"/>
        <v>2.7615424898673282E-3</v>
      </c>
      <c r="AH23" s="2">
        <f t="shared" si="8"/>
        <v>9.7664307568478669E-4</v>
      </c>
      <c r="AI23" s="2">
        <f t="shared" si="9"/>
        <v>0</v>
      </c>
      <c r="AJ23" s="2">
        <f t="shared" si="10"/>
        <v>0</v>
      </c>
      <c r="AK23" s="2">
        <f t="shared" si="11"/>
        <v>0.85577507573193501</v>
      </c>
    </row>
    <row r="24" spans="1:37" ht="12.5" hidden="1" x14ac:dyDescent="0.25">
      <c r="A24" s="5" t="s">
        <v>36</v>
      </c>
      <c r="B24" t="s">
        <v>6874</v>
      </c>
      <c r="C24" s="17" t="s">
        <v>6905</v>
      </c>
      <c r="D24" s="12" t="s">
        <v>6855</v>
      </c>
      <c r="E24" s="2" t="s">
        <v>80</v>
      </c>
      <c r="F24" s="11" t="s">
        <v>81</v>
      </c>
      <c r="G24" s="2" t="s">
        <v>39</v>
      </c>
      <c r="H24" s="2" t="s">
        <v>36</v>
      </c>
      <c r="I24" s="2">
        <v>3147059</v>
      </c>
      <c r="J24" s="2">
        <v>1068894</v>
      </c>
      <c r="K24" s="2">
        <v>33.96</v>
      </c>
      <c r="L24" s="2">
        <v>987</v>
      </c>
      <c r="M24" s="3">
        <v>0.31362614</v>
      </c>
      <c r="N24" s="2">
        <v>25</v>
      </c>
      <c r="O24" s="4">
        <v>43497</v>
      </c>
      <c r="P24" s="2">
        <v>975</v>
      </c>
      <c r="Q24" s="2">
        <v>12</v>
      </c>
      <c r="R24" s="2">
        <v>0</v>
      </c>
      <c r="S24" s="2">
        <v>0</v>
      </c>
      <c r="T24" s="2">
        <v>0</v>
      </c>
      <c r="U24" s="5">
        <f t="shared" si="0"/>
        <v>0.30981306673945425</v>
      </c>
      <c r="V24" s="5">
        <f t="shared" si="1"/>
        <v>3.8130838983317442E-3</v>
      </c>
      <c r="W24" s="5">
        <f t="shared" si="2"/>
        <v>0</v>
      </c>
      <c r="X24" s="5">
        <f t="shared" si="3"/>
        <v>0</v>
      </c>
      <c r="Y24" s="5">
        <f t="shared" si="4"/>
        <v>0</v>
      </c>
      <c r="Z24" s="2">
        <v>29184</v>
      </c>
      <c r="AA24" s="2">
        <v>346</v>
      </c>
      <c r="AB24" s="2">
        <v>0</v>
      </c>
      <c r="AC24" s="2">
        <v>0</v>
      </c>
      <c r="AD24" s="2">
        <v>0</v>
      </c>
      <c r="AE24" s="2">
        <f t="shared" si="5"/>
        <v>29530</v>
      </c>
      <c r="AF24" s="2">
        <f t="shared" si="6"/>
        <v>0.92734200407428014</v>
      </c>
      <c r="AG24" s="2">
        <f t="shared" si="7"/>
        <v>1.0994391906856528E-2</v>
      </c>
      <c r="AH24" s="2">
        <f t="shared" si="8"/>
        <v>0</v>
      </c>
      <c r="AI24" s="2">
        <f t="shared" si="9"/>
        <v>0</v>
      </c>
      <c r="AJ24" s="2">
        <f t="shared" si="10"/>
        <v>0</v>
      </c>
      <c r="AK24" s="2">
        <f t="shared" si="11"/>
        <v>0.93833639598113672</v>
      </c>
    </row>
    <row r="25" spans="1:37" ht="12.5" hidden="1" x14ac:dyDescent="0.25">
      <c r="A25" s="5" t="s">
        <v>36</v>
      </c>
      <c r="B25" t="s">
        <v>6874</v>
      </c>
      <c r="C25" s="17" t="s">
        <v>6905</v>
      </c>
      <c r="D25" s="12" t="s">
        <v>6855</v>
      </c>
      <c r="E25" s="2" t="s">
        <v>82</v>
      </c>
      <c r="F25" s="11" t="s">
        <v>83</v>
      </c>
      <c r="G25" s="2" t="s">
        <v>39</v>
      </c>
      <c r="H25" s="2" t="s">
        <v>36</v>
      </c>
      <c r="I25" s="2">
        <v>1181003</v>
      </c>
      <c r="J25" s="2">
        <v>352951</v>
      </c>
      <c r="K25" s="2">
        <v>29.89</v>
      </c>
      <c r="L25" s="2">
        <v>263</v>
      </c>
      <c r="M25" s="3">
        <v>0.22269206</v>
      </c>
      <c r="N25" s="2">
        <v>25</v>
      </c>
      <c r="O25" s="4">
        <v>43497</v>
      </c>
      <c r="P25" s="2">
        <v>260</v>
      </c>
      <c r="Q25" s="2">
        <v>3</v>
      </c>
      <c r="R25" s="2">
        <v>0</v>
      </c>
      <c r="S25" s="2">
        <v>0</v>
      </c>
      <c r="T25" s="2">
        <v>0</v>
      </c>
      <c r="U25" s="5">
        <f t="shared" si="0"/>
        <v>0.22015185397496873</v>
      </c>
      <c r="V25" s="5">
        <f t="shared" si="1"/>
        <v>2.5402136997111778E-3</v>
      </c>
      <c r="W25" s="5">
        <f t="shared" si="2"/>
        <v>0</v>
      </c>
      <c r="X25" s="5">
        <f t="shared" si="3"/>
        <v>0</v>
      </c>
      <c r="Y25" s="5">
        <f t="shared" si="4"/>
        <v>0</v>
      </c>
      <c r="Z25" s="2">
        <v>7678</v>
      </c>
      <c r="AA25" s="2">
        <v>84</v>
      </c>
      <c r="AB25" s="2">
        <v>0</v>
      </c>
      <c r="AC25" s="2">
        <v>0</v>
      </c>
      <c r="AD25" s="2">
        <v>0</v>
      </c>
      <c r="AE25" s="2">
        <f t="shared" si="5"/>
        <v>7762</v>
      </c>
      <c r="AF25" s="2">
        <f t="shared" si="6"/>
        <v>0.65012535954608075</v>
      </c>
      <c r="AG25" s="2">
        <f t="shared" si="7"/>
        <v>7.1125983591912977E-3</v>
      </c>
      <c r="AH25" s="2">
        <f t="shared" si="8"/>
        <v>0</v>
      </c>
      <c r="AI25" s="2">
        <f t="shared" si="9"/>
        <v>0</v>
      </c>
      <c r="AJ25" s="2">
        <f t="shared" si="10"/>
        <v>0</v>
      </c>
      <c r="AK25" s="2">
        <f t="shared" si="11"/>
        <v>0.65723795790527206</v>
      </c>
    </row>
    <row r="26" spans="1:37" ht="12.5" hidden="1" x14ac:dyDescent="0.25">
      <c r="A26" s="5" t="s">
        <v>36</v>
      </c>
      <c r="B26" t="s">
        <v>6874</v>
      </c>
      <c r="C26" s="17" t="s">
        <v>6905</v>
      </c>
      <c r="D26" s="12" t="s">
        <v>6855</v>
      </c>
      <c r="E26" s="2" t="s">
        <v>84</v>
      </c>
      <c r="F26" s="11" t="s">
        <v>85</v>
      </c>
      <c r="G26" s="2" t="s">
        <v>39</v>
      </c>
      <c r="H26" s="2" t="s">
        <v>36</v>
      </c>
      <c r="I26" s="2">
        <v>1892624</v>
      </c>
      <c r="J26" s="2">
        <v>615945</v>
      </c>
      <c r="K26" s="2">
        <v>32.54</v>
      </c>
      <c r="L26" s="2">
        <v>628</v>
      </c>
      <c r="M26" s="3">
        <v>0.33181446999999997</v>
      </c>
      <c r="N26" s="2">
        <v>25</v>
      </c>
      <c r="O26" s="4">
        <v>43497</v>
      </c>
      <c r="P26" s="2">
        <v>621</v>
      </c>
      <c r="Q26" s="2">
        <v>7</v>
      </c>
      <c r="R26" s="2">
        <v>0</v>
      </c>
      <c r="S26" s="2">
        <v>0</v>
      </c>
      <c r="T26" s="2">
        <v>0</v>
      </c>
      <c r="U26" s="5">
        <f t="shared" si="0"/>
        <v>0.32811588566984251</v>
      </c>
      <c r="V26" s="5">
        <f t="shared" si="1"/>
        <v>3.6985687595634418E-3</v>
      </c>
      <c r="W26" s="5">
        <f t="shared" si="2"/>
        <v>0</v>
      </c>
      <c r="X26" s="5">
        <f t="shared" si="3"/>
        <v>0</v>
      </c>
      <c r="Y26" s="5">
        <f t="shared" si="4"/>
        <v>0</v>
      </c>
      <c r="Z26" s="2">
        <v>18437</v>
      </c>
      <c r="AA26" s="2">
        <v>204</v>
      </c>
      <c r="AB26" s="2">
        <v>0</v>
      </c>
      <c r="AC26" s="2">
        <v>0</v>
      </c>
      <c r="AD26" s="2">
        <v>0</v>
      </c>
      <c r="AE26" s="2">
        <f t="shared" si="5"/>
        <v>18641</v>
      </c>
      <c r="AF26" s="2">
        <f t="shared" si="6"/>
        <v>0.97415017457244546</v>
      </c>
      <c r="AG26" s="2">
        <f t="shared" si="7"/>
        <v>1.0778686099299174E-2</v>
      </c>
      <c r="AH26" s="2">
        <f t="shared" si="8"/>
        <v>0</v>
      </c>
      <c r="AI26" s="2">
        <f t="shared" si="9"/>
        <v>0</v>
      </c>
      <c r="AJ26" s="2">
        <f t="shared" si="10"/>
        <v>0</v>
      </c>
      <c r="AK26" s="2">
        <f t="shared" si="11"/>
        <v>0.98492886067174468</v>
      </c>
    </row>
    <row r="27" spans="1:37" ht="12.5" hidden="1" x14ac:dyDescent="0.25">
      <c r="A27" s="5" t="s">
        <v>36</v>
      </c>
      <c r="B27" t="s">
        <v>6874</v>
      </c>
      <c r="C27" s="17" t="s">
        <v>6905</v>
      </c>
      <c r="D27" s="12" t="s">
        <v>6855</v>
      </c>
      <c r="E27" s="2" t="s">
        <v>86</v>
      </c>
      <c r="F27" s="11" t="s">
        <v>87</v>
      </c>
      <c r="G27" s="2" t="s">
        <v>39</v>
      </c>
      <c r="H27" s="2" t="s">
        <v>36</v>
      </c>
      <c r="I27" s="2">
        <v>320847</v>
      </c>
      <c r="J27" s="2">
        <v>109806</v>
      </c>
      <c r="K27" s="2">
        <v>34.22</v>
      </c>
      <c r="L27" s="2">
        <v>103</v>
      </c>
      <c r="M27" s="3">
        <v>0.32102528000000002</v>
      </c>
      <c r="N27" s="2">
        <v>25</v>
      </c>
      <c r="O27" s="4">
        <v>43497</v>
      </c>
      <c r="P27" s="2">
        <v>102</v>
      </c>
      <c r="Q27" s="2">
        <v>1</v>
      </c>
      <c r="R27" s="2">
        <v>0</v>
      </c>
      <c r="S27" s="2">
        <v>0</v>
      </c>
      <c r="T27" s="2">
        <v>0</v>
      </c>
      <c r="U27" s="5">
        <f t="shared" si="0"/>
        <v>0.31790853584418743</v>
      </c>
      <c r="V27" s="5">
        <f t="shared" si="1"/>
        <v>3.1167503514136024E-3</v>
      </c>
      <c r="W27" s="5">
        <f t="shared" si="2"/>
        <v>0</v>
      </c>
      <c r="X27" s="5">
        <f t="shared" si="3"/>
        <v>0</v>
      </c>
      <c r="Y27" s="5">
        <f t="shared" si="4"/>
        <v>0</v>
      </c>
      <c r="Z27" s="2">
        <v>3033</v>
      </c>
      <c r="AA27" s="2">
        <v>29</v>
      </c>
      <c r="AB27" s="2">
        <v>0</v>
      </c>
      <c r="AC27" s="2">
        <v>0</v>
      </c>
      <c r="AD27" s="2">
        <v>0</v>
      </c>
      <c r="AE27" s="2">
        <f t="shared" si="5"/>
        <v>3062</v>
      </c>
      <c r="AF27" s="2">
        <f t="shared" si="6"/>
        <v>0.94531038158374547</v>
      </c>
      <c r="AG27" s="2">
        <f t="shared" si="7"/>
        <v>9.0385760190994455E-3</v>
      </c>
      <c r="AH27" s="2">
        <f t="shared" si="8"/>
        <v>0</v>
      </c>
      <c r="AI27" s="2">
        <f t="shared" si="9"/>
        <v>0</v>
      </c>
      <c r="AJ27" s="2">
        <f t="shared" si="10"/>
        <v>0</v>
      </c>
      <c r="AK27" s="2">
        <f t="shared" si="11"/>
        <v>0.95434895760284499</v>
      </c>
    </row>
    <row r="28" spans="1:37" ht="12.5" hidden="1" x14ac:dyDescent="0.25">
      <c r="A28" s="5" t="s">
        <v>36</v>
      </c>
      <c r="B28" t="s">
        <v>6874</v>
      </c>
      <c r="C28" s="17" t="s">
        <v>6905</v>
      </c>
      <c r="D28" s="12" t="s">
        <v>6855</v>
      </c>
      <c r="E28" s="2" t="s">
        <v>88</v>
      </c>
      <c r="F28" s="11" t="s">
        <v>89</v>
      </c>
      <c r="G28" s="2" t="s">
        <v>39</v>
      </c>
      <c r="H28" s="2" t="s">
        <v>36</v>
      </c>
      <c r="I28" s="2">
        <v>5143417</v>
      </c>
      <c r="J28" s="2">
        <v>1599239</v>
      </c>
      <c r="K28" s="2">
        <v>31.09</v>
      </c>
      <c r="L28" s="2">
        <v>1677</v>
      </c>
      <c r="M28" s="3">
        <v>0.32604783999999998</v>
      </c>
      <c r="N28" s="2">
        <v>25</v>
      </c>
      <c r="O28" s="4">
        <v>43497</v>
      </c>
      <c r="P28" s="2">
        <v>1658</v>
      </c>
      <c r="Q28" s="2">
        <v>19</v>
      </c>
      <c r="R28" s="2">
        <v>0</v>
      </c>
      <c r="S28" s="2">
        <v>0</v>
      </c>
      <c r="T28" s="2">
        <v>0</v>
      </c>
      <c r="U28" s="5">
        <f t="shared" si="0"/>
        <v>0.32235379709636608</v>
      </c>
      <c r="V28" s="5">
        <f t="shared" si="1"/>
        <v>3.6940423068944246E-3</v>
      </c>
      <c r="W28" s="5">
        <f t="shared" si="2"/>
        <v>0</v>
      </c>
      <c r="X28" s="5">
        <f t="shared" si="3"/>
        <v>0</v>
      </c>
      <c r="Y28" s="5">
        <f t="shared" si="4"/>
        <v>0</v>
      </c>
      <c r="Z28" s="2">
        <v>50108</v>
      </c>
      <c r="AA28" s="2">
        <v>551</v>
      </c>
      <c r="AB28" s="2">
        <v>0</v>
      </c>
      <c r="AC28" s="2">
        <v>0</v>
      </c>
      <c r="AD28" s="2">
        <v>0</v>
      </c>
      <c r="AE28" s="2">
        <f t="shared" si="5"/>
        <v>50659</v>
      </c>
      <c r="AF28" s="2">
        <f t="shared" si="6"/>
        <v>0.97421616796771482</v>
      </c>
      <c r="AG28" s="2">
        <f t="shared" si="7"/>
        <v>1.071272268999383E-2</v>
      </c>
      <c r="AH28" s="2">
        <f t="shared" si="8"/>
        <v>0</v>
      </c>
      <c r="AI28" s="2">
        <f t="shared" si="9"/>
        <v>0</v>
      </c>
      <c r="AJ28" s="2">
        <f t="shared" si="10"/>
        <v>0</v>
      </c>
      <c r="AK28" s="2">
        <f t="shared" si="11"/>
        <v>0.98492889065770872</v>
      </c>
    </row>
    <row r="29" spans="1:37" ht="12.5" hidden="1" x14ac:dyDescent="0.25">
      <c r="A29" s="5" t="s">
        <v>36</v>
      </c>
      <c r="B29" t="s">
        <v>6874</v>
      </c>
      <c r="C29" s="17" t="s">
        <v>6905</v>
      </c>
      <c r="D29" s="12" t="s">
        <v>6855</v>
      </c>
      <c r="E29" s="2" t="s">
        <v>90</v>
      </c>
      <c r="F29" s="11" t="s">
        <v>91</v>
      </c>
      <c r="G29" s="2" t="s">
        <v>39</v>
      </c>
      <c r="H29" s="2" t="s">
        <v>36</v>
      </c>
      <c r="I29" s="2">
        <v>1362677</v>
      </c>
      <c r="J29" s="2">
        <v>507269</v>
      </c>
      <c r="K29" s="2">
        <v>37.229999999999997</v>
      </c>
      <c r="L29" s="2">
        <v>1147</v>
      </c>
      <c r="M29" s="3">
        <v>0.84172549999999902</v>
      </c>
      <c r="N29" s="2">
        <v>25</v>
      </c>
      <c r="O29" s="4">
        <v>43497</v>
      </c>
      <c r="P29" s="2">
        <v>1133</v>
      </c>
      <c r="Q29" s="2">
        <v>13</v>
      </c>
      <c r="R29" s="2">
        <v>1</v>
      </c>
      <c r="S29" s="2">
        <v>0</v>
      </c>
      <c r="T29" s="2">
        <v>0</v>
      </c>
      <c r="U29" s="5">
        <f t="shared" si="0"/>
        <v>0.83145162059681055</v>
      </c>
      <c r="V29" s="5">
        <f t="shared" si="1"/>
        <v>9.5400450730437226E-3</v>
      </c>
      <c r="W29" s="5">
        <f t="shared" si="2"/>
        <v>7.3384962100336328E-4</v>
      </c>
      <c r="X29" s="5">
        <f t="shared" si="3"/>
        <v>0</v>
      </c>
      <c r="Y29" s="5">
        <f t="shared" si="4"/>
        <v>0</v>
      </c>
      <c r="Z29" s="2">
        <v>33953</v>
      </c>
      <c r="AA29" s="2">
        <v>420</v>
      </c>
      <c r="AB29" s="2">
        <v>28</v>
      </c>
      <c r="AC29" s="2">
        <v>0</v>
      </c>
      <c r="AD29" s="2">
        <v>0</v>
      </c>
      <c r="AE29" s="2">
        <f t="shared" si="5"/>
        <v>34401</v>
      </c>
      <c r="AF29" s="2">
        <f t="shared" si="6"/>
        <v>2.4916396181927194</v>
      </c>
      <c r="AG29" s="2">
        <f t="shared" si="7"/>
        <v>3.0821684082141254E-2</v>
      </c>
      <c r="AH29" s="2">
        <f t="shared" si="8"/>
        <v>2.0547789388094171E-3</v>
      </c>
      <c r="AI29" s="2">
        <f t="shared" si="9"/>
        <v>0</v>
      </c>
      <c r="AJ29" s="2">
        <f t="shared" si="10"/>
        <v>0</v>
      </c>
      <c r="AK29" s="2">
        <f t="shared" si="11"/>
        <v>2.5245160812136698</v>
      </c>
    </row>
    <row r="30" spans="1:37" ht="12.5" hidden="1" x14ac:dyDescent="0.25">
      <c r="A30" s="5" t="s">
        <v>36</v>
      </c>
      <c r="B30" t="s">
        <v>6874</v>
      </c>
      <c r="C30" s="17" t="s">
        <v>6905</v>
      </c>
      <c r="D30" s="12" t="s">
        <v>6855</v>
      </c>
      <c r="E30" s="2" t="s">
        <v>92</v>
      </c>
      <c r="F30" s="11" t="s">
        <v>93</v>
      </c>
      <c r="G30" s="2" t="s">
        <v>39</v>
      </c>
      <c r="H30" s="2" t="s">
        <v>36</v>
      </c>
      <c r="I30" s="2">
        <v>1836571</v>
      </c>
      <c r="J30" s="2">
        <v>559739</v>
      </c>
      <c r="K30" s="2">
        <v>30.48</v>
      </c>
      <c r="L30" s="2">
        <v>422</v>
      </c>
      <c r="M30" s="3">
        <v>0.22977603999999999</v>
      </c>
      <c r="N30" s="2">
        <v>25</v>
      </c>
      <c r="O30" s="4">
        <v>43497</v>
      </c>
      <c r="P30" s="2">
        <v>420</v>
      </c>
      <c r="Q30" s="2">
        <v>2</v>
      </c>
      <c r="R30" s="2">
        <v>0</v>
      </c>
      <c r="S30" s="2">
        <v>0</v>
      </c>
      <c r="T30" s="2">
        <v>0</v>
      </c>
      <c r="U30" s="5">
        <f t="shared" si="0"/>
        <v>0.22868704776455689</v>
      </c>
      <c r="V30" s="5">
        <f t="shared" si="1"/>
        <v>1.0889859417359852E-3</v>
      </c>
      <c r="W30" s="5">
        <f t="shared" si="2"/>
        <v>0</v>
      </c>
      <c r="X30" s="5">
        <f t="shared" si="3"/>
        <v>0</v>
      </c>
      <c r="Y30" s="5">
        <f t="shared" si="4"/>
        <v>0</v>
      </c>
      <c r="Z30" s="2">
        <v>12674</v>
      </c>
      <c r="AA30" s="2">
        <v>63</v>
      </c>
      <c r="AB30" s="2">
        <v>0</v>
      </c>
      <c r="AC30" s="2">
        <v>0</v>
      </c>
      <c r="AD30" s="2">
        <v>0</v>
      </c>
      <c r="AE30" s="2">
        <f t="shared" si="5"/>
        <v>12737</v>
      </c>
      <c r="AF30" s="2">
        <f t="shared" si="6"/>
        <v>0.6900903912780938</v>
      </c>
      <c r="AG30" s="2">
        <f t="shared" si="7"/>
        <v>3.4303057164683532E-3</v>
      </c>
      <c r="AH30" s="2">
        <f t="shared" si="8"/>
        <v>0</v>
      </c>
      <c r="AI30" s="2">
        <f t="shared" si="9"/>
        <v>0</v>
      </c>
      <c r="AJ30" s="2">
        <f t="shared" si="10"/>
        <v>0</v>
      </c>
      <c r="AK30" s="2">
        <f t="shared" si="11"/>
        <v>0.6935206969945622</v>
      </c>
    </row>
    <row r="31" spans="1:37" ht="12.5" hidden="1" x14ac:dyDescent="0.25">
      <c r="A31" s="5" t="s">
        <v>36</v>
      </c>
      <c r="B31" t="s">
        <v>6874</v>
      </c>
      <c r="C31" s="17" t="s">
        <v>6905</v>
      </c>
      <c r="D31" s="12" t="s">
        <v>6855</v>
      </c>
      <c r="E31" s="2" t="s">
        <v>94</v>
      </c>
      <c r="F31" s="11" t="s">
        <v>95</v>
      </c>
      <c r="G31" s="2" t="s">
        <v>39</v>
      </c>
      <c r="H31" s="2" t="s">
        <v>36</v>
      </c>
      <c r="I31" s="2">
        <v>394765</v>
      </c>
      <c r="J31" s="2">
        <v>124235</v>
      </c>
      <c r="K31" s="2">
        <v>31.47</v>
      </c>
      <c r="L31" s="2">
        <v>87</v>
      </c>
      <c r="M31" s="3">
        <v>0.22038426999999999</v>
      </c>
      <c r="N31" s="2">
        <v>25</v>
      </c>
      <c r="O31" s="4">
        <v>43497</v>
      </c>
      <c r="P31" s="2">
        <v>87</v>
      </c>
      <c r="Q31" s="2">
        <v>0</v>
      </c>
      <c r="R31" s="2">
        <v>0</v>
      </c>
      <c r="S31" s="2">
        <v>0</v>
      </c>
      <c r="T31" s="2">
        <v>0</v>
      </c>
      <c r="U31" s="5">
        <f t="shared" si="0"/>
        <v>0.22038427925474652</v>
      </c>
      <c r="V31" s="5">
        <f t="shared" si="1"/>
        <v>0</v>
      </c>
      <c r="W31" s="5">
        <f t="shared" si="2"/>
        <v>0</v>
      </c>
      <c r="X31" s="5">
        <f t="shared" si="3"/>
        <v>0</v>
      </c>
      <c r="Y31" s="5">
        <f t="shared" si="4"/>
        <v>0</v>
      </c>
      <c r="Z31" s="2">
        <v>2605</v>
      </c>
      <c r="AA31" s="2">
        <v>0</v>
      </c>
      <c r="AB31" s="2">
        <v>0</v>
      </c>
      <c r="AC31" s="2">
        <v>0</v>
      </c>
      <c r="AD31" s="2">
        <v>0</v>
      </c>
      <c r="AE31" s="2">
        <f t="shared" si="5"/>
        <v>2605</v>
      </c>
      <c r="AF31" s="2">
        <f t="shared" si="6"/>
        <v>0.6598862614466835</v>
      </c>
      <c r="AG31" s="2">
        <f t="shared" si="7"/>
        <v>0</v>
      </c>
      <c r="AH31" s="2">
        <f t="shared" si="8"/>
        <v>0</v>
      </c>
      <c r="AI31" s="2">
        <f t="shared" si="9"/>
        <v>0</v>
      </c>
      <c r="AJ31" s="2">
        <f t="shared" si="10"/>
        <v>0</v>
      </c>
      <c r="AK31" s="2">
        <f t="shared" si="11"/>
        <v>0.6598862614466835</v>
      </c>
    </row>
    <row r="32" spans="1:37" ht="12.5" hidden="1" x14ac:dyDescent="0.25">
      <c r="A32" t="s">
        <v>6859</v>
      </c>
      <c r="B32" t="s">
        <v>183</v>
      </c>
      <c r="C32" t="s">
        <v>6858</v>
      </c>
      <c r="D32" s="18" t="s">
        <v>6878</v>
      </c>
      <c r="E32" s="5" t="s">
        <v>252</v>
      </c>
      <c r="F32" s="11" t="s">
        <v>253</v>
      </c>
      <c r="G32" s="2" t="s">
        <v>182</v>
      </c>
      <c r="H32" s="2" t="s">
        <v>183</v>
      </c>
      <c r="I32" s="2">
        <v>519420</v>
      </c>
      <c r="J32" s="2">
        <v>284253</v>
      </c>
      <c r="K32" s="2">
        <v>54.73</v>
      </c>
      <c r="L32" s="2">
        <v>1879</v>
      </c>
      <c r="M32" s="3">
        <v>3.6174964999999899</v>
      </c>
      <c r="N32" s="2">
        <v>25</v>
      </c>
      <c r="O32" s="4">
        <v>43497</v>
      </c>
      <c r="P32" s="2">
        <v>1852</v>
      </c>
      <c r="Q32" s="2">
        <v>27</v>
      </c>
      <c r="R32" s="2">
        <v>0</v>
      </c>
      <c r="S32" s="2">
        <v>0</v>
      </c>
      <c r="T32" s="2">
        <v>0</v>
      </c>
      <c r="U32" s="5">
        <f t="shared" si="0"/>
        <v>3.565515382542066</v>
      </c>
      <c r="V32" s="5">
        <f t="shared" si="1"/>
        <v>5.1981055792999879E-2</v>
      </c>
      <c r="W32" s="5">
        <f t="shared" si="2"/>
        <v>0</v>
      </c>
      <c r="X32" s="5">
        <f t="shared" si="3"/>
        <v>0</v>
      </c>
      <c r="Y32" s="5">
        <f t="shared" si="4"/>
        <v>0</v>
      </c>
      <c r="Z32" s="2">
        <v>55176</v>
      </c>
      <c r="AA32" s="2">
        <v>843</v>
      </c>
      <c r="AB32" s="2">
        <v>0</v>
      </c>
      <c r="AC32" s="2">
        <v>0</v>
      </c>
      <c r="AD32" s="2">
        <v>0</v>
      </c>
      <c r="AE32" s="2">
        <f t="shared" si="5"/>
        <v>56019</v>
      </c>
      <c r="AF32" s="2">
        <f t="shared" si="6"/>
        <v>10.622617534942821</v>
      </c>
      <c r="AG32" s="2">
        <f t="shared" si="7"/>
        <v>0.16229640753147742</v>
      </c>
      <c r="AH32" s="2">
        <f t="shared" si="8"/>
        <v>0</v>
      </c>
      <c r="AI32" s="2">
        <f t="shared" si="9"/>
        <v>0</v>
      </c>
      <c r="AJ32" s="2">
        <f t="shared" si="10"/>
        <v>0</v>
      </c>
      <c r="AK32" s="2">
        <f t="shared" si="11"/>
        <v>10.784913942474299</v>
      </c>
    </row>
    <row r="33" spans="1:37" ht="12.5" hidden="1" x14ac:dyDescent="0.25">
      <c r="A33" t="s">
        <v>6859</v>
      </c>
      <c r="B33" t="s">
        <v>183</v>
      </c>
      <c r="C33" t="s">
        <v>6858</v>
      </c>
      <c r="D33" s="18" t="s">
        <v>6878</v>
      </c>
      <c r="E33" s="2" t="s">
        <v>274</v>
      </c>
      <c r="F33" s="11" t="s">
        <v>275</v>
      </c>
      <c r="G33" s="2" t="s">
        <v>182</v>
      </c>
      <c r="H33" s="2" t="s">
        <v>183</v>
      </c>
      <c r="I33" s="2">
        <v>1746790</v>
      </c>
      <c r="J33" s="2">
        <v>600469</v>
      </c>
      <c r="K33" s="2">
        <v>34.380000000000003</v>
      </c>
      <c r="L33" s="2">
        <v>517</v>
      </c>
      <c r="M33" s="3">
        <v>0.29597145000000002</v>
      </c>
      <c r="N33" s="2">
        <v>25</v>
      </c>
      <c r="O33" s="4">
        <v>43497</v>
      </c>
      <c r="P33" s="2">
        <v>513</v>
      </c>
      <c r="Q33" s="2">
        <v>3</v>
      </c>
      <c r="R33" s="2">
        <v>1</v>
      </c>
      <c r="S33" s="2">
        <v>0</v>
      </c>
      <c r="T33" s="2">
        <v>0</v>
      </c>
      <c r="U33" s="5">
        <f t="shared" si="0"/>
        <v>0.29368155302011117</v>
      </c>
      <c r="V33" s="5">
        <f t="shared" si="1"/>
        <v>1.7174359825737496E-3</v>
      </c>
      <c r="W33" s="5">
        <f t="shared" si="2"/>
        <v>5.7247866085791653E-4</v>
      </c>
      <c r="X33" s="5">
        <f t="shared" si="3"/>
        <v>0</v>
      </c>
      <c r="Y33" s="5">
        <f t="shared" si="4"/>
        <v>0</v>
      </c>
      <c r="Z33" s="2">
        <v>14955</v>
      </c>
      <c r="AA33" s="2">
        <v>87</v>
      </c>
      <c r="AB33" s="2">
        <v>30</v>
      </c>
      <c r="AC33" s="2">
        <v>0</v>
      </c>
      <c r="AD33" s="2">
        <v>0</v>
      </c>
      <c r="AE33" s="2">
        <f t="shared" si="5"/>
        <v>15072</v>
      </c>
      <c r="AF33" s="2">
        <f t="shared" si="6"/>
        <v>0.85614183731301419</v>
      </c>
      <c r="AG33" s="2">
        <f t="shared" si="7"/>
        <v>4.9805643494638735E-3</v>
      </c>
      <c r="AH33" s="2">
        <f t="shared" si="8"/>
        <v>1.7174359825737496E-3</v>
      </c>
      <c r="AI33" s="2">
        <f t="shared" si="9"/>
        <v>0</v>
      </c>
      <c r="AJ33" s="2">
        <f t="shared" si="10"/>
        <v>0</v>
      </c>
      <c r="AK33" s="2">
        <f t="shared" si="11"/>
        <v>0.86283983764505179</v>
      </c>
    </row>
    <row r="34" spans="1:37" ht="12.5" hidden="1" x14ac:dyDescent="0.25">
      <c r="A34" t="s">
        <v>6859</v>
      </c>
      <c r="B34" t="s">
        <v>183</v>
      </c>
      <c r="C34" t="s">
        <v>6858</v>
      </c>
      <c r="D34" s="16" t="s">
        <v>6878</v>
      </c>
      <c r="E34" s="2" t="s">
        <v>376</v>
      </c>
      <c r="F34" s="11" t="s">
        <v>377</v>
      </c>
      <c r="G34" s="2" t="s">
        <v>182</v>
      </c>
      <c r="H34" s="2" t="s">
        <v>183</v>
      </c>
      <c r="I34" s="2">
        <v>1731076</v>
      </c>
      <c r="J34" s="2">
        <v>591430</v>
      </c>
      <c r="K34" s="2">
        <v>34.17</v>
      </c>
      <c r="L34" s="2">
        <v>525</v>
      </c>
      <c r="M34" s="3">
        <v>0.30327957999999999</v>
      </c>
      <c r="N34" s="2">
        <v>25</v>
      </c>
      <c r="O34" s="4">
        <v>43497</v>
      </c>
      <c r="P34" s="2">
        <v>518</v>
      </c>
      <c r="Q34" s="2">
        <v>7</v>
      </c>
      <c r="R34" s="2">
        <v>0</v>
      </c>
      <c r="S34" s="2">
        <v>0</v>
      </c>
      <c r="T34" s="2">
        <v>0</v>
      </c>
      <c r="U34" s="5">
        <f t="shared" si="0"/>
        <v>0.29923585099672112</v>
      </c>
      <c r="V34" s="5">
        <f t="shared" si="1"/>
        <v>4.0437277161719069E-3</v>
      </c>
      <c r="W34" s="5">
        <f t="shared" si="2"/>
        <v>0</v>
      </c>
      <c r="X34" s="5">
        <f t="shared" si="3"/>
        <v>0</v>
      </c>
      <c r="Y34" s="5">
        <f t="shared" si="4"/>
        <v>0</v>
      </c>
      <c r="Z34" s="2">
        <v>15222</v>
      </c>
      <c r="AA34" s="2">
        <v>259</v>
      </c>
      <c r="AB34" s="2">
        <v>0</v>
      </c>
      <c r="AC34" s="2">
        <v>0</v>
      </c>
      <c r="AD34" s="2">
        <v>0</v>
      </c>
      <c r="AE34" s="2">
        <f t="shared" si="5"/>
        <v>15481</v>
      </c>
      <c r="AF34" s="2">
        <f t="shared" si="6"/>
        <v>0.87933747565098241</v>
      </c>
      <c r="AG34" s="2">
        <f t="shared" si="7"/>
        <v>1.4961792549836055E-2</v>
      </c>
      <c r="AH34" s="2">
        <f t="shared" si="8"/>
        <v>0</v>
      </c>
      <c r="AI34" s="2">
        <f t="shared" si="9"/>
        <v>0</v>
      </c>
      <c r="AJ34" s="2">
        <f t="shared" si="10"/>
        <v>0</v>
      </c>
      <c r="AK34" s="2">
        <f t="shared" si="11"/>
        <v>0.8942992682008184</v>
      </c>
    </row>
    <row r="35" spans="1:37" ht="12.5" hidden="1" x14ac:dyDescent="0.25">
      <c r="A35" t="s">
        <v>6859</v>
      </c>
      <c r="B35" t="s">
        <v>183</v>
      </c>
      <c r="C35" t="s">
        <v>6858</v>
      </c>
      <c r="D35" s="16" t="s">
        <v>6878</v>
      </c>
      <c r="E35" s="2" t="s">
        <v>412</v>
      </c>
      <c r="F35" s="11" t="s">
        <v>413</v>
      </c>
      <c r="G35" s="2" t="s">
        <v>182</v>
      </c>
      <c r="H35" s="2" t="s">
        <v>183</v>
      </c>
      <c r="I35" s="2">
        <v>1366358</v>
      </c>
      <c r="J35" s="2">
        <v>560336</v>
      </c>
      <c r="K35" s="2">
        <v>41.01</v>
      </c>
      <c r="L35" s="2">
        <v>1751</v>
      </c>
      <c r="M35" s="3">
        <v>1.2815089</v>
      </c>
      <c r="N35" s="2">
        <v>25</v>
      </c>
      <c r="O35" s="4">
        <v>43497</v>
      </c>
      <c r="P35" s="2">
        <v>1735</v>
      </c>
      <c r="Q35" s="2">
        <v>16</v>
      </c>
      <c r="R35" s="2">
        <v>0</v>
      </c>
      <c r="S35" s="2">
        <v>0</v>
      </c>
      <c r="T35" s="2">
        <v>0</v>
      </c>
      <c r="U35" s="5">
        <f t="shared" si="0"/>
        <v>1.2697989838680637</v>
      </c>
      <c r="V35" s="5">
        <f t="shared" si="1"/>
        <v>1.1709961810887045E-2</v>
      </c>
      <c r="W35" s="5">
        <f t="shared" si="2"/>
        <v>0</v>
      </c>
      <c r="X35" s="5">
        <f t="shared" si="3"/>
        <v>0</v>
      </c>
      <c r="Y35" s="5">
        <f t="shared" si="4"/>
        <v>0</v>
      </c>
      <c r="Z35" s="2">
        <v>51997</v>
      </c>
      <c r="AA35" s="2">
        <v>516</v>
      </c>
      <c r="AB35" s="2">
        <v>0</v>
      </c>
      <c r="AC35" s="2">
        <v>0</v>
      </c>
      <c r="AD35" s="2">
        <v>0</v>
      </c>
      <c r="AE35" s="2">
        <f t="shared" si="5"/>
        <v>52513</v>
      </c>
      <c r="AF35" s="2">
        <f t="shared" si="6"/>
        <v>3.8055180267543354</v>
      </c>
      <c r="AG35" s="2">
        <f t="shared" si="7"/>
        <v>3.776462684011072E-2</v>
      </c>
      <c r="AH35" s="2">
        <f t="shared" si="8"/>
        <v>0</v>
      </c>
      <c r="AI35" s="2">
        <f t="shared" si="9"/>
        <v>0</v>
      </c>
      <c r="AJ35" s="2">
        <f t="shared" si="10"/>
        <v>0</v>
      </c>
      <c r="AK35" s="2">
        <f t="shared" si="11"/>
        <v>3.843282653594446</v>
      </c>
    </row>
    <row r="36" spans="1:37" ht="12.5" hidden="1" x14ac:dyDescent="0.25">
      <c r="A36" t="s">
        <v>6859</v>
      </c>
      <c r="B36" t="s">
        <v>183</v>
      </c>
      <c r="C36" t="s">
        <v>6858</v>
      </c>
      <c r="D36" s="16" t="s">
        <v>6878</v>
      </c>
      <c r="E36" s="2" t="s">
        <v>498</v>
      </c>
      <c r="F36" s="11" t="s">
        <v>499</v>
      </c>
      <c r="G36" s="2" t="s">
        <v>182</v>
      </c>
      <c r="H36" s="2" t="s">
        <v>183</v>
      </c>
      <c r="I36" s="2">
        <v>1747526</v>
      </c>
      <c r="J36" s="2">
        <v>592461</v>
      </c>
      <c r="K36" s="2">
        <v>33.9</v>
      </c>
      <c r="L36" s="2">
        <v>540</v>
      </c>
      <c r="M36" s="3">
        <v>0.30900830000000001</v>
      </c>
      <c r="N36" s="2">
        <v>25</v>
      </c>
      <c r="O36" s="4">
        <v>43497</v>
      </c>
      <c r="P36" s="2">
        <v>535</v>
      </c>
      <c r="Q36" s="2">
        <v>5</v>
      </c>
      <c r="R36" s="2">
        <v>0</v>
      </c>
      <c r="S36" s="2">
        <v>0</v>
      </c>
      <c r="T36" s="2">
        <v>0</v>
      </c>
      <c r="U36" s="5">
        <f t="shared" si="0"/>
        <v>0.30614709022927272</v>
      </c>
      <c r="V36" s="5">
        <f t="shared" si="1"/>
        <v>2.8611877591520813E-3</v>
      </c>
      <c r="W36" s="5">
        <f t="shared" si="2"/>
        <v>0</v>
      </c>
      <c r="X36" s="5">
        <f t="shared" si="3"/>
        <v>0</v>
      </c>
      <c r="Y36" s="5">
        <f t="shared" si="4"/>
        <v>0</v>
      </c>
      <c r="Z36" s="2">
        <v>15696</v>
      </c>
      <c r="AA36" s="2">
        <v>140</v>
      </c>
      <c r="AB36" s="2">
        <v>0</v>
      </c>
      <c r="AC36" s="2">
        <v>0</v>
      </c>
      <c r="AD36" s="2">
        <v>0</v>
      </c>
      <c r="AE36" s="2">
        <f t="shared" si="5"/>
        <v>15836</v>
      </c>
      <c r="AF36" s="2">
        <f t="shared" si="6"/>
        <v>0.89818406135302131</v>
      </c>
      <c r="AG36" s="2">
        <f t="shared" si="7"/>
        <v>8.0113257256258282E-3</v>
      </c>
      <c r="AH36" s="2">
        <f t="shared" si="8"/>
        <v>0</v>
      </c>
      <c r="AI36" s="2">
        <f t="shared" si="9"/>
        <v>0</v>
      </c>
      <c r="AJ36" s="2">
        <f t="shared" si="10"/>
        <v>0</v>
      </c>
      <c r="AK36" s="2">
        <f t="shared" si="11"/>
        <v>0.90619538707864722</v>
      </c>
    </row>
    <row r="37" spans="1:37" ht="12.5" hidden="1" x14ac:dyDescent="0.25">
      <c r="A37" t="s">
        <v>6859</v>
      </c>
      <c r="B37" t="s">
        <v>183</v>
      </c>
      <c r="C37" t="s">
        <v>6858</v>
      </c>
      <c r="D37" s="16" t="s">
        <v>6878</v>
      </c>
      <c r="E37" s="2" t="s">
        <v>566</v>
      </c>
      <c r="F37" s="11" t="s">
        <v>567</v>
      </c>
      <c r="G37" s="2" t="s">
        <v>182</v>
      </c>
      <c r="H37" s="2" t="s">
        <v>183</v>
      </c>
      <c r="I37" s="2">
        <v>1747364</v>
      </c>
      <c r="J37" s="2">
        <v>594518</v>
      </c>
      <c r="K37" s="2">
        <v>34.020000000000003</v>
      </c>
      <c r="L37" s="2">
        <v>499</v>
      </c>
      <c r="M37" s="3">
        <v>0.28557300000000002</v>
      </c>
      <c r="N37" s="2">
        <v>25</v>
      </c>
      <c r="O37" s="4">
        <v>43497</v>
      </c>
      <c r="P37" s="2">
        <v>496</v>
      </c>
      <c r="Q37" s="2">
        <v>3</v>
      </c>
      <c r="R37" s="2">
        <v>0</v>
      </c>
      <c r="S37" s="2">
        <v>0</v>
      </c>
      <c r="T37" s="2">
        <v>0</v>
      </c>
      <c r="U37" s="5">
        <f t="shared" si="0"/>
        <v>0.28385613987698044</v>
      </c>
      <c r="V37" s="5">
        <f t="shared" si="1"/>
        <v>1.7168718137720589E-3</v>
      </c>
      <c r="W37" s="5">
        <f t="shared" si="2"/>
        <v>0</v>
      </c>
      <c r="X37" s="5">
        <f t="shared" si="3"/>
        <v>0</v>
      </c>
      <c r="Y37" s="5">
        <f t="shared" si="4"/>
        <v>0</v>
      </c>
      <c r="Z37" s="2">
        <v>14505</v>
      </c>
      <c r="AA37" s="2">
        <v>87</v>
      </c>
      <c r="AB37" s="2">
        <v>0</v>
      </c>
      <c r="AC37" s="2">
        <v>0</v>
      </c>
      <c r="AD37" s="2">
        <v>0</v>
      </c>
      <c r="AE37" s="2">
        <f t="shared" si="5"/>
        <v>14592</v>
      </c>
      <c r="AF37" s="2">
        <f t="shared" si="6"/>
        <v>0.83010752195879045</v>
      </c>
      <c r="AG37" s="2">
        <f t="shared" si="7"/>
        <v>4.978928259938971E-3</v>
      </c>
      <c r="AH37" s="2">
        <f t="shared" si="8"/>
        <v>0</v>
      </c>
      <c r="AI37" s="2">
        <f t="shared" si="9"/>
        <v>0</v>
      </c>
      <c r="AJ37" s="2">
        <f t="shared" si="10"/>
        <v>0</v>
      </c>
      <c r="AK37" s="2">
        <f t="shared" si="11"/>
        <v>0.83508645021872951</v>
      </c>
    </row>
    <row r="38" spans="1:37" ht="12.5" hidden="1" x14ac:dyDescent="0.25">
      <c r="A38" t="s">
        <v>6859</v>
      </c>
      <c r="B38" t="s">
        <v>183</v>
      </c>
      <c r="C38" t="s">
        <v>6858</v>
      </c>
      <c r="D38" s="16" t="s">
        <v>6878</v>
      </c>
      <c r="E38" s="2" t="s">
        <v>568</v>
      </c>
      <c r="F38" s="11" t="s">
        <v>569</v>
      </c>
      <c r="G38" s="2" t="s">
        <v>182</v>
      </c>
      <c r="H38" s="2" t="s">
        <v>183</v>
      </c>
      <c r="I38" s="2">
        <v>1778901</v>
      </c>
      <c r="J38" s="2">
        <v>604503</v>
      </c>
      <c r="K38" s="2">
        <v>33.979999999999997</v>
      </c>
      <c r="L38" s="2">
        <v>510</v>
      </c>
      <c r="M38" s="3">
        <v>0.28669387000000002</v>
      </c>
      <c r="N38" s="2">
        <v>25</v>
      </c>
      <c r="O38" s="4">
        <v>43497</v>
      </c>
      <c r="P38" s="2">
        <v>506</v>
      </c>
      <c r="Q38" s="2">
        <v>3</v>
      </c>
      <c r="R38" s="2">
        <v>1</v>
      </c>
      <c r="S38" s="2">
        <v>0</v>
      </c>
      <c r="T38" s="2">
        <v>0</v>
      </c>
      <c r="U38" s="5">
        <f t="shared" si="0"/>
        <v>0.28444528391405705</v>
      </c>
      <c r="V38" s="5">
        <f t="shared" si="1"/>
        <v>1.686434489609034E-3</v>
      </c>
      <c r="W38" s="5">
        <f t="shared" si="2"/>
        <v>5.6214482986967796E-4</v>
      </c>
      <c r="X38" s="5">
        <f t="shared" si="3"/>
        <v>0</v>
      </c>
      <c r="Y38" s="5">
        <f t="shared" si="4"/>
        <v>0</v>
      </c>
      <c r="Z38" s="2">
        <v>14786</v>
      </c>
      <c r="AA38" s="2">
        <v>87</v>
      </c>
      <c r="AB38" s="2">
        <v>30</v>
      </c>
      <c r="AC38" s="2">
        <v>0</v>
      </c>
      <c r="AD38" s="2">
        <v>0</v>
      </c>
      <c r="AE38" s="2">
        <f t="shared" si="5"/>
        <v>14903</v>
      </c>
      <c r="AF38" s="2">
        <f t="shared" si="6"/>
        <v>0.83118734544530581</v>
      </c>
      <c r="AG38" s="2">
        <f t="shared" si="7"/>
        <v>4.8906600198661979E-3</v>
      </c>
      <c r="AH38" s="2">
        <f t="shared" si="8"/>
        <v>1.686434489609034E-3</v>
      </c>
      <c r="AI38" s="2">
        <f t="shared" si="9"/>
        <v>0</v>
      </c>
      <c r="AJ38" s="2">
        <f t="shared" si="10"/>
        <v>0</v>
      </c>
      <c r="AK38" s="2">
        <f t="shared" si="11"/>
        <v>0.83776443995478111</v>
      </c>
    </row>
    <row r="39" spans="1:37" ht="12.5" hidden="1" x14ac:dyDescent="0.25">
      <c r="A39" t="s">
        <v>6859</v>
      </c>
      <c r="B39" t="s">
        <v>183</v>
      </c>
      <c r="C39" t="s">
        <v>6858</v>
      </c>
      <c r="D39" s="16" t="s">
        <v>6878</v>
      </c>
      <c r="E39" s="2" t="s">
        <v>1018</v>
      </c>
      <c r="F39" s="11" t="s">
        <v>1019</v>
      </c>
      <c r="G39" s="2" t="s">
        <v>182</v>
      </c>
      <c r="H39" s="2" t="s">
        <v>183</v>
      </c>
      <c r="I39" s="2">
        <v>1437090</v>
      </c>
      <c r="J39" s="2">
        <v>634180</v>
      </c>
      <c r="K39" s="2">
        <v>44.13</v>
      </c>
      <c r="L39" s="2">
        <v>1868</v>
      </c>
      <c r="M39" s="3">
        <v>1.299849</v>
      </c>
      <c r="N39" s="2">
        <v>25</v>
      </c>
      <c r="O39" s="4">
        <v>43497</v>
      </c>
      <c r="P39" s="2">
        <v>1848</v>
      </c>
      <c r="Q39" s="2">
        <v>19</v>
      </c>
      <c r="R39" s="2">
        <v>1</v>
      </c>
      <c r="S39" s="2">
        <v>0</v>
      </c>
      <c r="T39" s="2">
        <v>0</v>
      </c>
      <c r="U39" s="5">
        <f t="shared" si="0"/>
        <v>1.2859319875581905</v>
      </c>
      <c r="V39" s="5">
        <f t="shared" si="1"/>
        <v>1.3221162209743301E-2</v>
      </c>
      <c r="W39" s="5">
        <f t="shared" si="2"/>
        <v>6.9585064261806849E-4</v>
      </c>
      <c r="X39" s="5">
        <f t="shared" si="3"/>
        <v>0</v>
      </c>
      <c r="Y39" s="5">
        <f t="shared" si="4"/>
        <v>0</v>
      </c>
      <c r="Z39" s="2">
        <v>53979</v>
      </c>
      <c r="AA39" s="2">
        <v>531</v>
      </c>
      <c r="AB39" s="2">
        <v>28</v>
      </c>
      <c r="AC39" s="2">
        <v>0</v>
      </c>
      <c r="AD39" s="2">
        <v>0</v>
      </c>
      <c r="AE39" s="2">
        <f t="shared" si="5"/>
        <v>54538</v>
      </c>
      <c r="AF39" s="2">
        <f t="shared" si="6"/>
        <v>3.7561321837880719</v>
      </c>
      <c r="AG39" s="2">
        <f t="shared" si="7"/>
        <v>3.6949669123019432E-2</v>
      </c>
      <c r="AH39" s="2">
        <f t="shared" si="8"/>
        <v>1.9483817993305916E-3</v>
      </c>
      <c r="AI39" s="2">
        <f t="shared" si="9"/>
        <v>0</v>
      </c>
      <c r="AJ39" s="2">
        <f t="shared" si="10"/>
        <v>0</v>
      </c>
      <c r="AK39" s="2">
        <f t="shared" si="11"/>
        <v>3.7950302347104219</v>
      </c>
    </row>
    <row r="40" spans="1:37" ht="12.5" hidden="1" x14ac:dyDescent="0.25">
      <c r="A40" t="s">
        <v>6859</v>
      </c>
      <c r="B40" t="s">
        <v>183</v>
      </c>
      <c r="C40" t="s">
        <v>6858</v>
      </c>
      <c r="D40" s="16" t="s">
        <v>6878</v>
      </c>
      <c r="E40" s="2" t="s">
        <v>1038</v>
      </c>
      <c r="F40" s="11" t="s">
        <v>1039</v>
      </c>
      <c r="G40" s="2" t="s">
        <v>182</v>
      </c>
      <c r="H40" s="2" t="s">
        <v>183</v>
      </c>
      <c r="I40" s="2">
        <v>2981805</v>
      </c>
      <c r="J40" s="2">
        <v>1163713</v>
      </c>
      <c r="K40" s="2">
        <v>39.03</v>
      </c>
      <c r="L40" s="2">
        <v>2253</v>
      </c>
      <c r="M40" s="3">
        <v>0.75558259999999999</v>
      </c>
      <c r="N40" s="2">
        <v>25</v>
      </c>
      <c r="O40" s="4">
        <v>43497</v>
      </c>
      <c r="P40" s="2">
        <v>2226</v>
      </c>
      <c r="Q40" s="2">
        <v>25</v>
      </c>
      <c r="R40" s="2">
        <v>2</v>
      </c>
      <c r="S40" s="2">
        <v>0</v>
      </c>
      <c r="T40" s="2">
        <v>0</v>
      </c>
      <c r="U40" s="5">
        <f t="shared" si="0"/>
        <v>0.74652769044253398</v>
      </c>
      <c r="V40" s="5">
        <f t="shared" si="1"/>
        <v>8.3841834056888366E-3</v>
      </c>
      <c r="W40" s="5">
        <f t="shared" si="2"/>
        <v>6.7073467245510688E-4</v>
      </c>
      <c r="X40" s="5">
        <f t="shared" si="3"/>
        <v>0</v>
      </c>
      <c r="Y40" s="5">
        <f t="shared" si="4"/>
        <v>0</v>
      </c>
      <c r="Z40" s="2">
        <v>65412</v>
      </c>
      <c r="AA40" s="2">
        <v>734</v>
      </c>
      <c r="AB40" s="2">
        <v>56</v>
      </c>
      <c r="AC40" s="2">
        <v>0</v>
      </c>
      <c r="AD40" s="2">
        <v>0</v>
      </c>
      <c r="AE40" s="2">
        <f t="shared" si="5"/>
        <v>66202</v>
      </c>
      <c r="AF40" s="2">
        <f t="shared" si="6"/>
        <v>2.1937048197316726</v>
      </c>
      <c r="AG40" s="2">
        <f t="shared" si="7"/>
        <v>2.4615962479102423E-2</v>
      </c>
      <c r="AH40" s="2">
        <f t="shared" si="8"/>
        <v>1.8780570828742993E-3</v>
      </c>
      <c r="AI40" s="2">
        <f t="shared" si="9"/>
        <v>0</v>
      </c>
      <c r="AJ40" s="2">
        <f t="shared" si="10"/>
        <v>0</v>
      </c>
      <c r="AK40" s="2">
        <f t="shared" si="11"/>
        <v>2.2201988392936491</v>
      </c>
    </row>
    <row r="41" spans="1:37" ht="12.5" hidden="1" x14ac:dyDescent="0.25">
      <c r="A41" t="s">
        <v>6859</v>
      </c>
      <c r="B41" t="s">
        <v>183</v>
      </c>
      <c r="C41" t="s">
        <v>6858</v>
      </c>
      <c r="D41" s="16" t="s">
        <v>6878</v>
      </c>
      <c r="E41" s="2" t="s">
        <v>1066</v>
      </c>
      <c r="F41" s="11" t="s">
        <v>1067</v>
      </c>
      <c r="G41" s="2" t="s">
        <v>182</v>
      </c>
      <c r="H41" s="2" t="s">
        <v>183</v>
      </c>
      <c r="I41" s="2">
        <v>1486778</v>
      </c>
      <c r="J41" s="2">
        <v>582192</v>
      </c>
      <c r="K41" s="2">
        <v>39.159999999999997</v>
      </c>
      <c r="L41" s="2">
        <v>1119</v>
      </c>
      <c r="M41" s="3">
        <v>0.75263416999999999</v>
      </c>
      <c r="N41" s="2">
        <v>25</v>
      </c>
      <c r="O41" s="4">
        <v>43497</v>
      </c>
      <c r="P41" s="2">
        <v>1108</v>
      </c>
      <c r="Q41" s="2">
        <v>10</v>
      </c>
      <c r="R41" s="2">
        <v>1</v>
      </c>
      <c r="S41" s="2">
        <v>0</v>
      </c>
      <c r="T41" s="2">
        <v>0</v>
      </c>
      <c r="U41" s="5">
        <f t="shared" si="0"/>
        <v>0.74523567069192576</v>
      </c>
      <c r="V41" s="5">
        <f t="shared" si="1"/>
        <v>6.7259537066058283E-3</v>
      </c>
      <c r="W41" s="5">
        <f t="shared" si="2"/>
        <v>6.7259537066058285E-4</v>
      </c>
      <c r="X41" s="5">
        <f t="shared" si="3"/>
        <v>0</v>
      </c>
      <c r="Y41" s="5">
        <f t="shared" si="4"/>
        <v>0</v>
      </c>
      <c r="Z41" s="2">
        <v>32636</v>
      </c>
      <c r="AA41" s="2">
        <v>294</v>
      </c>
      <c r="AB41" s="2">
        <v>28</v>
      </c>
      <c r="AC41" s="2">
        <v>0</v>
      </c>
      <c r="AD41" s="2">
        <v>0</v>
      </c>
      <c r="AE41" s="2">
        <f t="shared" si="5"/>
        <v>32958</v>
      </c>
      <c r="AF41" s="2">
        <f t="shared" si="6"/>
        <v>2.1950822516878783</v>
      </c>
      <c r="AG41" s="2">
        <f t="shared" si="7"/>
        <v>1.9774303897421134E-2</v>
      </c>
      <c r="AH41" s="2">
        <f t="shared" si="8"/>
        <v>1.8832670378496319E-3</v>
      </c>
      <c r="AI41" s="2">
        <f t="shared" si="9"/>
        <v>0</v>
      </c>
      <c r="AJ41" s="2">
        <f t="shared" si="10"/>
        <v>0</v>
      </c>
      <c r="AK41" s="2">
        <f t="shared" si="11"/>
        <v>2.2167398226231487</v>
      </c>
    </row>
    <row r="42" spans="1:37" ht="12.5" hidden="1" x14ac:dyDescent="0.25">
      <c r="A42" t="s">
        <v>6859</v>
      </c>
      <c r="B42" t="s">
        <v>183</v>
      </c>
      <c r="C42" t="s">
        <v>6858</v>
      </c>
      <c r="D42" s="16" t="s">
        <v>6878</v>
      </c>
      <c r="E42" s="2" t="s">
        <v>1220</v>
      </c>
      <c r="F42" s="11" t="s">
        <v>1221</v>
      </c>
      <c r="G42" s="2" t="s">
        <v>182</v>
      </c>
      <c r="H42" s="2" t="s">
        <v>183</v>
      </c>
      <c r="I42" s="2">
        <v>1249758</v>
      </c>
      <c r="J42" s="2">
        <v>719729</v>
      </c>
      <c r="K42" s="2">
        <v>57.59</v>
      </c>
      <c r="L42" s="2">
        <v>5148</v>
      </c>
      <c r="M42" s="3">
        <v>4.1191974</v>
      </c>
      <c r="N42" s="2">
        <v>25</v>
      </c>
      <c r="O42" s="4">
        <v>43497</v>
      </c>
      <c r="P42" s="2">
        <v>5063</v>
      </c>
      <c r="Q42" s="2">
        <v>82</v>
      </c>
      <c r="R42" s="2">
        <v>3</v>
      </c>
      <c r="S42" s="2">
        <v>0</v>
      </c>
      <c r="T42" s="2">
        <v>0</v>
      </c>
      <c r="U42" s="5">
        <f t="shared" si="0"/>
        <v>4.0511843092822772</v>
      </c>
      <c r="V42" s="5">
        <f t="shared" si="1"/>
        <v>6.5612702619227081E-2</v>
      </c>
      <c r="W42" s="5">
        <f t="shared" si="2"/>
        <v>2.4004647299717225E-3</v>
      </c>
      <c r="X42" s="5">
        <f t="shared" si="3"/>
        <v>0</v>
      </c>
      <c r="Y42" s="5">
        <f t="shared" si="4"/>
        <v>0</v>
      </c>
      <c r="Z42" s="2">
        <v>151305</v>
      </c>
      <c r="AA42" s="2">
        <v>2456</v>
      </c>
      <c r="AB42" s="2">
        <v>86</v>
      </c>
      <c r="AC42" s="2">
        <v>0</v>
      </c>
      <c r="AD42" s="2">
        <v>0</v>
      </c>
      <c r="AE42" s="2">
        <f t="shared" si="5"/>
        <v>153847</v>
      </c>
      <c r="AF42" s="2">
        <f t="shared" si="6"/>
        <v>12.106743865612383</v>
      </c>
      <c r="AG42" s="2">
        <f t="shared" si="7"/>
        <v>0.19651804589368502</v>
      </c>
      <c r="AH42" s="2">
        <f t="shared" si="8"/>
        <v>6.8813322259189376E-3</v>
      </c>
      <c r="AI42" s="2">
        <f t="shared" si="9"/>
        <v>0</v>
      </c>
      <c r="AJ42" s="2">
        <f t="shared" si="10"/>
        <v>0</v>
      </c>
      <c r="AK42" s="2">
        <f t="shared" si="11"/>
        <v>12.310143243731986</v>
      </c>
    </row>
    <row r="43" spans="1:37" ht="12.5" x14ac:dyDescent="0.25">
      <c r="A43" t="s">
        <v>6859</v>
      </c>
      <c r="B43" s="14" t="s">
        <v>6865</v>
      </c>
      <c r="C43" s="17" t="s">
        <v>6865</v>
      </c>
      <c r="D43" s="12" t="s">
        <v>6866</v>
      </c>
      <c r="E43" s="2" t="s">
        <v>4766</v>
      </c>
      <c r="F43" s="11" t="s">
        <v>4767</v>
      </c>
      <c r="G43" s="2" t="s">
        <v>4768</v>
      </c>
      <c r="H43" s="2" t="s">
        <v>4735</v>
      </c>
      <c r="I43" s="5">
        <v>702328</v>
      </c>
      <c r="J43" s="5">
        <v>291778</v>
      </c>
      <c r="K43" s="5">
        <v>41.54</v>
      </c>
      <c r="L43" s="5">
        <v>408</v>
      </c>
      <c r="M43" s="10">
        <v>0.58092516999999999</v>
      </c>
      <c r="N43" s="5">
        <v>25</v>
      </c>
      <c r="O43" s="4">
        <v>43497</v>
      </c>
      <c r="P43" s="5">
        <v>402</v>
      </c>
      <c r="Q43" s="5">
        <v>6</v>
      </c>
      <c r="R43" s="5">
        <v>0</v>
      </c>
      <c r="S43" s="5">
        <v>0</v>
      </c>
      <c r="T43" s="5">
        <v>0</v>
      </c>
      <c r="U43" s="5">
        <f t="shared" si="0"/>
        <v>0.57238213484297928</v>
      </c>
      <c r="V43" s="5">
        <f t="shared" si="1"/>
        <v>8.5430169379549156E-3</v>
      </c>
      <c r="W43" s="5">
        <f t="shared" si="2"/>
        <v>0</v>
      </c>
      <c r="X43" s="5">
        <f t="shared" si="3"/>
        <v>0</v>
      </c>
      <c r="Y43" s="5">
        <f t="shared" si="4"/>
        <v>0</v>
      </c>
      <c r="Z43" s="5">
        <v>11938</v>
      </c>
      <c r="AA43" s="5">
        <v>163</v>
      </c>
      <c r="AB43" s="5">
        <v>0</v>
      </c>
      <c r="AC43" s="5">
        <v>0</v>
      </c>
      <c r="AD43" s="5">
        <v>0</v>
      </c>
      <c r="AE43" s="5">
        <f t="shared" si="5"/>
        <v>12101</v>
      </c>
      <c r="AF43" s="5">
        <f t="shared" si="6"/>
        <v>1.699775603421763</v>
      </c>
      <c r="AG43" s="5">
        <f t="shared" si="7"/>
        <v>2.3208529348110855E-2</v>
      </c>
      <c r="AH43" s="5">
        <f t="shared" si="8"/>
        <v>0</v>
      </c>
      <c r="AI43" s="5">
        <f t="shared" si="9"/>
        <v>0</v>
      </c>
      <c r="AJ43" s="5">
        <f t="shared" si="10"/>
        <v>0</v>
      </c>
      <c r="AK43" s="5">
        <f t="shared" si="11"/>
        <v>1.7229841327698738</v>
      </c>
    </row>
    <row r="44" spans="1:37" ht="12.5" x14ac:dyDescent="0.25">
      <c r="A44" t="s">
        <v>6859</v>
      </c>
      <c r="B44" s="14" t="s">
        <v>6865</v>
      </c>
      <c r="C44" s="17" t="s">
        <v>6865</v>
      </c>
      <c r="D44" s="12" t="s">
        <v>6866</v>
      </c>
      <c r="E44" s="2" t="s">
        <v>4769</v>
      </c>
      <c r="F44" s="11" t="s">
        <v>4770</v>
      </c>
      <c r="G44" s="2" t="s">
        <v>4768</v>
      </c>
      <c r="H44" s="2" t="s">
        <v>4735</v>
      </c>
      <c r="I44" s="2">
        <v>891026</v>
      </c>
      <c r="J44" s="2">
        <v>331174</v>
      </c>
      <c r="K44" s="2">
        <v>37.17</v>
      </c>
      <c r="L44" s="2">
        <v>519</v>
      </c>
      <c r="M44" s="3">
        <v>0.58247459999999995</v>
      </c>
      <c r="N44" s="2">
        <v>25</v>
      </c>
      <c r="O44" s="4">
        <v>43497</v>
      </c>
      <c r="P44" s="2">
        <v>511</v>
      </c>
      <c r="Q44" s="2">
        <v>7</v>
      </c>
      <c r="R44" s="2">
        <v>1</v>
      </c>
      <c r="S44" s="2">
        <v>0</v>
      </c>
      <c r="T44" s="2">
        <v>0</v>
      </c>
      <c r="U44" s="5">
        <f t="shared" si="0"/>
        <v>0.57349617182888035</v>
      </c>
      <c r="V44" s="5">
        <f t="shared" si="1"/>
        <v>7.8561119428613747E-3</v>
      </c>
      <c r="W44" s="5">
        <f t="shared" si="2"/>
        <v>1.1223017061230537E-3</v>
      </c>
      <c r="X44" s="5">
        <f t="shared" si="3"/>
        <v>0</v>
      </c>
      <c r="Y44" s="5">
        <f t="shared" si="4"/>
        <v>0</v>
      </c>
      <c r="Z44" s="2">
        <v>15332</v>
      </c>
      <c r="AA44" s="2">
        <v>189</v>
      </c>
      <c r="AB44" s="2">
        <v>28</v>
      </c>
      <c r="AC44" s="2">
        <v>0</v>
      </c>
      <c r="AD44" s="2">
        <v>0</v>
      </c>
      <c r="AE44" s="2">
        <f t="shared" si="5"/>
        <v>15549</v>
      </c>
      <c r="AF44" s="2">
        <f t="shared" si="6"/>
        <v>1.7207129758278659</v>
      </c>
      <c r="AG44" s="2">
        <f t="shared" si="7"/>
        <v>2.1211502245725714E-2</v>
      </c>
      <c r="AH44" s="2">
        <f t="shared" si="8"/>
        <v>3.1424447771445504E-3</v>
      </c>
      <c r="AI44" s="2">
        <f t="shared" si="9"/>
        <v>0</v>
      </c>
      <c r="AJ44" s="2">
        <f t="shared" si="10"/>
        <v>0</v>
      </c>
      <c r="AK44" s="2">
        <f t="shared" si="11"/>
        <v>1.7450669228507361</v>
      </c>
    </row>
    <row r="45" spans="1:37" ht="12.5" x14ac:dyDescent="0.25">
      <c r="A45" t="s">
        <v>6859</v>
      </c>
      <c r="B45" s="14" t="s">
        <v>6865</v>
      </c>
      <c r="C45" s="17" t="s">
        <v>6865</v>
      </c>
      <c r="D45" s="12" t="s">
        <v>6866</v>
      </c>
      <c r="E45" s="2" t="s">
        <v>4771</v>
      </c>
      <c r="F45" s="11" t="s">
        <v>4772</v>
      </c>
      <c r="G45" s="2" t="s">
        <v>4768</v>
      </c>
      <c r="H45" s="2" t="s">
        <v>4735</v>
      </c>
      <c r="I45" s="2">
        <v>995233</v>
      </c>
      <c r="J45" s="2">
        <v>443330</v>
      </c>
      <c r="K45" s="2">
        <v>44.55</v>
      </c>
      <c r="L45" s="2">
        <v>767</v>
      </c>
      <c r="M45" s="3">
        <v>0.77067379999999996</v>
      </c>
      <c r="N45" s="2">
        <v>25</v>
      </c>
      <c r="O45" s="4">
        <v>43497</v>
      </c>
      <c r="P45" s="2">
        <v>755</v>
      </c>
      <c r="Q45" s="2">
        <v>12</v>
      </c>
      <c r="R45" s="2">
        <v>0</v>
      </c>
      <c r="S45" s="2">
        <v>0</v>
      </c>
      <c r="T45" s="2">
        <v>0</v>
      </c>
      <c r="U45" s="5">
        <f t="shared" si="0"/>
        <v>0.75861632401658707</v>
      </c>
      <c r="V45" s="5">
        <f t="shared" si="1"/>
        <v>1.2057477997614629E-2</v>
      </c>
      <c r="W45" s="5">
        <f t="shared" si="2"/>
        <v>0</v>
      </c>
      <c r="X45" s="5">
        <f t="shared" si="3"/>
        <v>0</v>
      </c>
      <c r="Y45" s="5">
        <f t="shared" si="4"/>
        <v>0</v>
      </c>
      <c r="Z45" s="2">
        <v>22181</v>
      </c>
      <c r="AA45" s="2">
        <v>340</v>
      </c>
      <c r="AB45" s="2">
        <v>0</v>
      </c>
      <c r="AC45" s="2">
        <v>0</v>
      </c>
      <c r="AD45" s="2">
        <v>0</v>
      </c>
      <c r="AE45" s="2">
        <f t="shared" si="5"/>
        <v>22521</v>
      </c>
      <c r="AF45" s="2">
        <f t="shared" si="6"/>
        <v>2.2287243288757508</v>
      </c>
      <c r="AG45" s="2">
        <f t="shared" si="7"/>
        <v>3.4162854326574781E-2</v>
      </c>
      <c r="AH45" s="2">
        <f t="shared" si="8"/>
        <v>0</v>
      </c>
      <c r="AI45" s="2">
        <f t="shared" si="9"/>
        <v>0</v>
      </c>
      <c r="AJ45" s="2">
        <f t="shared" si="10"/>
        <v>0</v>
      </c>
      <c r="AK45" s="2">
        <f t="shared" si="11"/>
        <v>2.2628871832023254</v>
      </c>
    </row>
    <row r="46" spans="1:37" ht="12.5" x14ac:dyDescent="0.25">
      <c r="A46" t="s">
        <v>6859</v>
      </c>
      <c r="B46" s="14" t="s">
        <v>6865</v>
      </c>
      <c r="C46" s="17" t="s">
        <v>6865</v>
      </c>
      <c r="D46" s="12" t="s">
        <v>6866</v>
      </c>
      <c r="E46" s="2" t="s">
        <v>4773</v>
      </c>
      <c r="F46" s="11" t="s">
        <v>4774</v>
      </c>
      <c r="G46" s="2" t="s">
        <v>4768</v>
      </c>
      <c r="H46" s="2" t="s">
        <v>4735</v>
      </c>
      <c r="I46" s="2">
        <v>861294</v>
      </c>
      <c r="J46" s="2">
        <v>320350</v>
      </c>
      <c r="K46" s="2">
        <v>37.19</v>
      </c>
      <c r="L46" s="2">
        <v>516</v>
      </c>
      <c r="M46" s="3">
        <v>0.59909855999999995</v>
      </c>
      <c r="N46" s="2">
        <v>25</v>
      </c>
      <c r="O46" s="4">
        <v>43497</v>
      </c>
      <c r="P46" s="2">
        <v>509</v>
      </c>
      <c r="Q46" s="2">
        <v>6</v>
      </c>
      <c r="R46" s="2">
        <v>1</v>
      </c>
      <c r="S46" s="2">
        <v>0</v>
      </c>
      <c r="T46" s="2">
        <v>0</v>
      </c>
      <c r="U46" s="5">
        <f t="shared" si="0"/>
        <v>0.59097125952346119</v>
      </c>
      <c r="V46" s="5">
        <f t="shared" si="1"/>
        <v>6.9662623912392285E-3</v>
      </c>
      <c r="W46" s="5">
        <f t="shared" si="2"/>
        <v>1.1610437318732047E-3</v>
      </c>
      <c r="X46" s="5">
        <f t="shared" si="3"/>
        <v>0</v>
      </c>
      <c r="Y46" s="5">
        <f t="shared" si="4"/>
        <v>0</v>
      </c>
      <c r="Z46" s="2">
        <v>15264</v>
      </c>
      <c r="AA46" s="2">
        <v>162</v>
      </c>
      <c r="AB46" s="2">
        <v>28</v>
      </c>
      <c r="AC46" s="2">
        <v>0</v>
      </c>
      <c r="AD46" s="2">
        <v>0</v>
      </c>
      <c r="AE46" s="2">
        <f t="shared" si="5"/>
        <v>15454</v>
      </c>
      <c r="AF46" s="2">
        <f t="shared" si="6"/>
        <v>1.7722171523312598</v>
      </c>
      <c r="AG46" s="2">
        <f t="shared" si="7"/>
        <v>1.8808908456345915E-2</v>
      </c>
      <c r="AH46" s="2">
        <f t="shared" si="8"/>
        <v>3.2509224492449731E-3</v>
      </c>
      <c r="AI46" s="2">
        <f t="shared" si="9"/>
        <v>0</v>
      </c>
      <c r="AJ46" s="2">
        <f t="shared" si="10"/>
        <v>0</v>
      </c>
      <c r="AK46" s="2">
        <f t="shared" si="11"/>
        <v>1.7942769832368506</v>
      </c>
    </row>
    <row r="47" spans="1:37" ht="12.5" x14ac:dyDescent="0.25">
      <c r="A47" t="s">
        <v>6859</v>
      </c>
      <c r="B47" s="14" t="s">
        <v>6865</v>
      </c>
      <c r="C47" s="17" t="s">
        <v>6865</v>
      </c>
      <c r="D47" s="12" t="s">
        <v>6866</v>
      </c>
      <c r="E47" s="2" t="s">
        <v>4775</v>
      </c>
      <c r="F47" s="11" t="s">
        <v>4776</v>
      </c>
      <c r="G47" s="2" t="s">
        <v>4768</v>
      </c>
      <c r="H47" s="2" t="s">
        <v>4735</v>
      </c>
      <c r="I47" s="2">
        <v>820294</v>
      </c>
      <c r="J47" s="2">
        <v>269871</v>
      </c>
      <c r="K47" s="2">
        <v>32.9</v>
      </c>
      <c r="L47" s="2">
        <v>447</v>
      </c>
      <c r="M47" s="3">
        <v>0.54492659999999904</v>
      </c>
      <c r="N47" s="2">
        <v>25</v>
      </c>
      <c r="O47" s="4">
        <v>43497</v>
      </c>
      <c r="P47" s="2">
        <v>438</v>
      </c>
      <c r="Q47" s="2">
        <v>9</v>
      </c>
      <c r="R47" s="2">
        <v>0</v>
      </c>
      <c r="S47" s="2">
        <v>0</v>
      </c>
      <c r="T47" s="2">
        <v>0</v>
      </c>
      <c r="U47" s="5">
        <f t="shared" si="0"/>
        <v>0.53395489909715299</v>
      </c>
      <c r="V47" s="5">
        <f t="shared" si="1"/>
        <v>1.0971676008845608E-2</v>
      </c>
      <c r="W47" s="5">
        <f t="shared" si="2"/>
        <v>0</v>
      </c>
      <c r="X47" s="5">
        <f t="shared" si="3"/>
        <v>0</v>
      </c>
      <c r="Y47" s="5">
        <f t="shared" si="4"/>
        <v>0</v>
      </c>
      <c r="Z47" s="2">
        <v>13103</v>
      </c>
      <c r="AA47" s="2">
        <v>255</v>
      </c>
      <c r="AB47" s="2">
        <v>0</v>
      </c>
      <c r="AC47" s="2">
        <v>0</v>
      </c>
      <c r="AD47" s="2">
        <v>0</v>
      </c>
      <c r="AE47" s="2">
        <f t="shared" si="5"/>
        <v>13358</v>
      </c>
      <c r="AF47" s="2">
        <f t="shared" si="6"/>
        <v>1.5973541193767113</v>
      </c>
      <c r="AG47" s="2">
        <f t="shared" si="7"/>
        <v>3.1086415358395892E-2</v>
      </c>
      <c r="AH47" s="2">
        <f t="shared" si="8"/>
        <v>0</v>
      </c>
      <c r="AI47" s="2">
        <f t="shared" si="9"/>
        <v>0</v>
      </c>
      <c r="AJ47" s="2">
        <f t="shared" si="10"/>
        <v>0</v>
      </c>
      <c r="AK47" s="2">
        <f t="shared" si="11"/>
        <v>1.6284405347351072</v>
      </c>
    </row>
    <row r="48" spans="1:37" ht="12.5" x14ac:dyDescent="0.25">
      <c r="A48" t="s">
        <v>6859</v>
      </c>
      <c r="B48" s="14" t="s">
        <v>6865</v>
      </c>
      <c r="C48" s="17" t="s">
        <v>6865</v>
      </c>
      <c r="D48" s="12" t="s">
        <v>6866</v>
      </c>
      <c r="E48" s="2" t="s">
        <v>4777</v>
      </c>
      <c r="F48" s="11" t="s">
        <v>4778</v>
      </c>
      <c r="G48" s="2" t="s">
        <v>4768</v>
      </c>
      <c r="H48" s="2" t="s">
        <v>4735</v>
      </c>
      <c r="I48" s="2">
        <v>1004064</v>
      </c>
      <c r="J48" s="2">
        <v>388206</v>
      </c>
      <c r="K48" s="2">
        <v>38.659999999999997</v>
      </c>
      <c r="L48" s="2">
        <v>668</v>
      </c>
      <c r="M48" s="3">
        <v>0.6652962</v>
      </c>
      <c r="N48" s="2">
        <v>25</v>
      </c>
      <c r="O48" s="4">
        <v>43497</v>
      </c>
      <c r="P48" s="2">
        <v>660</v>
      </c>
      <c r="Q48" s="2">
        <v>8</v>
      </c>
      <c r="R48" s="2">
        <v>0</v>
      </c>
      <c r="S48" s="2">
        <v>0</v>
      </c>
      <c r="T48" s="2">
        <v>0</v>
      </c>
      <c r="U48" s="5">
        <f t="shared" si="0"/>
        <v>0.65732861650253371</v>
      </c>
      <c r="V48" s="5">
        <f t="shared" si="1"/>
        <v>7.9676195939701062E-3</v>
      </c>
      <c r="W48" s="5">
        <f t="shared" si="2"/>
        <v>0</v>
      </c>
      <c r="X48" s="5">
        <f t="shared" si="3"/>
        <v>0</v>
      </c>
      <c r="Y48" s="5">
        <f t="shared" si="4"/>
        <v>0</v>
      </c>
      <c r="Z48" s="2">
        <v>19761</v>
      </c>
      <c r="AA48" s="2">
        <v>230</v>
      </c>
      <c r="AB48" s="2">
        <v>0</v>
      </c>
      <c r="AC48" s="2">
        <v>0</v>
      </c>
      <c r="AD48" s="2">
        <v>0</v>
      </c>
      <c r="AE48" s="2">
        <f t="shared" si="5"/>
        <v>19991</v>
      </c>
      <c r="AF48" s="2">
        <f t="shared" si="6"/>
        <v>1.9681016349555407</v>
      </c>
      <c r="AG48" s="2">
        <f t="shared" si="7"/>
        <v>2.2906906332664054E-2</v>
      </c>
      <c r="AH48" s="2">
        <f t="shared" si="8"/>
        <v>0</v>
      </c>
      <c r="AI48" s="2">
        <f t="shared" si="9"/>
        <v>0</v>
      </c>
      <c r="AJ48" s="2">
        <f t="shared" si="10"/>
        <v>0</v>
      </c>
      <c r="AK48" s="2">
        <f t="shared" si="11"/>
        <v>1.9910085412882048</v>
      </c>
    </row>
    <row r="49" spans="1:37" ht="12.5" x14ac:dyDescent="0.25">
      <c r="A49" t="s">
        <v>6859</v>
      </c>
      <c r="B49" s="14" t="s">
        <v>6865</v>
      </c>
      <c r="C49" s="17" t="s">
        <v>6865</v>
      </c>
      <c r="D49" s="12" t="s">
        <v>6866</v>
      </c>
      <c r="E49" s="2" t="s">
        <v>4779</v>
      </c>
      <c r="F49" s="11" t="s">
        <v>4780</v>
      </c>
      <c r="G49" s="2" t="s">
        <v>4768</v>
      </c>
      <c r="H49" s="2" t="s">
        <v>4735</v>
      </c>
      <c r="I49" s="2">
        <v>857356</v>
      </c>
      <c r="J49" s="2">
        <v>319538</v>
      </c>
      <c r="K49" s="2">
        <v>37.270000000000003</v>
      </c>
      <c r="L49" s="2">
        <v>514</v>
      </c>
      <c r="M49" s="3">
        <v>0.59951759999999998</v>
      </c>
      <c r="N49" s="2">
        <v>25</v>
      </c>
      <c r="O49" s="4">
        <v>43497</v>
      </c>
      <c r="P49" s="2">
        <v>507</v>
      </c>
      <c r="Q49" s="2">
        <v>6</v>
      </c>
      <c r="R49" s="2">
        <v>1</v>
      </c>
      <c r="S49" s="2">
        <v>0</v>
      </c>
      <c r="T49" s="2">
        <v>0</v>
      </c>
      <c r="U49" s="5">
        <f t="shared" si="0"/>
        <v>0.59135295023304202</v>
      </c>
      <c r="V49" s="5">
        <f t="shared" si="1"/>
        <v>6.9982597660715037E-3</v>
      </c>
      <c r="W49" s="5">
        <f t="shared" si="2"/>
        <v>1.1663766276785838E-3</v>
      </c>
      <c r="X49" s="5">
        <f t="shared" si="3"/>
        <v>0</v>
      </c>
      <c r="Y49" s="5">
        <f t="shared" si="4"/>
        <v>0</v>
      </c>
      <c r="Z49" s="2">
        <v>15156</v>
      </c>
      <c r="AA49" s="2">
        <v>162</v>
      </c>
      <c r="AB49" s="2">
        <v>28</v>
      </c>
      <c r="AC49" s="2">
        <v>0</v>
      </c>
      <c r="AD49" s="2">
        <v>0</v>
      </c>
      <c r="AE49" s="2">
        <f t="shared" si="5"/>
        <v>15346</v>
      </c>
      <c r="AF49" s="2">
        <f t="shared" si="6"/>
        <v>1.7677604169096619</v>
      </c>
      <c r="AG49" s="2">
        <f t="shared" si="7"/>
        <v>1.8895301368393059E-2</v>
      </c>
      <c r="AH49" s="2">
        <f t="shared" si="8"/>
        <v>3.2658545575000352E-3</v>
      </c>
      <c r="AI49" s="2">
        <f t="shared" si="9"/>
        <v>0</v>
      </c>
      <c r="AJ49" s="2">
        <f t="shared" si="10"/>
        <v>0</v>
      </c>
      <c r="AK49" s="2">
        <f t="shared" si="11"/>
        <v>1.7899215728355549</v>
      </c>
    </row>
    <row r="50" spans="1:37" ht="12.5" x14ac:dyDescent="0.25">
      <c r="A50" t="s">
        <v>6859</v>
      </c>
      <c r="B50" s="14" t="s">
        <v>6865</v>
      </c>
      <c r="C50" s="17" t="s">
        <v>6865</v>
      </c>
      <c r="D50" s="12" t="s">
        <v>6866</v>
      </c>
      <c r="E50" s="2" t="s">
        <v>4781</v>
      </c>
      <c r="F50" s="11" t="s">
        <v>4782</v>
      </c>
      <c r="G50" s="2" t="s">
        <v>4768</v>
      </c>
      <c r="H50" s="2" t="s">
        <v>4735</v>
      </c>
      <c r="I50" s="2">
        <v>1410470</v>
      </c>
      <c r="J50" s="2">
        <v>551852</v>
      </c>
      <c r="K50" s="2">
        <v>39.130000000000003</v>
      </c>
      <c r="L50" s="2">
        <v>957</v>
      </c>
      <c r="M50" s="3">
        <v>0.67849725000000005</v>
      </c>
      <c r="N50" s="2">
        <v>25</v>
      </c>
      <c r="O50" s="4">
        <v>43497</v>
      </c>
      <c r="P50" s="2">
        <v>939</v>
      </c>
      <c r="Q50" s="2">
        <v>17</v>
      </c>
      <c r="R50" s="2">
        <v>1</v>
      </c>
      <c r="S50" s="2">
        <v>0</v>
      </c>
      <c r="T50" s="2">
        <v>0</v>
      </c>
      <c r="U50" s="5">
        <f t="shared" si="0"/>
        <v>0.66573553496352278</v>
      </c>
      <c r="V50" s="5">
        <f t="shared" si="1"/>
        <v>1.2052720015314045E-2</v>
      </c>
      <c r="W50" s="5">
        <f t="shared" si="2"/>
        <v>7.0898353031259077E-4</v>
      </c>
      <c r="X50" s="5">
        <f t="shared" si="3"/>
        <v>0</v>
      </c>
      <c r="Y50" s="5">
        <f t="shared" si="4"/>
        <v>0</v>
      </c>
      <c r="Z50" s="2">
        <v>28294</v>
      </c>
      <c r="AA50" s="2">
        <v>549</v>
      </c>
      <c r="AB50" s="2">
        <v>31</v>
      </c>
      <c r="AC50" s="2">
        <v>0</v>
      </c>
      <c r="AD50" s="2">
        <v>0</v>
      </c>
      <c r="AE50" s="2">
        <f t="shared" si="5"/>
        <v>28874</v>
      </c>
      <c r="AF50" s="2">
        <f t="shared" si="6"/>
        <v>2.0059980006664446</v>
      </c>
      <c r="AG50" s="2">
        <f t="shared" si="7"/>
        <v>3.8923195814161239E-2</v>
      </c>
      <c r="AH50" s="2">
        <f t="shared" si="8"/>
        <v>2.1978489439690315E-3</v>
      </c>
      <c r="AI50" s="2">
        <f t="shared" si="9"/>
        <v>0</v>
      </c>
      <c r="AJ50" s="2">
        <f t="shared" si="10"/>
        <v>0</v>
      </c>
      <c r="AK50" s="2">
        <f t="shared" si="11"/>
        <v>2.0471190454245747</v>
      </c>
    </row>
    <row r="51" spans="1:37" ht="12.5" x14ac:dyDescent="0.25">
      <c r="A51" t="s">
        <v>6859</v>
      </c>
      <c r="B51" s="14" t="s">
        <v>6865</v>
      </c>
      <c r="C51" s="17" t="s">
        <v>6865</v>
      </c>
      <c r="D51" s="12" t="s">
        <v>6866</v>
      </c>
      <c r="E51" s="2" t="s">
        <v>4783</v>
      </c>
      <c r="F51" s="11" t="s">
        <v>4784</v>
      </c>
      <c r="G51" s="2" t="s">
        <v>4768</v>
      </c>
      <c r="H51" s="2" t="s">
        <v>4735</v>
      </c>
      <c r="I51" s="2">
        <v>560609</v>
      </c>
      <c r="J51" s="2">
        <v>245651</v>
      </c>
      <c r="K51" s="2">
        <v>43.82</v>
      </c>
      <c r="L51" s="2">
        <v>519</v>
      </c>
      <c r="M51" s="3">
        <v>0.92577889999999996</v>
      </c>
      <c r="N51" s="2">
        <v>25</v>
      </c>
      <c r="O51" s="4">
        <v>43497</v>
      </c>
      <c r="P51" s="2">
        <v>515</v>
      </c>
      <c r="Q51" s="2">
        <v>4</v>
      </c>
      <c r="R51" s="2">
        <v>0</v>
      </c>
      <c r="S51" s="2">
        <v>0</v>
      </c>
      <c r="T51" s="2">
        <v>0</v>
      </c>
      <c r="U51" s="5">
        <f t="shared" si="0"/>
        <v>0.91864383197558375</v>
      </c>
      <c r="V51" s="5">
        <f t="shared" si="1"/>
        <v>7.135097724082203E-3</v>
      </c>
      <c r="W51" s="5">
        <f t="shared" si="2"/>
        <v>0</v>
      </c>
      <c r="X51" s="5">
        <f t="shared" si="3"/>
        <v>0</v>
      </c>
      <c r="Y51" s="5">
        <f t="shared" si="4"/>
        <v>0</v>
      </c>
      <c r="Z51" s="2">
        <v>15265</v>
      </c>
      <c r="AA51" s="2">
        <v>111</v>
      </c>
      <c r="AB51" s="2">
        <v>0</v>
      </c>
      <c r="AC51" s="2">
        <v>0</v>
      </c>
      <c r="AD51" s="2">
        <v>0</v>
      </c>
      <c r="AE51" s="2">
        <f t="shared" si="5"/>
        <v>15376</v>
      </c>
      <c r="AF51" s="2">
        <f t="shared" si="6"/>
        <v>2.7229316689528709</v>
      </c>
      <c r="AG51" s="2">
        <f t="shared" si="7"/>
        <v>1.9799896184328116E-2</v>
      </c>
      <c r="AH51" s="2">
        <f t="shared" si="8"/>
        <v>0</v>
      </c>
      <c r="AI51" s="2">
        <f t="shared" si="9"/>
        <v>0</v>
      </c>
      <c r="AJ51" s="2">
        <f t="shared" si="10"/>
        <v>0</v>
      </c>
      <c r="AK51" s="2">
        <f t="shared" si="11"/>
        <v>2.7427315651371988</v>
      </c>
    </row>
    <row r="52" spans="1:37" ht="12.5" x14ac:dyDescent="0.25">
      <c r="A52" t="s">
        <v>6859</v>
      </c>
      <c r="B52" s="14" t="s">
        <v>6865</v>
      </c>
      <c r="C52" s="17" t="s">
        <v>6865</v>
      </c>
      <c r="D52" s="12" t="s">
        <v>6866</v>
      </c>
      <c r="E52" s="2" t="s">
        <v>4785</v>
      </c>
      <c r="F52" s="11" t="s">
        <v>4786</v>
      </c>
      <c r="G52" s="2" t="s">
        <v>4768</v>
      </c>
      <c r="H52" s="2" t="s">
        <v>4735</v>
      </c>
      <c r="I52" s="2">
        <v>723616</v>
      </c>
      <c r="J52" s="2">
        <v>324426</v>
      </c>
      <c r="K52" s="2">
        <v>44.83</v>
      </c>
      <c r="L52" s="2">
        <v>465</v>
      </c>
      <c r="M52" s="3">
        <v>0.64260600000000001</v>
      </c>
      <c r="N52" s="2">
        <v>25</v>
      </c>
      <c r="O52" s="4">
        <v>43497</v>
      </c>
      <c r="P52" s="2">
        <v>458</v>
      </c>
      <c r="Q52" s="2">
        <v>7</v>
      </c>
      <c r="R52" s="2">
        <v>0</v>
      </c>
      <c r="S52" s="2">
        <v>0</v>
      </c>
      <c r="T52" s="2">
        <v>0</v>
      </c>
      <c r="U52" s="5">
        <f t="shared" si="0"/>
        <v>0.63293238402688723</v>
      </c>
      <c r="V52" s="5">
        <f t="shared" si="1"/>
        <v>9.6736390571794985E-3</v>
      </c>
      <c r="W52" s="5">
        <f t="shared" si="2"/>
        <v>0</v>
      </c>
      <c r="X52" s="5">
        <f t="shared" si="3"/>
        <v>0</v>
      </c>
      <c r="Y52" s="5">
        <f t="shared" si="4"/>
        <v>0</v>
      </c>
      <c r="Z52" s="2">
        <v>13281</v>
      </c>
      <c r="AA52" s="2">
        <v>196</v>
      </c>
      <c r="AB52" s="2">
        <v>0</v>
      </c>
      <c r="AC52" s="2">
        <v>0</v>
      </c>
      <c r="AD52" s="2">
        <v>0</v>
      </c>
      <c r="AE52" s="2">
        <f t="shared" si="5"/>
        <v>13477</v>
      </c>
      <c r="AF52" s="2">
        <f t="shared" si="6"/>
        <v>1.8353657188342989</v>
      </c>
      <c r="AG52" s="2">
        <f t="shared" si="7"/>
        <v>2.7086189360102597E-2</v>
      </c>
      <c r="AH52" s="2">
        <f t="shared" si="8"/>
        <v>0</v>
      </c>
      <c r="AI52" s="2">
        <f t="shared" si="9"/>
        <v>0</v>
      </c>
      <c r="AJ52" s="2">
        <f t="shared" si="10"/>
        <v>0</v>
      </c>
      <c r="AK52" s="2">
        <f t="shared" si="11"/>
        <v>1.8624519081944015</v>
      </c>
    </row>
    <row r="53" spans="1:37" ht="12.5" x14ac:dyDescent="0.25">
      <c r="A53" t="s">
        <v>6859</v>
      </c>
      <c r="B53" s="14" t="s">
        <v>6865</v>
      </c>
      <c r="C53" s="17" t="s">
        <v>6865</v>
      </c>
      <c r="D53" s="12" t="s">
        <v>6866</v>
      </c>
      <c r="E53" s="2" t="s">
        <v>4787</v>
      </c>
      <c r="F53" s="11" t="s">
        <v>4788</v>
      </c>
      <c r="G53" s="2" t="s">
        <v>4768</v>
      </c>
      <c r="H53" s="2" t="s">
        <v>4735</v>
      </c>
      <c r="I53" s="2">
        <v>614182</v>
      </c>
      <c r="J53" s="2">
        <v>171690</v>
      </c>
      <c r="K53" s="2">
        <v>27.95</v>
      </c>
      <c r="L53" s="2">
        <v>65</v>
      </c>
      <c r="M53" s="3">
        <v>0.105831824</v>
      </c>
      <c r="N53" s="2">
        <v>25</v>
      </c>
      <c r="O53" s="4">
        <v>43497</v>
      </c>
      <c r="P53" s="2">
        <v>65</v>
      </c>
      <c r="Q53" s="2">
        <v>0</v>
      </c>
      <c r="R53" s="2">
        <v>0</v>
      </c>
      <c r="S53" s="2">
        <v>0</v>
      </c>
      <c r="T53" s="2">
        <v>0</v>
      </c>
      <c r="U53" s="5">
        <f t="shared" si="0"/>
        <v>0.10583182183782658</v>
      </c>
      <c r="V53" s="5">
        <f t="shared" si="1"/>
        <v>0</v>
      </c>
      <c r="W53" s="5">
        <f t="shared" si="2"/>
        <v>0</v>
      </c>
      <c r="X53" s="5">
        <f t="shared" si="3"/>
        <v>0</v>
      </c>
      <c r="Y53" s="5">
        <f t="shared" si="4"/>
        <v>0</v>
      </c>
      <c r="Z53" s="2">
        <v>1902</v>
      </c>
      <c r="AA53" s="2">
        <v>0</v>
      </c>
      <c r="AB53" s="2">
        <v>0</v>
      </c>
      <c r="AC53" s="2">
        <v>0</v>
      </c>
      <c r="AD53" s="2">
        <v>0</v>
      </c>
      <c r="AE53" s="2">
        <f t="shared" si="5"/>
        <v>1902</v>
      </c>
      <c r="AF53" s="2">
        <f t="shared" si="6"/>
        <v>0.30968019251622481</v>
      </c>
      <c r="AG53" s="2">
        <f t="shared" si="7"/>
        <v>0</v>
      </c>
      <c r="AH53" s="2">
        <f t="shared" si="8"/>
        <v>0</v>
      </c>
      <c r="AI53" s="2">
        <f t="shared" si="9"/>
        <v>0</v>
      </c>
      <c r="AJ53" s="2">
        <f t="shared" si="10"/>
        <v>0</v>
      </c>
      <c r="AK53" s="2">
        <f t="shared" si="11"/>
        <v>0.30968019251622481</v>
      </c>
    </row>
    <row r="54" spans="1:37" ht="12.5" x14ac:dyDescent="0.25">
      <c r="A54" t="s">
        <v>6859</v>
      </c>
      <c r="B54" s="14" t="s">
        <v>6865</v>
      </c>
      <c r="C54" s="17" t="s">
        <v>6865</v>
      </c>
      <c r="D54" s="12" t="s">
        <v>6866</v>
      </c>
      <c r="E54" s="2" t="s">
        <v>4789</v>
      </c>
      <c r="F54" s="11" t="s">
        <v>4790</v>
      </c>
      <c r="G54" s="2" t="s">
        <v>4768</v>
      </c>
      <c r="H54" s="2" t="s">
        <v>4735</v>
      </c>
      <c r="I54" s="2">
        <v>631996</v>
      </c>
      <c r="J54" s="2">
        <v>290809</v>
      </c>
      <c r="K54" s="2">
        <v>46.01</v>
      </c>
      <c r="L54" s="2">
        <v>336</v>
      </c>
      <c r="M54" s="3">
        <v>0.53164893000000002</v>
      </c>
      <c r="N54" s="2">
        <v>25</v>
      </c>
      <c r="O54" s="4">
        <v>43497</v>
      </c>
      <c r="P54" s="2">
        <v>334</v>
      </c>
      <c r="Q54" s="2">
        <v>2</v>
      </c>
      <c r="R54" s="2">
        <v>0</v>
      </c>
      <c r="S54" s="2">
        <v>0</v>
      </c>
      <c r="T54" s="2">
        <v>0</v>
      </c>
      <c r="U54" s="5">
        <f t="shared" si="0"/>
        <v>0.52848435749593359</v>
      </c>
      <c r="V54" s="5">
        <f t="shared" si="1"/>
        <v>3.1645769909936141E-3</v>
      </c>
      <c r="W54" s="5">
        <f t="shared" si="2"/>
        <v>0</v>
      </c>
      <c r="X54" s="5">
        <f t="shared" si="3"/>
        <v>0</v>
      </c>
      <c r="Y54" s="5">
        <f t="shared" si="4"/>
        <v>0</v>
      </c>
      <c r="Z54" s="2">
        <v>9783</v>
      </c>
      <c r="AA54" s="2">
        <v>80</v>
      </c>
      <c r="AB54" s="2">
        <v>0</v>
      </c>
      <c r="AC54" s="2">
        <v>0</v>
      </c>
      <c r="AD54" s="2">
        <v>0</v>
      </c>
      <c r="AE54" s="2">
        <f t="shared" si="5"/>
        <v>9863</v>
      </c>
      <c r="AF54" s="2">
        <f t="shared" si="6"/>
        <v>1.5479528351445262</v>
      </c>
      <c r="AG54" s="2">
        <f t="shared" si="7"/>
        <v>1.2658307963974456E-2</v>
      </c>
      <c r="AH54" s="2">
        <f t="shared" si="8"/>
        <v>0</v>
      </c>
      <c r="AI54" s="2">
        <f t="shared" si="9"/>
        <v>0</v>
      </c>
      <c r="AJ54" s="2">
        <f t="shared" si="10"/>
        <v>0</v>
      </c>
      <c r="AK54" s="2">
        <f t="shared" si="11"/>
        <v>1.5606111431085006</v>
      </c>
    </row>
    <row r="55" spans="1:37" ht="12.5" x14ac:dyDescent="0.25">
      <c r="A55" t="s">
        <v>6859</v>
      </c>
      <c r="B55" s="14" t="s">
        <v>6865</v>
      </c>
      <c r="C55" s="17" t="s">
        <v>6865</v>
      </c>
      <c r="D55" s="12" t="s">
        <v>6866</v>
      </c>
      <c r="E55" s="2" t="s">
        <v>4791</v>
      </c>
      <c r="F55" s="11" t="s">
        <v>4792</v>
      </c>
      <c r="G55" s="2" t="s">
        <v>4768</v>
      </c>
      <c r="H55" s="2" t="s">
        <v>4735</v>
      </c>
      <c r="I55" s="2">
        <v>945477</v>
      </c>
      <c r="J55" s="2">
        <v>356340</v>
      </c>
      <c r="K55" s="2">
        <v>37.69</v>
      </c>
      <c r="L55" s="2">
        <v>478</v>
      </c>
      <c r="M55" s="3">
        <v>0.50556489999999998</v>
      </c>
      <c r="N55" s="2">
        <v>25</v>
      </c>
      <c r="O55" s="4">
        <v>43497</v>
      </c>
      <c r="P55" s="2">
        <v>473</v>
      </c>
      <c r="Q55" s="2">
        <v>5</v>
      </c>
      <c r="R55" s="2">
        <v>0</v>
      </c>
      <c r="S55" s="2">
        <v>0</v>
      </c>
      <c r="T55" s="2">
        <v>0</v>
      </c>
      <c r="U55" s="5">
        <f t="shared" si="0"/>
        <v>0.50027657996968733</v>
      </c>
      <c r="V55" s="5">
        <f t="shared" si="1"/>
        <v>5.2883359404829518E-3</v>
      </c>
      <c r="W55" s="5">
        <f t="shared" si="2"/>
        <v>0</v>
      </c>
      <c r="X55" s="5">
        <f t="shared" si="3"/>
        <v>0</v>
      </c>
      <c r="Y55" s="5">
        <f t="shared" si="4"/>
        <v>0</v>
      </c>
      <c r="Z55" s="2">
        <v>14025</v>
      </c>
      <c r="AA55" s="2">
        <v>173</v>
      </c>
      <c r="AB55" s="2">
        <v>0</v>
      </c>
      <c r="AC55" s="2">
        <v>0</v>
      </c>
      <c r="AD55" s="2">
        <v>0</v>
      </c>
      <c r="AE55" s="2">
        <f t="shared" si="5"/>
        <v>14198</v>
      </c>
      <c r="AF55" s="2">
        <f t="shared" si="6"/>
        <v>1.483378231305468</v>
      </c>
      <c r="AG55" s="2">
        <f t="shared" si="7"/>
        <v>1.8297642354071015E-2</v>
      </c>
      <c r="AH55" s="2">
        <f t="shared" si="8"/>
        <v>0</v>
      </c>
      <c r="AI55" s="2">
        <f t="shared" si="9"/>
        <v>0</v>
      </c>
      <c r="AJ55" s="2">
        <f t="shared" si="10"/>
        <v>0</v>
      </c>
      <c r="AK55" s="2">
        <f t="shared" si="11"/>
        <v>1.501675873659539</v>
      </c>
    </row>
    <row r="56" spans="1:37" ht="12.5" x14ac:dyDescent="0.25">
      <c r="A56" t="s">
        <v>6859</v>
      </c>
      <c r="B56" s="14" t="s">
        <v>6865</v>
      </c>
      <c r="C56" s="17" t="s">
        <v>6865</v>
      </c>
      <c r="D56" s="12" t="s">
        <v>6866</v>
      </c>
      <c r="E56" s="2" t="s">
        <v>4793</v>
      </c>
      <c r="F56" s="11" t="s">
        <v>4794</v>
      </c>
      <c r="G56" s="2" t="s">
        <v>4768</v>
      </c>
      <c r="H56" s="2" t="s">
        <v>4735</v>
      </c>
      <c r="I56" s="2">
        <v>951466</v>
      </c>
      <c r="J56" s="2">
        <v>431788</v>
      </c>
      <c r="K56" s="2">
        <v>45.38</v>
      </c>
      <c r="L56" s="2">
        <v>1348</v>
      </c>
      <c r="M56" s="3">
        <v>1.4167609999999999</v>
      </c>
      <c r="N56" s="2">
        <v>25</v>
      </c>
      <c r="O56" s="4">
        <v>43497</v>
      </c>
      <c r="P56" s="2">
        <v>1326</v>
      </c>
      <c r="Q56" s="2">
        <v>21</v>
      </c>
      <c r="R56" s="2">
        <v>1</v>
      </c>
      <c r="S56" s="2">
        <v>0</v>
      </c>
      <c r="T56" s="2">
        <v>0</v>
      </c>
      <c r="U56" s="5">
        <f t="shared" si="0"/>
        <v>1.393638868861315</v>
      </c>
      <c r="V56" s="5">
        <f t="shared" si="1"/>
        <v>2.2071203805495942E-2</v>
      </c>
      <c r="W56" s="5">
        <f t="shared" si="2"/>
        <v>1.0510097050236162E-3</v>
      </c>
      <c r="X56" s="5">
        <f t="shared" si="3"/>
        <v>0</v>
      </c>
      <c r="Y56" s="5">
        <f t="shared" si="4"/>
        <v>0</v>
      </c>
      <c r="Z56" s="2">
        <v>39699</v>
      </c>
      <c r="AA56" s="2">
        <v>662</v>
      </c>
      <c r="AB56" s="2">
        <v>31</v>
      </c>
      <c r="AC56" s="2">
        <v>0</v>
      </c>
      <c r="AD56" s="2">
        <v>0</v>
      </c>
      <c r="AE56" s="2">
        <f t="shared" si="5"/>
        <v>40392</v>
      </c>
      <c r="AF56" s="2">
        <f t="shared" si="6"/>
        <v>4.1724034279732543</v>
      </c>
      <c r="AG56" s="2">
        <f t="shared" si="7"/>
        <v>6.9576842472563391E-2</v>
      </c>
      <c r="AH56" s="2">
        <f t="shared" si="8"/>
        <v>3.2581300855732101E-3</v>
      </c>
      <c r="AI56" s="2">
        <f t="shared" si="9"/>
        <v>0</v>
      </c>
      <c r="AJ56" s="2">
        <f t="shared" si="10"/>
        <v>0</v>
      </c>
      <c r="AK56" s="2">
        <f t="shared" si="11"/>
        <v>4.2452384005313908</v>
      </c>
    </row>
    <row r="57" spans="1:37" ht="12.5" x14ac:dyDescent="0.25">
      <c r="A57" t="s">
        <v>6859</v>
      </c>
      <c r="B57" s="14" t="s">
        <v>6865</v>
      </c>
      <c r="C57" s="17" t="s">
        <v>6865</v>
      </c>
      <c r="D57" s="12" t="s">
        <v>6866</v>
      </c>
      <c r="E57" s="2" t="s">
        <v>4795</v>
      </c>
      <c r="F57" s="11" t="s">
        <v>4796</v>
      </c>
      <c r="G57" s="2" t="s">
        <v>4768</v>
      </c>
      <c r="H57" s="2" t="s">
        <v>4735</v>
      </c>
      <c r="I57" s="2">
        <v>575058</v>
      </c>
      <c r="J57" s="2">
        <v>225749</v>
      </c>
      <c r="K57" s="2">
        <v>39.26</v>
      </c>
      <c r="L57" s="2">
        <v>148</v>
      </c>
      <c r="M57" s="3">
        <v>0.25736534999999999</v>
      </c>
      <c r="N57" s="2">
        <v>25</v>
      </c>
      <c r="O57" s="4">
        <v>43497</v>
      </c>
      <c r="P57" s="2">
        <v>147</v>
      </c>
      <c r="Q57" s="2">
        <v>1</v>
      </c>
      <c r="R57" s="2">
        <v>0</v>
      </c>
      <c r="S57" s="2">
        <v>0</v>
      </c>
      <c r="T57" s="2">
        <v>0</v>
      </c>
      <c r="U57" s="5">
        <f t="shared" si="0"/>
        <v>0.25562638899032791</v>
      </c>
      <c r="V57" s="5">
        <f t="shared" si="1"/>
        <v>1.738955027145088E-3</v>
      </c>
      <c r="W57" s="5">
        <f t="shared" si="2"/>
        <v>0</v>
      </c>
      <c r="X57" s="5">
        <f t="shared" si="3"/>
        <v>0</v>
      </c>
      <c r="Y57" s="5">
        <f t="shared" si="4"/>
        <v>0</v>
      </c>
      <c r="Z57" s="2">
        <v>4354</v>
      </c>
      <c r="AA57" s="2">
        <v>32</v>
      </c>
      <c r="AB57" s="2">
        <v>0</v>
      </c>
      <c r="AC57" s="2">
        <v>0</v>
      </c>
      <c r="AD57" s="2">
        <v>0</v>
      </c>
      <c r="AE57" s="2">
        <f t="shared" si="5"/>
        <v>4386</v>
      </c>
      <c r="AF57" s="2">
        <f t="shared" si="6"/>
        <v>0.75714101881897133</v>
      </c>
      <c r="AG57" s="2">
        <f t="shared" si="7"/>
        <v>5.5646560868642817E-3</v>
      </c>
      <c r="AH57" s="2">
        <f t="shared" si="8"/>
        <v>0</v>
      </c>
      <c r="AI57" s="2">
        <f t="shared" si="9"/>
        <v>0</v>
      </c>
      <c r="AJ57" s="2">
        <f t="shared" si="10"/>
        <v>0</v>
      </c>
      <c r="AK57" s="2">
        <f t="shared" si="11"/>
        <v>0.76270567490583563</v>
      </c>
    </row>
    <row r="58" spans="1:37" ht="12.5" x14ac:dyDescent="0.25">
      <c r="A58" t="s">
        <v>6859</v>
      </c>
      <c r="B58" s="14" t="s">
        <v>6865</v>
      </c>
      <c r="C58" s="17" t="s">
        <v>6865</v>
      </c>
      <c r="D58" s="12" t="s">
        <v>6866</v>
      </c>
      <c r="E58" s="2" t="s">
        <v>4797</v>
      </c>
      <c r="F58" s="11" t="s">
        <v>4798</v>
      </c>
      <c r="G58" s="2" t="s">
        <v>4768</v>
      </c>
      <c r="H58" s="2" t="s">
        <v>4735</v>
      </c>
      <c r="I58" s="2">
        <v>901736</v>
      </c>
      <c r="J58" s="2">
        <v>336008</v>
      </c>
      <c r="K58" s="2">
        <v>37.26</v>
      </c>
      <c r="L58" s="2">
        <v>535</v>
      </c>
      <c r="M58" s="3">
        <v>0.59330004000000003</v>
      </c>
      <c r="N58" s="2">
        <v>25</v>
      </c>
      <c r="O58" s="4">
        <v>43497</v>
      </c>
      <c r="P58" s="2">
        <v>527</v>
      </c>
      <c r="Q58" s="2">
        <v>7</v>
      </c>
      <c r="R58" s="2">
        <v>1</v>
      </c>
      <c r="S58" s="2">
        <v>0</v>
      </c>
      <c r="T58" s="2">
        <v>0</v>
      </c>
      <c r="U58" s="5">
        <f t="shared" si="0"/>
        <v>0.58442825838161061</v>
      </c>
      <c r="V58" s="5">
        <f t="shared" si="1"/>
        <v>7.7628041910270855E-3</v>
      </c>
      <c r="W58" s="5">
        <f t="shared" si="2"/>
        <v>1.1089720272895835E-3</v>
      </c>
      <c r="X58" s="5">
        <f t="shared" si="3"/>
        <v>0</v>
      </c>
      <c r="Y58" s="5">
        <f t="shared" si="4"/>
        <v>0</v>
      </c>
      <c r="Z58" s="2">
        <v>15700</v>
      </c>
      <c r="AA58" s="2">
        <v>194</v>
      </c>
      <c r="AB58" s="2">
        <v>28</v>
      </c>
      <c r="AC58" s="2">
        <v>0</v>
      </c>
      <c r="AD58" s="2">
        <v>0</v>
      </c>
      <c r="AE58" s="2">
        <f t="shared" si="5"/>
        <v>15922</v>
      </c>
      <c r="AF58" s="2">
        <f t="shared" si="6"/>
        <v>1.7410860828446464</v>
      </c>
      <c r="AG58" s="2">
        <f t="shared" si="7"/>
        <v>2.1514057329417923E-2</v>
      </c>
      <c r="AH58" s="2">
        <f t="shared" si="8"/>
        <v>3.1051216764108342E-3</v>
      </c>
      <c r="AI58" s="2">
        <f t="shared" si="9"/>
        <v>0</v>
      </c>
      <c r="AJ58" s="2">
        <f t="shared" si="10"/>
        <v>0</v>
      </c>
      <c r="AK58" s="2">
        <f t="shared" si="11"/>
        <v>1.7657052618504752</v>
      </c>
    </row>
    <row r="59" spans="1:37" ht="12.5" x14ac:dyDescent="0.25">
      <c r="A59" t="s">
        <v>6859</v>
      </c>
      <c r="B59" s="14" t="s">
        <v>6865</v>
      </c>
      <c r="C59" s="17" t="s">
        <v>6865</v>
      </c>
      <c r="D59" s="12" t="s">
        <v>6866</v>
      </c>
      <c r="E59" s="2" t="s">
        <v>4799</v>
      </c>
      <c r="F59" s="11" t="s">
        <v>4800</v>
      </c>
      <c r="G59" s="2" t="s">
        <v>4768</v>
      </c>
      <c r="H59" s="2" t="s">
        <v>4735</v>
      </c>
      <c r="I59" s="2">
        <v>428886</v>
      </c>
      <c r="J59" s="2">
        <v>165449</v>
      </c>
      <c r="K59" s="2">
        <v>38.58</v>
      </c>
      <c r="L59" s="2">
        <v>133</v>
      </c>
      <c r="M59" s="3">
        <v>0.31010569999999998</v>
      </c>
      <c r="N59" s="2">
        <v>25</v>
      </c>
      <c r="O59" s="4">
        <v>43497</v>
      </c>
      <c r="P59" s="2">
        <v>131</v>
      </c>
      <c r="Q59" s="2">
        <v>2</v>
      </c>
      <c r="R59" s="2">
        <v>0</v>
      </c>
      <c r="S59" s="2">
        <v>0</v>
      </c>
      <c r="T59" s="2">
        <v>0</v>
      </c>
      <c r="U59" s="5">
        <f t="shared" si="0"/>
        <v>0.30544247189229773</v>
      </c>
      <c r="V59" s="5">
        <f t="shared" si="1"/>
        <v>4.6632438456839344E-3</v>
      </c>
      <c r="W59" s="5">
        <f t="shared" si="2"/>
        <v>0</v>
      </c>
      <c r="X59" s="5">
        <f t="shared" si="3"/>
        <v>0</v>
      </c>
      <c r="Y59" s="5">
        <f t="shared" si="4"/>
        <v>0</v>
      </c>
      <c r="Z59" s="2">
        <v>3820</v>
      </c>
      <c r="AA59" s="2">
        <v>101</v>
      </c>
      <c r="AB59" s="2">
        <v>0</v>
      </c>
      <c r="AC59" s="2">
        <v>0</v>
      </c>
      <c r="AD59" s="2">
        <v>0</v>
      </c>
      <c r="AE59" s="2">
        <f t="shared" si="5"/>
        <v>3921</v>
      </c>
      <c r="AF59" s="2">
        <f t="shared" si="6"/>
        <v>0.89067957452563151</v>
      </c>
      <c r="AG59" s="2">
        <f t="shared" si="7"/>
        <v>2.3549381420703869E-2</v>
      </c>
      <c r="AH59" s="2">
        <f t="shared" si="8"/>
        <v>0</v>
      </c>
      <c r="AI59" s="2">
        <f t="shared" si="9"/>
        <v>0</v>
      </c>
      <c r="AJ59" s="2">
        <f t="shared" si="10"/>
        <v>0</v>
      </c>
      <c r="AK59" s="2">
        <f t="shared" si="11"/>
        <v>0.91422895594633535</v>
      </c>
    </row>
    <row r="60" spans="1:37" ht="12.5" x14ac:dyDescent="0.25">
      <c r="A60" t="s">
        <v>6859</v>
      </c>
      <c r="B60" s="14" t="s">
        <v>6865</v>
      </c>
      <c r="C60" s="17" t="s">
        <v>6865</v>
      </c>
      <c r="D60" s="12" t="s">
        <v>6866</v>
      </c>
      <c r="E60" s="2" t="s">
        <v>4801</v>
      </c>
      <c r="F60" s="11" t="s">
        <v>4802</v>
      </c>
      <c r="G60" s="2" t="s">
        <v>4768</v>
      </c>
      <c r="H60" s="2" t="s">
        <v>4735</v>
      </c>
      <c r="I60" s="2">
        <v>734982</v>
      </c>
      <c r="J60" s="2">
        <v>275155</v>
      </c>
      <c r="K60" s="2">
        <v>37.44</v>
      </c>
      <c r="L60" s="2">
        <v>613</v>
      </c>
      <c r="M60" s="3">
        <v>0.8340341</v>
      </c>
      <c r="N60" s="2">
        <v>25</v>
      </c>
      <c r="O60" s="4">
        <v>43497</v>
      </c>
      <c r="P60" s="2">
        <v>611</v>
      </c>
      <c r="Q60" s="2">
        <v>2</v>
      </c>
      <c r="R60" s="2">
        <v>0</v>
      </c>
      <c r="S60" s="2">
        <v>0</v>
      </c>
      <c r="T60" s="2">
        <v>0</v>
      </c>
      <c r="U60" s="5">
        <f t="shared" si="0"/>
        <v>0.83131287568947276</v>
      </c>
      <c r="V60" s="5">
        <f t="shared" si="1"/>
        <v>2.7211550759066211E-3</v>
      </c>
      <c r="W60" s="5">
        <f t="shared" si="2"/>
        <v>0</v>
      </c>
      <c r="X60" s="5">
        <f t="shared" si="3"/>
        <v>0</v>
      </c>
      <c r="Y60" s="5">
        <f t="shared" si="4"/>
        <v>0</v>
      </c>
      <c r="Z60" s="2">
        <v>18268</v>
      </c>
      <c r="AA60" s="2">
        <v>59</v>
      </c>
      <c r="AB60" s="2">
        <v>0</v>
      </c>
      <c r="AC60" s="2">
        <v>0</v>
      </c>
      <c r="AD60" s="2">
        <v>0</v>
      </c>
      <c r="AE60" s="2">
        <f t="shared" si="5"/>
        <v>18327</v>
      </c>
      <c r="AF60" s="2">
        <f t="shared" si="6"/>
        <v>2.4855030463331076</v>
      </c>
      <c r="AG60" s="2">
        <f t="shared" si="7"/>
        <v>8.0274074739245319E-3</v>
      </c>
      <c r="AH60" s="2">
        <f t="shared" si="8"/>
        <v>0</v>
      </c>
      <c r="AI60" s="2">
        <f t="shared" si="9"/>
        <v>0</v>
      </c>
      <c r="AJ60" s="2">
        <f t="shared" si="10"/>
        <v>0</v>
      </c>
      <c r="AK60" s="2">
        <f t="shared" si="11"/>
        <v>2.4935304538070322</v>
      </c>
    </row>
    <row r="61" spans="1:37" ht="12.5" x14ac:dyDescent="0.25">
      <c r="A61" t="s">
        <v>6859</v>
      </c>
      <c r="B61" s="14" t="s">
        <v>6865</v>
      </c>
      <c r="C61" s="17" t="s">
        <v>6865</v>
      </c>
      <c r="D61" s="12" t="s">
        <v>6866</v>
      </c>
      <c r="E61" s="2" t="s">
        <v>4803</v>
      </c>
      <c r="F61" s="11" t="s">
        <v>4804</v>
      </c>
      <c r="G61" s="2" t="s">
        <v>4768</v>
      </c>
      <c r="H61" s="2" t="s">
        <v>4735</v>
      </c>
      <c r="I61" s="2">
        <v>248182</v>
      </c>
      <c r="J61" s="2">
        <v>132694</v>
      </c>
      <c r="K61" s="2">
        <v>53.47</v>
      </c>
      <c r="L61" s="2">
        <v>938</v>
      </c>
      <c r="M61" s="3">
        <v>3.7794845000000001</v>
      </c>
      <c r="N61" s="2">
        <v>25</v>
      </c>
      <c r="O61" s="4">
        <v>43497</v>
      </c>
      <c r="P61" s="2">
        <v>918</v>
      </c>
      <c r="Q61" s="2">
        <v>17</v>
      </c>
      <c r="R61" s="2">
        <v>3</v>
      </c>
      <c r="S61" s="2">
        <v>0</v>
      </c>
      <c r="T61" s="2">
        <v>0</v>
      </c>
      <c r="U61" s="5">
        <f t="shared" si="0"/>
        <v>3.698898389085429</v>
      </c>
      <c r="V61" s="5">
        <f t="shared" si="1"/>
        <v>6.8498118316396836E-2</v>
      </c>
      <c r="W61" s="5">
        <f t="shared" si="2"/>
        <v>1.2087903232305325E-2</v>
      </c>
      <c r="X61" s="5">
        <f t="shared" si="3"/>
        <v>0</v>
      </c>
      <c r="Y61" s="5">
        <f t="shared" si="4"/>
        <v>0</v>
      </c>
      <c r="Z61" s="2">
        <v>27508</v>
      </c>
      <c r="AA61" s="2">
        <v>611</v>
      </c>
      <c r="AB61" s="2">
        <v>88</v>
      </c>
      <c r="AC61" s="2">
        <v>0</v>
      </c>
      <c r="AD61" s="2">
        <v>0</v>
      </c>
      <c r="AE61" s="2">
        <f t="shared" si="5"/>
        <v>28207</v>
      </c>
      <c r="AF61" s="2">
        <f t="shared" si="6"/>
        <v>11.083801403808495</v>
      </c>
      <c r="AG61" s="2">
        <f t="shared" si="7"/>
        <v>0.2461902958312851</v>
      </c>
      <c r="AH61" s="2">
        <f t="shared" si="8"/>
        <v>3.5457849481428952E-2</v>
      </c>
      <c r="AI61" s="2">
        <f t="shared" si="9"/>
        <v>0</v>
      </c>
      <c r="AJ61" s="2">
        <f t="shared" si="10"/>
        <v>0</v>
      </c>
      <c r="AK61" s="2">
        <f t="shared" si="11"/>
        <v>11.365449549121209</v>
      </c>
    </row>
    <row r="62" spans="1:37" ht="12.5" x14ac:dyDescent="0.25">
      <c r="A62" t="s">
        <v>6859</v>
      </c>
      <c r="B62" s="14" t="s">
        <v>6865</v>
      </c>
      <c r="C62" s="17" t="s">
        <v>6865</v>
      </c>
      <c r="D62" s="12" t="s">
        <v>6866</v>
      </c>
      <c r="E62" s="2" t="s">
        <v>4805</v>
      </c>
      <c r="F62" s="11" t="s">
        <v>4806</v>
      </c>
      <c r="G62" s="2" t="s">
        <v>4768</v>
      </c>
      <c r="H62" s="2" t="s">
        <v>4735</v>
      </c>
      <c r="I62" s="2">
        <v>751672</v>
      </c>
      <c r="J62" s="2">
        <v>226511</v>
      </c>
      <c r="K62" s="2">
        <v>30.13</v>
      </c>
      <c r="L62" s="2">
        <v>137</v>
      </c>
      <c r="M62" s="3">
        <v>0.18226034999999999</v>
      </c>
      <c r="N62" s="2">
        <v>25</v>
      </c>
      <c r="O62" s="4">
        <v>43497</v>
      </c>
      <c r="P62" s="2">
        <v>136</v>
      </c>
      <c r="Q62" s="2">
        <v>1</v>
      </c>
      <c r="R62" s="2">
        <v>0</v>
      </c>
      <c r="S62" s="2">
        <v>0</v>
      </c>
      <c r="T62" s="2">
        <v>0</v>
      </c>
      <c r="U62" s="5">
        <f t="shared" si="0"/>
        <v>0.1809299800977022</v>
      </c>
      <c r="V62" s="5">
        <f t="shared" si="1"/>
        <v>1.3303675007183984E-3</v>
      </c>
      <c r="W62" s="5">
        <f t="shared" si="2"/>
        <v>0</v>
      </c>
      <c r="X62" s="5">
        <f t="shared" si="3"/>
        <v>0</v>
      </c>
      <c r="Y62" s="5">
        <f t="shared" si="4"/>
        <v>0</v>
      </c>
      <c r="Z62" s="2">
        <v>4072</v>
      </c>
      <c r="AA62" s="2">
        <v>27</v>
      </c>
      <c r="AB62" s="2">
        <v>0</v>
      </c>
      <c r="AC62" s="2">
        <v>0</v>
      </c>
      <c r="AD62" s="2">
        <v>0</v>
      </c>
      <c r="AE62" s="2">
        <f t="shared" si="5"/>
        <v>4099</v>
      </c>
      <c r="AF62" s="2">
        <f t="shared" si="6"/>
        <v>0.54172564629253184</v>
      </c>
      <c r="AG62" s="2">
        <f t="shared" si="7"/>
        <v>3.5919922519396757E-3</v>
      </c>
      <c r="AH62" s="2">
        <f t="shared" si="8"/>
        <v>0</v>
      </c>
      <c r="AI62" s="2">
        <f t="shared" si="9"/>
        <v>0</v>
      </c>
      <c r="AJ62" s="2">
        <f t="shared" si="10"/>
        <v>0</v>
      </c>
      <c r="AK62" s="2">
        <f t="shared" si="11"/>
        <v>0.54531763854447157</v>
      </c>
    </row>
    <row r="63" spans="1:37" ht="12.5" x14ac:dyDescent="0.25">
      <c r="A63" t="s">
        <v>6859</v>
      </c>
      <c r="B63" s="14" t="s">
        <v>6865</v>
      </c>
      <c r="C63" s="17" t="s">
        <v>6865</v>
      </c>
      <c r="D63" s="12" t="s">
        <v>6866</v>
      </c>
      <c r="E63" s="2" t="s">
        <v>4807</v>
      </c>
      <c r="F63" s="11" t="s">
        <v>4808</v>
      </c>
      <c r="G63" s="2" t="s">
        <v>4768</v>
      </c>
      <c r="H63" s="2" t="s">
        <v>4735</v>
      </c>
      <c r="I63" s="2">
        <v>878809</v>
      </c>
      <c r="J63" s="2">
        <v>329658</v>
      </c>
      <c r="K63" s="2">
        <v>37.51</v>
      </c>
      <c r="L63" s="2">
        <v>545</v>
      </c>
      <c r="M63" s="3">
        <v>0.62015754000000001</v>
      </c>
      <c r="N63" s="2">
        <v>25</v>
      </c>
      <c r="O63" s="4">
        <v>43497</v>
      </c>
      <c r="P63" s="2">
        <v>537</v>
      </c>
      <c r="Q63" s="2">
        <v>7</v>
      </c>
      <c r="R63" s="2">
        <v>1</v>
      </c>
      <c r="S63" s="2">
        <v>0</v>
      </c>
      <c r="T63" s="2">
        <v>0</v>
      </c>
      <c r="U63" s="5">
        <f t="shared" si="0"/>
        <v>0.6110542791437048</v>
      </c>
      <c r="V63" s="5">
        <f t="shared" si="1"/>
        <v>7.9653257988937295E-3</v>
      </c>
      <c r="W63" s="5">
        <f t="shared" si="2"/>
        <v>1.1379036855562472E-3</v>
      </c>
      <c r="X63" s="5">
        <f t="shared" si="3"/>
        <v>0</v>
      </c>
      <c r="Y63" s="5">
        <f t="shared" si="4"/>
        <v>0</v>
      </c>
      <c r="Z63" s="2">
        <v>16016</v>
      </c>
      <c r="AA63" s="2">
        <v>208</v>
      </c>
      <c r="AB63" s="2">
        <v>28</v>
      </c>
      <c r="AC63" s="2">
        <v>0</v>
      </c>
      <c r="AD63" s="2">
        <v>0</v>
      </c>
      <c r="AE63" s="2">
        <f t="shared" si="5"/>
        <v>16252</v>
      </c>
      <c r="AF63" s="2">
        <f t="shared" si="6"/>
        <v>1.8224665427868854</v>
      </c>
      <c r="AG63" s="2">
        <f t="shared" si="7"/>
        <v>2.3668396659569942E-2</v>
      </c>
      <c r="AH63" s="2">
        <f t="shared" si="8"/>
        <v>3.1861303195574921E-3</v>
      </c>
      <c r="AI63" s="2">
        <f t="shared" si="9"/>
        <v>0</v>
      </c>
      <c r="AJ63" s="2">
        <f t="shared" si="10"/>
        <v>0</v>
      </c>
      <c r="AK63" s="2">
        <f t="shared" si="11"/>
        <v>1.849321069766013</v>
      </c>
    </row>
    <row r="64" spans="1:37" ht="12.5" x14ac:dyDescent="0.25">
      <c r="A64" t="s">
        <v>6859</v>
      </c>
      <c r="B64" s="14" t="s">
        <v>6865</v>
      </c>
      <c r="C64" s="17" t="s">
        <v>6865</v>
      </c>
      <c r="D64" s="12" t="s">
        <v>6866</v>
      </c>
      <c r="E64" s="2" t="s">
        <v>4809</v>
      </c>
      <c r="F64" s="11" t="s">
        <v>4810</v>
      </c>
      <c r="G64" s="2" t="s">
        <v>4768</v>
      </c>
      <c r="H64" s="2" t="s">
        <v>4735</v>
      </c>
      <c r="I64" s="2">
        <v>485206</v>
      </c>
      <c r="J64" s="2">
        <v>134633</v>
      </c>
      <c r="K64" s="2">
        <v>27.75</v>
      </c>
      <c r="L64" s="2">
        <v>66</v>
      </c>
      <c r="M64" s="3">
        <v>0.1360247</v>
      </c>
      <c r="N64" s="2">
        <v>25</v>
      </c>
      <c r="O64" s="4">
        <v>43497</v>
      </c>
      <c r="P64" s="2">
        <v>66</v>
      </c>
      <c r="Q64" s="2">
        <v>0</v>
      </c>
      <c r="R64" s="2">
        <v>0</v>
      </c>
      <c r="S64" s="2">
        <v>0</v>
      </c>
      <c r="T64" s="2">
        <v>0</v>
      </c>
      <c r="U64" s="5">
        <f t="shared" si="0"/>
        <v>0.13602469878773141</v>
      </c>
      <c r="V64" s="5">
        <f t="shared" si="1"/>
        <v>0</v>
      </c>
      <c r="W64" s="5">
        <f t="shared" si="2"/>
        <v>0</v>
      </c>
      <c r="X64" s="5">
        <f t="shared" si="3"/>
        <v>0</v>
      </c>
      <c r="Y64" s="5">
        <f t="shared" si="4"/>
        <v>0</v>
      </c>
      <c r="Z64" s="2">
        <v>1978</v>
      </c>
      <c r="AA64" s="2">
        <v>0</v>
      </c>
      <c r="AB64" s="2">
        <v>0</v>
      </c>
      <c r="AC64" s="2">
        <v>0</v>
      </c>
      <c r="AD64" s="2">
        <v>0</v>
      </c>
      <c r="AE64" s="2">
        <f t="shared" si="5"/>
        <v>1978</v>
      </c>
      <c r="AF64" s="2">
        <f t="shared" si="6"/>
        <v>0.40766190030626165</v>
      </c>
      <c r="AG64" s="2">
        <f t="shared" si="7"/>
        <v>0</v>
      </c>
      <c r="AH64" s="2">
        <f t="shared" si="8"/>
        <v>0</v>
      </c>
      <c r="AI64" s="2">
        <f t="shared" si="9"/>
        <v>0</v>
      </c>
      <c r="AJ64" s="2">
        <f t="shared" si="10"/>
        <v>0</v>
      </c>
      <c r="AK64" s="2">
        <f t="shared" si="11"/>
        <v>0.40766190030626165</v>
      </c>
    </row>
    <row r="65" spans="1:37" ht="12.5" x14ac:dyDescent="0.25">
      <c r="A65" t="s">
        <v>6859</v>
      </c>
      <c r="B65" s="14" t="s">
        <v>6865</v>
      </c>
      <c r="C65" s="17" t="s">
        <v>6865</v>
      </c>
      <c r="D65" s="12" t="s">
        <v>6866</v>
      </c>
      <c r="E65" s="2" t="s">
        <v>4811</v>
      </c>
      <c r="F65" s="11" t="s">
        <v>4812</v>
      </c>
      <c r="G65" s="2" t="s">
        <v>4768</v>
      </c>
      <c r="H65" s="2" t="s">
        <v>4735</v>
      </c>
      <c r="I65" s="2">
        <v>361035</v>
      </c>
      <c r="J65" s="2">
        <v>135200</v>
      </c>
      <c r="K65" s="2">
        <v>37.450000000000003</v>
      </c>
      <c r="L65" s="2">
        <v>156</v>
      </c>
      <c r="M65" s="3">
        <v>0.43209106000000003</v>
      </c>
      <c r="N65" s="2">
        <v>25</v>
      </c>
      <c r="O65" s="4">
        <v>43497</v>
      </c>
      <c r="P65" s="2">
        <v>154</v>
      </c>
      <c r="Q65" s="2">
        <v>2</v>
      </c>
      <c r="R65" s="2">
        <v>0</v>
      </c>
      <c r="S65" s="2">
        <v>0</v>
      </c>
      <c r="T65" s="2">
        <v>0</v>
      </c>
      <c r="U65" s="5">
        <f t="shared" si="0"/>
        <v>0.42655144238093262</v>
      </c>
      <c r="V65" s="5">
        <f t="shared" si="1"/>
        <v>5.5396291218302932E-3</v>
      </c>
      <c r="W65" s="5">
        <f t="shared" si="2"/>
        <v>0</v>
      </c>
      <c r="X65" s="5">
        <f t="shared" si="3"/>
        <v>0</v>
      </c>
      <c r="Y65" s="5">
        <f t="shared" si="4"/>
        <v>0</v>
      </c>
      <c r="Z65" s="2">
        <v>4473</v>
      </c>
      <c r="AA65" s="2">
        <v>66</v>
      </c>
      <c r="AB65" s="2">
        <v>0</v>
      </c>
      <c r="AC65" s="2">
        <v>0</v>
      </c>
      <c r="AD65" s="2">
        <v>0</v>
      </c>
      <c r="AE65" s="2">
        <f t="shared" si="5"/>
        <v>4539</v>
      </c>
      <c r="AF65" s="2">
        <f t="shared" si="6"/>
        <v>1.2389380530973451</v>
      </c>
      <c r="AG65" s="2">
        <f t="shared" si="7"/>
        <v>1.8280776102039969E-2</v>
      </c>
      <c r="AH65" s="2">
        <f t="shared" si="8"/>
        <v>0</v>
      </c>
      <c r="AI65" s="2">
        <f t="shared" si="9"/>
        <v>0</v>
      </c>
      <c r="AJ65" s="2">
        <f t="shared" si="10"/>
        <v>0</v>
      </c>
      <c r="AK65" s="2">
        <f t="shared" si="11"/>
        <v>1.2572188291993851</v>
      </c>
    </row>
    <row r="66" spans="1:37" ht="12.5" x14ac:dyDescent="0.25">
      <c r="A66" t="s">
        <v>6859</v>
      </c>
      <c r="B66" s="14" t="s">
        <v>6865</v>
      </c>
      <c r="C66" s="17" t="s">
        <v>6865</v>
      </c>
      <c r="D66" s="12" t="s">
        <v>6866</v>
      </c>
      <c r="E66" s="2" t="s">
        <v>4813</v>
      </c>
      <c r="F66" s="11" t="s">
        <v>4814</v>
      </c>
      <c r="G66" s="2" t="s">
        <v>4768</v>
      </c>
      <c r="H66" s="2" t="s">
        <v>4735</v>
      </c>
      <c r="I66" s="2">
        <v>852786</v>
      </c>
      <c r="J66" s="2">
        <v>316284</v>
      </c>
      <c r="K66" s="2">
        <v>37.090000000000003</v>
      </c>
      <c r="L66" s="2">
        <v>508</v>
      </c>
      <c r="M66" s="3">
        <v>0.59569459999999996</v>
      </c>
      <c r="N66" s="2">
        <v>25</v>
      </c>
      <c r="O66" s="4">
        <v>43497</v>
      </c>
      <c r="P66" s="2">
        <v>500</v>
      </c>
      <c r="Q66" s="2">
        <v>7</v>
      </c>
      <c r="R66" s="2">
        <v>1</v>
      </c>
      <c r="S66" s="2">
        <v>0</v>
      </c>
      <c r="T66" s="2">
        <v>0</v>
      </c>
      <c r="U66" s="5">
        <f t="shared" si="0"/>
        <v>0.58631356518516964</v>
      </c>
      <c r="V66" s="5">
        <f t="shared" si="1"/>
        <v>8.2083899125923732E-3</v>
      </c>
      <c r="W66" s="5">
        <f t="shared" si="2"/>
        <v>1.172627130370339E-3</v>
      </c>
      <c r="X66" s="5">
        <f t="shared" si="3"/>
        <v>0</v>
      </c>
      <c r="Y66" s="5">
        <f t="shared" si="4"/>
        <v>0</v>
      </c>
      <c r="Z66" s="2">
        <v>14955</v>
      </c>
      <c r="AA66" s="2">
        <v>189</v>
      </c>
      <c r="AB66" s="2">
        <v>28</v>
      </c>
      <c r="AC66" s="2">
        <v>0</v>
      </c>
      <c r="AD66" s="2">
        <v>0</v>
      </c>
      <c r="AE66" s="2">
        <f t="shared" si="5"/>
        <v>15172</v>
      </c>
      <c r="AF66" s="2">
        <f t="shared" si="6"/>
        <v>1.7536638734688421</v>
      </c>
      <c r="AG66" s="2">
        <f t="shared" si="7"/>
        <v>2.216265276399941E-2</v>
      </c>
      <c r="AH66" s="2">
        <f t="shared" si="8"/>
        <v>3.2833559650369496E-3</v>
      </c>
      <c r="AI66" s="2">
        <f t="shared" si="9"/>
        <v>0</v>
      </c>
      <c r="AJ66" s="2">
        <f t="shared" si="10"/>
        <v>0</v>
      </c>
      <c r="AK66" s="2">
        <f t="shared" si="11"/>
        <v>1.7791098821978786</v>
      </c>
    </row>
    <row r="67" spans="1:37" ht="12.5" x14ac:dyDescent="0.25">
      <c r="A67" t="s">
        <v>6859</v>
      </c>
      <c r="B67" s="14" t="s">
        <v>6865</v>
      </c>
      <c r="C67" s="17" t="s">
        <v>6865</v>
      </c>
      <c r="D67" s="12" t="s">
        <v>6866</v>
      </c>
      <c r="E67" s="2" t="s">
        <v>4815</v>
      </c>
      <c r="F67" s="11" t="s">
        <v>4816</v>
      </c>
      <c r="G67" s="2" t="s">
        <v>4768</v>
      </c>
      <c r="H67" s="2" t="s">
        <v>4735</v>
      </c>
      <c r="I67" s="2">
        <v>566759</v>
      </c>
      <c r="J67" s="2">
        <v>164269</v>
      </c>
      <c r="K67" s="2">
        <v>28.98</v>
      </c>
      <c r="L67" s="2">
        <v>74</v>
      </c>
      <c r="M67" s="3">
        <v>0.13056694999999999</v>
      </c>
      <c r="N67" s="2">
        <v>25</v>
      </c>
      <c r="O67" s="4">
        <v>43497</v>
      </c>
      <c r="P67" s="2">
        <v>74</v>
      </c>
      <c r="Q67" s="2">
        <v>0</v>
      </c>
      <c r="R67" s="2">
        <v>0</v>
      </c>
      <c r="S67" s="2">
        <v>0</v>
      </c>
      <c r="T67" s="2">
        <v>0</v>
      </c>
      <c r="U67" s="5">
        <f t="shared" ref="U67:U130" si="12">(P67/$I67)*1000</f>
        <v>0.13056696055995584</v>
      </c>
      <c r="V67" s="5">
        <f t="shared" ref="V67:V130" si="13">(Q67/$I67)*1000</f>
        <v>0</v>
      </c>
      <c r="W67" s="5">
        <f t="shared" ref="W67:W130" si="14">(R67/$I67)*1000</f>
        <v>0</v>
      </c>
      <c r="X67" s="5">
        <f t="shared" ref="X67:X130" si="15">(S67/$I67)*1000</f>
        <v>0</v>
      </c>
      <c r="Y67" s="5">
        <f t="shared" ref="Y67:Y130" si="16">(T67/$I67)*1000</f>
        <v>0</v>
      </c>
      <c r="Z67" s="2">
        <v>2166</v>
      </c>
      <c r="AA67" s="2">
        <v>0</v>
      </c>
      <c r="AB67" s="2">
        <v>0</v>
      </c>
      <c r="AC67" s="2">
        <v>0</v>
      </c>
      <c r="AD67" s="2">
        <v>0</v>
      </c>
      <c r="AE67" s="2">
        <f t="shared" ref="AE67:AE130" si="17">SUM(Z67:AD67)</f>
        <v>2166</v>
      </c>
      <c r="AF67" s="2">
        <f t="shared" ref="AF67:AF130" si="18">(Z67*100)/$I67</f>
        <v>0.38217302239576256</v>
      </c>
      <c r="AG67" s="2">
        <f t="shared" ref="AG67:AG130" si="19">(AA67*100)/$I67</f>
        <v>0</v>
      </c>
      <c r="AH67" s="2">
        <f t="shared" ref="AH67:AH130" si="20">(AB67*100)/$I67</f>
        <v>0</v>
      </c>
      <c r="AI67" s="2">
        <f t="shared" ref="AI67:AI130" si="21">(AC67*100)/$I67</f>
        <v>0</v>
      </c>
      <c r="AJ67" s="2">
        <f t="shared" ref="AJ67:AJ130" si="22">(AD67*100)/$I67</f>
        <v>0</v>
      </c>
      <c r="AK67" s="2">
        <f t="shared" ref="AK67:AK130" si="23">(AE67*100)/$I67</f>
        <v>0.38217302239576256</v>
      </c>
    </row>
    <row r="68" spans="1:37" ht="12.5" x14ac:dyDescent="0.25">
      <c r="A68" t="s">
        <v>6859</v>
      </c>
      <c r="B68" s="14" t="s">
        <v>6865</v>
      </c>
      <c r="C68" s="17" t="s">
        <v>6865</v>
      </c>
      <c r="D68" s="12" t="s">
        <v>6866</v>
      </c>
      <c r="E68" s="2" t="s">
        <v>4817</v>
      </c>
      <c r="F68" s="11" t="s">
        <v>4818</v>
      </c>
      <c r="G68" s="2" t="s">
        <v>4768</v>
      </c>
      <c r="H68" s="2" t="s">
        <v>4735</v>
      </c>
      <c r="I68" s="2">
        <v>823804</v>
      </c>
      <c r="J68" s="2">
        <v>306379</v>
      </c>
      <c r="K68" s="2">
        <v>37.19</v>
      </c>
      <c r="L68" s="2">
        <v>489</v>
      </c>
      <c r="M68" s="3">
        <v>0.5935878</v>
      </c>
      <c r="N68" s="2">
        <v>25</v>
      </c>
      <c r="O68" s="4">
        <v>43497</v>
      </c>
      <c r="P68" s="2">
        <v>482</v>
      </c>
      <c r="Q68" s="2">
        <v>6</v>
      </c>
      <c r="R68" s="2">
        <v>1</v>
      </c>
      <c r="S68" s="2">
        <v>0</v>
      </c>
      <c r="T68" s="2">
        <v>0</v>
      </c>
      <c r="U68" s="5">
        <f t="shared" si="12"/>
        <v>0.58509062835334613</v>
      </c>
      <c r="V68" s="5">
        <f t="shared" si="13"/>
        <v>7.2832858301246414E-3</v>
      </c>
      <c r="W68" s="5">
        <f t="shared" si="14"/>
        <v>1.2138809716874402E-3</v>
      </c>
      <c r="X68" s="5">
        <f t="shared" si="15"/>
        <v>0</v>
      </c>
      <c r="Y68" s="5">
        <f t="shared" si="16"/>
        <v>0</v>
      </c>
      <c r="Z68" s="2">
        <v>14425</v>
      </c>
      <c r="AA68" s="2">
        <v>162</v>
      </c>
      <c r="AB68" s="2">
        <v>28</v>
      </c>
      <c r="AC68" s="2">
        <v>0</v>
      </c>
      <c r="AD68" s="2">
        <v>0</v>
      </c>
      <c r="AE68" s="2">
        <f t="shared" si="17"/>
        <v>14615</v>
      </c>
      <c r="AF68" s="2">
        <f t="shared" si="18"/>
        <v>1.7510233016591326</v>
      </c>
      <c r="AG68" s="2">
        <f t="shared" si="19"/>
        <v>1.9664871741336531E-2</v>
      </c>
      <c r="AH68" s="2">
        <f t="shared" si="20"/>
        <v>3.3988667207248326E-3</v>
      </c>
      <c r="AI68" s="2">
        <f t="shared" si="21"/>
        <v>0</v>
      </c>
      <c r="AJ68" s="2">
        <f t="shared" si="22"/>
        <v>0</v>
      </c>
      <c r="AK68" s="2">
        <f t="shared" si="23"/>
        <v>1.7740870401211939</v>
      </c>
    </row>
    <row r="69" spans="1:37" ht="12.5" x14ac:dyDescent="0.25">
      <c r="A69" t="s">
        <v>6859</v>
      </c>
      <c r="B69" s="14" t="s">
        <v>6865</v>
      </c>
      <c r="C69" s="17" t="s">
        <v>6865</v>
      </c>
      <c r="D69" s="12" t="s">
        <v>6866</v>
      </c>
      <c r="E69" s="2" t="s">
        <v>4819</v>
      </c>
      <c r="F69" s="11" t="s">
        <v>4820</v>
      </c>
      <c r="G69" s="2" t="s">
        <v>4768</v>
      </c>
      <c r="H69" s="2" t="s">
        <v>4735</v>
      </c>
      <c r="I69" s="2">
        <v>574541</v>
      </c>
      <c r="J69" s="2">
        <v>269468</v>
      </c>
      <c r="K69" s="2">
        <v>46.9</v>
      </c>
      <c r="L69" s="2">
        <v>1184</v>
      </c>
      <c r="M69" s="3">
        <v>2.0607755000000001</v>
      </c>
      <c r="N69" s="2">
        <v>25</v>
      </c>
      <c r="O69" s="4">
        <v>43497</v>
      </c>
      <c r="P69" s="2">
        <v>1173</v>
      </c>
      <c r="Q69" s="2">
        <v>10</v>
      </c>
      <c r="R69" s="2">
        <v>1</v>
      </c>
      <c r="S69" s="2">
        <v>0</v>
      </c>
      <c r="T69" s="2">
        <v>0</v>
      </c>
      <c r="U69" s="5">
        <f t="shared" si="12"/>
        <v>2.0416297531420735</v>
      </c>
      <c r="V69" s="5">
        <f t="shared" si="13"/>
        <v>1.7405198236505316E-2</v>
      </c>
      <c r="W69" s="5">
        <f t="shared" si="14"/>
        <v>1.7405198236505313E-3</v>
      </c>
      <c r="X69" s="5">
        <f t="shared" si="15"/>
        <v>0</v>
      </c>
      <c r="Y69" s="5">
        <f t="shared" si="16"/>
        <v>0</v>
      </c>
      <c r="Z69" s="2">
        <v>35068</v>
      </c>
      <c r="AA69" s="2">
        <v>290</v>
      </c>
      <c r="AB69" s="2">
        <v>28</v>
      </c>
      <c r="AC69" s="2">
        <v>0</v>
      </c>
      <c r="AD69" s="2">
        <v>0</v>
      </c>
      <c r="AE69" s="2">
        <f t="shared" si="17"/>
        <v>35386</v>
      </c>
      <c r="AF69" s="2">
        <f t="shared" si="18"/>
        <v>6.1036549175776837</v>
      </c>
      <c r="AG69" s="2">
        <f t="shared" si="19"/>
        <v>5.0475074885865411E-2</v>
      </c>
      <c r="AH69" s="2">
        <f t="shared" si="20"/>
        <v>4.873455506221488E-3</v>
      </c>
      <c r="AI69" s="2">
        <f t="shared" si="21"/>
        <v>0</v>
      </c>
      <c r="AJ69" s="2">
        <f t="shared" si="22"/>
        <v>0</v>
      </c>
      <c r="AK69" s="2">
        <f t="shared" si="23"/>
        <v>6.1590034479697708</v>
      </c>
    </row>
    <row r="70" spans="1:37" ht="12.5" x14ac:dyDescent="0.25">
      <c r="A70" t="s">
        <v>6859</v>
      </c>
      <c r="B70" s="14" t="s">
        <v>6865</v>
      </c>
      <c r="C70" s="17" t="s">
        <v>6865</v>
      </c>
      <c r="D70" s="12" t="s">
        <v>6866</v>
      </c>
      <c r="E70" s="2" t="s">
        <v>4821</v>
      </c>
      <c r="F70" s="11" t="s">
        <v>4822</v>
      </c>
      <c r="G70" s="2" t="s">
        <v>4768</v>
      </c>
      <c r="H70" s="2" t="s">
        <v>4735</v>
      </c>
      <c r="I70" s="2">
        <v>659201</v>
      </c>
      <c r="J70" s="2">
        <v>304034</v>
      </c>
      <c r="K70" s="2">
        <v>46.12</v>
      </c>
      <c r="L70" s="2">
        <v>555</v>
      </c>
      <c r="M70" s="3">
        <v>0.84192836000000004</v>
      </c>
      <c r="N70" s="2">
        <v>25</v>
      </c>
      <c r="O70" s="4">
        <v>43497</v>
      </c>
      <c r="P70" s="2">
        <v>548</v>
      </c>
      <c r="Q70" s="2">
        <v>7</v>
      </c>
      <c r="R70" s="2">
        <v>0</v>
      </c>
      <c r="S70" s="2">
        <v>0</v>
      </c>
      <c r="T70" s="2">
        <v>0</v>
      </c>
      <c r="U70" s="5">
        <f t="shared" si="12"/>
        <v>0.83130941852333351</v>
      </c>
      <c r="V70" s="5">
        <f t="shared" si="13"/>
        <v>1.0618915930042581E-2</v>
      </c>
      <c r="W70" s="5">
        <f t="shared" si="14"/>
        <v>0</v>
      </c>
      <c r="X70" s="5">
        <f t="shared" si="15"/>
        <v>0</v>
      </c>
      <c r="Y70" s="5">
        <f t="shared" si="16"/>
        <v>0</v>
      </c>
      <c r="Z70" s="2">
        <v>16082</v>
      </c>
      <c r="AA70" s="2">
        <v>194</v>
      </c>
      <c r="AB70" s="2">
        <v>0</v>
      </c>
      <c r="AC70" s="2">
        <v>0</v>
      </c>
      <c r="AD70" s="2">
        <v>0</v>
      </c>
      <c r="AE70" s="2">
        <f t="shared" si="17"/>
        <v>16276</v>
      </c>
      <c r="AF70" s="2">
        <f t="shared" si="18"/>
        <v>2.4396200855277828</v>
      </c>
      <c r="AG70" s="2">
        <f t="shared" si="19"/>
        <v>2.9429567006118013E-2</v>
      </c>
      <c r="AH70" s="2">
        <f t="shared" si="20"/>
        <v>0</v>
      </c>
      <c r="AI70" s="2">
        <f t="shared" si="21"/>
        <v>0</v>
      </c>
      <c r="AJ70" s="2">
        <f t="shared" si="22"/>
        <v>0</v>
      </c>
      <c r="AK70" s="2">
        <f t="shared" si="23"/>
        <v>2.4690496525339007</v>
      </c>
    </row>
    <row r="71" spans="1:37" ht="12.5" x14ac:dyDescent="0.25">
      <c r="A71" t="s">
        <v>6859</v>
      </c>
      <c r="B71" s="14" t="s">
        <v>6865</v>
      </c>
      <c r="C71" s="17" t="s">
        <v>6865</v>
      </c>
      <c r="D71" s="12" t="s">
        <v>6866</v>
      </c>
      <c r="E71" s="2" t="s">
        <v>4823</v>
      </c>
      <c r="F71" s="11" t="s">
        <v>4824</v>
      </c>
      <c r="G71" s="2" t="s">
        <v>4768</v>
      </c>
      <c r="H71" s="2" t="s">
        <v>4735</v>
      </c>
      <c r="I71" s="2">
        <v>1112198</v>
      </c>
      <c r="J71" s="2">
        <v>432058</v>
      </c>
      <c r="K71" s="2">
        <v>38.85</v>
      </c>
      <c r="L71" s="2">
        <v>610</v>
      </c>
      <c r="M71" s="3">
        <v>0.54846346000000001</v>
      </c>
      <c r="N71" s="2">
        <v>25</v>
      </c>
      <c r="O71" s="4">
        <v>43497</v>
      </c>
      <c r="P71" s="2">
        <v>605</v>
      </c>
      <c r="Q71" s="2">
        <v>5</v>
      </c>
      <c r="R71" s="2">
        <v>0</v>
      </c>
      <c r="S71" s="2">
        <v>0</v>
      </c>
      <c r="T71" s="2">
        <v>0</v>
      </c>
      <c r="U71" s="5">
        <f t="shared" si="12"/>
        <v>0.54396789060940587</v>
      </c>
      <c r="V71" s="5">
        <f t="shared" si="13"/>
        <v>4.4956024017306275E-3</v>
      </c>
      <c r="W71" s="5">
        <f t="shared" si="14"/>
        <v>0</v>
      </c>
      <c r="X71" s="5">
        <f t="shared" si="15"/>
        <v>0</v>
      </c>
      <c r="Y71" s="5">
        <f t="shared" si="16"/>
        <v>0</v>
      </c>
      <c r="Z71" s="2">
        <v>18105</v>
      </c>
      <c r="AA71" s="2">
        <v>206</v>
      </c>
      <c r="AB71" s="2">
        <v>0</v>
      </c>
      <c r="AC71" s="2">
        <v>0</v>
      </c>
      <c r="AD71" s="2">
        <v>0</v>
      </c>
      <c r="AE71" s="2">
        <f t="shared" si="17"/>
        <v>18311</v>
      </c>
      <c r="AF71" s="2">
        <f t="shared" si="18"/>
        <v>1.62785762966666</v>
      </c>
      <c r="AG71" s="2">
        <f t="shared" si="19"/>
        <v>1.8521881895130182E-2</v>
      </c>
      <c r="AH71" s="2">
        <f t="shared" si="20"/>
        <v>0</v>
      </c>
      <c r="AI71" s="2">
        <f t="shared" si="21"/>
        <v>0</v>
      </c>
      <c r="AJ71" s="2">
        <f t="shared" si="22"/>
        <v>0</v>
      </c>
      <c r="AK71" s="2">
        <f t="shared" si="23"/>
        <v>1.6463795115617903</v>
      </c>
    </row>
    <row r="72" spans="1:37" ht="12.5" x14ac:dyDescent="0.25">
      <c r="A72" t="s">
        <v>6859</v>
      </c>
      <c r="B72" s="14" t="s">
        <v>6865</v>
      </c>
      <c r="C72" s="17" t="s">
        <v>6865</v>
      </c>
      <c r="D72" s="12" t="s">
        <v>6866</v>
      </c>
      <c r="E72" s="2" t="s">
        <v>4825</v>
      </c>
      <c r="F72" s="11" t="s">
        <v>4826</v>
      </c>
      <c r="G72" s="2" t="s">
        <v>4768</v>
      </c>
      <c r="H72" s="2" t="s">
        <v>4735</v>
      </c>
      <c r="I72" s="2">
        <v>941786</v>
      </c>
      <c r="J72" s="2">
        <v>488990</v>
      </c>
      <c r="K72" s="2">
        <v>51.92</v>
      </c>
      <c r="L72" s="2">
        <v>1464</v>
      </c>
      <c r="M72" s="3">
        <v>1.5544933000000001</v>
      </c>
      <c r="N72" s="2">
        <v>25</v>
      </c>
      <c r="O72" s="4">
        <v>43497</v>
      </c>
      <c r="P72" s="2">
        <v>1449</v>
      </c>
      <c r="Q72" s="2">
        <v>15</v>
      </c>
      <c r="R72" s="2">
        <v>0</v>
      </c>
      <c r="S72" s="2">
        <v>0</v>
      </c>
      <c r="T72" s="2">
        <v>0</v>
      </c>
      <c r="U72" s="5">
        <f t="shared" si="12"/>
        <v>1.5385660861384645</v>
      </c>
      <c r="V72" s="5">
        <f t="shared" si="13"/>
        <v>1.5927185156712882E-2</v>
      </c>
      <c r="W72" s="5">
        <f t="shared" si="14"/>
        <v>0</v>
      </c>
      <c r="X72" s="5">
        <f t="shared" si="15"/>
        <v>0</v>
      </c>
      <c r="Y72" s="5">
        <f t="shared" si="16"/>
        <v>0</v>
      </c>
      <c r="Z72" s="2">
        <v>41987</v>
      </c>
      <c r="AA72" s="2">
        <v>424</v>
      </c>
      <c r="AB72" s="2">
        <v>0</v>
      </c>
      <c r="AC72" s="2">
        <v>0</v>
      </c>
      <c r="AD72" s="2">
        <v>0</v>
      </c>
      <c r="AE72" s="2">
        <f t="shared" si="17"/>
        <v>42411</v>
      </c>
      <c r="AF72" s="2">
        <f t="shared" si="18"/>
        <v>4.4582314878326921</v>
      </c>
      <c r="AG72" s="2">
        <f t="shared" si="19"/>
        <v>4.502084337630842E-2</v>
      </c>
      <c r="AH72" s="2">
        <f t="shared" si="20"/>
        <v>0</v>
      </c>
      <c r="AI72" s="2">
        <f t="shared" si="21"/>
        <v>0</v>
      </c>
      <c r="AJ72" s="2">
        <f t="shared" si="22"/>
        <v>0</v>
      </c>
      <c r="AK72" s="2">
        <f t="shared" si="23"/>
        <v>4.5032523312090005</v>
      </c>
    </row>
    <row r="73" spans="1:37" ht="12.5" x14ac:dyDescent="0.25">
      <c r="A73" t="s">
        <v>6859</v>
      </c>
      <c r="B73" s="14" t="s">
        <v>6865</v>
      </c>
      <c r="C73" s="17" t="s">
        <v>6865</v>
      </c>
      <c r="D73" s="12" t="s">
        <v>6866</v>
      </c>
      <c r="E73" s="2" t="s">
        <v>4827</v>
      </c>
      <c r="F73" s="11" t="s">
        <v>4828</v>
      </c>
      <c r="G73" s="2" t="s">
        <v>4768</v>
      </c>
      <c r="H73" s="2" t="s">
        <v>4735</v>
      </c>
      <c r="I73" s="2">
        <v>633124</v>
      </c>
      <c r="J73" s="2">
        <v>274772</v>
      </c>
      <c r="K73" s="2">
        <v>43.4</v>
      </c>
      <c r="L73" s="2">
        <v>329</v>
      </c>
      <c r="M73" s="3">
        <v>0.51964544999999995</v>
      </c>
      <c r="N73" s="2">
        <v>25</v>
      </c>
      <c r="O73" s="4">
        <v>43497</v>
      </c>
      <c r="P73" s="2">
        <v>328</v>
      </c>
      <c r="Q73" s="2">
        <v>1</v>
      </c>
      <c r="R73" s="2">
        <v>0</v>
      </c>
      <c r="S73" s="2">
        <v>0</v>
      </c>
      <c r="T73" s="2">
        <v>0</v>
      </c>
      <c r="U73" s="5">
        <f t="shared" si="12"/>
        <v>0.51806597127892806</v>
      </c>
      <c r="V73" s="5">
        <f t="shared" si="13"/>
        <v>1.579469424630878E-3</v>
      </c>
      <c r="W73" s="5">
        <f t="shared" si="14"/>
        <v>0</v>
      </c>
      <c r="X73" s="5">
        <f t="shared" si="15"/>
        <v>0</v>
      </c>
      <c r="Y73" s="5">
        <f t="shared" si="16"/>
        <v>0</v>
      </c>
      <c r="Z73" s="2">
        <v>9613</v>
      </c>
      <c r="AA73" s="2">
        <v>29</v>
      </c>
      <c r="AB73" s="2">
        <v>0</v>
      </c>
      <c r="AC73" s="2">
        <v>0</v>
      </c>
      <c r="AD73" s="2">
        <v>0</v>
      </c>
      <c r="AE73" s="2">
        <f t="shared" si="17"/>
        <v>9642</v>
      </c>
      <c r="AF73" s="2">
        <f t="shared" si="18"/>
        <v>1.518343957897663</v>
      </c>
      <c r="AG73" s="2">
        <f t="shared" si="19"/>
        <v>4.5804613314295462E-3</v>
      </c>
      <c r="AH73" s="2">
        <f t="shared" si="20"/>
        <v>0</v>
      </c>
      <c r="AI73" s="2">
        <f t="shared" si="21"/>
        <v>0</v>
      </c>
      <c r="AJ73" s="2">
        <f t="shared" si="22"/>
        <v>0</v>
      </c>
      <c r="AK73" s="2">
        <f t="shared" si="23"/>
        <v>1.5229244192290925</v>
      </c>
    </row>
    <row r="74" spans="1:37" ht="12.5" x14ac:dyDescent="0.25">
      <c r="A74" t="s">
        <v>6859</v>
      </c>
      <c r="B74" s="14" t="s">
        <v>6865</v>
      </c>
      <c r="C74" s="17" t="s">
        <v>6865</v>
      </c>
      <c r="D74" s="12" t="s">
        <v>6866</v>
      </c>
      <c r="E74" s="2" t="s">
        <v>4829</v>
      </c>
      <c r="F74" s="11" t="s">
        <v>4830</v>
      </c>
      <c r="G74" s="2" t="s">
        <v>4768</v>
      </c>
      <c r="H74" s="2" t="s">
        <v>4735</v>
      </c>
      <c r="I74" s="2">
        <v>749300</v>
      </c>
      <c r="J74" s="2">
        <v>292011</v>
      </c>
      <c r="K74" s="2">
        <v>38.97</v>
      </c>
      <c r="L74" s="2">
        <v>416</v>
      </c>
      <c r="M74" s="3">
        <v>0.55518484000000001</v>
      </c>
      <c r="N74" s="2">
        <v>25</v>
      </c>
      <c r="O74" s="4">
        <v>43497</v>
      </c>
      <c r="P74" s="2">
        <v>409</v>
      </c>
      <c r="Q74" s="2">
        <v>6</v>
      </c>
      <c r="R74" s="2">
        <v>1</v>
      </c>
      <c r="S74" s="2">
        <v>0</v>
      </c>
      <c r="T74" s="2">
        <v>0</v>
      </c>
      <c r="U74" s="5">
        <f t="shared" si="12"/>
        <v>0.54584278660082752</v>
      </c>
      <c r="V74" s="5">
        <f t="shared" si="13"/>
        <v>8.0074736420659275E-3</v>
      </c>
      <c r="W74" s="5">
        <f t="shared" si="14"/>
        <v>1.3345789403443214E-3</v>
      </c>
      <c r="X74" s="5">
        <f t="shared" si="15"/>
        <v>0</v>
      </c>
      <c r="Y74" s="5">
        <f t="shared" si="16"/>
        <v>0</v>
      </c>
      <c r="Z74" s="2">
        <v>12145</v>
      </c>
      <c r="AA74" s="2">
        <v>252</v>
      </c>
      <c r="AB74" s="2">
        <v>79</v>
      </c>
      <c r="AC74" s="2">
        <v>0</v>
      </c>
      <c r="AD74" s="2">
        <v>0</v>
      </c>
      <c r="AE74" s="2">
        <f t="shared" si="17"/>
        <v>12476</v>
      </c>
      <c r="AF74" s="2">
        <f t="shared" si="18"/>
        <v>1.6208461230481783</v>
      </c>
      <c r="AG74" s="2">
        <f t="shared" si="19"/>
        <v>3.3631389296676896E-2</v>
      </c>
      <c r="AH74" s="2">
        <f t="shared" si="20"/>
        <v>1.054317362872014E-2</v>
      </c>
      <c r="AI74" s="2">
        <f t="shared" si="21"/>
        <v>0</v>
      </c>
      <c r="AJ74" s="2">
        <f t="shared" si="22"/>
        <v>0</v>
      </c>
      <c r="AK74" s="2">
        <f t="shared" si="23"/>
        <v>1.6650206859735754</v>
      </c>
    </row>
    <row r="75" spans="1:37" ht="12.5" x14ac:dyDescent="0.25">
      <c r="A75" t="s">
        <v>6859</v>
      </c>
      <c r="B75" s="14" t="s">
        <v>6865</v>
      </c>
      <c r="C75" s="17" t="s">
        <v>6865</v>
      </c>
      <c r="D75" s="12" t="s">
        <v>6866</v>
      </c>
      <c r="E75" s="2" t="s">
        <v>4831</v>
      </c>
      <c r="F75" s="11" t="s">
        <v>4832</v>
      </c>
      <c r="G75" s="2" t="s">
        <v>4768</v>
      </c>
      <c r="H75" s="2" t="s">
        <v>4735</v>
      </c>
      <c r="I75" s="2">
        <v>951047</v>
      </c>
      <c r="J75" s="2">
        <v>356250</v>
      </c>
      <c r="K75" s="2">
        <v>37.46</v>
      </c>
      <c r="L75" s="2">
        <v>558</v>
      </c>
      <c r="M75" s="3">
        <v>0.58672184000000005</v>
      </c>
      <c r="N75" s="2">
        <v>25</v>
      </c>
      <c r="O75" s="4">
        <v>43497</v>
      </c>
      <c r="P75" s="2">
        <v>553</v>
      </c>
      <c r="Q75" s="2">
        <v>5</v>
      </c>
      <c r="R75" s="2">
        <v>0</v>
      </c>
      <c r="S75" s="2">
        <v>0</v>
      </c>
      <c r="T75" s="2">
        <v>0</v>
      </c>
      <c r="U75" s="5">
        <f t="shared" si="12"/>
        <v>0.58146442815129007</v>
      </c>
      <c r="V75" s="5">
        <f t="shared" si="13"/>
        <v>5.2573637265035267E-3</v>
      </c>
      <c r="W75" s="5">
        <f t="shared" si="14"/>
        <v>0</v>
      </c>
      <c r="X75" s="5">
        <f t="shared" si="15"/>
        <v>0</v>
      </c>
      <c r="Y75" s="5">
        <f t="shared" si="16"/>
        <v>0</v>
      </c>
      <c r="Z75" s="2">
        <v>16566</v>
      </c>
      <c r="AA75" s="2">
        <v>141</v>
      </c>
      <c r="AB75" s="2">
        <v>0</v>
      </c>
      <c r="AC75" s="2">
        <v>0</v>
      </c>
      <c r="AD75" s="2">
        <v>0</v>
      </c>
      <c r="AE75" s="2">
        <f t="shared" si="17"/>
        <v>16707</v>
      </c>
      <c r="AF75" s="2">
        <f t="shared" si="18"/>
        <v>1.7418697498651485</v>
      </c>
      <c r="AG75" s="2">
        <f t="shared" si="19"/>
        <v>1.4825765708739946E-2</v>
      </c>
      <c r="AH75" s="2">
        <f t="shared" si="20"/>
        <v>0</v>
      </c>
      <c r="AI75" s="2">
        <f t="shared" si="21"/>
        <v>0</v>
      </c>
      <c r="AJ75" s="2">
        <f t="shared" si="22"/>
        <v>0</v>
      </c>
      <c r="AK75" s="2">
        <f t="shared" si="23"/>
        <v>1.7566955155738886</v>
      </c>
    </row>
    <row r="76" spans="1:37" ht="12.5" x14ac:dyDescent="0.25">
      <c r="A76" t="s">
        <v>6859</v>
      </c>
      <c r="B76" s="14" t="s">
        <v>6865</v>
      </c>
      <c r="C76" s="17" t="s">
        <v>6865</v>
      </c>
      <c r="D76" s="12" t="s">
        <v>6866</v>
      </c>
      <c r="E76" s="2" t="s">
        <v>4833</v>
      </c>
      <c r="F76" s="11" t="s">
        <v>4834</v>
      </c>
      <c r="G76" s="2" t="s">
        <v>4768</v>
      </c>
      <c r="H76" s="2" t="s">
        <v>4735</v>
      </c>
      <c r="I76" s="2">
        <v>872632</v>
      </c>
      <c r="J76" s="2">
        <v>329021</v>
      </c>
      <c r="K76" s="2">
        <v>37.700000000000003</v>
      </c>
      <c r="L76" s="2">
        <v>374</v>
      </c>
      <c r="M76" s="3">
        <v>0.42858845000000001</v>
      </c>
      <c r="N76" s="2">
        <v>25</v>
      </c>
      <c r="O76" s="4">
        <v>43497</v>
      </c>
      <c r="P76" s="2">
        <v>371</v>
      </c>
      <c r="Q76" s="2">
        <v>3</v>
      </c>
      <c r="R76" s="2">
        <v>0</v>
      </c>
      <c r="S76" s="2">
        <v>0</v>
      </c>
      <c r="T76" s="2">
        <v>0</v>
      </c>
      <c r="U76" s="5">
        <f t="shared" si="12"/>
        <v>0.4251505789382008</v>
      </c>
      <c r="V76" s="5">
        <f t="shared" si="13"/>
        <v>3.437875301387068E-3</v>
      </c>
      <c r="W76" s="5">
        <f t="shared" si="14"/>
        <v>0</v>
      </c>
      <c r="X76" s="5">
        <f t="shared" si="15"/>
        <v>0</v>
      </c>
      <c r="Y76" s="5">
        <f t="shared" si="16"/>
        <v>0</v>
      </c>
      <c r="Z76" s="2">
        <v>10936</v>
      </c>
      <c r="AA76" s="2">
        <v>83</v>
      </c>
      <c r="AB76" s="2">
        <v>0</v>
      </c>
      <c r="AC76" s="2">
        <v>0</v>
      </c>
      <c r="AD76" s="2">
        <v>0</v>
      </c>
      <c r="AE76" s="2">
        <f t="shared" si="17"/>
        <v>11019</v>
      </c>
      <c r="AF76" s="2">
        <f t="shared" si="18"/>
        <v>1.2532201431989658</v>
      </c>
      <c r="AG76" s="2">
        <f t="shared" si="19"/>
        <v>9.5114550005042219E-3</v>
      </c>
      <c r="AH76" s="2">
        <f t="shared" si="20"/>
        <v>0</v>
      </c>
      <c r="AI76" s="2">
        <f t="shared" si="21"/>
        <v>0</v>
      </c>
      <c r="AJ76" s="2">
        <f t="shared" si="22"/>
        <v>0</v>
      </c>
      <c r="AK76" s="2">
        <f t="shared" si="23"/>
        <v>1.26273159819947</v>
      </c>
    </row>
    <row r="77" spans="1:37" ht="12.5" x14ac:dyDescent="0.25">
      <c r="A77" t="s">
        <v>6859</v>
      </c>
      <c r="B77" s="14" t="s">
        <v>6865</v>
      </c>
      <c r="C77" s="17" t="s">
        <v>6865</v>
      </c>
      <c r="D77" s="12" t="s">
        <v>6866</v>
      </c>
      <c r="E77" s="2" t="s">
        <v>4835</v>
      </c>
      <c r="F77" s="11" t="s">
        <v>4836</v>
      </c>
      <c r="G77" s="2" t="s">
        <v>4768</v>
      </c>
      <c r="H77" s="2" t="s">
        <v>4735</v>
      </c>
      <c r="I77" s="2">
        <v>743210</v>
      </c>
      <c r="J77" s="2">
        <v>289585</v>
      </c>
      <c r="K77" s="2">
        <v>38.96</v>
      </c>
      <c r="L77" s="2">
        <v>151</v>
      </c>
      <c r="M77" s="3">
        <v>0.20317271000000001</v>
      </c>
      <c r="N77" s="2">
        <v>25</v>
      </c>
      <c r="O77" s="4">
        <v>43497</v>
      </c>
      <c r="P77" s="2">
        <v>149</v>
      </c>
      <c r="Q77" s="2">
        <v>2</v>
      </c>
      <c r="R77" s="2">
        <v>0</v>
      </c>
      <c r="S77" s="2">
        <v>0</v>
      </c>
      <c r="T77" s="2">
        <v>0</v>
      </c>
      <c r="U77" s="5">
        <f t="shared" si="12"/>
        <v>0.20048169427214382</v>
      </c>
      <c r="V77" s="5">
        <f t="shared" si="13"/>
        <v>2.6910294533173664E-3</v>
      </c>
      <c r="W77" s="5">
        <f t="shared" si="14"/>
        <v>0</v>
      </c>
      <c r="X77" s="5">
        <f t="shared" si="15"/>
        <v>0</v>
      </c>
      <c r="Y77" s="5">
        <f t="shared" si="16"/>
        <v>0</v>
      </c>
      <c r="Z77" s="2">
        <v>4368</v>
      </c>
      <c r="AA77" s="2">
        <v>61</v>
      </c>
      <c r="AB77" s="2">
        <v>0</v>
      </c>
      <c r="AC77" s="2">
        <v>0</v>
      </c>
      <c r="AD77" s="2">
        <v>0</v>
      </c>
      <c r="AE77" s="2">
        <f t="shared" si="17"/>
        <v>4429</v>
      </c>
      <c r="AF77" s="2">
        <f t="shared" si="18"/>
        <v>0.58772083260451291</v>
      </c>
      <c r="AG77" s="2">
        <f t="shared" si="19"/>
        <v>8.2076398326179686E-3</v>
      </c>
      <c r="AH77" s="2">
        <f t="shared" si="20"/>
        <v>0</v>
      </c>
      <c r="AI77" s="2">
        <f t="shared" si="21"/>
        <v>0</v>
      </c>
      <c r="AJ77" s="2">
        <f t="shared" si="22"/>
        <v>0</v>
      </c>
      <c r="AK77" s="2">
        <f t="shared" si="23"/>
        <v>0.59592847243713087</v>
      </c>
    </row>
    <row r="78" spans="1:37" ht="12.5" hidden="1" x14ac:dyDescent="0.25">
      <c r="A78" t="s">
        <v>6859</v>
      </c>
      <c r="B78" s="14" t="s">
        <v>183</v>
      </c>
      <c r="C78" s="17" t="s">
        <v>4627</v>
      </c>
      <c r="D78" s="12" t="s">
        <v>6864</v>
      </c>
      <c r="E78" s="2" t="s">
        <v>4625</v>
      </c>
      <c r="F78" s="11" t="s">
        <v>4626</v>
      </c>
      <c r="G78" s="2" t="s">
        <v>4627</v>
      </c>
      <c r="H78" s="2" t="s">
        <v>183</v>
      </c>
      <c r="I78" s="2">
        <v>1514415</v>
      </c>
      <c r="J78" s="2">
        <v>695405</v>
      </c>
      <c r="K78" s="2">
        <v>45.92</v>
      </c>
      <c r="L78" s="2">
        <v>2224</v>
      </c>
      <c r="M78" s="3">
        <v>1.4685538999999901</v>
      </c>
      <c r="N78" s="2">
        <v>25</v>
      </c>
      <c r="O78" s="4">
        <v>43497</v>
      </c>
      <c r="P78" s="2">
        <v>2200</v>
      </c>
      <c r="Q78" s="2">
        <v>20</v>
      </c>
      <c r="R78" s="2">
        <v>4</v>
      </c>
      <c r="S78" s="2">
        <v>0</v>
      </c>
      <c r="T78" s="2">
        <v>0</v>
      </c>
      <c r="U78" s="5">
        <f t="shared" si="12"/>
        <v>1.4527061604646019</v>
      </c>
      <c r="V78" s="5">
        <f t="shared" si="13"/>
        <v>1.3206419640587289E-2</v>
      </c>
      <c r="W78" s="5">
        <f t="shared" si="14"/>
        <v>2.6412839281174578E-3</v>
      </c>
      <c r="X78" s="5">
        <f t="shared" si="15"/>
        <v>0</v>
      </c>
      <c r="Y78" s="5">
        <f t="shared" si="16"/>
        <v>0</v>
      </c>
      <c r="Z78" s="2">
        <v>65861</v>
      </c>
      <c r="AA78" s="2">
        <v>583</v>
      </c>
      <c r="AB78" s="2">
        <v>117</v>
      </c>
      <c r="AC78" s="2">
        <v>0</v>
      </c>
      <c r="AD78" s="2">
        <v>0</v>
      </c>
      <c r="AE78" s="2">
        <f t="shared" si="17"/>
        <v>66561</v>
      </c>
      <c r="AF78" s="2">
        <f t="shared" si="18"/>
        <v>4.3489400197435977</v>
      </c>
      <c r="AG78" s="2">
        <f t="shared" si="19"/>
        <v>3.8496713252311951E-2</v>
      </c>
      <c r="AH78" s="2">
        <f t="shared" si="20"/>
        <v>7.7257554897435642E-3</v>
      </c>
      <c r="AI78" s="2">
        <f t="shared" si="21"/>
        <v>0</v>
      </c>
      <c r="AJ78" s="2">
        <f t="shared" si="22"/>
        <v>0</v>
      </c>
      <c r="AK78" s="2">
        <f t="shared" si="23"/>
        <v>4.3951624884856528</v>
      </c>
    </row>
    <row r="79" spans="1:37" ht="12.5" hidden="1" x14ac:dyDescent="0.25">
      <c r="A79" t="s">
        <v>6859</v>
      </c>
      <c r="B79" s="14" t="s">
        <v>183</v>
      </c>
      <c r="C79" s="17" t="s">
        <v>4627</v>
      </c>
      <c r="D79" s="12" t="s">
        <v>6864</v>
      </c>
      <c r="E79" s="2" t="s">
        <v>4628</v>
      </c>
      <c r="F79" s="11" t="s">
        <v>4629</v>
      </c>
      <c r="G79" s="2" t="s">
        <v>4627</v>
      </c>
      <c r="H79" s="2" t="s">
        <v>183</v>
      </c>
      <c r="I79" s="2">
        <v>1860707</v>
      </c>
      <c r="J79" s="2">
        <v>686830</v>
      </c>
      <c r="K79" s="2">
        <v>36.909999999999997</v>
      </c>
      <c r="L79" s="2">
        <v>1397</v>
      </c>
      <c r="M79" s="3">
        <v>0.75078990000000001</v>
      </c>
      <c r="N79" s="2">
        <v>25</v>
      </c>
      <c r="O79" s="4">
        <v>43497</v>
      </c>
      <c r="P79" s="2">
        <v>1383</v>
      </c>
      <c r="Q79" s="2">
        <v>14</v>
      </c>
      <c r="R79" s="2">
        <v>0</v>
      </c>
      <c r="S79" s="2">
        <v>0</v>
      </c>
      <c r="T79" s="2">
        <v>0</v>
      </c>
      <c r="U79" s="5">
        <f t="shared" si="12"/>
        <v>0.74326586614657764</v>
      </c>
      <c r="V79" s="5">
        <f t="shared" si="13"/>
        <v>7.5240217831179226E-3</v>
      </c>
      <c r="W79" s="5">
        <f t="shared" si="14"/>
        <v>0</v>
      </c>
      <c r="X79" s="5">
        <f t="shared" si="15"/>
        <v>0</v>
      </c>
      <c r="Y79" s="5">
        <f t="shared" si="16"/>
        <v>0</v>
      </c>
      <c r="Z79" s="2">
        <v>41751</v>
      </c>
      <c r="AA79" s="2">
        <v>451</v>
      </c>
      <c r="AB79" s="2">
        <v>0</v>
      </c>
      <c r="AC79" s="2">
        <v>0</v>
      </c>
      <c r="AD79" s="2">
        <v>0</v>
      </c>
      <c r="AE79" s="2">
        <f t="shared" si="17"/>
        <v>42202</v>
      </c>
      <c r="AF79" s="2">
        <f t="shared" si="18"/>
        <v>2.2438245247639741</v>
      </c>
      <c r="AG79" s="2">
        <f t="shared" si="19"/>
        <v>2.4238098744187021E-2</v>
      </c>
      <c r="AH79" s="2">
        <f t="shared" si="20"/>
        <v>0</v>
      </c>
      <c r="AI79" s="2">
        <f t="shared" si="21"/>
        <v>0</v>
      </c>
      <c r="AJ79" s="2">
        <f t="shared" si="22"/>
        <v>0</v>
      </c>
      <c r="AK79" s="2">
        <f t="shared" si="23"/>
        <v>2.2680626235081611</v>
      </c>
    </row>
    <row r="80" spans="1:37" ht="12.5" hidden="1" x14ac:dyDescent="0.25">
      <c r="A80" t="s">
        <v>6859</v>
      </c>
      <c r="B80" s="14" t="s">
        <v>183</v>
      </c>
      <c r="C80" s="17" t="s">
        <v>4627</v>
      </c>
      <c r="D80" s="12" t="s">
        <v>6864</v>
      </c>
      <c r="E80" s="2" t="s">
        <v>4630</v>
      </c>
      <c r="F80" s="11" t="s">
        <v>4631</v>
      </c>
      <c r="G80" s="2" t="s">
        <v>4627</v>
      </c>
      <c r="H80" s="2" t="s">
        <v>183</v>
      </c>
      <c r="I80" s="2">
        <v>1088064</v>
      </c>
      <c r="J80" s="2">
        <v>450620</v>
      </c>
      <c r="K80" s="2">
        <v>41.41</v>
      </c>
      <c r="L80" s="2">
        <v>983</v>
      </c>
      <c r="M80" s="3">
        <v>0.90343945999999997</v>
      </c>
      <c r="N80" s="2">
        <v>25</v>
      </c>
      <c r="O80" s="4">
        <v>43497</v>
      </c>
      <c r="P80" s="2">
        <v>972</v>
      </c>
      <c r="Q80" s="2">
        <v>10</v>
      </c>
      <c r="R80" s="2">
        <v>1</v>
      </c>
      <c r="S80" s="2">
        <v>0</v>
      </c>
      <c r="T80" s="2">
        <v>0</v>
      </c>
      <c r="U80" s="5">
        <f t="shared" si="12"/>
        <v>0.89332980412916885</v>
      </c>
      <c r="V80" s="5">
        <f t="shared" si="13"/>
        <v>9.1906358449502963E-3</v>
      </c>
      <c r="W80" s="5">
        <f t="shared" si="14"/>
        <v>9.1906358449502976E-4</v>
      </c>
      <c r="X80" s="5">
        <f t="shared" si="15"/>
        <v>0</v>
      </c>
      <c r="Y80" s="5">
        <f t="shared" si="16"/>
        <v>0</v>
      </c>
      <c r="Z80" s="2">
        <v>29081</v>
      </c>
      <c r="AA80" s="2">
        <v>385</v>
      </c>
      <c r="AB80" s="2">
        <v>29</v>
      </c>
      <c r="AC80" s="2">
        <v>0</v>
      </c>
      <c r="AD80" s="2">
        <v>0</v>
      </c>
      <c r="AE80" s="2">
        <f t="shared" si="17"/>
        <v>29495</v>
      </c>
      <c r="AF80" s="2">
        <f t="shared" si="18"/>
        <v>2.6727288100699957</v>
      </c>
      <c r="AG80" s="2">
        <f t="shared" si="19"/>
        <v>3.5383948003058642E-2</v>
      </c>
      <c r="AH80" s="2">
        <f t="shared" si="20"/>
        <v>2.6652843950355862E-3</v>
      </c>
      <c r="AI80" s="2">
        <f t="shared" si="21"/>
        <v>0</v>
      </c>
      <c r="AJ80" s="2">
        <f t="shared" si="22"/>
        <v>0</v>
      </c>
      <c r="AK80" s="2">
        <f t="shared" si="23"/>
        <v>2.7107780424680903</v>
      </c>
    </row>
    <row r="81" spans="1:37" ht="12.5" hidden="1" x14ac:dyDescent="0.25">
      <c r="A81" t="s">
        <v>6859</v>
      </c>
      <c r="B81" s="14" t="s">
        <v>183</v>
      </c>
      <c r="C81" s="17" t="s">
        <v>4627</v>
      </c>
      <c r="D81" s="12" t="s">
        <v>6864</v>
      </c>
      <c r="E81" s="2" t="s">
        <v>4632</v>
      </c>
      <c r="F81" s="11" t="s">
        <v>4633</v>
      </c>
      <c r="G81" s="2" t="s">
        <v>4627</v>
      </c>
      <c r="H81" s="2" t="s">
        <v>183</v>
      </c>
      <c r="I81" s="2">
        <v>2036821</v>
      </c>
      <c r="J81" s="2">
        <v>992884</v>
      </c>
      <c r="K81" s="2">
        <v>48.75</v>
      </c>
      <c r="L81" s="2">
        <v>4984</v>
      </c>
      <c r="M81" s="3">
        <v>2.4469504</v>
      </c>
      <c r="N81" s="2">
        <v>25</v>
      </c>
      <c r="O81" s="4">
        <v>43497</v>
      </c>
      <c r="P81" s="2">
        <v>4926</v>
      </c>
      <c r="Q81" s="2">
        <v>58</v>
      </c>
      <c r="R81" s="2">
        <v>0</v>
      </c>
      <c r="S81" s="2">
        <v>0</v>
      </c>
      <c r="T81" s="2">
        <v>0</v>
      </c>
      <c r="U81" s="5">
        <f t="shared" si="12"/>
        <v>2.4184746720502197</v>
      </c>
      <c r="V81" s="5">
        <f t="shared" si="13"/>
        <v>2.8475747255158897E-2</v>
      </c>
      <c r="W81" s="5">
        <f t="shared" si="14"/>
        <v>0</v>
      </c>
      <c r="X81" s="5">
        <f t="shared" si="15"/>
        <v>0</v>
      </c>
      <c r="Y81" s="5">
        <f t="shared" si="16"/>
        <v>0</v>
      </c>
      <c r="Z81" s="2">
        <v>148804</v>
      </c>
      <c r="AA81" s="2">
        <v>1780</v>
      </c>
      <c r="AB81" s="2">
        <v>0</v>
      </c>
      <c r="AC81" s="2">
        <v>0</v>
      </c>
      <c r="AD81" s="2">
        <v>0</v>
      </c>
      <c r="AE81" s="2">
        <f t="shared" si="17"/>
        <v>150584</v>
      </c>
      <c r="AF81" s="2">
        <f t="shared" si="18"/>
        <v>7.3056984388908006</v>
      </c>
      <c r="AG81" s="2">
        <f t="shared" si="19"/>
        <v>8.7391086403763515E-2</v>
      </c>
      <c r="AH81" s="2">
        <f t="shared" si="20"/>
        <v>0</v>
      </c>
      <c r="AI81" s="2">
        <f t="shared" si="21"/>
        <v>0</v>
      </c>
      <c r="AJ81" s="2">
        <f t="shared" si="22"/>
        <v>0</v>
      </c>
      <c r="AK81" s="2">
        <f t="shared" si="23"/>
        <v>7.3930895252945641</v>
      </c>
    </row>
    <row r="82" spans="1:37" ht="12.5" hidden="1" x14ac:dyDescent="0.25">
      <c r="A82" t="s">
        <v>6859</v>
      </c>
      <c r="B82" s="14" t="s">
        <v>183</v>
      </c>
      <c r="C82" s="17" t="s">
        <v>4627</v>
      </c>
      <c r="D82" s="12" t="s">
        <v>6864</v>
      </c>
      <c r="E82" s="2" t="s">
        <v>4634</v>
      </c>
      <c r="F82" s="11" t="s">
        <v>4635</v>
      </c>
      <c r="G82" s="2" t="s">
        <v>4627</v>
      </c>
      <c r="H82" s="2" t="s">
        <v>183</v>
      </c>
      <c r="I82" s="2">
        <v>2227330</v>
      </c>
      <c r="J82" s="2">
        <v>976652</v>
      </c>
      <c r="K82" s="2">
        <v>43.85</v>
      </c>
      <c r="L82" s="2">
        <v>3169</v>
      </c>
      <c r="M82" s="3">
        <v>1.4227798</v>
      </c>
      <c r="N82" s="2">
        <v>25</v>
      </c>
      <c r="O82" s="4">
        <v>43497</v>
      </c>
      <c r="P82" s="2">
        <v>3133</v>
      </c>
      <c r="Q82" s="2">
        <v>34</v>
      </c>
      <c r="R82" s="2">
        <v>2</v>
      </c>
      <c r="S82" s="2">
        <v>0</v>
      </c>
      <c r="T82" s="2">
        <v>0</v>
      </c>
      <c r="U82" s="5">
        <f t="shared" si="12"/>
        <v>1.4066168910758621</v>
      </c>
      <c r="V82" s="5">
        <f t="shared" si="13"/>
        <v>1.5264913596099364E-2</v>
      </c>
      <c r="W82" s="5">
        <f t="shared" si="14"/>
        <v>8.97936093888198E-4</v>
      </c>
      <c r="X82" s="5">
        <f t="shared" si="15"/>
        <v>0</v>
      </c>
      <c r="Y82" s="5">
        <f t="shared" si="16"/>
        <v>0</v>
      </c>
      <c r="Z82" s="2">
        <v>94589</v>
      </c>
      <c r="AA82" s="2">
        <v>992</v>
      </c>
      <c r="AB82" s="2">
        <v>56</v>
      </c>
      <c r="AC82" s="2">
        <v>0</v>
      </c>
      <c r="AD82" s="2">
        <v>0</v>
      </c>
      <c r="AE82" s="2">
        <f t="shared" si="17"/>
        <v>95637</v>
      </c>
      <c r="AF82" s="2">
        <f t="shared" si="18"/>
        <v>4.2467438592395377</v>
      </c>
      <c r="AG82" s="2">
        <f t="shared" si="19"/>
        <v>4.4537630256854623E-2</v>
      </c>
      <c r="AH82" s="2">
        <f t="shared" si="20"/>
        <v>2.5142210628869544E-3</v>
      </c>
      <c r="AI82" s="2">
        <f t="shared" si="21"/>
        <v>0</v>
      </c>
      <c r="AJ82" s="2">
        <f t="shared" si="22"/>
        <v>0</v>
      </c>
      <c r="AK82" s="2">
        <f t="shared" si="23"/>
        <v>4.2937957105592792</v>
      </c>
    </row>
    <row r="83" spans="1:37" ht="12.5" hidden="1" x14ac:dyDescent="0.25">
      <c r="A83" t="s">
        <v>6859</v>
      </c>
      <c r="B83" s="14" t="s">
        <v>183</v>
      </c>
      <c r="C83" s="17" t="s">
        <v>4627</v>
      </c>
      <c r="D83" s="12" t="s">
        <v>6864</v>
      </c>
      <c r="E83" s="2" t="s">
        <v>4636</v>
      </c>
      <c r="F83" s="11" t="s">
        <v>4637</v>
      </c>
      <c r="G83" s="2" t="s">
        <v>4627</v>
      </c>
      <c r="H83" s="2" t="s">
        <v>183</v>
      </c>
      <c r="I83" s="2">
        <v>2316287</v>
      </c>
      <c r="J83" s="2">
        <v>1113590</v>
      </c>
      <c r="K83" s="2">
        <v>48.08</v>
      </c>
      <c r="L83" s="2">
        <v>5226</v>
      </c>
      <c r="M83" s="3">
        <v>2.2561971999999999</v>
      </c>
      <c r="N83" s="2">
        <v>25</v>
      </c>
      <c r="O83" s="4">
        <v>43497</v>
      </c>
      <c r="P83" s="2">
        <v>5169</v>
      </c>
      <c r="Q83" s="2">
        <v>57</v>
      </c>
      <c r="R83" s="2">
        <v>0</v>
      </c>
      <c r="S83" s="2">
        <v>0</v>
      </c>
      <c r="T83" s="2">
        <v>0</v>
      </c>
      <c r="U83" s="5">
        <f t="shared" si="12"/>
        <v>2.2315887452634322</v>
      </c>
      <c r="V83" s="5">
        <f t="shared" si="13"/>
        <v>2.4608349483462109E-2</v>
      </c>
      <c r="W83" s="5">
        <f t="shared" si="14"/>
        <v>0</v>
      </c>
      <c r="X83" s="5">
        <f t="shared" si="15"/>
        <v>0</v>
      </c>
      <c r="Y83" s="5">
        <f t="shared" si="16"/>
        <v>0</v>
      </c>
      <c r="Z83" s="2">
        <v>156063</v>
      </c>
      <c r="AA83" s="2">
        <v>1692</v>
      </c>
      <c r="AB83" s="2">
        <v>0</v>
      </c>
      <c r="AC83" s="2">
        <v>0</v>
      </c>
      <c r="AD83" s="2">
        <v>0</v>
      </c>
      <c r="AE83" s="2">
        <f t="shared" si="17"/>
        <v>157755</v>
      </c>
      <c r="AF83" s="2">
        <f t="shared" si="18"/>
        <v>6.7376365709430655</v>
      </c>
      <c r="AG83" s="2">
        <f t="shared" si="19"/>
        <v>7.3047942677224365E-2</v>
      </c>
      <c r="AH83" s="2">
        <f t="shared" si="20"/>
        <v>0</v>
      </c>
      <c r="AI83" s="2">
        <f t="shared" si="21"/>
        <v>0</v>
      </c>
      <c r="AJ83" s="2">
        <f t="shared" si="22"/>
        <v>0</v>
      </c>
      <c r="AK83" s="2">
        <f t="shared" si="23"/>
        <v>6.8106845136202896</v>
      </c>
    </row>
    <row r="84" spans="1:37" ht="12.5" hidden="1" x14ac:dyDescent="0.25">
      <c r="A84" t="s">
        <v>6859</v>
      </c>
      <c r="B84" s="14" t="s">
        <v>183</v>
      </c>
      <c r="C84" s="17" t="s">
        <v>4627</v>
      </c>
      <c r="D84" s="12" t="s">
        <v>6864</v>
      </c>
      <c r="E84" s="2" t="s">
        <v>4638</v>
      </c>
      <c r="F84" s="11" t="s">
        <v>4639</v>
      </c>
      <c r="G84" s="2" t="s">
        <v>4627</v>
      </c>
      <c r="H84" s="2" t="s">
        <v>183</v>
      </c>
      <c r="I84" s="2">
        <v>2279225</v>
      </c>
      <c r="J84" s="2">
        <v>1009066</v>
      </c>
      <c r="K84" s="2">
        <v>44.27</v>
      </c>
      <c r="L84" s="2">
        <v>3246</v>
      </c>
      <c r="M84" s="3">
        <v>1.4241683000000001</v>
      </c>
      <c r="N84" s="2">
        <v>25</v>
      </c>
      <c r="O84" s="4">
        <v>43497</v>
      </c>
      <c r="P84" s="2">
        <v>3211</v>
      </c>
      <c r="Q84" s="2">
        <v>34</v>
      </c>
      <c r="R84" s="2">
        <v>1</v>
      </c>
      <c r="S84" s="2">
        <v>0</v>
      </c>
      <c r="T84" s="2">
        <v>0</v>
      </c>
      <c r="U84" s="5">
        <f t="shared" si="12"/>
        <v>1.4088122059033223</v>
      </c>
      <c r="V84" s="5">
        <f t="shared" si="13"/>
        <v>1.4917351292654301E-2</v>
      </c>
      <c r="W84" s="5">
        <f t="shared" si="14"/>
        <v>4.3874562625453829E-4</v>
      </c>
      <c r="X84" s="5">
        <f t="shared" si="15"/>
        <v>0</v>
      </c>
      <c r="Y84" s="5">
        <f t="shared" si="16"/>
        <v>0</v>
      </c>
      <c r="Z84" s="2">
        <v>96980</v>
      </c>
      <c r="AA84" s="2">
        <v>992</v>
      </c>
      <c r="AB84" s="2">
        <v>28</v>
      </c>
      <c r="AC84" s="2">
        <v>0</v>
      </c>
      <c r="AD84" s="2">
        <v>0</v>
      </c>
      <c r="AE84" s="2">
        <f t="shared" si="17"/>
        <v>98000</v>
      </c>
      <c r="AF84" s="2">
        <f t="shared" si="18"/>
        <v>4.2549550834165126</v>
      </c>
      <c r="AG84" s="2">
        <f t="shared" si="19"/>
        <v>4.35235661244502E-2</v>
      </c>
      <c r="AH84" s="2">
        <f t="shared" si="20"/>
        <v>1.2284877535127072E-3</v>
      </c>
      <c r="AI84" s="2">
        <f t="shared" si="21"/>
        <v>0</v>
      </c>
      <c r="AJ84" s="2">
        <f t="shared" si="22"/>
        <v>0</v>
      </c>
      <c r="AK84" s="2">
        <f t="shared" si="23"/>
        <v>4.2997071372944751</v>
      </c>
    </row>
    <row r="85" spans="1:37" ht="12.5" hidden="1" x14ac:dyDescent="0.25">
      <c r="A85" t="s">
        <v>6859</v>
      </c>
      <c r="B85" s="14" t="s">
        <v>183</v>
      </c>
      <c r="C85" s="17" t="s">
        <v>4627</v>
      </c>
      <c r="D85" s="12" t="s">
        <v>6864</v>
      </c>
      <c r="E85" s="2" t="s">
        <v>4640</v>
      </c>
      <c r="F85" s="11" t="s">
        <v>4641</v>
      </c>
      <c r="G85" s="2" t="s">
        <v>4627</v>
      </c>
      <c r="H85" s="2" t="s">
        <v>183</v>
      </c>
      <c r="I85" s="2">
        <v>3408041</v>
      </c>
      <c r="J85" s="2">
        <v>1299371</v>
      </c>
      <c r="K85" s="2">
        <v>38.130000000000003</v>
      </c>
      <c r="L85" s="2">
        <v>1952</v>
      </c>
      <c r="M85" s="3">
        <v>0.57276300000000002</v>
      </c>
      <c r="N85" s="2">
        <v>25</v>
      </c>
      <c r="O85" s="4">
        <v>43497</v>
      </c>
      <c r="P85" s="2">
        <v>1939</v>
      </c>
      <c r="Q85" s="2">
        <v>13</v>
      </c>
      <c r="R85" s="2">
        <v>0</v>
      </c>
      <c r="S85" s="2">
        <v>0</v>
      </c>
      <c r="T85" s="2">
        <v>0</v>
      </c>
      <c r="U85" s="5">
        <f t="shared" si="12"/>
        <v>0.56894855431610125</v>
      </c>
      <c r="V85" s="5">
        <f t="shared" si="13"/>
        <v>3.8145081001079509E-3</v>
      </c>
      <c r="W85" s="5">
        <f t="shared" si="14"/>
        <v>0</v>
      </c>
      <c r="X85" s="5">
        <f t="shared" si="15"/>
        <v>0</v>
      </c>
      <c r="Y85" s="5">
        <f t="shared" si="16"/>
        <v>0</v>
      </c>
      <c r="Z85" s="2">
        <v>57879</v>
      </c>
      <c r="AA85" s="2">
        <v>393</v>
      </c>
      <c r="AB85" s="2">
        <v>0</v>
      </c>
      <c r="AC85" s="2">
        <v>0</v>
      </c>
      <c r="AD85" s="2">
        <v>0</v>
      </c>
      <c r="AE85" s="2">
        <f t="shared" si="17"/>
        <v>58272</v>
      </c>
      <c r="AF85" s="2">
        <f t="shared" si="18"/>
        <v>1.6983070332780621</v>
      </c>
      <c r="AG85" s="2">
        <f t="shared" si="19"/>
        <v>1.1531551410326343E-2</v>
      </c>
      <c r="AH85" s="2">
        <f t="shared" si="20"/>
        <v>0</v>
      </c>
      <c r="AI85" s="2">
        <f t="shared" si="21"/>
        <v>0</v>
      </c>
      <c r="AJ85" s="2">
        <f t="shared" si="22"/>
        <v>0</v>
      </c>
      <c r="AK85" s="2">
        <f t="shared" si="23"/>
        <v>1.7098385846883883</v>
      </c>
    </row>
    <row r="86" spans="1:37" ht="12.5" hidden="1" x14ac:dyDescent="0.25">
      <c r="A86" t="s">
        <v>6859</v>
      </c>
      <c r="B86" s="14" t="s">
        <v>183</v>
      </c>
      <c r="C86" s="17" t="s">
        <v>4627</v>
      </c>
      <c r="D86" s="12" t="s">
        <v>6864</v>
      </c>
      <c r="E86" s="2" t="s">
        <v>4642</v>
      </c>
      <c r="F86" s="11" t="s">
        <v>4643</v>
      </c>
      <c r="G86" s="2" t="s">
        <v>4627</v>
      </c>
      <c r="H86" s="2" t="s">
        <v>183</v>
      </c>
      <c r="I86" s="2">
        <v>2196266</v>
      </c>
      <c r="J86" s="2">
        <v>969331</v>
      </c>
      <c r="K86" s="2">
        <v>44.14</v>
      </c>
      <c r="L86" s="2">
        <v>2285</v>
      </c>
      <c r="M86" s="3">
        <v>1.0404021999999999</v>
      </c>
      <c r="N86" s="2">
        <v>25</v>
      </c>
      <c r="O86" s="4">
        <v>43497</v>
      </c>
      <c r="P86" s="2">
        <v>2259</v>
      </c>
      <c r="Q86" s="2">
        <v>25</v>
      </c>
      <c r="R86" s="2">
        <v>1</v>
      </c>
      <c r="S86" s="2">
        <v>0</v>
      </c>
      <c r="T86" s="2">
        <v>0</v>
      </c>
      <c r="U86" s="5">
        <f t="shared" si="12"/>
        <v>1.0285639353338805</v>
      </c>
      <c r="V86" s="5">
        <f t="shared" si="13"/>
        <v>1.1382956344996462E-2</v>
      </c>
      <c r="W86" s="5">
        <f t="shared" si="14"/>
        <v>4.5531825379985848E-4</v>
      </c>
      <c r="X86" s="5">
        <f t="shared" si="15"/>
        <v>0</v>
      </c>
      <c r="Y86" s="5">
        <f t="shared" si="16"/>
        <v>0</v>
      </c>
      <c r="Z86" s="2">
        <v>67958</v>
      </c>
      <c r="AA86" s="2">
        <v>1061</v>
      </c>
      <c r="AB86" s="2">
        <v>28</v>
      </c>
      <c r="AC86" s="2">
        <v>0</v>
      </c>
      <c r="AD86" s="2">
        <v>0</v>
      </c>
      <c r="AE86" s="2">
        <f t="shared" si="17"/>
        <v>69047</v>
      </c>
      <c r="AF86" s="2">
        <f t="shared" si="18"/>
        <v>3.0942517891730783</v>
      </c>
      <c r="AG86" s="2">
        <f t="shared" si="19"/>
        <v>4.8309266728164983E-2</v>
      </c>
      <c r="AH86" s="2">
        <f t="shared" si="20"/>
        <v>1.2748911106396038E-3</v>
      </c>
      <c r="AI86" s="2">
        <f t="shared" si="21"/>
        <v>0</v>
      </c>
      <c r="AJ86" s="2">
        <f t="shared" si="22"/>
        <v>0</v>
      </c>
      <c r="AK86" s="2">
        <f t="shared" si="23"/>
        <v>3.1438359470118828</v>
      </c>
    </row>
    <row r="87" spans="1:37" ht="12.5" hidden="1" x14ac:dyDescent="0.25">
      <c r="A87" t="s">
        <v>6859</v>
      </c>
      <c r="B87" s="14" t="s">
        <v>183</v>
      </c>
      <c r="C87" s="17" t="s">
        <v>4627</v>
      </c>
      <c r="D87" s="12" t="s">
        <v>6864</v>
      </c>
      <c r="E87" s="2" t="s">
        <v>4644</v>
      </c>
      <c r="F87" s="11" t="s">
        <v>4645</v>
      </c>
      <c r="G87" s="2" t="s">
        <v>4627</v>
      </c>
      <c r="H87" s="2" t="s">
        <v>183</v>
      </c>
      <c r="I87" s="2">
        <v>1106720</v>
      </c>
      <c r="J87" s="2">
        <v>433345</v>
      </c>
      <c r="K87" s="2">
        <v>39.159999999999997</v>
      </c>
      <c r="L87" s="2">
        <v>660</v>
      </c>
      <c r="M87" s="3">
        <v>0.59635680000000002</v>
      </c>
      <c r="N87" s="2">
        <v>25</v>
      </c>
      <c r="O87" s="4">
        <v>43497</v>
      </c>
      <c r="P87" s="2">
        <v>658</v>
      </c>
      <c r="Q87" s="2">
        <v>2</v>
      </c>
      <c r="R87" s="2">
        <v>0</v>
      </c>
      <c r="S87" s="2">
        <v>0</v>
      </c>
      <c r="T87" s="2">
        <v>0</v>
      </c>
      <c r="U87" s="5">
        <f t="shared" si="12"/>
        <v>0.59454966025733702</v>
      </c>
      <c r="V87" s="5">
        <f t="shared" si="13"/>
        <v>1.8071418244903861E-3</v>
      </c>
      <c r="W87" s="5">
        <f t="shared" si="14"/>
        <v>0</v>
      </c>
      <c r="X87" s="5">
        <f t="shared" si="15"/>
        <v>0</v>
      </c>
      <c r="Y87" s="5">
        <f t="shared" si="16"/>
        <v>0</v>
      </c>
      <c r="Z87" s="2">
        <v>19924</v>
      </c>
      <c r="AA87" s="2">
        <v>54</v>
      </c>
      <c r="AB87" s="2">
        <v>0</v>
      </c>
      <c r="AC87" s="2">
        <v>0</v>
      </c>
      <c r="AD87" s="2">
        <v>0</v>
      </c>
      <c r="AE87" s="2">
        <f t="shared" si="17"/>
        <v>19978</v>
      </c>
      <c r="AF87" s="2">
        <f t="shared" si="18"/>
        <v>1.8002746855573226</v>
      </c>
      <c r="AG87" s="2">
        <f t="shared" si="19"/>
        <v>4.8792829261240424E-3</v>
      </c>
      <c r="AH87" s="2">
        <f t="shared" si="20"/>
        <v>0</v>
      </c>
      <c r="AI87" s="2">
        <f t="shared" si="21"/>
        <v>0</v>
      </c>
      <c r="AJ87" s="2">
        <f t="shared" si="22"/>
        <v>0</v>
      </c>
      <c r="AK87" s="2">
        <f t="shared" si="23"/>
        <v>1.8051539684834466</v>
      </c>
    </row>
    <row r="88" spans="1:37" ht="12.5" hidden="1" x14ac:dyDescent="0.25">
      <c r="A88" t="s">
        <v>6859</v>
      </c>
      <c r="B88" s="14" t="s">
        <v>183</v>
      </c>
      <c r="C88" s="17" t="s">
        <v>4627</v>
      </c>
      <c r="D88" s="12" t="s">
        <v>6864</v>
      </c>
      <c r="E88" s="2" t="s">
        <v>4646</v>
      </c>
      <c r="F88" s="11" t="s">
        <v>4647</v>
      </c>
      <c r="G88" s="2" t="s">
        <v>4627</v>
      </c>
      <c r="H88" s="2" t="s">
        <v>183</v>
      </c>
      <c r="I88" s="2">
        <v>2128522</v>
      </c>
      <c r="J88" s="2">
        <v>855965</v>
      </c>
      <c r="K88" s="2">
        <v>40.21</v>
      </c>
      <c r="L88" s="2">
        <v>1728</v>
      </c>
      <c r="M88" s="3">
        <v>0.81183094</v>
      </c>
      <c r="N88" s="2">
        <v>25</v>
      </c>
      <c r="O88" s="4">
        <v>43497</v>
      </c>
      <c r="P88" s="2">
        <v>1707</v>
      </c>
      <c r="Q88" s="2">
        <v>20</v>
      </c>
      <c r="R88" s="2">
        <v>1</v>
      </c>
      <c r="S88" s="2">
        <v>0</v>
      </c>
      <c r="T88" s="2">
        <v>0</v>
      </c>
      <c r="U88" s="5">
        <f t="shared" si="12"/>
        <v>0.80196493153465176</v>
      </c>
      <c r="V88" s="5">
        <f t="shared" si="13"/>
        <v>9.3961913477990829E-3</v>
      </c>
      <c r="W88" s="5">
        <f t="shared" si="14"/>
        <v>4.6980956738995415E-4</v>
      </c>
      <c r="X88" s="5">
        <f t="shared" si="15"/>
        <v>0</v>
      </c>
      <c r="Y88" s="5">
        <f t="shared" si="16"/>
        <v>0</v>
      </c>
      <c r="Z88" s="2">
        <v>51250</v>
      </c>
      <c r="AA88" s="2">
        <v>629</v>
      </c>
      <c r="AB88" s="2">
        <v>29</v>
      </c>
      <c r="AC88" s="2">
        <v>0</v>
      </c>
      <c r="AD88" s="2">
        <v>0</v>
      </c>
      <c r="AE88" s="2">
        <f t="shared" si="17"/>
        <v>51908</v>
      </c>
      <c r="AF88" s="2">
        <f t="shared" si="18"/>
        <v>2.4077740328735149</v>
      </c>
      <c r="AG88" s="2">
        <f t="shared" si="19"/>
        <v>2.9551021788828118E-2</v>
      </c>
      <c r="AH88" s="2">
        <f t="shared" si="20"/>
        <v>1.3624477454308671E-3</v>
      </c>
      <c r="AI88" s="2">
        <f t="shared" si="21"/>
        <v>0</v>
      </c>
      <c r="AJ88" s="2">
        <f t="shared" si="22"/>
        <v>0</v>
      </c>
      <c r="AK88" s="2">
        <f t="shared" si="23"/>
        <v>2.4386875024077739</v>
      </c>
    </row>
    <row r="89" spans="1:37" ht="12.5" hidden="1" x14ac:dyDescent="0.25">
      <c r="A89" t="s">
        <v>6859</v>
      </c>
      <c r="B89" s="14" t="s">
        <v>183</v>
      </c>
      <c r="C89" s="17" t="s">
        <v>4627</v>
      </c>
      <c r="D89" s="12" t="s">
        <v>6864</v>
      </c>
      <c r="E89" s="2" t="s">
        <v>4648</v>
      </c>
      <c r="F89" s="11" t="s">
        <v>4649</v>
      </c>
      <c r="G89" s="2" t="s">
        <v>4627</v>
      </c>
      <c r="H89" s="2" t="s">
        <v>183</v>
      </c>
      <c r="I89" s="2">
        <v>530115</v>
      </c>
      <c r="J89" s="2">
        <v>225710</v>
      </c>
      <c r="K89" s="2">
        <v>42.58</v>
      </c>
      <c r="L89" s="2">
        <v>605</v>
      </c>
      <c r="M89" s="3">
        <v>1.1412618000000001</v>
      </c>
      <c r="N89" s="2">
        <v>25</v>
      </c>
      <c r="O89" s="4">
        <v>43497</v>
      </c>
      <c r="P89" s="2">
        <v>600</v>
      </c>
      <c r="Q89" s="2">
        <v>4</v>
      </c>
      <c r="R89" s="2">
        <v>1</v>
      </c>
      <c r="S89" s="2">
        <v>0</v>
      </c>
      <c r="T89" s="2">
        <v>0</v>
      </c>
      <c r="U89" s="5">
        <f t="shared" si="12"/>
        <v>1.1318298859681388</v>
      </c>
      <c r="V89" s="5">
        <f t="shared" si="13"/>
        <v>7.5455325731209272E-3</v>
      </c>
      <c r="W89" s="5">
        <f t="shared" si="14"/>
        <v>1.8863831432802318E-3</v>
      </c>
      <c r="X89" s="5">
        <f t="shared" si="15"/>
        <v>0</v>
      </c>
      <c r="Y89" s="5">
        <f t="shared" si="16"/>
        <v>0</v>
      </c>
      <c r="Z89" s="2">
        <v>18296</v>
      </c>
      <c r="AA89" s="2">
        <v>116</v>
      </c>
      <c r="AB89" s="2">
        <v>28</v>
      </c>
      <c r="AC89" s="2">
        <v>0</v>
      </c>
      <c r="AD89" s="2">
        <v>0</v>
      </c>
      <c r="AE89" s="2">
        <f t="shared" si="17"/>
        <v>18440</v>
      </c>
      <c r="AF89" s="2">
        <f t="shared" si="18"/>
        <v>3.4513265989455117</v>
      </c>
      <c r="AG89" s="2">
        <f t="shared" si="19"/>
        <v>2.1882044462050686E-2</v>
      </c>
      <c r="AH89" s="2">
        <f t="shared" si="20"/>
        <v>5.281872801184649E-3</v>
      </c>
      <c r="AI89" s="2">
        <f t="shared" si="21"/>
        <v>0</v>
      </c>
      <c r="AJ89" s="2">
        <f t="shared" si="22"/>
        <v>0</v>
      </c>
      <c r="AK89" s="2">
        <f t="shared" si="23"/>
        <v>3.4784905162087472</v>
      </c>
    </row>
    <row r="90" spans="1:37" ht="12.5" hidden="1" x14ac:dyDescent="0.25">
      <c r="A90" t="s">
        <v>6859</v>
      </c>
      <c r="B90" s="14" t="s">
        <v>183</v>
      </c>
      <c r="C90" s="17" t="s">
        <v>4627</v>
      </c>
      <c r="D90" s="12" t="s">
        <v>6864</v>
      </c>
      <c r="E90" s="2" t="s">
        <v>4650</v>
      </c>
      <c r="F90" s="11" t="s">
        <v>4651</v>
      </c>
      <c r="G90" s="2" t="s">
        <v>4627</v>
      </c>
      <c r="H90" s="2" t="s">
        <v>183</v>
      </c>
      <c r="I90" s="2">
        <v>1629140</v>
      </c>
      <c r="J90" s="2">
        <v>650648</v>
      </c>
      <c r="K90" s="2">
        <v>39.94</v>
      </c>
      <c r="L90" s="2">
        <v>1269</v>
      </c>
      <c r="M90" s="3">
        <v>0.77893859999999904</v>
      </c>
      <c r="N90" s="2">
        <v>25</v>
      </c>
      <c r="O90" s="4">
        <v>43497</v>
      </c>
      <c r="P90" s="2">
        <v>1257</v>
      </c>
      <c r="Q90" s="2">
        <v>10</v>
      </c>
      <c r="R90" s="2">
        <v>2</v>
      </c>
      <c r="S90" s="2">
        <v>0</v>
      </c>
      <c r="T90" s="2">
        <v>0</v>
      </c>
      <c r="U90" s="5">
        <f t="shared" si="12"/>
        <v>0.77157273162527473</v>
      </c>
      <c r="V90" s="5">
        <f t="shared" si="13"/>
        <v>6.1382078888247782E-3</v>
      </c>
      <c r="W90" s="5">
        <f t="shared" si="14"/>
        <v>1.2276415777649557E-3</v>
      </c>
      <c r="X90" s="5">
        <f t="shared" si="15"/>
        <v>0</v>
      </c>
      <c r="Y90" s="5">
        <f t="shared" si="16"/>
        <v>0</v>
      </c>
      <c r="Z90" s="2">
        <v>37525</v>
      </c>
      <c r="AA90" s="2">
        <v>288</v>
      </c>
      <c r="AB90" s="2">
        <v>113</v>
      </c>
      <c r="AC90" s="2">
        <v>0</v>
      </c>
      <c r="AD90" s="2">
        <v>0</v>
      </c>
      <c r="AE90" s="2">
        <f t="shared" si="17"/>
        <v>37926</v>
      </c>
      <c r="AF90" s="2">
        <f t="shared" si="18"/>
        <v>2.3033625102814983</v>
      </c>
      <c r="AG90" s="2">
        <f t="shared" si="19"/>
        <v>1.7678038719815364E-2</v>
      </c>
      <c r="AH90" s="2">
        <f t="shared" si="20"/>
        <v>6.9361749143719998E-3</v>
      </c>
      <c r="AI90" s="2">
        <f t="shared" si="21"/>
        <v>0</v>
      </c>
      <c r="AJ90" s="2">
        <f t="shared" si="22"/>
        <v>0</v>
      </c>
      <c r="AK90" s="2">
        <f t="shared" si="23"/>
        <v>2.3279767239156857</v>
      </c>
    </row>
    <row r="91" spans="1:37" ht="12.5" hidden="1" x14ac:dyDescent="0.25">
      <c r="A91" t="s">
        <v>6859</v>
      </c>
      <c r="B91" s="14" t="s">
        <v>183</v>
      </c>
      <c r="C91" s="17" t="s">
        <v>4627</v>
      </c>
      <c r="D91" s="12" t="s">
        <v>6864</v>
      </c>
      <c r="E91" s="2" t="s">
        <v>4652</v>
      </c>
      <c r="F91" s="11" t="s">
        <v>4653</v>
      </c>
      <c r="G91" s="2" t="s">
        <v>4627</v>
      </c>
      <c r="H91" s="2" t="s">
        <v>183</v>
      </c>
      <c r="I91" s="2">
        <v>1966558</v>
      </c>
      <c r="J91" s="2">
        <v>829346</v>
      </c>
      <c r="K91" s="2">
        <v>42.17</v>
      </c>
      <c r="L91" s="2">
        <v>2264</v>
      </c>
      <c r="M91" s="3">
        <v>1.1512500999999999</v>
      </c>
      <c r="N91" s="2">
        <v>25</v>
      </c>
      <c r="O91" s="4">
        <v>43497</v>
      </c>
      <c r="P91" s="2">
        <v>2237</v>
      </c>
      <c r="Q91" s="2">
        <v>27</v>
      </c>
      <c r="R91" s="2">
        <v>0</v>
      </c>
      <c r="S91" s="2">
        <v>0</v>
      </c>
      <c r="T91" s="2">
        <v>0</v>
      </c>
      <c r="U91" s="5">
        <f t="shared" si="12"/>
        <v>1.137520479945163</v>
      </c>
      <c r="V91" s="5">
        <f t="shared" si="13"/>
        <v>1.3729572176360932E-2</v>
      </c>
      <c r="W91" s="5">
        <f t="shared" si="14"/>
        <v>0</v>
      </c>
      <c r="X91" s="5">
        <f t="shared" si="15"/>
        <v>0</v>
      </c>
      <c r="Y91" s="5">
        <f t="shared" si="16"/>
        <v>0</v>
      </c>
      <c r="Z91" s="2">
        <v>67412</v>
      </c>
      <c r="AA91" s="2">
        <v>809</v>
      </c>
      <c r="AB91" s="2">
        <v>0</v>
      </c>
      <c r="AC91" s="2">
        <v>0</v>
      </c>
      <c r="AD91" s="2">
        <v>0</v>
      </c>
      <c r="AE91" s="2">
        <f t="shared" si="17"/>
        <v>68221</v>
      </c>
      <c r="AF91" s="2">
        <f t="shared" si="18"/>
        <v>3.4279182205660854</v>
      </c>
      <c r="AG91" s="2">
        <f t="shared" si="19"/>
        <v>4.113786626176294E-2</v>
      </c>
      <c r="AH91" s="2">
        <f t="shared" si="20"/>
        <v>0</v>
      </c>
      <c r="AI91" s="2">
        <f t="shared" si="21"/>
        <v>0</v>
      </c>
      <c r="AJ91" s="2">
        <f t="shared" si="22"/>
        <v>0</v>
      </c>
      <c r="AK91" s="2">
        <f t="shared" si="23"/>
        <v>3.4690560868278486</v>
      </c>
    </row>
    <row r="92" spans="1:37" ht="12.5" hidden="1" x14ac:dyDescent="0.25">
      <c r="A92" t="s">
        <v>6859</v>
      </c>
      <c r="B92" s="14" t="s">
        <v>183</v>
      </c>
      <c r="C92" s="17" t="s">
        <v>4627</v>
      </c>
      <c r="D92" s="12" t="s">
        <v>6864</v>
      </c>
      <c r="E92" s="2" t="s">
        <v>4654</v>
      </c>
      <c r="F92" s="11" t="s">
        <v>4655</v>
      </c>
      <c r="G92" s="2" t="s">
        <v>4627</v>
      </c>
      <c r="H92" s="2" t="s">
        <v>183</v>
      </c>
      <c r="I92" s="2">
        <v>2360045</v>
      </c>
      <c r="J92" s="2">
        <v>954717</v>
      </c>
      <c r="K92" s="2">
        <v>40.450000000000003</v>
      </c>
      <c r="L92" s="2">
        <v>2123</v>
      </c>
      <c r="M92" s="3">
        <v>0.89955914000000003</v>
      </c>
      <c r="N92" s="2">
        <v>25</v>
      </c>
      <c r="O92" s="4">
        <v>43497</v>
      </c>
      <c r="P92" s="2">
        <v>2095</v>
      </c>
      <c r="Q92" s="2">
        <v>27</v>
      </c>
      <c r="R92" s="2">
        <v>1</v>
      </c>
      <c r="S92" s="2">
        <v>0</v>
      </c>
      <c r="T92" s="2">
        <v>0</v>
      </c>
      <c r="U92" s="5">
        <f t="shared" si="12"/>
        <v>0.88769493802024968</v>
      </c>
      <c r="V92" s="5">
        <f t="shared" si="13"/>
        <v>1.1440459821740688E-2</v>
      </c>
      <c r="W92" s="5">
        <f t="shared" si="14"/>
        <v>4.23720734138544E-4</v>
      </c>
      <c r="X92" s="5">
        <f t="shared" si="15"/>
        <v>0</v>
      </c>
      <c r="Y92" s="5">
        <f t="shared" si="16"/>
        <v>0</v>
      </c>
      <c r="Z92" s="2">
        <v>63354</v>
      </c>
      <c r="AA92" s="2">
        <v>982</v>
      </c>
      <c r="AB92" s="2">
        <v>28</v>
      </c>
      <c r="AC92" s="2">
        <v>0</v>
      </c>
      <c r="AD92" s="2">
        <v>0</v>
      </c>
      <c r="AE92" s="2">
        <f t="shared" si="17"/>
        <v>64364</v>
      </c>
      <c r="AF92" s="2">
        <f t="shared" si="18"/>
        <v>2.6844403390613314</v>
      </c>
      <c r="AG92" s="2">
        <f t="shared" si="19"/>
        <v>4.1609376092405018E-2</v>
      </c>
      <c r="AH92" s="2">
        <f t="shared" si="20"/>
        <v>1.1864180555879232E-3</v>
      </c>
      <c r="AI92" s="2">
        <f t="shared" si="21"/>
        <v>0</v>
      </c>
      <c r="AJ92" s="2">
        <f t="shared" si="22"/>
        <v>0</v>
      </c>
      <c r="AK92" s="2">
        <f t="shared" si="23"/>
        <v>2.7272361332093245</v>
      </c>
    </row>
    <row r="93" spans="1:37" ht="12.5" hidden="1" x14ac:dyDescent="0.25">
      <c r="A93" t="s">
        <v>6859</v>
      </c>
      <c r="B93" s="14" t="s">
        <v>183</v>
      </c>
      <c r="C93" s="17" t="s">
        <v>4627</v>
      </c>
      <c r="D93" s="12" t="s">
        <v>6864</v>
      </c>
      <c r="E93" s="2" t="s">
        <v>4656</v>
      </c>
      <c r="F93" s="11" t="s">
        <v>4657</v>
      </c>
      <c r="G93" s="2" t="s">
        <v>4627</v>
      </c>
      <c r="H93" s="2" t="s">
        <v>183</v>
      </c>
      <c r="I93" s="2">
        <v>1025490</v>
      </c>
      <c r="J93" s="2">
        <v>456116</v>
      </c>
      <c r="K93" s="2">
        <v>44.48</v>
      </c>
      <c r="L93" s="2">
        <v>1439</v>
      </c>
      <c r="M93" s="3">
        <v>1.4032316</v>
      </c>
      <c r="N93" s="2">
        <v>25</v>
      </c>
      <c r="O93" s="4">
        <v>43497</v>
      </c>
      <c r="P93" s="2">
        <v>1420</v>
      </c>
      <c r="Q93" s="2">
        <v>19</v>
      </c>
      <c r="R93" s="2">
        <v>0</v>
      </c>
      <c r="S93" s="2">
        <v>0</v>
      </c>
      <c r="T93" s="2">
        <v>0</v>
      </c>
      <c r="U93" s="5">
        <f t="shared" si="12"/>
        <v>1.3847038976489288</v>
      </c>
      <c r="V93" s="5">
        <f t="shared" si="13"/>
        <v>1.8527728207978624E-2</v>
      </c>
      <c r="W93" s="5">
        <f t="shared" si="14"/>
        <v>0</v>
      </c>
      <c r="X93" s="5">
        <f t="shared" si="15"/>
        <v>0</v>
      </c>
      <c r="Y93" s="5">
        <f t="shared" si="16"/>
        <v>0</v>
      </c>
      <c r="Z93" s="2">
        <v>42658</v>
      </c>
      <c r="AA93" s="2">
        <v>538</v>
      </c>
      <c r="AB93" s="2">
        <v>0</v>
      </c>
      <c r="AC93" s="2">
        <v>0</v>
      </c>
      <c r="AD93" s="2">
        <v>0</v>
      </c>
      <c r="AE93" s="2">
        <f t="shared" si="17"/>
        <v>43196</v>
      </c>
      <c r="AF93" s="2">
        <f t="shared" si="18"/>
        <v>4.159767525768169</v>
      </c>
      <c r="AG93" s="2">
        <f t="shared" si="19"/>
        <v>5.2462725136276318E-2</v>
      </c>
      <c r="AH93" s="2">
        <f t="shared" si="20"/>
        <v>0</v>
      </c>
      <c r="AI93" s="2">
        <f t="shared" si="21"/>
        <v>0</v>
      </c>
      <c r="AJ93" s="2">
        <f t="shared" si="22"/>
        <v>0</v>
      </c>
      <c r="AK93" s="2">
        <f t="shared" si="23"/>
        <v>4.2122302509044456</v>
      </c>
    </row>
    <row r="94" spans="1:37" ht="12.5" hidden="1" x14ac:dyDescent="0.25">
      <c r="A94" t="s">
        <v>6859</v>
      </c>
      <c r="B94" s="14" t="s">
        <v>183</v>
      </c>
      <c r="C94" s="17" t="s">
        <v>4627</v>
      </c>
      <c r="D94" s="12" t="s">
        <v>6864</v>
      </c>
      <c r="E94" s="2" t="s">
        <v>4658</v>
      </c>
      <c r="F94" s="11" t="s">
        <v>4659</v>
      </c>
      <c r="G94" s="2" t="s">
        <v>4627</v>
      </c>
      <c r="H94" s="2" t="s">
        <v>183</v>
      </c>
      <c r="I94" s="2">
        <v>478535</v>
      </c>
      <c r="J94" s="2">
        <v>191401</v>
      </c>
      <c r="K94" s="2">
        <v>40</v>
      </c>
      <c r="L94" s="2">
        <v>436</v>
      </c>
      <c r="M94" s="3">
        <v>0.91111416000000001</v>
      </c>
      <c r="N94" s="2">
        <v>25</v>
      </c>
      <c r="O94" s="4">
        <v>43497</v>
      </c>
      <c r="P94" s="2">
        <v>434</v>
      </c>
      <c r="Q94" s="2">
        <v>2</v>
      </c>
      <c r="R94" s="2">
        <v>0</v>
      </c>
      <c r="S94" s="2">
        <v>0</v>
      </c>
      <c r="T94" s="2">
        <v>0</v>
      </c>
      <c r="U94" s="5">
        <f t="shared" si="12"/>
        <v>0.90693470697023215</v>
      </c>
      <c r="V94" s="5">
        <f t="shared" si="13"/>
        <v>4.1794226127660457E-3</v>
      </c>
      <c r="W94" s="5">
        <f t="shared" si="14"/>
        <v>0</v>
      </c>
      <c r="X94" s="5">
        <f t="shared" si="15"/>
        <v>0</v>
      </c>
      <c r="Y94" s="5">
        <f t="shared" si="16"/>
        <v>0</v>
      </c>
      <c r="Z94" s="2">
        <v>12903</v>
      </c>
      <c r="AA94" s="2">
        <v>62</v>
      </c>
      <c r="AB94" s="2">
        <v>0</v>
      </c>
      <c r="AC94" s="2">
        <v>0</v>
      </c>
      <c r="AD94" s="2">
        <v>0</v>
      </c>
      <c r="AE94" s="2">
        <f t="shared" si="17"/>
        <v>12965</v>
      </c>
      <c r="AF94" s="2">
        <f t="shared" si="18"/>
        <v>2.6963544986260146</v>
      </c>
      <c r="AG94" s="2">
        <f t="shared" si="19"/>
        <v>1.2956210099574744E-2</v>
      </c>
      <c r="AH94" s="2">
        <f t="shared" si="20"/>
        <v>0</v>
      </c>
      <c r="AI94" s="2">
        <f t="shared" si="21"/>
        <v>0</v>
      </c>
      <c r="AJ94" s="2">
        <f t="shared" si="22"/>
        <v>0</v>
      </c>
      <c r="AK94" s="2">
        <f t="shared" si="23"/>
        <v>2.7093107087255897</v>
      </c>
    </row>
    <row r="95" spans="1:37" ht="12.5" hidden="1" x14ac:dyDescent="0.25">
      <c r="A95" t="s">
        <v>6859</v>
      </c>
      <c r="B95" s="14" t="s">
        <v>183</v>
      </c>
      <c r="C95" s="17" t="s">
        <v>4627</v>
      </c>
      <c r="D95" s="12" t="s">
        <v>6864</v>
      </c>
      <c r="E95" s="2" t="s">
        <v>4660</v>
      </c>
      <c r="F95" s="11" t="s">
        <v>4661</v>
      </c>
      <c r="G95" s="2" t="s">
        <v>4627</v>
      </c>
      <c r="H95" s="2" t="s">
        <v>183</v>
      </c>
      <c r="I95" s="2">
        <v>1901943</v>
      </c>
      <c r="J95" s="2">
        <v>894845</v>
      </c>
      <c r="K95" s="2">
        <v>47.05</v>
      </c>
      <c r="L95" s="2">
        <v>1933</v>
      </c>
      <c r="M95" s="3">
        <v>1.016329</v>
      </c>
      <c r="N95" s="2">
        <v>25</v>
      </c>
      <c r="O95" s="4">
        <v>43497</v>
      </c>
      <c r="P95" s="2">
        <v>1914</v>
      </c>
      <c r="Q95" s="2">
        <v>18</v>
      </c>
      <c r="R95" s="2">
        <v>1</v>
      </c>
      <c r="S95" s="2">
        <v>0</v>
      </c>
      <c r="T95" s="2">
        <v>0</v>
      </c>
      <c r="U95" s="5">
        <f t="shared" si="12"/>
        <v>1.0063393066984656</v>
      </c>
      <c r="V95" s="5">
        <f t="shared" si="13"/>
        <v>9.4640060191078269E-3</v>
      </c>
      <c r="W95" s="5">
        <f t="shared" si="14"/>
        <v>5.2577811217265709E-4</v>
      </c>
      <c r="X95" s="5">
        <f t="shared" si="15"/>
        <v>0</v>
      </c>
      <c r="Y95" s="5">
        <f t="shared" si="16"/>
        <v>0</v>
      </c>
      <c r="Z95" s="2">
        <v>56632</v>
      </c>
      <c r="AA95" s="2">
        <v>531</v>
      </c>
      <c r="AB95" s="2">
        <v>28</v>
      </c>
      <c r="AC95" s="2">
        <v>0</v>
      </c>
      <c r="AD95" s="2">
        <v>0</v>
      </c>
      <c r="AE95" s="2">
        <f t="shared" si="17"/>
        <v>57191</v>
      </c>
      <c r="AF95" s="2">
        <f t="shared" si="18"/>
        <v>2.9775866048561919</v>
      </c>
      <c r="AG95" s="2">
        <f t="shared" si="19"/>
        <v>2.7918817756368092E-2</v>
      </c>
      <c r="AH95" s="2">
        <f t="shared" si="20"/>
        <v>1.4721787140834399E-3</v>
      </c>
      <c r="AI95" s="2">
        <f t="shared" si="21"/>
        <v>0</v>
      </c>
      <c r="AJ95" s="2">
        <f t="shared" si="22"/>
        <v>0</v>
      </c>
      <c r="AK95" s="2">
        <f t="shared" si="23"/>
        <v>3.0069776013266432</v>
      </c>
    </row>
    <row r="96" spans="1:37" ht="12.5" hidden="1" x14ac:dyDescent="0.25">
      <c r="A96" t="s">
        <v>6859</v>
      </c>
      <c r="B96" s="14" t="s">
        <v>183</v>
      </c>
      <c r="C96" s="17" t="s">
        <v>4627</v>
      </c>
      <c r="D96" s="12" t="s">
        <v>6864</v>
      </c>
      <c r="E96" s="2" t="s">
        <v>4662</v>
      </c>
      <c r="F96" s="11" t="s">
        <v>4663</v>
      </c>
      <c r="G96" s="2" t="s">
        <v>4627</v>
      </c>
      <c r="H96" s="2" t="s">
        <v>183</v>
      </c>
      <c r="I96" s="2">
        <v>1849604</v>
      </c>
      <c r="J96" s="2">
        <v>823821</v>
      </c>
      <c r="K96" s="2">
        <v>44.54</v>
      </c>
      <c r="L96" s="2">
        <v>2564</v>
      </c>
      <c r="M96" s="3">
        <v>1.3862426000000001</v>
      </c>
      <c r="N96" s="2">
        <v>25</v>
      </c>
      <c r="O96" s="4">
        <v>43497</v>
      </c>
      <c r="P96" s="2">
        <v>2537</v>
      </c>
      <c r="Q96" s="2">
        <v>27</v>
      </c>
      <c r="R96" s="2">
        <v>0</v>
      </c>
      <c r="S96" s="2">
        <v>0</v>
      </c>
      <c r="T96" s="2">
        <v>0</v>
      </c>
      <c r="U96" s="5">
        <f t="shared" si="12"/>
        <v>1.3716449575152303</v>
      </c>
      <c r="V96" s="5">
        <f t="shared" si="13"/>
        <v>1.4597719295589758E-2</v>
      </c>
      <c r="W96" s="5">
        <f t="shared" si="14"/>
        <v>0</v>
      </c>
      <c r="X96" s="5">
        <f t="shared" si="15"/>
        <v>0</v>
      </c>
      <c r="Y96" s="5">
        <f t="shared" si="16"/>
        <v>0</v>
      </c>
      <c r="Z96" s="2">
        <v>76201</v>
      </c>
      <c r="AA96" s="2">
        <v>761</v>
      </c>
      <c r="AB96" s="2">
        <v>0</v>
      </c>
      <c r="AC96" s="2">
        <v>0</v>
      </c>
      <c r="AD96" s="2">
        <v>0</v>
      </c>
      <c r="AE96" s="2">
        <f t="shared" si="17"/>
        <v>76962</v>
      </c>
      <c r="AF96" s="2">
        <f t="shared" si="18"/>
        <v>4.1198548446045749</v>
      </c>
      <c r="AG96" s="2">
        <f t="shared" si="19"/>
        <v>4.114394216275484E-2</v>
      </c>
      <c r="AH96" s="2">
        <f t="shared" si="20"/>
        <v>0</v>
      </c>
      <c r="AI96" s="2">
        <f t="shared" si="21"/>
        <v>0</v>
      </c>
      <c r="AJ96" s="2">
        <f t="shared" si="22"/>
        <v>0</v>
      </c>
      <c r="AK96" s="2">
        <f t="shared" si="23"/>
        <v>4.1609987867673297</v>
      </c>
    </row>
    <row r="97" spans="1:37" ht="12.5" hidden="1" x14ac:dyDescent="0.25">
      <c r="A97" t="s">
        <v>6859</v>
      </c>
      <c r="B97" s="14" t="s">
        <v>183</v>
      </c>
      <c r="C97" s="17" t="s">
        <v>4627</v>
      </c>
      <c r="D97" s="12" t="s">
        <v>6864</v>
      </c>
      <c r="E97" s="2" t="s">
        <v>4664</v>
      </c>
      <c r="F97" s="11" t="s">
        <v>4665</v>
      </c>
      <c r="G97" s="2" t="s">
        <v>4627</v>
      </c>
      <c r="H97" s="2" t="s">
        <v>183</v>
      </c>
      <c r="I97" s="2">
        <v>2076931</v>
      </c>
      <c r="J97" s="2">
        <v>898044</v>
      </c>
      <c r="K97" s="2">
        <v>43.24</v>
      </c>
      <c r="L97" s="2">
        <v>1821</v>
      </c>
      <c r="M97" s="3">
        <v>0.87677442999999999</v>
      </c>
      <c r="N97" s="2">
        <v>25</v>
      </c>
      <c r="O97" s="4">
        <v>43497</v>
      </c>
      <c r="P97" s="2">
        <v>1804</v>
      </c>
      <c r="Q97" s="2">
        <v>17</v>
      </c>
      <c r="R97" s="2">
        <v>0</v>
      </c>
      <c r="S97" s="2">
        <v>0</v>
      </c>
      <c r="T97" s="2">
        <v>0</v>
      </c>
      <c r="U97" s="5">
        <f t="shared" si="12"/>
        <v>0.86858927908534278</v>
      </c>
      <c r="V97" s="5">
        <f t="shared" si="13"/>
        <v>8.1851539603385957E-3</v>
      </c>
      <c r="W97" s="5">
        <f t="shared" si="14"/>
        <v>0</v>
      </c>
      <c r="X97" s="5">
        <f t="shared" si="15"/>
        <v>0</v>
      </c>
      <c r="Y97" s="5">
        <f t="shared" si="16"/>
        <v>0</v>
      </c>
      <c r="Z97" s="2">
        <v>53922</v>
      </c>
      <c r="AA97" s="2">
        <v>552</v>
      </c>
      <c r="AB97" s="2">
        <v>0</v>
      </c>
      <c r="AC97" s="2">
        <v>0</v>
      </c>
      <c r="AD97" s="2">
        <v>0</v>
      </c>
      <c r="AE97" s="2">
        <f t="shared" si="17"/>
        <v>54474</v>
      </c>
      <c r="AF97" s="2">
        <f t="shared" si="18"/>
        <v>2.5962345402904572</v>
      </c>
      <c r="AG97" s="2">
        <f t="shared" si="19"/>
        <v>2.6577676388864147E-2</v>
      </c>
      <c r="AH97" s="2">
        <f t="shared" si="20"/>
        <v>0</v>
      </c>
      <c r="AI97" s="2">
        <f t="shared" si="21"/>
        <v>0</v>
      </c>
      <c r="AJ97" s="2">
        <f t="shared" si="22"/>
        <v>0</v>
      </c>
      <c r="AK97" s="2">
        <f t="shared" si="23"/>
        <v>2.6228122166793217</v>
      </c>
    </row>
    <row r="98" spans="1:37" ht="12.5" hidden="1" x14ac:dyDescent="0.25">
      <c r="A98" t="s">
        <v>6859</v>
      </c>
      <c r="B98" s="14" t="s">
        <v>183</v>
      </c>
      <c r="C98" s="17" t="s">
        <v>4627</v>
      </c>
      <c r="D98" s="12" t="s">
        <v>6864</v>
      </c>
      <c r="E98" s="2" t="s">
        <v>4666</v>
      </c>
      <c r="F98" s="11" t="s">
        <v>4667</v>
      </c>
      <c r="G98" s="2" t="s">
        <v>4627</v>
      </c>
      <c r="H98" s="2" t="s">
        <v>183</v>
      </c>
      <c r="I98" s="2">
        <v>1861238</v>
      </c>
      <c r="J98" s="2">
        <v>827851</v>
      </c>
      <c r="K98" s="2">
        <v>44.48</v>
      </c>
      <c r="L98" s="2">
        <v>2594</v>
      </c>
      <c r="M98" s="3">
        <v>1.3936961000000001</v>
      </c>
      <c r="N98" s="2">
        <v>25</v>
      </c>
      <c r="O98" s="4">
        <v>43497</v>
      </c>
      <c r="P98" s="2">
        <v>2568</v>
      </c>
      <c r="Q98" s="2">
        <v>26</v>
      </c>
      <c r="R98" s="2">
        <v>0</v>
      </c>
      <c r="S98" s="2">
        <v>0</v>
      </c>
      <c r="T98" s="2">
        <v>0</v>
      </c>
      <c r="U98" s="5">
        <f t="shared" si="12"/>
        <v>1.3797268269829008</v>
      </c>
      <c r="V98" s="5">
        <f t="shared" si="13"/>
        <v>1.3969196846400083E-2</v>
      </c>
      <c r="W98" s="5">
        <f t="shared" si="14"/>
        <v>0</v>
      </c>
      <c r="X98" s="5">
        <f t="shared" si="15"/>
        <v>0</v>
      </c>
      <c r="Y98" s="5">
        <f t="shared" si="16"/>
        <v>0</v>
      </c>
      <c r="Z98" s="2">
        <v>77169</v>
      </c>
      <c r="AA98" s="2">
        <v>729</v>
      </c>
      <c r="AB98" s="2">
        <v>0</v>
      </c>
      <c r="AC98" s="2">
        <v>0</v>
      </c>
      <c r="AD98" s="2">
        <v>0</v>
      </c>
      <c r="AE98" s="2">
        <f t="shared" si="17"/>
        <v>77898</v>
      </c>
      <c r="AF98" s="2">
        <f t="shared" si="18"/>
        <v>4.1461113516917232</v>
      </c>
      <c r="AG98" s="2">
        <f t="shared" si="19"/>
        <v>3.9167478850098698E-2</v>
      </c>
      <c r="AH98" s="2">
        <f t="shared" si="20"/>
        <v>0</v>
      </c>
      <c r="AI98" s="2">
        <f t="shared" si="21"/>
        <v>0</v>
      </c>
      <c r="AJ98" s="2">
        <f t="shared" si="22"/>
        <v>0</v>
      </c>
      <c r="AK98" s="2">
        <f t="shared" si="23"/>
        <v>4.1852788305418223</v>
      </c>
    </row>
    <row r="99" spans="1:37" ht="12.5" hidden="1" x14ac:dyDescent="0.25">
      <c r="A99" t="s">
        <v>6859</v>
      </c>
      <c r="B99" s="14" t="s">
        <v>183</v>
      </c>
      <c r="C99" s="17" t="s">
        <v>4627</v>
      </c>
      <c r="D99" s="12" t="s">
        <v>6864</v>
      </c>
      <c r="E99" s="2" t="s">
        <v>4668</v>
      </c>
      <c r="F99" s="11" t="s">
        <v>4669</v>
      </c>
      <c r="G99" s="2" t="s">
        <v>4627</v>
      </c>
      <c r="H99" s="2" t="s">
        <v>183</v>
      </c>
      <c r="I99" s="2">
        <v>752164</v>
      </c>
      <c r="J99" s="2">
        <v>304086</v>
      </c>
      <c r="K99" s="2">
        <v>40.43</v>
      </c>
      <c r="L99" s="2">
        <v>644</v>
      </c>
      <c r="M99" s="3">
        <v>0.85619630000000002</v>
      </c>
      <c r="N99" s="2">
        <v>25</v>
      </c>
      <c r="O99" s="4">
        <v>43497</v>
      </c>
      <c r="P99" s="2">
        <v>635</v>
      </c>
      <c r="Q99" s="2">
        <v>9</v>
      </c>
      <c r="R99" s="2">
        <v>0</v>
      </c>
      <c r="S99" s="2">
        <v>0</v>
      </c>
      <c r="T99" s="2">
        <v>0</v>
      </c>
      <c r="U99" s="5">
        <f t="shared" si="12"/>
        <v>0.84423077945767144</v>
      </c>
      <c r="V99" s="5">
        <f t="shared" si="13"/>
        <v>1.1965475614360699E-2</v>
      </c>
      <c r="W99" s="5">
        <f t="shared" si="14"/>
        <v>0</v>
      </c>
      <c r="X99" s="5">
        <f t="shared" si="15"/>
        <v>0</v>
      </c>
      <c r="Y99" s="5">
        <f t="shared" si="16"/>
        <v>0</v>
      </c>
      <c r="Z99" s="2">
        <v>19193</v>
      </c>
      <c r="AA99" s="2">
        <v>318</v>
      </c>
      <c r="AB99" s="2">
        <v>0</v>
      </c>
      <c r="AC99" s="2">
        <v>0</v>
      </c>
      <c r="AD99" s="2">
        <v>0</v>
      </c>
      <c r="AE99" s="2">
        <f t="shared" si="17"/>
        <v>19511</v>
      </c>
      <c r="AF99" s="2">
        <f t="shared" si="18"/>
        <v>2.5517041496269433</v>
      </c>
      <c r="AG99" s="2">
        <f t="shared" si="19"/>
        <v>4.2278013837407799E-2</v>
      </c>
      <c r="AH99" s="2">
        <f t="shared" si="20"/>
        <v>0</v>
      </c>
      <c r="AI99" s="2">
        <f t="shared" si="21"/>
        <v>0</v>
      </c>
      <c r="AJ99" s="2">
        <f t="shared" si="22"/>
        <v>0</v>
      </c>
      <c r="AK99" s="2">
        <f t="shared" si="23"/>
        <v>2.593982163464351</v>
      </c>
    </row>
    <row r="100" spans="1:37" ht="12.5" hidden="1" x14ac:dyDescent="0.25">
      <c r="A100" t="s">
        <v>6859</v>
      </c>
      <c r="B100" s="14" t="s">
        <v>183</v>
      </c>
      <c r="C100" s="17" t="s">
        <v>4627</v>
      </c>
      <c r="D100" s="12" t="s">
        <v>6864</v>
      </c>
      <c r="E100" s="2" t="s">
        <v>4670</v>
      </c>
      <c r="F100" s="11" t="s">
        <v>4671</v>
      </c>
      <c r="G100" s="2" t="s">
        <v>4627</v>
      </c>
      <c r="H100" s="2" t="s">
        <v>183</v>
      </c>
      <c r="I100" s="2">
        <v>2017823</v>
      </c>
      <c r="J100" s="2">
        <v>980808</v>
      </c>
      <c r="K100" s="2">
        <v>48.61</v>
      </c>
      <c r="L100" s="2">
        <v>4814</v>
      </c>
      <c r="M100" s="3">
        <v>2.3857396</v>
      </c>
      <c r="N100" s="2">
        <v>25</v>
      </c>
      <c r="O100" s="4">
        <v>43497</v>
      </c>
      <c r="P100" s="2">
        <v>4755</v>
      </c>
      <c r="Q100" s="2">
        <v>59</v>
      </c>
      <c r="R100" s="2">
        <v>0</v>
      </c>
      <c r="S100" s="2">
        <v>0</v>
      </c>
      <c r="T100" s="2">
        <v>0</v>
      </c>
      <c r="U100" s="5">
        <f t="shared" si="12"/>
        <v>2.3565000498061521</v>
      </c>
      <c r="V100" s="5">
        <f t="shared" si="13"/>
        <v>2.9239432794650473E-2</v>
      </c>
      <c r="W100" s="5">
        <f t="shared" si="14"/>
        <v>0</v>
      </c>
      <c r="X100" s="5">
        <f t="shared" si="15"/>
        <v>0</v>
      </c>
      <c r="Y100" s="5">
        <f t="shared" si="16"/>
        <v>0</v>
      </c>
      <c r="Z100" s="2">
        <v>143667</v>
      </c>
      <c r="AA100" s="2">
        <v>1776</v>
      </c>
      <c r="AB100" s="2">
        <v>0</v>
      </c>
      <c r="AC100" s="2">
        <v>0</v>
      </c>
      <c r="AD100" s="2">
        <v>0</v>
      </c>
      <c r="AE100" s="2">
        <f t="shared" si="17"/>
        <v>145443</v>
      </c>
      <c r="AF100" s="2">
        <f t="shared" si="18"/>
        <v>7.1199010022187279</v>
      </c>
      <c r="AG100" s="2">
        <f t="shared" si="19"/>
        <v>8.8015648547964814E-2</v>
      </c>
      <c r="AH100" s="2">
        <f t="shared" si="20"/>
        <v>0</v>
      </c>
      <c r="AI100" s="2">
        <f t="shared" si="21"/>
        <v>0</v>
      </c>
      <c r="AJ100" s="2">
        <f t="shared" si="22"/>
        <v>0</v>
      </c>
      <c r="AK100" s="2">
        <f t="shared" si="23"/>
        <v>7.207916650766693</v>
      </c>
    </row>
    <row r="101" spans="1:37" ht="12.5" hidden="1" x14ac:dyDescent="0.25">
      <c r="A101" t="s">
        <v>6859</v>
      </c>
      <c r="B101" s="14" t="s">
        <v>183</v>
      </c>
      <c r="C101" s="17" t="s">
        <v>4627</v>
      </c>
      <c r="D101" s="12" t="s">
        <v>6864</v>
      </c>
      <c r="E101" s="2" t="s">
        <v>4672</v>
      </c>
      <c r="F101" s="11" t="s">
        <v>4673</v>
      </c>
      <c r="G101" s="2" t="s">
        <v>4627</v>
      </c>
      <c r="H101" s="2" t="s">
        <v>183</v>
      </c>
      <c r="I101" s="2">
        <v>2626133</v>
      </c>
      <c r="J101" s="2">
        <v>1075755</v>
      </c>
      <c r="K101" s="2">
        <v>40.96</v>
      </c>
      <c r="L101" s="2">
        <v>2093</v>
      </c>
      <c r="M101" s="3">
        <v>0.79698939999999996</v>
      </c>
      <c r="N101" s="2">
        <v>25</v>
      </c>
      <c r="O101" s="4">
        <v>43497</v>
      </c>
      <c r="P101" s="2">
        <v>2064</v>
      </c>
      <c r="Q101" s="2">
        <v>28</v>
      </c>
      <c r="R101" s="2">
        <v>1</v>
      </c>
      <c r="S101" s="2">
        <v>0</v>
      </c>
      <c r="T101" s="2">
        <v>0</v>
      </c>
      <c r="U101" s="5">
        <f t="shared" si="12"/>
        <v>0.78594648481245999</v>
      </c>
      <c r="V101" s="5">
        <f t="shared" si="13"/>
        <v>1.0662064716448101E-2</v>
      </c>
      <c r="W101" s="5">
        <f t="shared" si="14"/>
        <v>3.8078802558743214E-4</v>
      </c>
      <c r="X101" s="5">
        <f t="shared" si="15"/>
        <v>0</v>
      </c>
      <c r="Y101" s="5">
        <f t="shared" si="16"/>
        <v>0</v>
      </c>
      <c r="Z101" s="2">
        <v>62402</v>
      </c>
      <c r="AA101" s="2">
        <v>829</v>
      </c>
      <c r="AB101" s="2">
        <v>28</v>
      </c>
      <c r="AC101" s="2">
        <v>0</v>
      </c>
      <c r="AD101" s="2">
        <v>0</v>
      </c>
      <c r="AE101" s="2">
        <f t="shared" si="17"/>
        <v>63259</v>
      </c>
      <c r="AF101" s="2">
        <f t="shared" si="18"/>
        <v>2.3761934372706941</v>
      </c>
      <c r="AG101" s="2">
        <f t="shared" si="19"/>
        <v>3.156732732119813E-2</v>
      </c>
      <c r="AH101" s="2">
        <f t="shared" si="20"/>
        <v>1.0662064716448101E-3</v>
      </c>
      <c r="AI101" s="2">
        <f t="shared" si="21"/>
        <v>0</v>
      </c>
      <c r="AJ101" s="2">
        <f t="shared" si="22"/>
        <v>0</v>
      </c>
      <c r="AK101" s="2">
        <f t="shared" si="23"/>
        <v>2.408826971063537</v>
      </c>
    </row>
    <row r="102" spans="1:37" ht="12.5" hidden="1" x14ac:dyDescent="0.25">
      <c r="A102" t="s">
        <v>6859</v>
      </c>
      <c r="B102" s="14" t="s">
        <v>183</v>
      </c>
      <c r="C102" s="17" t="s">
        <v>4627</v>
      </c>
      <c r="D102" s="12" t="s">
        <v>6864</v>
      </c>
      <c r="E102" s="2" t="s">
        <v>4674</v>
      </c>
      <c r="F102" s="11" t="s">
        <v>4675</v>
      </c>
      <c r="G102" s="2" t="s">
        <v>4627</v>
      </c>
      <c r="H102" s="2" t="s">
        <v>183</v>
      </c>
      <c r="I102" s="2">
        <v>1448793</v>
      </c>
      <c r="J102" s="2">
        <v>635744</v>
      </c>
      <c r="K102" s="2">
        <v>43.88</v>
      </c>
      <c r="L102" s="2">
        <v>1241</v>
      </c>
      <c r="M102" s="3">
        <v>0.85657510000000003</v>
      </c>
      <c r="N102" s="2">
        <v>25</v>
      </c>
      <c r="O102" s="4">
        <v>43497</v>
      </c>
      <c r="P102" s="2">
        <v>1227</v>
      </c>
      <c r="Q102" s="2">
        <v>14</v>
      </c>
      <c r="R102" s="2">
        <v>0</v>
      </c>
      <c r="S102" s="2">
        <v>0</v>
      </c>
      <c r="T102" s="2">
        <v>0</v>
      </c>
      <c r="U102" s="5">
        <f t="shared" si="12"/>
        <v>0.84691187768024834</v>
      </c>
      <c r="V102" s="5">
        <f t="shared" si="13"/>
        <v>9.6632162082505909E-3</v>
      </c>
      <c r="W102" s="5">
        <f t="shared" si="14"/>
        <v>0</v>
      </c>
      <c r="X102" s="5">
        <f t="shared" si="15"/>
        <v>0</v>
      </c>
      <c r="Y102" s="5">
        <f t="shared" si="16"/>
        <v>0</v>
      </c>
      <c r="Z102" s="2">
        <v>36802</v>
      </c>
      <c r="AA102" s="2">
        <v>404</v>
      </c>
      <c r="AB102" s="2">
        <v>0</v>
      </c>
      <c r="AC102" s="2">
        <v>0</v>
      </c>
      <c r="AD102" s="2">
        <v>0</v>
      </c>
      <c r="AE102" s="2">
        <f t="shared" si="17"/>
        <v>37206</v>
      </c>
      <c r="AF102" s="2">
        <f t="shared" si="18"/>
        <v>2.5401834492574165</v>
      </c>
      <c r="AG102" s="2">
        <f t="shared" si="19"/>
        <v>2.7885281058094565E-2</v>
      </c>
      <c r="AH102" s="2">
        <f t="shared" si="20"/>
        <v>0</v>
      </c>
      <c r="AI102" s="2">
        <f t="shared" si="21"/>
        <v>0</v>
      </c>
      <c r="AJ102" s="2">
        <f t="shared" si="22"/>
        <v>0</v>
      </c>
      <c r="AK102" s="2">
        <f t="shared" si="23"/>
        <v>2.568068730315511</v>
      </c>
    </row>
    <row r="103" spans="1:37" ht="12.5" hidden="1" x14ac:dyDescent="0.25">
      <c r="A103" t="s">
        <v>6859</v>
      </c>
      <c r="B103" s="14" t="s">
        <v>183</v>
      </c>
      <c r="C103" s="17" t="s">
        <v>4627</v>
      </c>
      <c r="D103" s="12" t="s">
        <v>6864</v>
      </c>
      <c r="E103" s="2" t="s">
        <v>4676</v>
      </c>
      <c r="F103" s="11" t="s">
        <v>4677</v>
      </c>
      <c r="G103" s="2" t="s">
        <v>4627</v>
      </c>
      <c r="H103" s="2" t="s">
        <v>183</v>
      </c>
      <c r="I103" s="2">
        <v>2176051</v>
      </c>
      <c r="J103" s="2">
        <v>963901</v>
      </c>
      <c r="K103" s="2">
        <v>44.3</v>
      </c>
      <c r="L103" s="2">
        <v>3138</v>
      </c>
      <c r="M103" s="3">
        <v>1.4420618000000001</v>
      </c>
      <c r="N103" s="2">
        <v>25</v>
      </c>
      <c r="O103" s="4">
        <v>43497</v>
      </c>
      <c r="P103" s="2">
        <v>3105</v>
      </c>
      <c r="Q103" s="2">
        <v>32</v>
      </c>
      <c r="R103" s="2">
        <v>1</v>
      </c>
      <c r="S103" s="2">
        <v>0</v>
      </c>
      <c r="T103" s="2">
        <v>0</v>
      </c>
      <c r="U103" s="5">
        <f t="shared" si="12"/>
        <v>1.4268967041673197</v>
      </c>
      <c r="V103" s="5">
        <f t="shared" si="13"/>
        <v>1.4705537691901522E-2</v>
      </c>
      <c r="W103" s="5">
        <f t="shared" si="14"/>
        <v>4.5954805287192255E-4</v>
      </c>
      <c r="X103" s="5">
        <f t="shared" si="15"/>
        <v>0</v>
      </c>
      <c r="Y103" s="5">
        <f t="shared" si="16"/>
        <v>0</v>
      </c>
      <c r="Z103" s="2">
        <v>93798</v>
      </c>
      <c r="AA103" s="2">
        <v>925</v>
      </c>
      <c r="AB103" s="2">
        <v>28</v>
      </c>
      <c r="AC103" s="2">
        <v>0</v>
      </c>
      <c r="AD103" s="2">
        <v>0</v>
      </c>
      <c r="AE103" s="2">
        <f t="shared" si="17"/>
        <v>94751</v>
      </c>
      <c r="AF103" s="2">
        <f t="shared" si="18"/>
        <v>4.3104688263280595</v>
      </c>
      <c r="AG103" s="2">
        <f t="shared" si="19"/>
        <v>4.2508194890652835E-2</v>
      </c>
      <c r="AH103" s="2">
        <f t="shared" si="20"/>
        <v>1.2867345480413832E-3</v>
      </c>
      <c r="AI103" s="2">
        <f t="shared" si="21"/>
        <v>0</v>
      </c>
      <c r="AJ103" s="2">
        <f t="shared" si="22"/>
        <v>0</v>
      </c>
      <c r="AK103" s="2">
        <f t="shared" si="23"/>
        <v>4.3542637557667536</v>
      </c>
    </row>
    <row r="104" spans="1:37" ht="12.5" hidden="1" x14ac:dyDescent="0.25">
      <c r="A104" t="s">
        <v>6859</v>
      </c>
      <c r="B104" s="14" t="s">
        <v>183</v>
      </c>
      <c r="C104" s="17" t="s">
        <v>4627</v>
      </c>
      <c r="D104" s="12" t="s">
        <v>6864</v>
      </c>
      <c r="E104" s="2" t="s">
        <v>4678</v>
      </c>
      <c r="F104" s="11" t="s">
        <v>4679</v>
      </c>
      <c r="G104" s="2" t="s">
        <v>4627</v>
      </c>
      <c r="H104" s="2" t="s">
        <v>183</v>
      </c>
      <c r="I104" s="2">
        <v>2090826</v>
      </c>
      <c r="J104" s="2">
        <v>857862</v>
      </c>
      <c r="K104" s="2">
        <v>41.03</v>
      </c>
      <c r="L104" s="2">
        <v>1948</v>
      </c>
      <c r="M104" s="3">
        <v>0.9316892</v>
      </c>
      <c r="N104" s="2">
        <v>25</v>
      </c>
      <c r="O104" s="4">
        <v>43497</v>
      </c>
      <c r="P104" s="2">
        <v>1925</v>
      </c>
      <c r="Q104" s="2">
        <v>22</v>
      </c>
      <c r="R104" s="2">
        <v>1</v>
      </c>
      <c r="S104" s="2">
        <v>0</v>
      </c>
      <c r="T104" s="2">
        <v>0</v>
      </c>
      <c r="U104" s="5">
        <f t="shared" si="12"/>
        <v>0.92068876128381805</v>
      </c>
      <c r="V104" s="5">
        <f t="shared" si="13"/>
        <v>1.0522157271815063E-2</v>
      </c>
      <c r="W104" s="5">
        <f t="shared" si="14"/>
        <v>4.7827987599159374E-4</v>
      </c>
      <c r="X104" s="5">
        <f t="shared" si="15"/>
        <v>0</v>
      </c>
      <c r="Y104" s="5">
        <f t="shared" si="16"/>
        <v>0</v>
      </c>
      <c r="Z104" s="2">
        <v>57492</v>
      </c>
      <c r="AA104" s="2">
        <v>737</v>
      </c>
      <c r="AB104" s="2">
        <v>29</v>
      </c>
      <c r="AC104" s="2">
        <v>0</v>
      </c>
      <c r="AD104" s="2">
        <v>0</v>
      </c>
      <c r="AE104" s="2">
        <f t="shared" si="17"/>
        <v>58258</v>
      </c>
      <c r="AF104" s="2">
        <f t="shared" si="18"/>
        <v>2.749726663050871</v>
      </c>
      <c r="AG104" s="2">
        <f t="shared" si="19"/>
        <v>3.5249226860580463E-2</v>
      </c>
      <c r="AH104" s="2">
        <f t="shared" si="20"/>
        <v>1.3870116403756219E-3</v>
      </c>
      <c r="AI104" s="2">
        <f t="shared" si="21"/>
        <v>0</v>
      </c>
      <c r="AJ104" s="2">
        <f t="shared" si="22"/>
        <v>0</v>
      </c>
      <c r="AK104" s="2">
        <f t="shared" si="23"/>
        <v>2.786362901551827</v>
      </c>
    </row>
    <row r="105" spans="1:37" ht="12.5" hidden="1" x14ac:dyDescent="0.25">
      <c r="A105" t="s">
        <v>6859</v>
      </c>
      <c r="B105" s="14" t="s">
        <v>183</v>
      </c>
      <c r="C105" s="17" t="s">
        <v>4627</v>
      </c>
      <c r="D105" s="12" t="s">
        <v>6864</v>
      </c>
      <c r="E105" s="2" t="s">
        <v>4680</v>
      </c>
      <c r="F105" s="11" t="s">
        <v>4681</v>
      </c>
      <c r="G105" s="2" t="s">
        <v>4627</v>
      </c>
      <c r="H105" s="2" t="s">
        <v>183</v>
      </c>
      <c r="I105" s="2">
        <v>1521336</v>
      </c>
      <c r="J105" s="2">
        <v>668974</v>
      </c>
      <c r="K105" s="2">
        <v>43.97</v>
      </c>
      <c r="L105" s="2">
        <v>2155</v>
      </c>
      <c r="M105" s="3">
        <v>1.4165181</v>
      </c>
      <c r="N105" s="2">
        <v>25</v>
      </c>
      <c r="O105" s="4">
        <v>43497</v>
      </c>
      <c r="P105" s="2">
        <v>2130</v>
      </c>
      <c r="Q105" s="2">
        <v>25</v>
      </c>
      <c r="R105" s="2">
        <v>0</v>
      </c>
      <c r="S105" s="2">
        <v>0</v>
      </c>
      <c r="T105" s="2">
        <v>0</v>
      </c>
      <c r="U105" s="5">
        <f t="shared" si="12"/>
        <v>1.4000851882818786</v>
      </c>
      <c r="V105" s="5">
        <f t="shared" si="13"/>
        <v>1.6432924745092468E-2</v>
      </c>
      <c r="W105" s="5">
        <f t="shared" si="14"/>
        <v>0</v>
      </c>
      <c r="X105" s="5">
        <f t="shared" si="15"/>
        <v>0</v>
      </c>
      <c r="Y105" s="5">
        <f t="shared" si="16"/>
        <v>0</v>
      </c>
      <c r="Z105" s="2">
        <v>63808</v>
      </c>
      <c r="AA105" s="2">
        <v>704</v>
      </c>
      <c r="AB105" s="2">
        <v>0</v>
      </c>
      <c r="AC105" s="2">
        <v>0</v>
      </c>
      <c r="AD105" s="2">
        <v>0</v>
      </c>
      <c r="AE105" s="2">
        <f t="shared" si="17"/>
        <v>64512</v>
      </c>
      <c r="AF105" s="2">
        <f t="shared" si="18"/>
        <v>4.1942082485394421</v>
      </c>
      <c r="AG105" s="2">
        <f t="shared" si="19"/>
        <v>4.6275116082180399E-2</v>
      </c>
      <c r="AH105" s="2">
        <f t="shared" si="20"/>
        <v>0</v>
      </c>
      <c r="AI105" s="2">
        <f t="shared" si="21"/>
        <v>0</v>
      </c>
      <c r="AJ105" s="2">
        <f t="shared" si="22"/>
        <v>0</v>
      </c>
      <c r="AK105" s="2">
        <f t="shared" si="23"/>
        <v>4.240483364621622</v>
      </c>
    </row>
    <row r="106" spans="1:37" ht="12.5" hidden="1" x14ac:dyDescent="0.25">
      <c r="A106" t="s">
        <v>6859</v>
      </c>
      <c r="B106" s="14" t="s">
        <v>183</v>
      </c>
      <c r="C106" s="17" t="s">
        <v>4627</v>
      </c>
      <c r="D106" s="12" t="s">
        <v>6864</v>
      </c>
      <c r="E106" s="2" t="s">
        <v>4682</v>
      </c>
      <c r="F106" s="11" t="s">
        <v>4683</v>
      </c>
      <c r="G106" s="2" t="s">
        <v>4627</v>
      </c>
      <c r="H106" s="2" t="s">
        <v>183</v>
      </c>
      <c r="I106" s="2">
        <v>1869676</v>
      </c>
      <c r="J106" s="2">
        <v>789071</v>
      </c>
      <c r="K106" s="2">
        <v>42.2</v>
      </c>
      <c r="L106" s="2">
        <v>2560</v>
      </c>
      <c r="M106" s="3">
        <v>1.3692211000000001</v>
      </c>
      <c r="N106" s="2">
        <v>25</v>
      </c>
      <c r="O106" s="4">
        <v>43497</v>
      </c>
      <c r="P106" s="2">
        <v>2532</v>
      </c>
      <c r="Q106" s="2">
        <v>28</v>
      </c>
      <c r="R106" s="2">
        <v>0</v>
      </c>
      <c r="S106" s="2">
        <v>0</v>
      </c>
      <c r="T106" s="2">
        <v>0</v>
      </c>
      <c r="U106" s="5">
        <f t="shared" si="12"/>
        <v>1.3542453344857612</v>
      </c>
      <c r="V106" s="5">
        <f t="shared" si="13"/>
        <v>1.4975856779463394E-2</v>
      </c>
      <c r="W106" s="5">
        <f t="shared" si="14"/>
        <v>0</v>
      </c>
      <c r="X106" s="5">
        <f t="shared" si="15"/>
        <v>0</v>
      </c>
      <c r="Y106" s="5">
        <f t="shared" si="16"/>
        <v>0</v>
      </c>
      <c r="Z106" s="2">
        <v>77999</v>
      </c>
      <c r="AA106" s="2">
        <v>818</v>
      </c>
      <c r="AB106" s="2">
        <v>0</v>
      </c>
      <c r="AC106" s="2">
        <v>0</v>
      </c>
      <c r="AD106" s="2">
        <v>0</v>
      </c>
      <c r="AE106" s="2">
        <f t="shared" si="17"/>
        <v>78817</v>
      </c>
      <c r="AF106" s="2">
        <f t="shared" si="18"/>
        <v>4.1717923319334469</v>
      </c>
      <c r="AG106" s="2">
        <f t="shared" si="19"/>
        <v>4.3750895877146631E-2</v>
      </c>
      <c r="AH106" s="2">
        <f t="shared" si="20"/>
        <v>0</v>
      </c>
      <c r="AI106" s="2">
        <f t="shared" si="21"/>
        <v>0</v>
      </c>
      <c r="AJ106" s="2">
        <f t="shared" si="22"/>
        <v>0</v>
      </c>
      <c r="AK106" s="2">
        <f t="shared" si="23"/>
        <v>4.2155432278105938</v>
      </c>
    </row>
    <row r="107" spans="1:37" ht="12.5" hidden="1" x14ac:dyDescent="0.25">
      <c r="A107" t="s">
        <v>6859</v>
      </c>
      <c r="B107" s="14" t="s">
        <v>183</v>
      </c>
      <c r="C107" s="17" t="s">
        <v>4627</v>
      </c>
      <c r="D107" s="12" t="s">
        <v>6864</v>
      </c>
      <c r="E107" s="2" t="s">
        <v>4684</v>
      </c>
      <c r="F107" s="11" t="s">
        <v>4685</v>
      </c>
      <c r="G107" s="2" t="s">
        <v>4627</v>
      </c>
      <c r="H107" s="2" t="s">
        <v>183</v>
      </c>
      <c r="I107" s="2">
        <v>2351345</v>
      </c>
      <c r="J107" s="2">
        <v>994864</v>
      </c>
      <c r="K107" s="2">
        <v>42.31</v>
      </c>
      <c r="L107" s="2">
        <v>2623</v>
      </c>
      <c r="M107" s="3">
        <v>1.1155318000000001</v>
      </c>
      <c r="N107" s="2">
        <v>25</v>
      </c>
      <c r="O107" s="4">
        <v>43497</v>
      </c>
      <c r="P107" s="2">
        <v>2592</v>
      </c>
      <c r="Q107" s="2">
        <v>31</v>
      </c>
      <c r="R107" s="2">
        <v>0</v>
      </c>
      <c r="S107" s="2">
        <v>0</v>
      </c>
      <c r="T107" s="2">
        <v>0</v>
      </c>
      <c r="U107" s="5">
        <f t="shared" si="12"/>
        <v>1.1023478051923472</v>
      </c>
      <c r="V107" s="5">
        <f t="shared" si="13"/>
        <v>1.3183943657778847E-2</v>
      </c>
      <c r="W107" s="5">
        <f t="shared" si="14"/>
        <v>0</v>
      </c>
      <c r="X107" s="5">
        <f t="shared" si="15"/>
        <v>0</v>
      </c>
      <c r="Y107" s="5">
        <f t="shared" si="16"/>
        <v>0</v>
      </c>
      <c r="Z107" s="2">
        <v>78202</v>
      </c>
      <c r="AA107" s="2">
        <v>974</v>
      </c>
      <c r="AB107" s="2">
        <v>0</v>
      </c>
      <c r="AC107" s="2">
        <v>0</v>
      </c>
      <c r="AD107" s="2">
        <v>0</v>
      </c>
      <c r="AE107" s="2">
        <f t="shared" si="17"/>
        <v>79176</v>
      </c>
      <c r="AF107" s="2">
        <f t="shared" si="18"/>
        <v>3.3258411675020043</v>
      </c>
      <c r="AG107" s="2">
        <f t="shared" si="19"/>
        <v>4.1423100395730952E-2</v>
      </c>
      <c r="AH107" s="2">
        <f t="shared" si="20"/>
        <v>0</v>
      </c>
      <c r="AI107" s="2">
        <f t="shared" si="21"/>
        <v>0</v>
      </c>
      <c r="AJ107" s="2">
        <f t="shared" si="22"/>
        <v>0</v>
      </c>
      <c r="AK107" s="2">
        <f t="shared" si="23"/>
        <v>3.3672642678977351</v>
      </c>
    </row>
    <row r="108" spans="1:37" ht="12.5" hidden="1" x14ac:dyDescent="0.25">
      <c r="A108" t="s">
        <v>6859</v>
      </c>
      <c r="B108" s="14" t="s">
        <v>183</v>
      </c>
      <c r="C108" s="17" t="s">
        <v>4627</v>
      </c>
      <c r="D108" s="12" t="s">
        <v>6864</v>
      </c>
      <c r="E108" s="2" t="s">
        <v>4686</v>
      </c>
      <c r="F108" s="11" t="s">
        <v>4687</v>
      </c>
      <c r="G108" s="2" t="s">
        <v>4627</v>
      </c>
      <c r="H108" s="2" t="s">
        <v>183</v>
      </c>
      <c r="I108" s="2">
        <v>2178400</v>
      </c>
      <c r="J108" s="2">
        <v>1058303</v>
      </c>
      <c r="K108" s="2">
        <v>48.58</v>
      </c>
      <c r="L108" s="2">
        <v>5227</v>
      </c>
      <c r="M108" s="3">
        <v>2.3994675000000001</v>
      </c>
      <c r="N108" s="2">
        <v>25</v>
      </c>
      <c r="O108" s="4">
        <v>43497</v>
      </c>
      <c r="P108" s="2">
        <v>5168</v>
      </c>
      <c r="Q108" s="2">
        <v>59</v>
      </c>
      <c r="R108" s="2">
        <v>0</v>
      </c>
      <c r="S108" s="2">
        <v>0</v>
      </c>
      <c r="T108" s="2">
        <v>0</v>
      </c>
      <c r="U108" s="5">
        <f t="shared" si="12"/>
        <v>2.3723834006610356</v>
      </c>
      <c r="V108" s="5">
        <f t="shared" si="13"/>
        <v>2.7084098420859345E-2</v>
      </c>
      <c r="W108" s="5">
        <f t="shared" si="14"/>
        <v>0</v>
      </c>
      <c r="X108" s="5">
        <f t="shared" si="15"/>
        <v>0</v>
      </c>
      <c r="Y108" s="5">
        <f t="shared" si="16"/>
        <v>0</v>
      </c>
      <c r="Z108" s="2">
        <v>155977</v>
      </c>
      <c r="AA108" s="2">
        <v>1814</v>
      </c>
      <c r="AB108" s="2">
        <v>0</v>
      </c>
      <c r="AC108" s="2">
        <v>0</v>
      </c>
      <c r="AD108" s="2">
        <v>0</v>
      </c>
      <c r="AE108" s="2">
        <f t="shared" si="17"/>
        <v>157791</v>
      </c>
      <c r="AF108" s="2">
        <f t="shared" si="18"/>
        <v>7.1601634226955566</v>
      </c>
      <c r="AG108" s="2">
        <f t="shared" si="19"/>
        <v>8.3272126331252291E-2</v>
      </c>
      <c r="AH108" s="2">
        <f t="shared" si="20"/>
        <v>0</v>
      </c>
      <c r="AI108" s="2">
        <f t="shared" si="21"/>
        <v>0</v>
      </c>
      <c r="AJ108" s="2">
        <f t="shared" si="22"/>
        <v>0</v>
      </c>
      <c r="AK108" s="2">
        <f t="shared" si="23"/>
        <v>7.2434355490268088</v>
      </c>
    </row>
    <row r="109" spans="1:37" ht="12.5" hidden="1" x14ac:dyDescent="0.25">
      <c r="A109" t="s">
        <v>6859</v>
      </c>
      <c r="B109" s="14" t="s">
        <v>183</v>
      </c>
      <c r="C109" s="17" t="s">
        <v>4627</v>
      </c>
      <c r="D109" s="12" t="s">
        <v>6864</v>
      </c>
      <c r="E109" s="2" t="s">
        <v>4688</v>
      </c>
      <c r="F109" s="11" t="s">
        <v>4689</v>
      </c>
      <c r="G109" s="2" t="s">
        <v>4627</v>
      </c>
      <c r="H109" s="2" t="s">
        <v>183</v>
      </c>
      <c r="I109" s="2">
        <v>1860815</v>
      </c>
      <c r="J109" s="2">
        <v>871618</v>
      </c>
      <c r="K109" s="2">
        <v>46.84</v>
      </c>
      <c r="L109" s="2">
        <v>2586</v>
      </c>
      <c r="M109" s="3">
        <v>1.3897136000000001</v>
      </c>
      <c r="N109" s="2">
        <v>25</v>
      </c>
      <c r="O109" s="4">
        <v>43497</v>
      </c>
      <c r="P109" s="2">
        <v>2561</v>
      </c>
      <c r="Q109" s="2">
        <v>25</v>
      </c>
      <c r="R109" s="2">
        <v>0</v>
      </c>
      <c r="S109" s="2">
        <v>0</v>
      </c>
      <c r="T109" s="2">
        <v>0</v>
      </c>
      <c r="U109" s="5">
        <f t="shared" si="12"/>
        <v>1.3762786735919477</v>
      </c>
      <c r="V109" s="5">
        <f t="shared" si="13"/>
        <v>1.3434973385317725E-2</v>
      </c>
      <c r="W109" s="5">
        <f t="shared" si="14"/>
        <v>0</v>
      </c>
      <c r="X109" s="5">
        <f t="shared" si="15"/>
        <v>0</v>
      </c>
      <c r="Y109" s="5">
        <f t="shared" si="16"/>
        <v>0</v>
      </c>
      <c r="Z109" s="2">
        <v>75313</v>
      </c>
      <c r="AA109" s="2">
        <v>699</v>
      </c>
      <c r="AB109" s="2">
        <v>0</v>
      </c>
      <c r="AC109" s="2">
        <v>0</v>
      </c>
      <c r="AD109" s="2">
        <v>0</v>
      </c>
      <c r="AE109" s="2">
        <f t="shared" si="17"/>
        <v>76012</v>
      </c>
      <c r="AF109" s="2">
        <f t="shared" si="18"/>
        <v>4.0473126022737347</v>
      </c>
      <c r="AG109" s="2">
        <f t="shared" si="19"/>
        <v>3.7564185585348353E-2</v>
      </c>
      <c r="AH109" s="2">
        <f t="shared" si="20"/>
        <v>0</v>
      </c>
      <c r="AI109" s="2">
        <f t="shared" si="21"/>
        <v>0</v>
      </c>
      <c r="AJ109" s="2">
        <f t="shared" si="22"/>
        <v>0</v>
      </c>
      <c r="AK109" s="2">
        <f t="shared" si="23"/>
        <v>4.0848767878590833</v>
      </c>
    </row>
    <row r="110" spans="1:37" ht="12.5" hidden="1" x14ac:dyDescent="0.25">
      <c r="A110" t="s">
        <v>6859</v>
      </c>
      <c r="B110" s="14" t="s">
        <v>183</v>
      </c>
      <c r="C110" s="17" t="s">
        <v>4627</v>
      </c>
      <c r="D110" s="12" t="s">
        <v>6864</v>
      </c>
      <c r="E110" s="2" t="s">
        <v>4690</v>
      </c>
      <c r="F110" s="11" t="s">
        <v>4691</v>
      </c>
      <c r="G110" s="2" t="s">
        <v>4627</v>
      </c>
      <c r="H110" s="2" t="s">
        <v>183</v>
      </c>
      <c r="I110" s="2">
        <v>2151393</v>
      </c>
      <c r="J110" s="2">
        <v>895936</v>
      </c>
      <c r="K110" s="2">
        <v>41.64</v>
      </c>
      <c r="L110" s="2">
        <v>2280</v>
      </c>
      <c r="M110" s="3">
        <v>1.0597785</v>
      </c>
      <c r="N110" s="2">
        <v>25</v>
      </c>
      <c r="O110" s="4">
        <v>43497</v>
      </c>
      <c r="P110" s="2">
        <v>2257</v>
      </c>
      <c r="Q110" s="2">
        <v>23</v>
      </c>
      <c r="R110" s="2">
        <v>0</v>
      </c>
      <c r="S110" s="2">
        <v>0</v>
      </c>
      <c r="T110" s="2">
        <v>0</v>
      </c>
      <c r="U110" s="5">
        <f t="shared" si="12"/>
        <v>1.0490877306005923</v>
      </c>
      <c r="V110" s="5">
        <f t="shared" si="13"/>
        <v>1.0690747808512903E-2</v>
      </c>
      <c r="W110" s="5">
        <f t="shared" si="14"/>
        <v>0</v>
      </c>
      <c r="X110" s="5">
        <f t="shared" si="15"/>
        <v>0</v>
      </c>
      <c r="Y110" s="5">
        <f t="shared" si="16"/>
        <v>0</v>
      </c>
      <c r="Z110" s="2">
        <v>67400</v>
      </c>
      <c r="AA110" s="2">
        <v>725</v>
      </c>
      <c r="AB110" s="2">
        <v>0</v>
      </c>
      <c r="AC110" s="2">
        <v>0</v>
      </c>
      <c r="AD110" s="2">
        <v>0</v>
      </c>
      <c r="AE110" s="2">
        <f t="shared" si="17"/>
        <v>68125</v>
      </c>
      <c r="AF110" s="2">
        <f t="shared" si="18"/>
        <v>3.1328539230163899</v>
      </c>
      <c r="AG110" s="2">
        <f t="shared" si="19"/>
        <v>3.3699096352921107E-2</v>
      </c>
      <c r="AH110" s="2">
        <f t="shared" si="20"/>
        <v>0</v>
      </c>
      <c r="AI110" s="2">
        <f t="shared" si="21"/>
        <v>0</v>
      </c>
      <c r="AJ110" s="2">
        <f t="shared" si="22"/>
        <v>0</v>
      </c>
      <c r="AK110" s="2">
        <f t="shared" si="23"/>
        <v>3.166553019369311</v>
      </c>
    </row>
    <row r="111" spans="1:37" ht="12.5" hidden="1" x14ac:dyDescent="0.25">
      <c r="A111" t="s">
        <v>6859</v>
      </c>
      <c r="B111" s="14" t="s">
        <v>183</v>
      </c>
      <c r="C111" s="17" t="s">
        <v>4627</v>
      </c>
      <c r="D111" s="12" t="s">
        <v>6864</v>
      </c>
      <c r="E111" s="2" t="s">
        <v>4692</v>
      </c>
      <c r="F111" s="11" t="s">
        <v>4693</v>
      </c>
      <c r="G111" s="2" t="s">
        <v>4627</v>
      </c>
      <c r="H111" s="2" t="s">
        <v>183</v>
      </c>
      <c r="I111" s="2">
        <v>885114</v>
      </c>
      <c r="J111" s="2">
        <v>354278</v>
      </c>
      <c r="K111" s="2">
        <v>40.03</v>
      </c>
      <c r="L111" s="2">
        <v>909</v>
      </c>
      <c r="M111" s="3">
        <v>1.0269864</v>
      </c>
      <c r="N111" s="2">
        <v>25</v>
      </c>
      <c r="O111" s="4">
        <v>43497</v>
      </c>
      <c r="P111" s="2">
        <v>898</v>
      </c>
      <c r="Q111" s="2">
        <v>11</v>
      </c>
      <c r="R111" s="2">
        <v>0</v>
      </c>
      <c r="S111" s="2">
        <v>0</v>
      </c>
      <c r="T111" s="2">
        <v>0</v>
      </c>
      <c r="U111" s="5">
        <f t="shared" si="12"/>
        <v>1.0145585766353262</v>
      </c>
      <c r="V111" s="5">
        <f t="shared" si="13"/>
        <v>1.2427777664797982E-2</v>
      </c>
      <c r="W111" s="5">
        <f t="shared" si="14"/>
        <v>0</v>
      </c>
      <c r="X111" s="5">
        <f t="shared" si="15"/>
        <v>0</v>
      </c>
      <c r="Y111" s="5">
        <f t="shared" si="16"/>
        <v>0</v>
      </c>
      <c r="Z111" s="2">
        <v>27249</v>
      </c>
      <c r="AA111" s="2">
        <v>478</v>
      </c>
      <c r="AB111" s="2">
        <v>0</v>
      </c>
      <c r="AC111" s="2">
        <v>0</v>
      </c>
      <c r="AD111" s="2">
        <v>0</v>
      </c>
      <c r="AE111" s="2">
        <f t="shared" si="17"/>
        <v>27727</v>
      </c>
      <c r="AF111" s="2">
        <f t="shared" si="18"/>
        <v>3.0785864871643653</v>
      </c>
      <c r="AG111" s="2">
        <f t="shared" si="19"/>
        <v>5.4004342943394859E-2</v>
      </c>
      <c r="AH111" s="2">
        <f t="shared" si="20"/>
        <v>0</v>
      </c>
      <c r="AI111" s="2">
        <f t="shared" si="21"/>
        <v>0</v>
      </c>
      <c r="AJ111" s="2">
        <f t="shared" si="22"/>
        <v>0</v>
      </c>
      <c r="AK111" s="2">
        <f t="shared" si="23"/>
        <v>3.1325908301077603</v>
      </c>
    </row>
    <row r="112" spans="1:37" ht="12.5" hidden="1" x14ac:dyDescent="0.25">
      <c r="A112" t="s">
        <v>6859</v>
      </c>
      <c r="B112" s="14" t="s">
        <v>183</v>
      </c>
      <c r="C112" s="17" t="s">
        <v>4627</v>
      </c>
      <c r="D112" s="12" t="s">
        <v>6864</v>
      </c>
      <c r="E112" s="2" t="s">
        <v>4694</v>
      </c>
      <c r="F112" s="11" t="s">
        <v>4695</v>
      </c>
      <c r="G112" s="2" t="s">
        <v>4627</v>
      </c>
      <c r="H112" s="2" t="s">
        <v>183</v>
      </c>
      <c r="I112" s="2">
        <v>1100408</v>
      </c>
      <c r="J112" s="2">
        <v>437695</v>
      </c>
      <c r="K112" s="2">
        <v>39.78</v>
      </c>
      <c r="L112" s="2">
        <v>820</v>
      </c>
      <c r="M112" s="3">
        <v>0.74517816000000003</v>
      </c>
      <c r="N112" s="2">
        <v>25</v>
      </c>
      <c r="O112" s="4">
        <v>43497</v>
      </c>
      <c r="P112" s="2">
        <v>812</v>
      </c>
      <c r="Q112" s="2">
        <v>7</v>
      </c>
      <c r="R112" s="2">
        <v>1</v>
      </c>
      <c r="S112" s="2">
        <v>0</v>
      </c>
      <c r="T112" s="2">
        <v>0</v>
      </c>
      <c r="U112" s="5">
        <f t="shared" si="12"/>
        <v>0.73790812135135331</v>
      </c>
      <c r="V112" s="5">
        <f t="shared" si="13"/>
        <v>6.3612769082013222E-3</v>
      </c>
      <c r="W112" s="5">
        <f t="shared" si="14"/>
        <v>9.0875384402876018E-4</v>
      </c>
      <c r="X112" s="5">
        <f t="shared" si="15"/>
        <v>0</v>
      </c>
      <c r="Y112" s="5">
        <f t="shared" si="16"/>
        <v>0</v>
      </c>
      <c r="Z112" s="2">
        <v>24724</v>
      </c>
      <c r="AA112" s="2">
        <v>197</v>
      </c>
      <c r="AB112" s="2">
        <v>28</v>
      </c>
      <c r="AC112" s="2">
        <v>0</v>
      </c>
      <c r="AD112" s="2">
        <v>0</v>
      </c>
      <c r="AE112" s="2">
        <f t="shared" si="17"/>
        <v>24949</v>
      </c>
      <c r="AF112" s="2">
        <f t="shared" si="18"/>
        <v>2.2468030039767068</v>
      </c>
      <c r="AG112" s="2">
        <f t="shared" si="19"/>
        <v>1.7902450727366577E-2</v>
      </c>
      <c r="AH112" s="2">
        <f t="shared" si="20"/>
        <v>2.5445107632805289E-3</v>
      </c>
      <c r="AI112" s="2">
        <f t="shared" si="21"/>
        <v>0</v>
      </c>
      <c r="AJ112" s="2">
        <f t="shared" si="22"/>
        <v>0</v>
      </c>
      <c r="AK112" s="2">
        <f t="shared" si="23"/>
        <v>2.2672499654673541</v>
      </c>
    </row>
    <row r="113" spans="1:37" ht="12.5" hidden="1" x14ac:dyDescent="0.25">
      <c r="A113" t="s">
        <v>6859</v>
      </c>
      <c r="B113" s="14" t="s">
        <v>183</v>
      </c>
      <c r="C113" s="17" t="s">
        <v>4627</v>
      </c>
      <c r="D113" s="12" t="s">
        <v>6864</v>
      </c>
      <c r="E113" s="2" t="s">
        <v>4696</v>
      </c>
      <c r="F113" s="11" t="s">
        <v>4697</v>
      </c>
      <c r="G113" s="2" t="s">
        <v>4627</v>
      </c>
      <c r="H113" s="2" t="s">
        <v>183</v>
      </c>
      <c r="I113" s="2">
        <v>1972400</v>
      </c>
      <c r="J113" s="2">
        <v>883804</v>
      </c>
      <c r="K113" s="2">
        <v>44.81</v>
      </c>
      <c r="L113" s="2">
        <v>2783</v>
      </c>
      <c r="M113" s="3">
        <v>1.4109714</v>
      </c>
      <c r="N113" s="2">
        <v>25</v>
      </c>
      <c r="O113" s="4">
        <v>43497</v>
      </c>
      <c r="P113" s="2">
        <v>2761</v>
      </c>
      <c r="Q113" s="2">
        <v>22</v>
      </c>
      <c r="R113" s="2">
        <v>0</v>
      </c>
      <c r="S113" s="2">
        <v>0</v>
      </c>
      <c r="T113" s="2">
        <v>0</v>
      </c>
      <c r="U113" s="5">
        <f t="shared" si="12"/>
        <v>1.3998174812411275</v>
      </c>
      <c r="V113" s="5">
        <f t="shared" si="13"/>
        <v>1.1153924153315758E-2</v>
      </c>
      <c r="W113" s="5">
        <f t="shared" si="14"/>
        <v>0</v>
      </c>
      <c r="X113" s="5">
        <f t="shared" si="15"/>
        <v>0</v>
      </c>
      <c r="Y113" s="5">
        <f t="shared" si="16"/>
        <v>0</v>
      </c>
      <c r="Z113" s="2">
        <v>83324</v>
      </c>
      <c r="AA113" s="2">
        <v>806</v>
      </c>
      <c r="AB113" s="2">
        <v>0</v>
      </c>
      <c r="AC113" s="2">
        <v>0</v>
      </c>
      <c r="AD113" s="2">
        <v>0</v>
      </c>
      <c r="AE113" s="2">
        <f t="shared" si="17"/>
        <v>84130</v>
      </c>
      <c r="AF113" s="2">
        <f t="shared" si="18"/>
        <v>4.224498073413101</v>
      </c>
      <c r="AG113" s="2">
        <f t="shared" si="19"/>
        <v>4.0863922125329549E-2</v>
      </c>
      <c r="AH113" s="2">
        <f t="shared" si="20"/>
        <v>0</v>
      </c>
      <c r="AI113" s="2">
        <f t="shared" si="21"/>
        <v>0</v>
      </c>
      <c r="AJ113" s="2">
        <f t="shared" si="22"/>
        <v>0</v>
      </c>
      <c r="AK113" s="2">
        <f t="shared" si="23"/>
        <v>4.2653619955384308</v>
      </c>
    </row>
    <row r="114" spans="1:37" ht="12.5" hidden="1" x14ac:dyDescent="0.25">
      <c r="A114" t="s">
        <v>6859</v>
      </c>
      <c r="B114" s="14" t="s">
        <v>183</v>
      </c>
      <c r="C114" s="17" t="s">
        <v>4627</v>
      </c>
      <c r="D114" s="12" t="s">
        <v>6864</v>
      </c>
      <c r="E114" s="2" t="s">
        <v>4698</v>
      </c>
      <c r="F114" s="11" t="s">
        <v>4699</v>
      </c>
      <c r="G114" s="2" t="s">
        <v>4627</v>
      </c>
      <c r="H114" s="2" t="s">
        <v>183</v>
      </c>
      <c r="I114" s="2">
        <v>1752477</v>
      </c>
      <c r="J114" s="2">
        <v>740245</v>
      </c>
      <c r="K114" s="2">
        <v>42.24</v>
      </c>
      <c r="L114" s="2">
        <v>1430</v>
      </c>
      <c r="M114" s="3">
        <v>0.81598789999999999</v>
      </c>
      <c r="N114" s="2">
        <v>25</v>
      </c>
      <c r="O114" s="4">
        <v>43497</v>
      </c>
      <c r="P114" s="2">
        <v>1416</v>
      </c>
      <c r="Q114" s="2">
        <v>14</v>
      </c>
      <c r="R114" s="2">
        <v>0</v>
      </c>
      <c r="S114" s="2">
        <v>0</v>
      </c>
      <c r="T114" s="2">
        <v>0</v>
      </c>
      <c r="U114" s="5">
        <f t="shared" si="12"/>
        <v>0.80799919200080805</v>
      </c>
      <c r="V114" s="5">
        <f t="shared" si="13"/>
        <v>7.9886925762791758E-3</v>
      </c>
      <c r="W114" s="5">
        <f t="shared" si="14"/>
        <v>0</v>
      </c>
      <c r="X114" s="5">
        <f t="shared" si="15"/>
        <v>0</v>
      </c>
      <c r="Y114" s="5">
        <f t="shared" si="16"/>
        <v>0</v>
      </c>
      <c r="Z114" s="2">
        <v>42300</v>
      </c>
      <c r="AA114" s="2">
        <v>419</v>
      </c>
      <c r="AB114" s="2">
        <v>0</v>
      </c>
      <c r="AC114" s="2">
        <v>0</v>
      </c>
      <c r="AD114" s="2">
        <v>0</v>
      </c>
      <c r="AE114" s="2">
        <f t="shared" si="17"/>
        <v>42719</v>
      </c>
      <c r="AF114" s="2">
        <f t="shared" si="18"/>
        <v>2.4137263998329224</v>
      </c>
      <c r="AG114" s="2">
        <f t="shared" si="19"/>
        <v>2.3909015639006961E-2</v>
      </c>
      <c r="AH114" s="2">
        <f t="shared" si="20"/>
        <v>0</v>
      </c>
      <c r="AI114" s="2">
        <f t="shared" si="21"/>
        <v>0</v>
      </c>
      <c r="AJ114" s="2">
        <f t="shared" si="22"/>
        <v>0</v>
      </c>
      <c r="AK114" s="2">
        <f t="shared" si="23"/>
        <v>2.4376354154719291</v>
      </c>
    </row>
    <row r="115" spans="1:37" ht="12.5" hidden="1" x14ac:dyDescent="0.25">
      <c r="A115" t="s">
        <v>6859</v>
      </c>
      <c r="B115" s="14" t="s">
        <v>183</v>
      </c>
      <c r="C115" s="17" t="s">
        <v>4627</v>
      </c>
      <c r="D115" s="12" t="s">
        <v>6864</v>
      </c>
      <c r="E115" s="2" t="s">
        <v>4700</v>
      </c>
      <c r="F115" s="11" t="s">
        <v>4701</v>
      </c>
      <c r="G115" s="2" t="s">
        <v>4627</v>
      </c>
      <c r="H115" s="2" t="s">
        <v>183</v>
      </c>
      <c r="I115" s="2">
        <v>644825</v>
      </c>
      <c r="J115" s="2">
        <v>260183</v>
      </c>
      <c r="K115" s="2">
        <v>40.35</v>
      </c>
      <c r="L115" s="2">
        <v>510</v>
      </c>
      <c r="M115" s="3">
        <v>0.79091230000000001</v>
      </c>
      <c r="N115" s="2">
        <v>25</v>
      </c>
      <c r="O115" s="4">
        <v>43497</v>
      </c>
      <c r="P115" s="2">
        <v>507</v>
      </c>
      <c r="Q115" s="2">
        <v>3</v>
      </c>
      <c r="R115" s="2">
        <v>0</v>
      </c>
      <c r="S115" s="2">
        <v>0</v>
      </c>
      <c r="T115" s="2">
        <v>0</v>
      </c>
      <c r="U115" s="5">
        <f t="shared" si="12"/>
        <v>0.78625983794052656</v>
      </c>
      <c r="V115" s="5">
        <f t="shared" si="13"/>
        <v>4.6524250765711626E-3</v>
      </c>
      <c r="W115" s="5">
        <f t="shared" si="14"/>
        <v>0</v>
      </c>
      <c r="X115" s="5">
        <f t="shared" si="15"/>
        <v>0</v>
      </c>
      <c r="Y115" s="5">
        <f t="shared" si="16"/>
        <v>0</v>
      </c>
      <c r="Z115" s="2">
        <v>15112</v>
      </c>
      <c r="AA115" s="2">
        <v>85</v>
      </c>
      <c r="AB115" s="2">
        <v>0</v>
      </c>
      <c r="AC115" s="2">
        <v>0</v>
      </c>
      <c r="AD115" s="2">
        <v>0</v>
      </c>
      <c r="AE115" s="2">
        <f t="shared" si="17"/>
        <v>15197</v>
      </c>
      <c r="AF115" s="2">
        <f t="shared" si="18"/>
        <v>2.3435815919047802</v>
      </c>
      <c r="AG115" s="2">
        <f t="shared" si="19"/>
        <v>1.3181871050284961E-2</v>
      </c>
      <c r="AH115" s="2">
        <f t="shared" si="20"/>
        <v>0</v>
      </c>
      <c r="AI115" s="2">
        <f t="shared" si="21"/>
        <v>0</v>
      </c>
      <c r="AJ115" s="2">
        <f t="shared" si="22"/>
        <v>0</v>
      </c>
      <c r="AK115" s="2">
        <f t="shared" si="23"/>
        <v>2.3567634629550653</v>
      </c>
    </row>
    <row r="116" spans="1:37" ht="12.5" hidden="1" x14ac:dyDescent="0.25">
      <c r="A116" t="s">
        <v>6859</v>
      </c>
      <c r="B116" s="14" t="s">
        <v>183</v>
      </c>
      <c r="C116" s="17" t="s">
        <v>4627</v>
      </c>
      <c r="D116" s="12" t="s">
        <v>6864</v>
      </c>
      <c r="E116" s="2" t="s">
        <v>4702</v>
      </c>
      <c r="F116" s="11" t="s">
        <v>4703</v>
      </c>
      <c r="G116" s="2" t="s">
        <v>4627</v>
      </c>
      <c r="H116" s="2" t="s">
        <v>183</v>
      </c>
      <c r="I116" s="2">
        <v>2062531</v>
      </c>
      <c r="J116" s="2">
        <v>820819</v>
      </c>
      <c r="K116" s="2">
        <v>39.799999999999997</v>
      </c>
      <c r="L116" s="2">
        <v>1410</v>
      </c>
      <c r="M116" s="3">
        <v>0.68362609999999902</v>
      </c>
      <c r="N116" s="2">
        <v>25</v>
      </c>
      <c r="O116" s="4">
        <v>43497</v>
      </c>
      <c r="P116" s="2">
        <v>1401</v>
      </c>
      <c r="Q116" s="2">
        <v>8</v>
      </c>
      <c r="R116" s="2">
        <v>1</v>
      </c>
      <c r="S116" s="2">
        <v>0</v>
      </c>
      <c r="T116" s="2">
        <v>0</v>
      </c>
      <c r="U116" s="5">
        <f t="shared" si="12"/>
        <v>0.67926251775124835</v>
      </c>
      <c r="V116" s="5">
        <f t="shared" si="13"/>
        <v>3.8787295803069137E-3</v>
      </c>
      <c r="W116" s="5">
        <f t="shared" si="14"/>
        <v>4.8484119753836421E-4</v>
      </c>
      <c r="X116" s="5">
        <f t="shared" si="15"/>
        <v>0</v>
      </c>
      <c r="Y116" s="5">
        <f t="shared" si="16"/>
        <v>0</v>
      </c>
      <c r="Z116" s="2">
        <v>41618</v>
      </c>
      <c r="AA116" s="2">
        <v>219</v>
      </c>
      <c r="AB116" s="2">
        <v>30</v>
      </c>
      <c r="AC116" s="2">
        <v>0</v>
      </c>
      <c r="AD116" s="2">
        <v>0</v>
      </c>
      <c r="AE116" s="2">
        <f t="shared" si="17"/>
        <v>41867</v>
      </c>
      <c r="AF116" s="2">
        <f t="shared" si="18"/>
        <v>2.0178120959151644</v>
      </c>
      <c r="AG116" s="2">
        <f t="shared" si="19"/>
        <v>1.0618022226090177E-2</v>
      </c>
      <c r="AH116" s="2">
        <f t="shared" si="20"/>
        <v>1.4545235926150927E-3</v>
      </c>
      <c r="AI116" s="2">
        <f t="shared" si="21"/>
        <v>0</v>
      </c>
      <c r="AJ116" s="2">
        <f t="shared" si="22"/>
        <v>0</v>
      </c>
      <c r="AK116" s="2">
        <f t="shared" si="23"/>
        <v>2.0298846417338696</v>
      </c>
    </row>
    <row r="117" spans="1:37" ht="12.5" hidden="1" x14ac:dyDescent="0.25">
      <c r="A117" t="s">
        <v>6859</v>
      </c>
      <c r="B117" s="14" t="s">
        <v>183</v>
      </c>
      <c r="C117" s="17" t="s">
        <v>4627</v>
      </c>
      <c r="D117" s="12" t="s">
        <v>6864</v>
      </c>
      <c r="E117" s="2" t="s">
        <v>4704</v>
      </c>
      <c r="F117" s="11" t="s">
        <v>4705</v>
      </c>
      <c r="G117" s="2" t="s">
        <v>4627</v>
      </c>
      <c r="H117" s="2" t="s">
        <v>183</v>
      </c>
      <c r="I117" s="2">
        <v>2358571</v>
      </c>
      <c r="J117" s="2">
        <v>1044326</v>
      </c>
      <c r="K117" s="2">
        <v>44.28</v>
      </c>
      <c r="L117" s="2">
        <v>3326</v>
      </c>
      <c r="M117" s="3">
        <v>1.41017589999999</v>
      </c>
      <c r="N117" s="2">
        <v>25</v>
      </c>
      <c r="O117" s="4">
        <v>43497</v>
      </c>
      <c r="P117" s="2">
        <v>3288</v>
      </c>
      <c r="Q117" s="2">
        <v>37</v>
      </c>
      <c r="R117" s="2">
        <v>1</v>
      </c>
      <c r="S117" s="2">
        <v>0</v>
      </c>
      <c r="T117" s="2">
        <v>0</v>
      </c>
      <c r="U117" s="5">
        <f t="shared" si="12"/>
        <v>1.3940644568257645</v>
      </c>
      <c r="V117" s="5">
        <f t="shared" si="13"/>
        <v>1.5687464994693822E-2</v>
      </c>
      <c r="W117" s="5">
        <f t="shared" si="14"/>
        <v>4.239855403971303E-4</v>
      </c>
      <c r="X117" s="5">
        <f t="shared" si="15"/>
        <v>0</v>
      </c>
      <c r="Y117" s="5">
        <f t="shared" si="16"/>
        <v>0</v>
      </c>
      <c r="Z117" s="2">
        <v>99284</v>
      </c>
      <c r="AA117" s="2">
        <v>1087</v>
      </c>
      <c r="AB117" s="2">
        <v>28</v>
      </c>
      <c r="AC117" s="2">
        <v>0</v>
      </c>
      <c r="AD117" s="2">
        <v>0</v>
      </c>
      <c r="AE117" s="2">
        <f t="shared" si="17"/>
        <v>100399</v>
      </c>
      <c r="AF117" s="2">
        <f t="shared" si="18"/>
        <v>4.2094980392788681</v>
      </c>
      <c r="AG117" s="2">
        <f t="shared" si="19"/>
        <v>4.6087228241168066E-2</v>
      </c>
      <c r="AH117" s="2">
        <f t="shared" si="20"/>
        <v>1.1871595131119647E-3</v>
      </c>
      <c r="AI117" s="2">
        <f t="shared" si="21"/>
        <v>0</v>
      </c>
      <c r="AJ117" s="2">
        <f t="shared" si="22"/>
        <v>0</v>
      </c>
      <c r="AK117" s="2">
        <f t="shared" si="23"/>
        <v>4.2567724270331482</v>
      </c>
    </row>
    <row r="118" spans="1:37" ht="12.5" hidden="1" x14ac:dyDescent="0.25">
      <c r="A118" t="s">
        <v>6859</v>
      </c>
      <c r="B118" s="14" t="s">
        <v>183</v>
      </c>
      <c r="C118" s="17" t="s">
        <v>4627</v>
      </c>
      <c r="D118" s="12" t="s">
        <v>6864</v>
      </c>
      <c r="E118" s="2" t="s">
        <v>4706</v>
      </c>
      <c r="F118" s="11" t="s">
        <v>4707</v>
      </c>
      <c r="G118" s="2" t="s">
        <v>4627</v>
      </c>
      <c r="H118" s="2" t="s">
        <v>183</v>
      </c>
      <c r="I118" s="2">
        <v>737977</v>
      </c>
      <c r="J118" s="2">
        <v>331544</v>
      </c>
      <c r="K118" s="2">
        <v>44.93</v>
      </c>
      <c r="L118" s="2">
        <v>1059</v>
      </c>
      <c r="M118" s="3">
        <v>1.4350041</v>
      </c>
      <c r="N118" s="2">
        <v>25</v>
      </c>
      <c r="O118" s="4">
        <v>43497</v>
      </c>
      <c r="P118" s="2">
        <v>1042</v>
      </c>
      <c r="Q118" s="2">
        <v>16</v>
      </c>
      <c r="R118" s="2">
        <v>1</v>
      </c>
      <c r="S118" s="2">
        <v>0</v>
      </c>
      <c r="T118" s="2">
        <v>0</v>
      </c>
      <c r="U118" s="5">
        <f t="shared" si="12"/>
        <v>1.4119681236678108</v>
      </c>
      <c r="V118" s="5">
        <f t="shared" si="13"/>
        <v>2.1680892493939515E-2</v>
      </c>
      <c r="W118" s="5">
        <f t="shared" si="14"/>
        <v>1.3550557808712197E-3</v>
      </c>
      <c r="X118" s="5">
        <f t="shared" si="15"/>
        <v>0</v>
      </c>
      <c r="Y118" s="5">
        <f t="shared" si="16"/>
        <v>0</v>
      </c>
      <c r="Z118" s="2">
        <v>31275</v>
      </c>
      <c r="AA118" s="2">
        <v>480</v>
      </c>
      <c r="AB118" s="2">
        <v>28</v>
      </c>
      <c r="AC118" s="2">
        <v>0</v>
      </c>
      <c r="AD118" s="2">
        <v>0</v>
      </c>
      <c r="AE118" s="2">
        <f t="shared" si="17"/>
        <v>31783</v>
      </c>
      <c r="AF118" s="2">
        <f t="shared" si="18"/>
        <v>4.2379369546747387</v>
      </c>
      <c r="AG118" s="2">
        <f t="shared" si="19"/>
        <v>6.5042677481818537E-2</v>
      </c>
      <c r="AH118" s="2">
        <f t="shared" si="20"/>
        <v>3.7941561864394146E-3</v>
      </c>
      <c r="AI118" s="2">
        <f t="shared" si="21"/>
        <v>0</v>
      </c>
      <c r="AJ118" s="2">
        <f t="shared" si="22"/>
        <v>0</v>
      </c>
      <c r="AK118" s="2">
        <f t="shared" si="23"/>
        <v>4.3067737883429968</v>
      </c>
    </row>
    <row r="119" spans="1:37" ht="12.5" hidden="1" x14ac:dyDescent="0.25">
      <c r="A119" t="s">
        <v>6859</v>
      </c>
      <c r="B119" s="14" t="s">
        <v>183</v>
      </c>
      <c r="C119" s="17" t="s">
        <v>4627</v>
      </c>
      <c r="D119" s="12" t="s">
        <v>6864</v>
      </c>
      <c r="E119" s="2" t="s">
        <v>4708</v>
      </c>
      <c r="F119" s="11" t="s">
        <v>4709</v>
      </c>
      <c r="G119" s="2" t="s">
        <v>4627</v>
      </c>
      <c r="H119" s="2" t="s">
        <v>183</v>
      </c>
      <c r="I119" s="2">
        <v>1703394</v>
      </c>
      <c r="J119" s="2">
        <v>704198</v>
      </c>
      <c r="K119" s="2">
        <v>41.34</v>
      </c>
      <c r="L119" s="2">
        <v>1569</v>
      </c>
      <c r="M119" s="3">
        <v>0.92110219999999898</v>
      </c>
      <c r="N119" s="2">
        <v>25</v>
      </c>
      <c r="O119" s="4">
        <v>43497</v>
      </c>
      <c r="P119" s="2">
        <v>1551</v>
      </c>
      <c r="Q119" s="2">
        <v>17</v>
      </c>
      <c r="R119" s="2">
        <v>1</v>
      </c>
      <c r="S119" s="2">
        <v>0</v>
      </c>
      <c r="T119" s="2">
        <v>0</v>
      </c>
      <c r="U119" s="5">
        <f t="shared" si="12"/>
        <v>0.91053508466038979</v>
      </c>
      <c r="V119" s="5">
        <f t="shared" si="13"/>
        <v>9.9800750736470829E-3</v>
      </c>
      <c r="W119" s="5">
        <f t="shared" si="14"/>
        <v>5.8706323962629903E-4</v>
      </c>
      <c r="X119" s="5">
        <f t="shared" si="15"/>
        <v>0</v>
      </c>
      <c r="Y119" s="5">
        <f t="shared" si="16"/>
        <v>0</v>
      </c>
      <c r="Z119" s="2">
        <v>46229</v>
      </c>
      <c r="AA119" s="2">
        <v>548</v>
      </c>
      <c r="AB119" s="2">
        <v>29</v>
      </c>
      <c r="AC119" s="2">
        <v>0</v>
      </c>
      <c r="AD119" s="2">
        <v>0</v>
      </c>
      <c r="AE119" s="2">
        <f t="shared" si="17"/>
        <v>46806</v>
      </c>
      <c r="AF119" s="2">
        <f t="shared" si="18"/>
        <v>2.7139346504684179</v>
      </c>
      <c r="AG119" s="2">
        <f t="shared" si="19"/>
        <v>3.2171065531521187E-2</v>
      </c>
      <c r="AH119" s="2">
        <f t="shared" si="20"/>
        <v>1.7024833949162671E-3</v>
      </c>
      <c r="AI119" s="2">
        <f t="shared" si="21"/>
        <v>0</v>
      </c>
      <c r="AJ119" s="2">
        <f t="shared" si="22"/>
        <v>0</v>
      </c>
      <c r="AK119" s="2">
        <f t="shared" si="23"/>
        <v>2.7478081993948553</v>
      </c>
    </row>
    <row r="120" spans="1:37" ht="12.5" hidden="1" x14ac:dyDescent="0.25">
      <c r="A120" t="s">
        <v>6859</v>
      </c>
      <c r="B120" s="14" t="s">
        <v>183</v>
      </c>
      <c r="C120" s="17" t="s">
        <v>4627</v>
      </c>
      <c r="D120" s="12" t="s">
        <v>6864</v>
      </c>
      <c r="E120" s="2" t="s">
        <v>4710</v>
      </c>
      <c r="F120" s="11" t="s">
        <v>4711</v>
      </c>
      <c r="G120" s="2" t="s">
        <v>4627</v>
      </c>
      <c r="H120" s="2" t="s">
        <v>183</v>
      </c>
      <c r="I120" s="2">
        <v>1557307</v>
      </c>
      <c r="J120" s="2">
        <v>681757</v>
      </c>
      <c r="K120" s="2">
        <v>43.78</v>
      </c>
      <c r="L120" s="2">
        <v>1845</v>
      </c>
      <c r="M120" s="3">
        <v>1.1847376000000001</v>
      </c>
      <c r="N120" s="2">
        <v>25</v>
      </c>
      <c r="O120" s="4">
        <v>43497</v>
      </c>
      <c r="P120" s="2">
        <v>1831</v>
      </c>
      <c r="Q120" s="2">
        <v>12</v>
      </c>
      <c r="R120" s="2">
        <v>2</v>
      </c>
      <c r="S120" s="2">
        <v>0</v>
      </c>
      <c r="T120" s="2">
        <v>0</v>
      </c>
      <c r="U120" s="5">
        <f t="shared" si="12"/>
        <v>1.1757476207324566</v>
      </c>
      <c r="V120" s="5">
        <f t="shared" si="13"/>
        <v>7.7056097481100387E-3</v>
      </c>
      <c r="W120" s="5">
        <f t="shared" si="14"/>
        <v>1.2842682913516731E-3</v>
      </c>
      <c r="X120" s="5">
        <f t="shared" si="15"/>
        <v>0</v>
      </c>
      <c r="Y120" s="5">
        <f t="shared" si="16"/>
        <v>0</v>
      </c>
      <c r="Z120" s="2">
        <v>54782</v>
      </c>
      <c r="AA120" s="2">
        <v>358</v>
      </c>
      <c r="AB120" s="2">
        <v>61</v>
      </c>
      <c r="AC120" s="2">
        <v>0</v>
      </c>
      <c r="AD120" s="2">
        <v>0</v>
      </c>
      <c r="AE120" s="2">
        <f t="shared" si="17"/>
        <v>55201</v>
      </c>
      <c r="AF120" s="2">
        <f t="shared" si="18"/>
        <v>3.5177392768413678</v>
      </c>
      <c r="AG120" s="2">
        <f t="shared" si="19"/>
        <v>2.2988402415194949E-2</v>
      </c>
      <c r="AH120" s="2">
        <f t="shared" si="20"/>
        <v>3.9170182886226028E-3</v>
      </c>
      <c r="AI120" s="2">
        <f t="shared" si="21"/>
        <v>0</v>
      </c>
      <c r="AJ120" s="2">
        <f t="shared" si="22"/>
        <v>0</v>
      </c>
      <c r="AK120" s="2">
        <f t="shared" si="23"/>
        <v>3.5446446975451855</v>
      </c>
    </row>
    <row r="121" spans="1:37" ht="12.5" hidden="1" x14ac:dyDescent="0.25">
      <c r="A121" t="s">
        <v>6859</v>
      </c>
      <c r="B121" s="14" t="s">
        <v>183</v>
      </c>
      <c r="C121" s="17" t="s">
        <v>4627</v>
      </c>
      <c r="D121" s="12" t="s">
        <v>6864</v>
      </c>
      <c r="E121" s="2" t="s">
        <v>4712</v>
      </c>
      <c r="F121" s="11" t="s">
        <v>4713</v>
      </c>
      <c r="G121" s="2" t="s">
        <v>4627</v>
      </c>
      <c r="H121" s="2" t="s">
        <v>183</v>
      </c>
      <c r="I121" s="2">
        <v>1563423</v>
      </c>
      <c r="J121" s="2">
        <v>656709</v>
      </c>
      <c r="K121" s="2">
        <v>42</v>
      </c>
      <c r="L121" s="2">
        <v>1284</v>
      </c>
      <c r="M121" s="3">
        <v>0.82127490000000003</v>
      </c>
      <c r="N121" s="2">
        <v>25</v>
      </c>
      <c r="O121" s="4">
        <v>43497</v>
      </c>
      <c r="P121" s="2">
        <v>1275</v>
      </c>
      <c r="Q121" s="2">
        <v>8</v>
      </c>
      <c r="R121" s="2">
        <v>1</v>
      </c>
      <c r="S121" s="2">
        <v>0</v>
      </c>
      <c r="T121" s="2">
        <v>0</v>
      </c>
      <c r="U121" s="5">
        <f t="shared" si="12"/>
        <v>0.81551825705519232</v>
      </c>
      <c r="V121" s="5">
        <f t="shared" si="13"/>
        <v>5.1169772991698347E-3</v>
      </c>
      <c r="W121" s="5">
        <f t="shared" si="14"/>
        <v>6.3962216239622934E-4</v>
      </c>
      <c r="X121" s="5">
        <f t="shared" si="15"/>
        <v>0</v>
      </c>
      <c r="Y121" s="5">
        <f t="shared" si="16"/>
        <v>0</v>
      </c>
      <c r="Z121" s="2">
        <v>38148</v>
      </c>
      <c r="AA121" s="2">
        <v>264</v>
      </c>
      <c r="AB121" s="2">
        <v>28</v>
      </c>
      <c r="AC121" s="2">
        <v>0</v>
      </c>
      <c r="AD121" s="2">
        <v>0</v>
      </c>
      <c r="AE121" s="2">
        <f t="shared" si="17"/>
        <v>38440</v>
      </c>
      <c r="AF121" s="2">
        <f t="shared" si="18"/>
        <v>2.4400306251091357</v>
      </c>
      <c r="AG121" s="2">
        <f t="shared" si="19"/>
        <v>1.6886025087260455E-2</v>
      </c>
      <c r="AH121" s="2">
        <f t="shared" si="20"/>
        <v>1.7909420547094421E-3</v>
      </c>
      <c r="AI121" s="2">
        <f t="shared" si="21"/>
        <v>0</v>
      </c>
      <c r="AJ121" s="2">
        <f t="shared" si="22"/>
        <v>0</v>
      </c>
      <c r="AK121" s="2">
        <f t="shared" si="23"/>
        <v>2.4587075922511055</v>
      </c>
    </row>
    <row r="122" spans="1:37" ht="12.5" hidden="1" x14ac:dyDescent="0.25">
      <c r="A122" t="s">
        <v>6859</v>
      </c>
      <c r="B122" s="14" t="s">
        <v>183</v>
      </c>
      <c r="C122" s="17" t="s">
        <v>4627</v>
      </c>
      <c r="D122" s="12" t="s">
        <v>6864</v>
      </c>
      <c r="E122" s="2" t="s">
        <v>4714</v>
      </c>
      <c r="F122" s="11" t="s">
        <v>4715</v>
      </c>
      <c r="G122" s="2" t="s">
        <v>4627</v>
      </c>
      <c r="H122" s="2" t="s">
        <v>183</v>
      </c>
      <c r="I122" s="2">
        <v>581015</v>
      </c>
      <c r="J122" s="2">
        <v>235443</v>
      </c>
      <c r="K122" s="2">
        <v>40.520000000000003</v>
      </c>
      <c r="L122" s="2">
        <v>550</v>
      </c>
      <c r="M122" s="3">
        <v>0.94661930000000005</v>
      </c>
      <c r="N122" s="2">
        <v>25</v>
      </c>
      <c r="O122" s="4">
        <v>43497</v>
      </c>
      <c r="P122" s="2">
        <v>547</v>
      </c>
      <c r="Q122" s="2">
        <v>3</v>
      </c>
      <c r="R122" s="2">
        <v>0</v>
      </c>
      <c r="S122" s="2">
        <v>0</v>
      </c>
      <c r="T122" s="2">
        <v>0</v>
      </c>
      <c r="U122" s="5">
        <f t="shared" si="12"/>
        <v>0.94145590045007443</v>
      </c>
      <c r="V122" s="5">
        <f t="shared" si="13"/>
        <v>5.1633778818102804E-3</v>
      </c>
      <c r="W122" s="5">
        <f t="shared" si="14"/>
        <v>0</v>
      </c>
      <c r="X122" s="5">
        <f t="shared" si="15"/>
        <v>0</v>
      </c>
      <c r="Y122" s="5">
        <f t="shared" si="16"/>
        <v>0</v>
      </c>
      <c r="Z122" s="2">
        <v>16539</v>
      </c>
      <c r="AA122" s="2">
        <v>82</v>
      </c>
      <c r="AB122" s="2">
        <v>0</v>
      </c>
      <c r="AC122" s="2">
        <v>0</v>
      </c>
      <c r="AD122" s="2">
        <v>0</v>
      </c>
      <c r="AE122" s="2">
        <f t="shared" si="17"/>
        <v>16621</v>
      </c>
      <c r="AF122" s="2">
        <f t="shared" si="18"/>
        <v>2.8465702262420076</v>
      </c>
      <c r="AG122" s="2">
        <f t="shared" si="19"/>
        <v>1.4113232876948099E-2</v>
      </c>
      <c r="AH122" s="2">
        <f t="shared" si="20"/>
        <v>0</v>
      </c>
      <c r="AI122" s="2">
        <f t="shared" si="21"/>
        <v>0</v>
      </c>
      <c r="AJ122" s="2">
        <f t="shared" si="22"/>
        <v>0</v>
      </c>
      <c r="AK122" s="2">
        <f t="shared" si="23"/>
        <v>2.8606834591189556</v>
      </c>
    </row>
    <row r="123" spans="1:37" ht="12.5" hidden="1" x14ac:dyDescent="0.25">
      <c r="A123" t="s">
        <v>6859</v>
      </c>
      <c r="B123" s="14" t="s">
        <v>183</v>
      </c>
      <c r="C123" s="17" t="s">
        <v>4627</v>
      </c>
      <c r="D123" s="12" t="s">
        <v>6864</v>
      </c>
      <c r="E123" s="2" t="s">
        <v>4716</v>
      </c>
      <c r="F123" s="11" t="s">
        <v>4717</v>
      </c>
      <c r="G123" s="2" t="s">
        <v>4627</v>
      </c>
      <c r="H123" s="2" t="s">
        <v>183</v>
      </c>
      <c r="I123" s="2">
        <v>2274654</v>
      </c>
      <c r="J123" s="2">
        <v>1007921</v>
      </c>
      <c r="K123" s="2">
        <v>44.31</v>
      </c>
      <c r="L123" s="2">
        <v>3247</v>
      </c>
      <c r="M123" s="3">
        <v>1.4274697999999999</v>
      </c>
      <c r="N123" s="2">
        <v>25</v>
      </c>
      <c r="O123" s="4">
        <v>43497</v>
      </c>
      <c r="P123" s="2">
        <v>3213</v>
      </c>
      <c r="Q123" s="2">
        <v>33</v>
      </c>
      <c r="R123" s="2">
        <v>1</v>
      </c>
      <c r="S123" s="2">
        <v>0</v>
      </c>
      <c r="T123" s="2">
        <v>0</v>
      </c>
      <c r="U123" s="5">
        <f t="shared" si="12"/>
        <v>1.4125225199085223</v>
      </c>
      <c r="V123" s="5">
        <f t="shared" si="13"/>
        <v>1.4507700951441407E-2</v>
      </c>
      <c r="W123" s="5">
        <f t="shared" si="14"/>
        <v>4.3962730155883048E-4</v>
      </c>
      <c r="X123" s="5">
        <f t="shared" si="15"/>
        <v>0</v>
      </c>
      <c r="Y123" s="5">
        <f t="shared" si="16"/>
        <v>0</v>
      </c>
      <c r="Z123" s="2">
        <v>96962</v>
      </c>
      <c r="AA123" s="2">
        <v>965</v>
      </c>
      <c r="AB123" s="2">
        <v>28</v>
      </c>
      <c r="AC123" s="2">
        <v>0</v>
      </c>
      <c r="AD123" s="2">
        <v>0</v>
      </c>
      <c r="AE123" s="2">
        <f t="shared" si="17"/>
        <v>97955</v>
      </c>
      <c r="AF123" s="2">
        <f t="shared" si="18"/>
        <v>4.2627142413747325</v>
      </c>
      <c r="AG123" s="2">
        <f t="shared" si="19"/>
        <v>4.2424034600427145E-2</v>
      </c>
      <c r="AH123" s="2">
        <f t="shared" si="20"/>
        <v>1.2309564443647254E-3</v>
      </c>
      <c r="AI123" s="2">
        <f t="shared" si="21"/>
        <v>0</v>
      </c>
      <c r="AJ123" s="2">
        <f t="shared" si="22"/>
        <v>0</v>
      </c>
      <c r="AK123" s="2">
        <f t="shared" si="23"/>
        <v>4.3063692324195237</v>
      </c>
    </row>
    <row r="124" spans="1:37" ht="12.5" hidden="1" x14ac:dyDescent="0.25">
      <c r="A124" t="s">
        <v>6859</v>
      </c>
      <c r="B124" s="14" t="s">
        <v>183</v>
      </c>
      <c r="C124" s="17" t="s">
        <v>4627</v>
      </c>
      <c r="D124" s="12" t="s">
        <v>6864</v>
      </c>
      <c r="E124" s="2" t="s">
        <v>4718</v>
      </c>
      <c r="F124" s="11" t="s">
        <v>4719</v>
      </c>
      <c r="G124" s="2" t="s">
        <v>4627</v>
      </c>
      <c r="H124" s="2" t="s">
        <v>183</v>
      </c>
      <c r="I124" s="2">
        <v>2701738</v>
      </c>
      <c r="J124" s="2">
        <v>1067003</v>
      </c>
      <c r="K124" s="2">
        <v>39.49</v>
      </c>
      <c r="L124" s="2">
        <v>2097</v>
      </c>
      <c r="M124" s="3">
        <v>0.77616704000000003</v>
      </c>
      <c r="N124" s="2">
        <v>25</v>
      </c>
      <c r="O124" s="4">
        <v>43497</v>
      </c>
      <c r="P124" s="2">
        <v>2082</v>
      </c>
      <c r="Q124" s="2">
        <v>13</v>
      </c>
      <c r="R124" s="2">
        <v>2</v>
      </c>
      <c r="S124" s="2">
        <v>0</v>
      </c>
      <c r="T124" s="2">
        <v>0</v>
      </c>
      <c r="U124" s="5">
        <f t="shared" si="12"/>
        <v>0.77061506334070884</v>
      </c>
      <c r="V124" s="5">
        <f t="shared" si="13"/>
        <v>4.8117174944424662E-3</v>
      </c>
      <c r="W124" s="5">
        <f t="shared" si="14"/>
        <v>7.402642299142256E-4</v>
      </c>
      <c r="X124" s="5">
        <f t="shared" si="15"/>
        <v>0</v>
      </c>
      <c r="Y124" s="5">
        <f t="shared" si="16"/>
        <v>0</v>
      </c>
      <c r="Z124" s="2">
        <v>62404</v>
      </c>
      <c r="AA124" s="2">
        <v>491</v>
      </c>
      <c r="AB124" s="2">
        <v>56</v>
      </c>
      <c r="AC124" s="2">
        <v>0</v>
      </c>
      <c r="AD124" s="2">
        <v>0</v>
      </c>
      <c r="AE124" s="2">
        <f t="shared" si="17"/>
        <v>62951</v>
      </c>
      <c r="AF124" s="2">
        <f t="shared" si="18"/>
        <v>2.3097724501783667</v>
      </c>
      <c r="AG124" s="2">
        <f t="shared" si="19"/>
        <v>1.8173486844394238E-2</v>
      </c>
      <c r="AH124" s="2">
        <f t="shared" si="20"/>
        <v>2.0727398437598316E-3</v>
      </c>
      <c r="AI124" s="2">
        <f t="shared" si="21"/>
        <v>0</v>
      </c>
      <c r="AJ124" s="2">
        <f t="shared" si="22"/>
        <v>0</v>
      </c>
      <c r="AK124" s="2">
        <f t="shared" si="23"/>
        <v>2.3300186768665205</v>
      </c>
    </row>
    <row r="125" spans="1:37" ht="12.5" hidden="1" x14ac:dyDescent="0.25">
      <c r="A125" t="s">
        <v>6859</v>
      </c>
      <c r="B125" s="14" t="s">
        <v>183</v>
      </c>
      <c r="C125" s="17" t="s">
        <v>4627</v>
      </c>
      <c r="D125" s="12" t="s">
        <v>6864</v>
      </c>
      <c r="E125" s="2" t="s">
        <v>4720</v>
      </c>
      <c r="F125" s="11" t="s">
        <v>4721</v>
      </c>
      <c r="G125" s="2" t="s">
        <v>4627</v>
      </c>
      <c r="H125" s="2" t="s">
        <v>183</v>
      </c>
      <c r="I125" s="2">
        <v>2609224</v>
      </c>
      <c r="J125" s="2">
        <v>1002327</v>
      </c>
      <c r="K125" s="2">
        <v>38.409999999999997</v>
      </c>
      <c r="L125" s="2">
        <v>2177</v>
      </c>
      <c r="M125" s="3">
        <v>0.83434766999999999</v>
      </c>
      <c r="N125" s="2">
        <v>25</v>
      </c>
      <c r="O125" s="4">
        <v>43497</v>
      </c>
      <c r="P125" s="2">
        <v>2161</v>
      </c>
      <c r="Q125" s="2">
        <v>16</v>
      </c>
      <c r="R125" s="2">
        <v>0</v>
      </c>
      <c r="S125" s="2">
        <v>0</v>
      </c>
      <c r="T125" s="2">
        <v>0</v>
      </c>
      <c r="U125" s="5">
        <f t="shared" si="12"/>
        <v>0.82821559206875306</v>
      </c>
      <c r="V125" s="5">
        <f t="shared" si="13"/>
        <v>6.1320913804257509E-3</v>
      </c>
      <c r="W125" s="5">
        <f t="shared" si="14"/>
        <v>0</v>
      </c>
      <c r="X125" s="5">
        <f t="shared" si="15"/>
        <v>0</v>
      </c>
      <c r="Y125" s="5">
        <f t="shared" si="16"/>
        <v>0</v>
      </c>
      <c r="Z125" s="2">
        <v>65085</v>
      </c>
      <c r="AA125" s="2">
        <v>464</v>
      </c>
      <c r="AB125" s="2">
        <v>0</v>
      </c>
      <c r="AC125" s="2">
        <v>0</v>
      </c>
      <c r="AD125" s="2">
        <v>0</v>
      </c>
      <c r="AE125" s="2">
        <f t="shared" si="17"/>
        <v>65549</v>
      </c>
      <c r="AF125" s="2">
        <f t="shared" si="18"/>
        <v>2.4944197968438124</v>
      </c>
      <c r="AG125" s="2">
        <f t="shared" si="19"/>
        <v>1.7783065003234677E-2</v>
      </c>
      <c r="AH125" s="2">
        <f t="shared" si="20"/>
        <v>0</v>
      </c>
      <c r="AI125" s="2">
        <f t="shared" si="21"/>
        <v>0</v>
      </c>
      <c r="AJ125" s="2">
        <f t="shared" si="22"/>
        <v>0</v>
      </c>
      <c r="AK125" s="2">
        <f t="shared" si="23"/>
        <v>2.5122028618470473</v>
      </c>
    </row>
    <row r="126" spans="1:37" ht="12.5" hidden="1" x14ac:dyDescent="0.25">
      <c r="A126" t="s">
        <v>6859</v>
      </c>
      <c r="B126" s="14" t="s">
        <v>183</v>
      </c>
      <c r="C126" s="17" t="s">
        <v>4627</v>
      </c>
      <c r="D126" s="12" t="s">
        <v>6864</v>
      </c>
      <c r="E126" s="2" t="s">
        <v>4722</v>
      </c>
      <c r="F126" s="11" t="s">
        <v>4723</v>
      </c>
      <c r="G126" s="2" t="s">
        <v>4627</v>
      </c>
      <c r="H126" s="2" t="s">
        <v>183</v>
      </c>
      <c r="I126" s="2">
        <v>2037571</v>
      </c>
      <c r="J126" s="2">
        <v>995195</v>
      </c>
      <c r="K126" s="2">
        <v>48.84</v>
      </c>
      <c r="L126" s="2">
        <v>4976</v>
      </c>
      <c r="M126" s="3">
        <v>2.4421236999999998</v>
      </c>
      <c r="N126" s="2">
        <v>25</v>
      </c>
      <c r="O126" s="4">
        <v>43497</v>
      </c>
      <c r="P126" s="2">
        <v>4920</v>
      </c>
      <c r="Q126" s="2">
        <v>56</v>
      </c>
      <c r="R126" s="2">
        <v>0</v>
      </c>
      <c r="S126" s="2">
        <v>0</v>
      </c>
      <c r="T126" s="2">
        <v>0</v>
      </c>
      <c r="U126" s="5">
        <f t="shared" si="12"/>
        <v>2.4146397843314418</v>
      </c>
      <c r="V126" s="5">
        <f t="shared" si="13"/>
        <v>2.7483704862309093E-2</v>
      </c>
      <c r="W126" s="5">
        <f t="shared" si="14"/>
        <v>0</v>
      </c>
      <c r="X126" s="5">
        <f t="shared" si="15"/>
        <v>0</v>
      </c>
      <c r="Y126" s="5">
        <f t="shared" si="16"/>
        <v>0</v>
      </c>
      <c r="Z126" s="2">
        <v>148698</v>
      </c>
      <c r="AA126" s="2">
        <v>1670</v>
      </c>
      <c r="AB126" s="2">
        <v>0</v>
      </c>
      <c r="AC126" s="2">
        <v>0</v>
      </c>
      <c r="AD126" s="2">
        <v>0</v>
      </c>
      <c r="AE126" s="2">
        <f t="shared" si="17"/>
        <v>150368</v>
      </c>
      <c r="AF126" s="2">
        <f t="shared" si="18"/>
        <v>7.2978070457422097</v>
      </c>
      <c r="AG126" s="2">
        <f t="shared" si="19"/>
        <v>8.1960334142957475E-2</v>
      </c>
      <c r="AH126" s="2">
        <f t="shared" si="20"/>
        <v>0</v>
      </c>
      <c r="AI126" s="2">
        <f t="shared" si="21"/>
        <v>0</v>
      </c>
      <c r="AJ126" s="2">
        <f t="shared" si="22"/>
        <v>0</v>
      </c>
      <c r="AK126" s="2">
        <f t="shared" si="23"/>
        <v>7.3797673798851671</v>
      </c>
    </row>
    <row r="127" spans="1:37" ht="12.5" hidden="1" x14ac:dyDescent="0.25">
      <c r="A127" t="s">
        <v>6859</v>
      </c>
      <c r="B127" s="14" t="s">
        <v>183</v>
      </c>
      <c r="C127" s="17" t="s">
        <v>4627</v>
      </c>
      <c r="D127" s="12" t="s">
        <v>6864</v>
      </c>
      <c r="E127" s="2" t="s">
        <v>4724</v>
      </c>
      <c r="F127" s="11" t="s">
        <v>4725</v>
      </c>
      <c r="G127" s="2" t="s">
        <v>4627</v>
      </c>
      <c r="H127" s="2" t="s">
        <v>183</v>
      </c>
      <c r="I127" s="2">
        <v>2046314</v>
      </c>
      <c r="J127" s="2">
        <v>841254</v>
      </c>
      <c r="K127" s="2">
        <v>41.11</v>
      </c>
      <c r="L127" s="2">
        <v>1894</v>
      </c>
      <c r="M127" s="3">
        <v>0.92556669999999996</v>
      </c>
      <c r="N127" s="2">
        <v>25</v>
      </c>
      <c r="O127" s="4">
        <v>43497</v>
      </c>
      <c r="P127" s="2">
        <v>1870</v>
      </c>
      <c r="Q127" s="2">
        <v>23</v>
      </c>
      <c r="R127" s="2">
        <v>1</v>
      </c>
      <c r="S127" s="2">
        <v>0</v>
      </c>
      <c r="T127" s="2">
        <v>0</v>
      </c>
      <c r="U127" s="5">
        <f t="shared" si="12"/>
        <v>0.91383824769805611</v>
      </c>
      <c r="V127" s="5">
        <f t="shared" si="13"/>
        <v>1.1239721763131172E-2</v>
      </c>
      <c r="W127" s="5">
        <f t="shared" si="14"/>
        <v>4.8868355491874665E-4</v>
      </c>
      <c r="X127" s="5">
        <f t="shared" si="15"/>
        <v>0</v>
      </c>
      <c r="Y127" s="5">
        <f t="shared" si="16"/>
        <v>0</v>
      </c>
      <c r="Z127" s="2">
        <v>55812</v>
      </c>
      <c r="AA127" s="2">
        <v>811</v>
      </c>
      <c r="AB127" s="2">
        <v>29</v>
      </c>
      <c r="AC127" s="2">
        <v>0</v>
      </c>
      <c r="AD127" s="2">
        <v>0</v>
      </c>
      <c r="AE127" s="2">
        <f t="shared" si="17"/>
        <v>56652</v>
      </c>
      <c r="AF127" s="2">
        <f t="shared" si="18"/>
        <v>2.7274406567125085</v>
      </c>
      <c r="AG127" s="2">
        <f t="shared" si="19"/>
        <v>3.963223630391035E-2</v>
      </c>
      <c r="AH127" s="2">
        <f t="shared" si="20"/>
        <v>1.4171823092643651E-3</v>
      </c>
      <c r="AI127" s="2">
        <f t="shared" si="21"/>
        <v>0</v>
      </c>
      <c r="AJ127" s="2">
        <f t="shared" si="22"/>
        <v>0</v>
      </c>
      <c r="AK127" s="2">
        <f t="shared" si="23"/>
        <v>2.7684900753256834</v>
      </c>
    </row>
    <row r="128" spans="1:37" ht="12.5" hidden="1" x14ac:dyDescent="0.25">
      <c r="A128" t="s">
        <v>6859</v>
      </c>
      <c r="B128" s="14" t="s">
        <v>183</v>
      </c>
      <c r="C128" s="17" t="s">
        <v>4627</v>
      </c>
      <c r="D128" s="12" t="s">
        <v>6864</v>
      </c>
      <c r="E128" s="2" t="s">
        <v>4726</v>
      </c>
      <c r="F128" s="11" t="s">
        <v>4727</v>
      </c>
      <c r="G128" s="2" t="s">
        <v>4627</v>
      </c>
      <c r="H128" s="2" t="s">
        <v>183</v>
      </c>
      <c r="I128" s="2">
        <v>1770093</v>
      </c>
      <c r="J128" s="2">
        <v>940071</v>
      </c>
      <c r="K128" s="2">
        <v>53.11</v>
      </c>
      <c r="L128" s="2">
        <v>5825</v>
      </c>
      <c r="M128" s="3">
        <v>3.2907875</v>
      </c>
      <c r="N128" s="2">
        <v>25</v>
      </c>
      <c r="O128" s="4">
        <v>43497</v>
      </c>
      <c r="P128" s="2">
        <v>5739</v>
      </c>
      <c r="Q128" s="2">
        <v>83</v>
      </c>
      <c r="R128" s="2">
        <v>3</v>
      </c>
      <c r="S128" s="2">
        <v>0</v>
      </c>
      <c r="T128" s="2">
        <v>0</v>
      </c>
      <c r="U128" s="5">
        <f t="shared" si="12"/>
        <v>3.2422025283417311</v>
      </c>
      <c r="V128" s="5">
        <f t="shared" si="13"/>
        <v>4.6890191645297737E-2</v>
      </c>
      <c r="W128" s="5">
        <f t="shared" si="14"/>
        <v>1.6948262040469059E-3</v>
      </c>
      <c r="X128" s="5">
        <f t="shared" si="15"/>
        <v>0</v>
      </c>
      <c r="Y128" s="5">
        <f t="shared" si="16"/>
        <v>0</v>
      </c>
      <c r="Z128" s="2">
        <v>171475</v>
      </c>
      <c r="AA128" s="2">
        <v>2541</v>
      </c>
      <c r="AB128" s="2">
        <v>85</v>
      </c>
      <c r="AC128" s="2">
        <v>0</v>
      </c>
      <c r="AD128" s="2">
        <v>0</v>
      </c>
      <c r="AE128" s="2">
        <f t="shared" si="17"/>
        <v>174101</v>
      </c>
      <c r="AF128" s="2">
        <f t="shared" si="18"/>
        <v>9.6873441112981062</v>
      </c>
      <c r="AG128" s="2">
        <f t="shared" si="19"/>
        <v>0.14355177948277295</v>
      </c>
      <c r="AH128" s="2">
        <f t="shared" si="20"/>
        <v>4.8020075781329006E-3</v>
      </c>
      <c r="AI128" s="2">
        <f t="shared" si="21"/>
        <v>0</v>
      </c>
      <c r="AJ128" s="2">
        <f t="shared" si="22"/>
        <v>0</v>
      </c>
      <c r="AK128" s="2">
        <f t="shared" si="23"/>
        <v>9.8356978983590135</v>
      </c>
    </row>
    <row r="129" spans="1:37" ht="12.5" hidden="1" x14ac:dyDescent="0.25">
      <c r="A129" t="s">
        <v>6859</v>
      </c>
      <c r="B129" s="14" t="s">
        <v>183</v>
      </c>
      <c r="C129" s="17" t="s">
        <v>4627</v>
      </c>
      <c r="D129" s="12" t="s">
        <v>6864</v>
      </c>
      <c r="E129" s="2" t="s">
        <v>4728</v>
      </c>
      <c r="F129" s="11" t="s">
        <v>4729</v>
      </c>
      <c r="G129" s="2" t="s">
        <v>4627</v>
      </c>
      <c r="H129" s="2" t="s">
        <v>183</v>
      </c>
      <c r="I129" s="2">
        <v>1567523</v>
      </c>
      <c r="J129" s="2">
        <v>688197</v>
      </c>
      <c r="K129" s="2">
        <v>43.9</v>
      </c>
      <c r="L129" s="2">
        <v>1815</v>
      </c>
      <c r="M129" s="3">
        <v>1.1578777</v>
      </c>
      <c r="N129" s="2">
        <v>25</v>
      </c>
      <c r="O129" s="4">
        <v>43497</v>
      </c>
      <c r="P129" s="2">
        <v>1798</v>
      </c>
      <c r="Q129" s="2">
        <v>16</v>
      </c>
      <c r="R129" s="2">
        <v>1</v>
      </c>
      <c r="S129" s="2">
        <v>0</v>
      </c>
      <c r="T129" s="2">
        <v>0</v>
      </c>
      <c r="U129" s="5">
        <f t="shared" si="12"/>
        <v>1.1470326113237255</v>
      </c>
      <c r="V129" s="5">
        <f t="shared" si="13"/>
        <v>1.0207186752602673E-2</v>
      </c>
      <c r="W129" s="5">
        <f t="shared" si="14"/>
        <v>6.3794917203766706E-4</v>
      </c>
      <c r="X129" s="5">
        <f t="shared" si="15"/>
        <v>0</v>
      </c>
      <c r="Y129" s="5">
        <f t="shared" si="16"/>
        <v>0</v>
      </c>
      <c r="Z129" s="2">
        <v>53905</v>
      </c>
      <c r="AA129" s="2">
        <v>459</v>
      </c>
      <c r="AB129" s="2">
        <v>28</v>
      </c>
      <c r="AC129" s="2">
        <v>0</v>
      </c>
      <c r="AD129" s="2">
        <v>0</v>
      </c>
      <c r="AE129" s="2">
        <f t="shared" si="17"/>
        <v>54392</v>
      </c>
      <c r="AF129" s="2">
        <f t="shared" si="18"/>
        <v>3.4388650118690443</v>
      </c>
      <c r="AG129" s="2">
        <f t="shared" si="19"/>
        <v>2.9281866996528919E-2</v>
      </c>
      <c r="AH129" s="2">
        <f t="shared" si="20"/>
        <v>1.7862576817054678E-3</v>
      </c>
      <c r="AI129" s="2">
        <f t="shared" si="21"/>
        <v>0</v>
      </c>
      <c r="AJ129" s="2">
        <f t="shared" si="22"/>
        <v>0</v>
      </c>
      <c r="AK129" s="2">
        <f t="shared" si="23"/>
        <v>3.4699331365472785</v>
      </c>
    </row>
    <row r="130" spans="1:37" ht="12.5" hidden="1" x14ac:dyDescent="0.25">
      <c r="A130" t="s">
        <v>6859</v>
      </c>
      <c r="B130" s="14" t="s">
        <v>183</v>
      </c>
      <c r="C130" s="17" t="s">
        <v>4627</v>
      </c>
      <c r="D130" s="16" t="s">
        <v>6864</v>
      </c>
      <c r="E130" s="2" t="s">
        <v>4730</v>
      </c>
      <c r="F130" s="11" t="s">
        <v>4731</v>
      </c>
      <c r="G130" s="2" t="s">
        <v>4627</v>
      </c>
      <c r="H130" s="2" t="s">
        <v>183</v>
      </c>
      <c r="I130" s="2">
        <v>2148619</v>
      </c>
      <c r="J130" s="2">
        <v>864080</v>
      </c>
      <c r="K130" s="2">
        <v>40.22</v>
      </c>
      <c r="L130" s="2">
        <v>1733</v>
      </c>
      <c r="M130" s="3">
        <v>0.80656457000000004</v>
      </c>
      <c r="N130" s="2">
        <v>25</v>
      </c>
      <c r="O130" s="4">
        <v>43497</v>
      </c>
      <c r="P130" s="2">
        <v>1713</v>
      </c>
      <c r="Q130" s="2">
        <v>19</v>
      </c>
      <c r="R130" s="2">
        <v>1</v>
      </c>
      <c r="S130" s="2">
        <v>0</v>
      </c>
      <c r="T130" s="2">
        <v>0</v>
      </c>
      <c r="U130" s="5">
        <f t="shared" si="12"/>
        <v>0.79725628415275107</v>
      </c>
      <c r="V130" s="5">
        <f t="shared" si="13"/>
        <v>8.8428893163469188E-3</v>
      </c>
      <c r="W130" s="5">
        <f t="shared" si="14"/>
        <v>4.654152271761536E-4</v>
      </c>
      <c r="X130" s="5">
        <f t="shared" si="15"/>
        <v>0</v>
      </c>
      <c r="Y130" s="5">
        <f t="shared" si="16"/>
        <v>0</v>
      </c>
      <c r="Z130" s="2">
        <v>51432</v>
      </c>
      <c r="AA130" s="2">
        <v>573</v>
      </c>
      <c r="AB130" s="2">
        <v>29</v>
      </c>
      <c r="AC130" s="2">
        <v>0</v>
      </c>
      <c r="AD130" s="2">
        <v>0</v>
      </c>
      <c r="AE130" s="2">
        <f t="shared" si="17"/>
        <v>52034</v>
      </c>
      <c r="AF130" s="2">
        <f t="shared" si="18"/>
        <v>2.3937235964123933</v>
      </c>
      <c r="AG130" s="2">
        <f t="shared" si="19"/>
        <v>2.6668292517193604E-2</v>
      </c>
      <c r="AH130" s="2">
        <f t="shared" si="20"/>
        <v>1.3497041588108455E-3</v>
      </c>
      <c r="AI130" s="2">
        <f t="shared" si="21"/>
        <v>0</v>
      </c>
      <c r="AJ130" s="2">
        <f t="shared" si="22"/>
        <v>0</v>
      </c>
      <c r="AK130" s="2">
        <f t="shared" si="23"/>
        <v>2.4217415930883979</v>
      </c>
    </row>
    <row r="131" spans="1:37" ht="12.5" hidden="1" x14ac:dyDescent="0.25">
      <c r="A131" s="5" t="s">
        <v>5449</v>
      </c>
      <c r="B131" t="s">
        <v>6854</v>
      </c>
      <c r="D131" s="12" t="s">
        <v>6853</v>
      </c>
      <c r="E131" s="2" t="s">
        <v>6543</v>
      </c>
      <c r="F131" s="11" t="s">
        <v>6544</v>
      </c>
      <c r="G131" s="2" t="s">
        <v>6545</v>
      </c>
      <c r="H131" s="2" t="s">
        <v>5449</v>
      </c>
      <c r="I131" s="2">
        <v>2081685</v>
      </c>
      <c r="J131" s="2">
        <v>1050763</v>
      </c>
      <c r="K131" s="2">
        <v>50.48</v>
      </c>
      <c r="L131" s="2">
        <v>3918</v>
      </c>
      <c r="M131" s="3">
        <v>1.8821291</v>
      </c>
      <c r="N131" s="2">
        <v>25</v>
      </c>
      <c r="O131" s="4">
        <v>43497</v>
      </c>
      <c r="P131" s="2">
        <v>3856</v>
      </c>
      <c r="Q131" s="2">
        <v>59</v>
      </c>
      <c r="R131" s="2">
        <v>3</v>
      </c>
      <c r="S131" s="2">
        <v>0</v>
      </c>
      <c r="T131" s="2">
        <v>0</v>
      </c>
      <c r="U131" s="5">
        <f t="shared" ref="U131:U194" si="24">(P131/$I131)*1000</f>
        <v>1.8523455758195884</v>
      </c>
      <c r="V131" s="5">
        <f t="shared" ref="V131:V194" si="25">(Q131/$I131)*1000</f>
        <v>2.8342424526285197E-2</v>
      </c>
      <c r="W131" s="5">
        <f t="shared" ref="W131:W194" si="26">(R131/$I131)*1000</f>
        <v>1.4411402301500948E-3</v>
      </c>
      <c r="X131" s="5">
        <f t="shared" ref="X131:X194" si="27">(S131/$I131)*1000</f>
        <v>0</v>
      </c>
      <c r="Y131" s="5">
        <f t="shared" ref="Y131:Y194" si="28">(T131/$I131)*1000</f>
        <v>0</v>
      </c>
      <c r="Z131" s="2">
        <v>114680</v>
      </c>
      <c r="AA131" s="2">
        <v>1863</v>
      </c>
      <c r="AB131" s="2">
        <v>91</v>
      </c>
      <c r="AC131" s="2">
        <v>0</v>
      </c>
      <c r="AD131" s="2">
        <v>0</v>
      </c>
      <c r="AE131" s="2">
        <f t="shared" ref="AE131:AE194" si="29">SUM(Z131:AD131)</f>
        <v>116634</v>
      </c>
      <c r="AF131" s="2">
        <f t="shared" ref="AF131:AF194" si="30">(Z131*100)/$I131</f>
        <v>5.5089987197870958</v>
      </c>
      <c r="AG131" s="2">
        <f t="shared" ref="AG131:AG194" si="31">(AA131*100)/$I131</f>
        <v>8.9494808292320885E-2</v>
      </c>
      <c r="AH131" s="2">
        <f t="shared" ref="AH131:AH194" si="32">(AB131*100)/$I131</f>
        <v>4.3714586981219543E-3</v>
      </c>
      <c r="AI131" s="2">
        <f t="shared" ref="AI131:AI194" si="33">(AC131*100)/$I131</f>
        <v>0</v>
      </c>
      <c r="AJ131" s="2">
        <f t="shared" ref="AJ131:AJ194" si="34">(AD131*100)/$I131</f>
        <v>0</v>
      </c>
      <c r="AK131" s="2">
        <f t="shared" ref="AK131:AK194" si="35">(AE131*100)/$I131</f>
        <v>5.6028649867775382</v>
      </c>
    </row>
    <row r="132" spans="1:37" ht="12.5" hidden="1" x14ac:dyDescent="0.25">
      <c r="A132" s="5" t="s">
        <v>5449</v>
      </c>
      <c r="B132" t="s">
        <v>6854</v>
      </c>
      <c r="D132" s="12" t="s">
        <v>6853</v>
      </c>
      <c r="E132" s="2" t="s">
        <v>6546</v>
      </c>
      <c r="F132" s="11" t="s">
        <v>6547</v>
      </c>
      <c r="G132" s="2" t="s">
        <v>6545</v>
      </c>
      <c r="H132" s="2" t="s">
        <v>5449</v>
      </c>
      <c r="I132" s="2">
        <v>999599</v>
      </c>
      <c r="J132" s="2">
        <v>472996</v>
      </c>
      <c r="K132" s="2">
        <v>47.32</v>
      </c>
      <c r="L132" s="2">
        <v>1096</v>
      </c>
      <c r="M132" s="3">
        <v>1.0964396999999999</v>
      </c>
      <c r="N132" s="2">
        <v>25</v>
      </c>
      <c r="O132" s="4">
        <v>43497</v>
      </c>
      <c r="P132" s="2">
        <v>1084</v>
      </c>
      <c r="Q132" s="2">
        <v>12</v>
      </c>
      <c r="R132" s="2">
        <v>0</v>
      </c>
      <c r="S132" s="2">
        <v>0</v>
      </c>
      <c r="T132" s="2">
        <v>0</v>
      </c>
      <c r="U132" s="5">
        <f t="shared" si="24"/>
        <v>1.0844348583782097</v>
      </c>
      <c r="V132" s="5">
        <f t="shared" si="25"/>
        <v>1.2004813930386084E-2</v>
      </c>
      <c r="W132" s="5">
        <f t="shared" si="26"/>
        <v>0</v>
      </c>
      <c r="X132" s="5">
        <f t="shared" si="27"/>
        <v>0</v>
      </c>
      <c r="Y132" s="5">
        <f t="shared" si="28"/>
        <v>0</v>
      </c>
      <c r="Z132" s="2">
        <v>32330</v>
      </c>
      <c r="AA132" s="2">
        <v>339</v>
      </c>
      <c r="AB132" s="2">
        <v>0</v>
      </c>
      <c r="AC132" s="2">
        <v>0</v>
      </c>
      <c r="AD132" s="2">
        <v>0</v>
      </c>
      <c r="AE132" s="2">
        <f t="shared" si="29"/>
        <v>32669</v>
      </c>
      <c r="AF132" s="2">
        <f t="shared" si="30"/>
        <v>3.2342969530781844</v>
      </c>
      <c r="AG132" s="2">
        <f t="shared" si="31"/>
        <v>3.3913599353340693E-2</v>
      </c>
      <c r="AH132" s="2">
        <f t="shared" si="32"/>
        <v>0</v>
      </c>
      <c r="AI132" s="2">
        <f t="shared" si="33"/>
        <v>0</v>
      </c>
      <c r="AJ132" s="2">
        <f t="shared" si="34"/>
        <v>0</v>
      </c>
      <c r="AK132" s="2">
        <f t="shared" si="35"/>
        <v>3.2682105524315253</v>
      </c>
    </row>
    <row r="133" spans="1:37" ht="12.5" hidden="1" x14ac:dyDescent="0.25">
      <c r="A133" s="5" t="s">
        <v>5449</v>
      </c>
      <c r="B133" t="s">
        <v>6854</v>
      </c>
      <c r="D133" s="12" t="s">
        <v>6853</v>
      </c>
      <c r="E133" s="2" t="s">
        <v>6548</v>
      </c>
      <c r="F133" s="11" t="s">
        <v>6549</v>
      </c>
      <c r="G133" s="2" t="s">
        <v>6545</v>
      </c>
      <c r="H133" s="2" t="s">
        <v>5449</v>
      </c>
      <c r="I133" s="2">
        <v>848615</v>
      </c>
      <c r="J133" s="2">
        <v>407267</v>
      </c>
      <c r="K133" s="2">
        <v>47.99</v>
      </c>
      <c r="L133" s="2">
        <v>814</v>
      </c>
      <c r="M133" s="3">
        <v>0.95921000000000001</v>
      </c>
      <c r="N133" s="2">
        <v>25</v>
      </c>
      <c r="O133" s="4">
        <v>43497</v>
      </c>
      <c r="P133" s="2">
        <v>807</v>
      </c>
      <c r="Q133" s="2">
        <v>7</v>
      </c>
      <c r="R133" s="2">
        <v>0</v>
      </c>
      <c r="S133" s="2">
        <v>0</v>
      </c>
      <c r="T133" s="2">
        <v>0</v>
      </c>
      <c r="U133" s="5">
        <f t="shared" si="24"/>
        <v>0.95096127219056925</v>
      </c>
      <c r="V133" s="5">
        <f t="shared" si="25"/>
        <v>8.2487347030160921E-3</v>
      </c>
      <c r="W133" s="5">
        <f t="shared" si="26"/>
        <v>0</v>
      </c>
      <c r="X133" s="5">
        <f t="shared" si="27"/>
        <v>0</v>
      </c>
      <c r="Y133" s="5">
        <f t="shared" si="28"/>
        <v>0</v>
      </c>
      <c r="Z133" s="2">
        <v>24074</v>
      </c>
      <c r="AA133" s="2">
        <v>206</v>
      </c>
      <c r="AB133" s="2">
        <v>0</v>
      </c>
      <c r="AC133" s="2">
        <v>0</v>
      </c>
      <c r="AD133" s="2">
        <v>0</v>
      </c>
      <c r="AE133" s="2">
        <f t="shared" si="29"/>
        <v>24280</v>
      </c>
      <c r="AF133" s="2">
        <f t="shared" si="30"/>
        <v>2.8368577034344198</v>
      </c>
      <c r="AG133" s="2">
        <f t="shared" si="31"/>
        <v>2.4274847840304495E-2</v>
      </c>
      <c r="AH133" s="2">
        <f t="shared" si="32"/>
        <v>0</v>
      </c>
      <c r="AI133" s="2">
        <f t="shared" si="33"/>
        <v>0</v>
      </c>
      <c r="AJ133" s="2">
        <f t="shared" si="34"/>
        <v>0</v>
      </c>
      <c r="AK133" s="2">
        <f t="shared" si="35"/>
        <v>2.8611325512747241</v>
      </c>
    </row>
    <row r="134" spans="1:37" ht="12.5" hidden="1" x14ac:dyDescent="0.25">
      <c r="A134" s="5" t="s">
        <v>5449</v>
      </c>
      <c r="B134" t="s">
        <v>6854</v>
      </c>
      <c r="D134" s="12" t="s">
        <v>6853</v>
      </c>
      <c r="E134" s="2" t="s">
        <v>6550</v>
      </c>
      <c r="F134" s="11" t="s">
        <v>6551</v>
      </c>
      <c r="G134" s="2" t="s">
        <v>6545</v>
      </c>
      <c r="H134" s="2" t="s">
        <v>5449</v>
      </c>
      <c r="I134" s="2">
        <v>1996248</v>
      </c>
      <c r="J134" s="2">
        <v>966036</v>
      </c>
      <c r="K134" s="2">
        <v>48.39</v>
      </c>
      <c r="L134" s="2">
        <v>4388</v>
      </c>
      <c r="M134" s="3">
        <v>2.1981237</v>
      </c>
      <c r="N134" s="2">
        <v>25</v>
      </c>
      <c r="O134" s="4">
        <v>43497</v>
      </c>
      <c r="P134" s="2">
        <v>4285</v>
      </c>
      <c r="Q134" s="2">
        <v>101</v>
      </c>
      <c r="R134" s="2">
        <v>2</v>
      </c>
      <c r="S134" s="2">
        <v>0</v>
      </c>
      <c r="T134" s="2">
        <v>0</v>
      </c>
      <c r="U134" s="5">
        <f t="shared" si="24"/>
        <v>2.1465268844352008</v>
      </c>
      <c r="V134" s="5">
        <f t="shared" si="25"/>
        <v>5.0594916062533316E-2</v>
      </c>
      <c r="W134" s="5">
        <f t="shared" si="26"/>
        <v>1.0018795259907586E-3</v>
      </c>
      <c r="X134" s="5">
        <f t="shared" si="27"/>
        <v>0</v>
      </c>
      <c r="Y134" s="5">
        <f t="shared" si="28"/>
        <v>0</v>
      </c>
      <c r="Z134" s="2">
        <v>128696</v>
      </c>
      <c r="AA134" s="2">
        <v>3097</v>
      </c>
      <c r="AB134" s="2">
        <v>59</v>
      </c>
      <c r="AC134" s="2">
        <v>0</v>
      </c>
      <c r="AD134" s="2">
        <v>0</v>
      </c>
      <c r="AE134" s="2">
        <f t="shared" si="29"/>
        <v>131852</v>
      </c>
      <c r="AF134" s="2">
        <f t="shared" si="30"/>
        <v>6.4468943738453337</v>
      </c>
      <c r="AG134" s="2">
        <f t="shared" si="31"/>
        <v>0.15514104459966899</v>
      </c>
      <c r="AH134" s="2">
        <f t="shared" si="32"/>
        <v>2.9555446016727382E-3</v>
      </c>
      <c r="AI134" s="2">
        <f t="shared" si="33"/>
        <v>0</v>
      </c>
      <c r="AJ134" s="2">
        <f t="shared" si="34"/>
        <v>0</v>
      </c>
      <c r="AK134" s="2">
        <f t="shared" si="35"/>
        <v>6.6049909630466752</v>
      </c>
    </row>
    <row r="135" spans="1:37" ht="12.5" hidden="1" x14ac:dyDescent="0.25">
      <c r="A135" s="5" t="s">
        <v>5449</v>
      </c>
      <c r="B135" t="s">
        <v>6854</v>
      </c>
      <c r="D135" s="12" t="s">
        <v>6853</v>
      </c>
      <c r="E135" s="2" t="s">
        <v>6552</v>
      </c>
      <c r="F135" s="11" t="s">
        <v>6553</v>
      </c>
      <c r="G135" s="2" t="s">
        <v>6545</v>
      </c>
      <c r="H135" s="2" t="s">
        <v>5449</v>
      </c>
      <c r="I135" s="2">
        <v>890676</v>
      </c>
      <c r="J135" s="2">
        <v>314027</v>
      </c>
      <c r="K135" s="2">
        <v>35.26</v>
      </c>
      <c r="L135" s="2">
        <v>458</v>
      </c>
      <c r="M135" s="3">
        <v>0.51421620000000001</v>
      </c>
      <c r="N135" s="2">
        <v>25</v>
      </c>
      <c r="O135" s="4">
        <v>43497</v>
      </c>
      <c r="P135" s="2">
        <v>453</v>
      </c>
      <c r="Q135" s="2">
        <v>5</v>
      </c>
      <c r="R135" s="2">
        <v>0</v>
      </c>
      <c r="S135" s="2">
        <v>0</v>
      </c>
      <c r="T135" s="2">
        <v>0</v>
      </c>
      <c r="U135" s="5">
        <f t="shared" si="24"/>
        <v>0.50860245476469557</v>
      </c>
      <c r="V135" s="5">
        <f t="shared" si="25"/>
        <v>5.6137136287494E-3</v>
      </c>
      <c r="W135" s="5">
        <f t="shared" si="26"/>
        <v>0</v>
      </c>
      <c r="X135" s="5">
        <f t="shared" si="27"/>
        <v>0</v>
      </c>
      <c r="Y135" s="5">
        <f t="shared" si="28"/>
        <v>0</v>
      </c>
      <c r="Z135" s="2">
        <v>13786</v>
      </c>
      <c r="AA135" s="2">
        <v>143</v>
      </c>
      <c r="AB135" s="2">
        <v>0</v>
      </c>
      <c r="AC135" s="2">
        <v>0</v>
      </c>
      <c r="AD135" s="2">
        <v>0</v>
      </c>
      <c r="AE135" s="2">
        <f t="shared" si="29"/>
        <v>13929</v>
      </c>
      <c r="AF135" s="2">
        <f t="shared" si="30"/>
        <v>1.5478131217187845</v>
      </c>
      <c r="AG135" s="2">
        <f t="shared" si="31"/>
        <v>1.6055220978223282E-2</v>
      </c>
      <c r="AH135" s="2">
        <f t="shared" si="32"/>
        <v>0</v>
      </c>
      <c r="AI135" s="2">
        <f t="shared" si="33"/>
        <v>0</v>
      </c>
      <c r="AJ135" s="2">
        <f t="shared" si="34"/>
        <v>0</v>
      </c>
      <c r="AK135" s="2">
        <f t="shared" si="35"/>
        <v>1.5638683426970077</v>
      </c>
    </row>
    <row r="136" spans="1:37" ht="12.5" hidden="1" x14ac:dyDescent="0.25">
      <c r="A136" s="5" t="s">
        <v>5449</v>
      </c>
      <c r="B136" t="s">
        <v>6854</v>
      </c>
      <c r="D136" s="12" t="s">
        <v>6853</v>
      </c>
      <c r="E136" s="2" t="s">
        <v>6554</v>
      </c>
      <c r="F136" s="11" t="s">
        <v>6555</v>
      </c>
      <c r="G136" s="2" t="s">
        <v>6545</v>
      </c>
      <c r="H136" s="2" t="s">
        <v>5449</v>
      </c>
      <c r="I136" s="2">
        <v>2087467</v>
      </c>
      <c r="J136" s="2">
        <v>928584</v>
      </c>
      <c r="K136" s="2">
        <v>44.48</v>
      </c>
      <c r="L136" s="2">
        <v>2494</v>
      </c>
      <c r="M136" s="3">
        <v>1.1947493999999901</v>
      </c>
      <c r="N136" s="2">
        <v>25</v>
      </c>
      <c r="O136" s="4">
        <v>43497</v>
      </c>
      <c r="P136" s="2">
        <v>2469</v>
      </c>
      <c r="Q136" s="2">
        <v>25</v>
      </c>
      <c r="R136" s="2">
        <v>0</v>
      </c>
      <c r="S136" s="2">
        <v>0</v>
      </c>
      <c r="T136" s="2">
        <v>0</v>
      </c>
      <c r="U136" s="5">
        <f t="shared" si="24"/>
        <v>1.1827731887498101</v>
      </c>
      <c r="V136" s="5">
        <f t="shared" si="25"/>
        <v>1.197623722913943E-2</v>
      </c>
      <c r="W136" s="5">
        <f t="shared" si="26"/>
        <v>0</v>
      </c>
      <c r="X136" s="5">
        <f t="shared" si="27"/>
        <v>0</v>
      </c>
      <c r="Y136" s="5">
        <f t="shared" si="28"/>
        <v>0</v>
      </c>
      <c r="Z136" s="2">
        <v>74176</v>
      </c>
      <c r="AA136" s="2">
        <v>708</v>
      </c>
      <c r="AB136" s="2">
        <v>0</v>
      </c>
      <c r="AC136" s="2">
        <v>0</v>
      </c>
      <c r="AD136" s="2">
        <v>0</v>
      </c>
      <c r="AE136" s="2">
        <f t="shared" si="29"/>
        <v>74884</v>
      </c>
      <c r="AF136" s="2">
        <f t="shared" si="30"/>
        <v>3.5533974908345858</v>
      </c>
      <c r="AG136" s="2">
        <f t="shared" si="31"/>
        <v>3.3916703832922869E-2</v>
      </c>
      <c r="AH136" s="2">
        <f t="shared" si="32"/>
        <v>0</v>
      </c>
      <c r="AI136" s="2">
        <f t="shared" si="33"/>
        <v>0</v>
      </c>
      <c r="AJ136" s="2">
        <f t="shared" si="34"/>
        <v>0</v>
      </c>
      <c r="AK136" s="2">
        <f t="shared" si="35"/>
        <v>3.5873141946675084</v>
      </c>
    </row>
    <row r="137" spans="1:37" ht="12.5" hidden="1" x14ac:dyDescent="0.25">
      <c r="A137" s="5" t="s">
        <v>5449</v>
      </c>
      <c r="B137" t="s">
        <v>6854</v>
      </c>
      <c r="D137" s="12" t="s">
        <v>6853</v>
      </c>
      <c r="E137" s="2" t="s">
        <v>6556</v>
      </c>
      <c r="F137" s="11" t="s">
        <v>6557</v>
      </c>
      <c r="G137" s="2" t="s">
        <v>6545</v>
      </c>
      <c r="H137" s="2" t="s">
        <v>5449</v>
      </c>
      <c r="I137" s="2">
        <v>433479</v>
      </c>
      <c r="J137" s="2">
        <v>184686</v>
      </c>
      <c r="K137" s="2">
        <v>42.61</v>
      </c>
      <c r="L137" s="2">
        <v>378</v>
      </c>
      <c r="M137" s="3">
        <v>0.87201459999999997</v>
      </c>
      <c r="N137" s="2">
        <v>25</v>
      </c>
      <c r="O137" s="4">
        <v>43497</v>
      </c>
      <c r="P137" s="2">
        <v>373</v>
      </c>
      <c r="Q137" s="2">
        <v>4</v>
      </c>
      <c r="R137" s="2">
        <v>1</v>
      </c>
      <c r="S137" s="2">
        <v>0</v>
      </c>
      <c r="T137" s="2">
        <v>0</v>
      </c>
      <c r="U137" s="5">
        <f t="shared" si="24"/>
        <v>0.86047997711538504</v>
      </c>
      <c r="V137" s="5">
        <f t="shared" si="25"/>
        <v>9.2276673149102942E-3</v>
      </c>
      <c r="W137" s="5">
        <f t="shared" si="26"/>
        <v>2.3069168287275735E-3</v>
      </c>
      <c r="X137" s="5">
        <f t="shared" si="27"/>
        <v>0</v>
      </c>
      <c r="Y137" s="5">
        <f t="shared" si="28"/>
        <v>0</v>
      </c>
      <c r="Z137" s="2">
        <v>11108</v>
      </c>
      <c r="AA137" s="2">
        <v>138</v>
      </c>
      <c r="AB137" s="2">
        <v>31</v>
      </c>
      <c r="AC137" s="2">
        <v>0</v>
      </c>
      <c r="AD137" s="2">
        <v>0</v>
      </c>
      <c r="AE137" s="2">
        <f t="shared" si="29"/>
        <v>11277</v>
      </c>
      <c r="AF137" s="2">
        <f t="shared" si="30"/>
        <v>2.5625232133505889</v>
      </c>
      <c r="AG137" s="2">
        <f t="shared" si="31"/>
        <v>3.183545223644052E-2</v>
      </c>
      <c r="AH137" s="2">
        <f t="shared" si="32"/>
        <v>7.1514421690554789E-3</v>
      </c>
      <c r="AI137" s="2">
        <f t="shared" si="33"/>
        <v>0</v>
      </c>
      <c r="AJ137" s="2">
        <f t="shared" si="34"/>
        <v>0</v>
      </c>
      <c r="AK137" s="2">
        <f t="shared" si="35"/>
        <v>2.6015101077560852</v>
      </c>
    </row>
    <row r="138" spans="1:37" ht="12.5" hidden="1" x14ac:dyDescent="0.25">
      <c r="A138" s="5" t="s">
        <v>5449</v>
      </c>
      <c r="B138" t="s">
        <v>6854</v>
      </c>
      <c r="D138" s="12" t="s">
        <v>6853</v>
      </c>
      <c r="E138" s="2" t="s">
        <v>6558</v>
      </c>
      <c r="F138" s="11" t="s">
        <v>6559</v>
      </c>
      <c r="G138" s="2" t="s">
        <v>6545</v>
      </c>
      <c r="H138" s="2" t="s">
        <v>5449</v>
      </c>
      <c r="I138" s="2">
        <v>853520</v>
      </c>
      <c r="J138" s="2">
        <v>352429</v>
      </c>
      <c r="K138" s="2">
        <v>41.29</v>
      </c>
      <c r="L138" s="2">
        <v>329</v>
      </c>
      <c r="M138" s="3">
        <v>0.38546258</v>
      </c>
      <c r="N138" s="2">
        <v>25</v>
      </c>
      <c r="O138" s="4">
        <v>43497</v>
      </c>
      <c r="P138" s="2">
        <v>322</v>
      </c>
      <c r="Q138" s="2">
        <v>7</v>
      </c>
      <c r="R138" s="2">
        <v>0</v>
      </c>
      <c r="S138" s="2">
        <v>0</v>
      </c>
      <c r="T138" s="2">
        <v>0</v>
      </c>
      <c r="U138" s="5">
        <f t="shared" si="24"/>
        <v>0.37726122410722651</v>
      </c>
      <c r="V138" s="5">
        <f t="shared" si="25"/>
        <v>8.2013309588527504E-3</v>
      </c>
      <c r="W138" s="5">
        <f t="shared" si="26"/>
        <v>0</v>
      </c>
      <c r="X138" s="5">
        <f t="shared" si="27"/>
        <v>0</v>
      </c>
      <c r="Y138" s="5">
        <f t="shared" si="28"/>
        <v>0</v>
      </c>
      <c r="Z138" s="2">
        <v>9359</v>
      </c>
      <c r="AA138" s="2">
        <v>215</v>
      </c>
      <c r="AB138" s="2">
        <v>0</v>
      </c>
      <c r="AC138" s="2">
        <v>0</v>
      </c>
      <c r="AD138" s="2">
        <v>0</v>
      </c>
      <c r="AE138" s="2">
        <f t="shared" si="29"/>
        <v>9574</v>
      </c>
      <c r="AF138" s="2">
        <f t="shared" si="30"/>
        <v>1.0965179491986128</v>
      </c>
      <c r="AG138" s="2">
        <f t="shared" si="31"/>
        <v>2.5189802230762021E-2</v>
      </c>
      <c r="AH138" s="2">
        <f t="shared" si="32"/>
        <v>0</v>
      </c>
      <c r="AI138" s="2">
        <f t="shared" si="33"/>
        <v>0</v>
      </c>
      <c r="AJ138" s="2">
        <f t="shared" si="34"/>
        <v>0</v>
      </c>
      <c r="AK138" s="2">
        <f t="shared" si="35"/>
        <v>1.1217077514293747</v>
      </c>
    </row>
    <row r="139" spans="1:37" ht="12.5" hidden="1" x14ac:dyDescent="0.25">
      <c r="A139" s="5" t="s">
        <v>5449</v>
      </c>
      <c r="B139" t="s">
        <v>6854</v>
      </c>
      <c r="D139" s="12" t="s">
        <v>6853</v>
      </c>
      <c r="E139" s="2" t="s">
        <v>6560</v>
      </c>
      <c r="F139" s="11" t="s">
        <v>6561</v>
      </c>
      <c r="G139" s="2" t="s">
        <v>6545</v>
      </c>
      <c r="H139" s="2" t="s">
        <v>5449</v>
      </c>
      <c r="I139" s="2">
        <v>840820</v>
      </c>
      <c r="J139" s="2">
        <v>430377</v>
      </c>
      <c r="K139" s="2">
        <v>51.19</v>
      </c>
      <c r="L139" s="2">
        <v>2405</v>
      </c>
      <c r="M139" s="3">
        <v>2.860303</v>
      </c>
      <c r="N139" s="2">
        <v>25</v>
      </c>
      <c r="O139" s="4">
        <v>43497</v>
      </c>
      <c r="P139" s="2">
        <v>2376</v>
      </c>
      <c r="Q139" s="2">
        <v>28</v>
      </c>
      <c r="R139" s="2">
        <v>1</v>
      </c>
      <c r="S139" s="2">
        <v>0</v>
      </c>
      <c r="T139" s="2">
        <v>0</v>
      </c>
      <c r="U139" s="5">
        <f t="shared" si="24"/>
        <v>2.8258128969339453</v>
      </c>
      <c r="V139" s="5">
        <f t="shared" si="25"/>
        <v>3.3300825384743465E-2</v>
      </c>
      <c r="W139" s="5">
        <f t="shared" si="26"/>
        <v>1.1893151923122666E-3</v>
      </c>
      <c r="X139" s="5">
        <f t="shared" si="27"/>
        <v>0</v>
      </c>
      <c r="Y139" s="5">
        <f t="shared" si="28"/>
        <v>0</v>
      </c>
      <c r="Z139" s="2">
        <v>70174</v>
      </c>
      <c r="AA139" s="2">
        <v>809</v>
      </c>
      <c r="AB139" s="2">
        <v>30</v>
      </c>
      <c r="AC139" s="2">
        <v>0</v>
      </c>
      <c r="AD139" s="2">
        <v>0</v>
      </c>
      <c r="AE139" s="2">
        <f t="shared" si="29"/>
        <v>71013</v>
      </c>
      <c r="AF139" s="2">
        <f t="shared" si="30"/>
        <v>8.3459004305320992</v>
      </c>
      <c r="AG139" s="2">
        <f t="shared" si="31"/>
        <v>9.6215599058062373E-2</v>
      </c>
      <c r="AH139" s="2">
        <f t="shared" si="32"/>
        <v>3.5679455769367999E-3</v>
      </c>
      <c r="AI139" s="2">
        <f t="shared" si="33"/>
        <v>0</v>
      </c>
      <c r="AJ139" s="2">
        <f t="shared" si="34"/>
        <v>0</v>
      </c>
      <c r="AK139" s="2">
        <f t="shared" si="35"/>
        <v>8.445683975167098</v>
      </c>
    </row>
    <row r="140" spans="1:37" ht="12.5" hidden="1" x14ac:dyDescent="0.25">
      <c r="A140" s="5" t="s">
        <v>5449</v>
      </c>
      <c r="B140" t="s">
        <v>6854</v>
      </c>
      <c r="D140" s="12" t="s">
        <v>6853</v>
      </c>
      <c r="E140" s="2" t="s">
        <v>6562</v>
      </c>
      <c r="F140" s="11" t="s">
        <v>6563</v>
      </c>
      <c r="G140" s="2" t="s">
        <v>6545</v>
      </c>
      <c r="H140" s="2" t="s">
        <v>5449</v>
      </c>
      <c r="I140" s="2">
        <v>2394173</v>
      </c>
      <c r="J140" s="2">
        <v>1060954</v>
      </c>
      <c r="K140" s="2">
        <v>44.31</v>
      </c>
      <c r="L140" s="2">
        <v>1549</v>
      </c>
      <c r="M140" s="3">
        <v>0.64698750000000005</v>
      </c>
      <c r="N140" s="2">
        <v>25</v>
      </c>
      <c r="O140" s="4">
        <v>43497</v>
      </c>
      <c r="P140" s="2">
        <v>1516</v>
      </c>
      <c r="Q140" s="2">
        <v>32</v>
      </c>
      <c r="R140" s="2">
        <v>1</v>
      </c>
      <c r="S140" s="2">
        <v>0</v>
      </c>
      <c r="T140" s="2">
        <v>0</v>
      </c>
      <c r="U140" s="5">
        <f t="shared" si="24"/>
        <v>0.63320403329249808</v>
      </c>
      <c r="V140" s="5">
        <f t="shared" si="25"/>
        <v>1.3365784343904973E-2</v>
      </c>
      <c r="W140" s="5">
        <f t="shared" si="26"/>
        <v>4.1768076074703039E-4</v>
      </c>
      <c r="X140" s="5">
        <f t="shared" si="27"/>
        <v>0</v>
      </c>
      <c r="Y140" s="5">
        <f t="shared" si="28"/>
        <v>0</v>
      </c>
      <c r="Z140" s="2">
        <v>45508</v>
      </c>
      <c r="AA140" s="2">
        <v>1003</v>
      </c>
      <c r="AB140" s="2">
        <v>28</v>
      </c>
      <c r="AC140" s="2">
        <v>0</v>
      </c>
      <c r="AD140" s="2">
        <v>0</v>
      </c>
      <c r="AE140" s="2">
        <f t="shared" si="29"/>
        <v>46539</v>
      </c>
      <c r="AF140" s="2">
        <f t="shared" si="30"/>
        <v>1.9007816060075859</v>
      </c>
      <c r="AG140" s="2">
        <f t="shared" si="31"/>
        <v>4.189338030292715E-2</v>
      </c>
      <c r="AH140" s="2">
        <f t="shared" si="32"/>
        <v>1.1695061300916851E-3</v>
      </c>
      <c r="AI140" s="2">
        <f t="shared" si="33"/>
        <v>0</v>
      </c>
      <c r="AJ140" s="2">
        <f t="shared" si="34"/>
        <v>0</v>
      </c>
      <c r="AK140" s="2">
        <f t="shared" si="35"/>
        <v>1.9438444924406046</v>
      </c>
    </row>
    <row r="141" spans="1:37" ht="12.5" hidden="1" x14ac:dyDescent="0.25">
      <c r="A141" s="5" t="s">
        <v>5449</v>
      </c>
      <c r="B141" t="s">
        <v>6854</v>
      </c>
      <c r="D141" s="12" t="s">
        <v>6853</v>
      </c>
      <c r="E141" s="2" t="s">
        <v>6564</v>
      </c>
      <c r="F141" s="11" t="s">
        <v>6565</v>
      </c>
      <c r="G141" s="2" t="s">
        <v>6545</v>
      </c>
      <c r="H141" s="2" t="s">
        <v>5449</v>
      </c>
      <c r="I141" s="2">
        <v>1455689</v>
      </c>
      <c r="J141" s="2">
        <v>643434</v>
      </c>
      <c r="K141" s="2">
        <v>44.2</v>
      </c>
      <c r="L141" s="2">
        <v>1272</v>
      </c>
      <c r="M141" s="3">
        <v>0.87381299999999995</v>
      </c>
      <c r="N141" s="2">
        <v>25</v>
      </c>
      <c r="O141" s="4">
        <v>43497</v>
      </c>
      <c r="P141" s="2">
        <v>1260</v>
      </c>
      <c r="Q141" s="2">
        <v>12</v>
      </c>
      <c r="R141" s="2">
        <v>0</v>
      </c>
      <c r="S141" s="2">
        <v>0</v>
      </c>
      <c r="T141" s="2">
        <v>0</v>
      </c>
      <c r="U141" s="5">
        <f t="shared" si="24"/>
        <v>0.86556950007865696</v>
      </c>
      <c r="V141" s="5">
        <f t="shared" si="25"/>
        <v>8.2435190483681614E-3</v>
      </c>
      <c r="W141" s="5">
        <f t="shared" si="26"/>
        <v>0</v>
      </c>
      <c r="X141" s="5">
        <f t="shared" si="27"/>
        <v>0</v>
      </c>
      <c r="Y141" s="5">
        <f t="shared" si="28"/>
        <v>0</v>
      </c>
      <c r="Z141" s="2">
        <v>37536</v>
      </c>
      <c r="AA141" s="2">
        <v>341</v>
      </c>
      <c r="AB141" s="2">
        <v>0</v>
      </c>
      <c r="AC141" s="2">
        <v>0</v>
      </c>
      <c r="AD141" s="2">
        <v>0</v>
      </c>
      <c r="AE141" s="2">
        <f t="shared" si="29"/>
        <v>37877</v>
      </c>
      <c r="AF141" s="2">
        <f t="shared" si="30"/>
        <v>2.5785727583295608</v>
      </c>
      <c r="AG141" s="2">
        <f t="shared" si="31"/>
        <v>2.3425333295779525E-2</v>
      </c>
      <c r="AH141" s="2">
        <f t="shared" si="32"/>
        <v>0</v>
      </c>
      <c r="AI141" s="2">
        <f t="shared" si="33"/>
        <v>0</v>
      </c>
      <c r="AJ141" s="2">
        <f t="shared" si="34"/>
        <v>0</v>
      </c>
      <c r="AK141" s="2">
        <f t="shared" si="35"/>
        <v>2.6019980916253402</v>
      </c>
    </row>
    <row r="142" spans="1:37" ht="12.5" hidden="1" x14ac:dyDescent="0.25">
      <c r="A142" s="5" t="s">
        <v>5449</v>
      </c>
      <c r="B142" t="s">
        <v>6854</v>
      </c>
      <c r="D142" s="12" t="s">
        <v>6853</v>
      </c>
      <c r="E142" s="2" t="s">
        <v>6566</v>
      </c>
      <c r="F142" s="11" t="s">
        <v>6567</v>
      </c>
      <c r="G142" s="2" t="s">
        <v>6545</v>
      </c>
      <c r="H142" s="2" t="s">
        <v>5449</v>
      </c>
      <c r="I142" s="2">
        <v>497722</v>
      </c>
      <c r="J142" s="2">
        <v>242991</v>
      </c>
      <c r="K142" s="2">
        <v>48.82</v>
      </c>
      <c r="L142" s="2">
        <v>659</v>
      </c>
      <c r="M142" s="3">
        <v>1.3240323000000001</v>
      </c>
      <c r="N142" s="2">
        <v>25</v>
      </c>
      <c r="O142" s="4">
        <v>43497</v>
      </c>
      <c r="P142" s="2">
        <v>654</v>
      </c>
      <c r="Q142" s="2">
        <v>3</v>
      </c>
      <c r="R142" s="2">
        <v>2</v>
      </c>
      <c r="S142" s="2">
        <v>0</v>
      </c>
      <c r="T142" s="2">
        <v>0</v>
      </c>
      <c r="U142" s="5">
        <f t="shared" si="24"/>
        <v>1.3139865225969516</v>
      </c>
      <c r="V142" s="5">
        <f t="shared" si="25"/>
        <v>6.0274611128300539E-3</v>
      </c>
      <c r="W142" s="5">
        <f t="shared" si="26"/>
        <v>4.0183074085533687E-3</v>
      </c>
      <c r="X142" s="5">
        <f t="shared" si="27"/>
        <v>0</v>
      </c>
      <c r="Y142" s="5">
        <f t="shared" si="28"/>
        <v>0</v>
      </c>
      <c r="Z142" s="2">
        <v>19414</v>
      </c>
      <c r="AA142" s="2">
        <v>86</v>
      </c>
      <c r="AB142" s="2">
        <v>56</v>
      </c>
      <c r="AC142" s="2">
        <v>0</v>
      </c>
      <c r="AD142" s="2">
        <v>0</v>
      </c>
      <c r="AE142" s="2">
        <f t="shared" si="29"/>
        <v>19556</v>
      </c>
      <c r="AF142" s="2">
        <f t="shared" si="30"/>
        <v>3.9005710014827555</v>
      </c>
      <c r="AG142" s="2">
        <f t="shared" si="31"/>
        <v>1.7278721856779488E-2</v>
      </c>
      <c r="AH142" s="2">
        <f t="shared" si="32"/>
        <v>1.1251260743949434E-2</v>
      </c>
      <c r="AI142" s="2">
        <f t="shared" si="33"/>
        <v>0</v>
      </c>
      <c r="AJ142" s="2">
        <f t="shared" si="34"/>
        <v>0</v>
      </c>
      <c r="AK142" s="2">
        <f t="shared" si="35"/>
        <v>3.9291009840834845</v>
      </c>
    </row>
    <row r="143" spans="1:37" ht="12.5" hidden="1" x14ac:dyDescent="0.25">
      <c r="A143" s="5" t="s">
        <v>5449</v>
      </c>
      <c r="B143" t="s">
        <v>6854</v>
      </c>
      <c r="D143" s="12" t="s">
        <v>6853</v>
      </c>
      <c r="E143" s="2" t="s">
        <v>6568</v>
      </c>
      <c r="F143" s="11" t="s">
        <v>6569</v>
      </c>
      <c r="G143" s="2" t="s">
        <v>6545</v>
      </c>
      <c r="H143" s="2" t="s">
        <v>5449</v>
      </c>
      <c r="I143" s="2">
        <v>1005652</v>
      </c>
      <c r="J143" s="2">
        <v>579936</v>
      </c>
      <c r="K143" s="2">
        <v>57.67</v>
      </c>
      <c r="L143" s="2">
        <v>7439</v>
      </c>
      <c r="M143" s="3">
        <v>7.3971910000000003</v>
      </c>
      <c r="N143" s="2">
        <v>25</v>
      </c>
      <c r="O143" s="4">
        <v>43497</v>
      </c>
      <c r="P143" s="2">
        <v>7237</v>
      </c>
      <c r="Q143" s="2">
        <v>188</v>
      </c>
      <c r="R143" s="2">
        <v>12</v>
      </c>
      <c r="S143" s="2">
        <v>1</v>
      </c>
      <c r="T143" s="2">
        <v>1</v>
      </c>
      <c r="U143" s="5">
        <f t="shared" si="24"/>
        <v>7.1963263633940961</v>
      </c>
      <c r="V143" s="5">
        <f t="shared" si="25"/>
        <v>0.18694339592622497</v>
      </c>
      <c r="W143" s="5">
        <f t="shared" si="26"/>
        <v>1.1932557186780319E-2</v>
      </c>
      <c r="X143" s="5">
        <f t="shared" si="27"/>
        <v>9.943797655650264E-4</v>
      </c>
      <c r="Y143" s="5">
        <f t="shared" si="28"/>
        <v>9.943797655650264E-4</v>
      </c>
      <c r="Z143" s="2">
        <v>223926</v>
      </c>
      <c r="AA143" s="2">
        <v>5921</v>
      </c>
      <c r="AB143" s="2">
        <v>359</v>
      </c>
      <c r="AC143" s="2">
        <v>31</v>
      </c>
      <c r="AD143" s="2">
        <v>85</v>
      </c>
      <c r="AE143" s="2">
        <f t="shared" si="29"/>
        <v>230322</v>
      </c>
      <c r="AF143" s="2">
        <f t="shared" si="30"/>
        <v>22.266748338391412</v>
      </c>
      <c r="AG143" s="2">
        <f t="shared" si="31"/>
        <v>0.58877225919105214</v>
      </c>
      <c r="AH143" s="2">
        <f t="shared" si="32"/>
        <v>3.5698233583784447E-2</v>
      </c>
      <c r="AI143" s="2">
        <f t="shared" si="33"/>
        <v>3.0825772732515819E-3</v>
      </c>
      <c r="AJ143" s="2">
        <f t="shared" si="34"/>
        <v>8.4522280073027253E-3</v>
      </c>
      <c r="AK143" s="2">
        <f t="shared" si="35"/>
        <v>22.902753636446803</v>
      </c>
    </row>
    <row r="144" spans="1:37" ht="12.5" hidden="1" x14ac:dyDescent="0.25">
      <c r="A144" s="5" t="s">
        <v>5449</v>
      </c>
      <c r="B144" t="s">
        <v>6854</v>
      </c>
      <c r="D144" s="12" t="s">
        <v>6853</v>
      </c>
      <c r="E144" s="2" t="s">
        <v>6570</v>
      </c>
      <c r="F144" s="11" t="s">
        <v>6571</v>
      </c>
      <c r="G144" s="2" t="s">
        <v>6545</v>
      </c>
      <c r="H144" s="2" t="s">
        <v>5449</v>
      </c>
      <c r="I144" s="2">
        <v>1583813</v>
      </c>
      <c r="J144" s="2">
        <v>513641</v>
      </c>
      <c r="K144" s="2">
        <v>32.43</v>
      </c>
      <c r="L144" s="2">
        <v>360</v>
      </c>
      <c r="M144" s="3">
        <v>0.22729956000000001</v>
      </c>
      <c r="N144" s="2">
        <v>25</v>
      </c>
      <c r="O144" s="4">
        <v>43497</v>
      </c>
      <c r="P144" s="2">
        <v>354</v>
      </c>
      <c r="Q144" s="2">
        <v>6</v>
      </c>
      <c r="R144" s="2">
        <v>0</v>
      </c>
      <c r="S144" s="2">
        <v>0</v>
      </c>
      <c r="T144" s="2">
        <v>0</v>
      </c>
      <c r="U144" s="5">
        <f t="shared" si="24"/>
        <v>0.2235112352278962</v>
      </c>
      <c r="V144" s="5">
        <f t="shared" si="25"/>
        <v>3.7883260208118005E-3</v>
      </c>
      <c r="W144" s="5">
        <f t="shared" si="26"/>
        <v>0</v>
      </c>
      <c r="X144" s="5">
        <f t="shared" si="27"/>
        <v>0</v>
      </c>
      <c r="Y144" s="5">
        <f t="shared" si="28"/>
        <v>0</v>
      </c>
      <c r="Z144" s="2">
        <v>10585</v>
      </c>
      <c r="AA144" s="2">
        <v>229</v>
      </c>
      <c r="AB144" s="2">
        <v>0</v>
      </c>
      <c r="AC144" s="2">
        <v>0</v>
      </c>
      <c r="AD144" s="2">
        <v>0</v>
      </c>
      <c r="AE144" s="2">
        <f t="shared" si="29"/>
        <v>10814</v>
      </c>
      <c r="AF144" s="2">
        <f t="shared" si="30"/>
        <v>0.66832384883821516</v>
      </c>
      <c r="AG144" s="2">
        <f t="shared" si="31"/>
        <v>1.4458777646098372E-2</v>
      </c>
      <c r="AH144" s="2">
        <f t="shared" si="32"/>
        <v>0</v>
      </c>
      <c r="AI144" s="2">
        <f t="shared" si="33"/>
        <v>0</v>
      </c>
      <c r="AJ144" s="2">
        <f t="shared" si="34"/>
        <v>0</v>
      </c>
      <c r="AK144" s="2">
        <f t="shared" si="35"/>
        <v>0.68278262648431354</v>
      </c>
    </row>
    <row r="145" spans="1:37" ht="12.5" hidden="1" x14ac:dyDescent="0.25">
      <c r="A145" s="5" t="s">
        <v>5449</v>
      </c>
      <c r="B145" t="s">
        <v>6854</v>
      </c>
      <c r="D145" s="12" t="s">
        <v>6853</v>
      </c>
      <c r="E145" s="2" t="s">
        <v>6572</v>
      </c>
      <c r="F145" s="11" t="s">
        <v>6573</v>
      </c>
      <c r="G145" s="2" t="s">
        <v>6545</v>
      </c>
      <c r="H145" s="2" t="s">
        <v>5449</v>
      </c>
      <c r="I145" s="2">
        <v>1369378</v>
      </c>
      <c r="J145" s="2">
        <v>619126</v>
      </c>
      <c r="K145" s="2">
        <v>45.21</v>
      </c>
      <c r="L145" s="2">
        <v>545</v>
      </c>
      <c r="M145" s="3">
        <v>0.39799089999999998</v>
      </c>
      <c r="N145" s="2">
        <v>25</v>
      </c>
      <c r="O145" s="4">
        <v>43497</v>
      </c>
      <c r="P145" s="2">
        <v>540</v>
      </c>
      <c r="Q145" s="2">
        <v>5</v>
      </c>
      <c r="R145" s="2">
        <v>0</v>
      </c>
      <c r="S145" s="2">
        <v>0</v>
      </c>
      <c r="T145" s="2">
        <v>0</v>
      </c>
      <c r="U145" s="5">
        <f t="shared" si="24"/>
        <v>0.39433961988581678</v>
      </c>
      <c r="V145" s="5">
        <f t="shared" si="25"/>
        <v>3.6512927767205256E-3</v>
      </c>
      <c r="W145" s="5">
        <f t="shared" si="26"/>
        <v>0</v>
      </c>
      <c r="X145" s="5">
        <f t="shared" si="27"/>
        <v>0</v>
      </c>
      <c r="Y145" s="5">
        <f t="shared" si="28"/>
        <v>0</v>
      </c>
      <c r="Z145" s="2">
        <v>15733</v>
      </c>
      <c r="AA145" s="2">
        <v>174</v>
      </c>
      <c r="AB145" s="2">
        <v>0</v>
      </c>
      <c r="AC145" s="2">
        <v>0</v>
      </c>
      <c r="AD145" s="2">
        <v>0</v>
      </c>
      <c r="AE145" s="2">
        <f t="shared" si="29"/>
        <v>15907</v>
      </c>
      <c r="AF145" s="2">
        <f t="shared" si="30"/>
        <v>1.1489157851228806</v>
      </c>
      <c r="AG145" s="2">
        <f t="shared" si="31"/>
        <v>1.270649886298743E-2</v>
      </c>
      <c r="AH145" s="2">
        <f t="shared" si="32"/>
        <v>0</v>
      </c>
      <c r="AI145" s="2">
        <f t="shared" si="33"/>
        <v>0</v>
      </c>
      <c r="AJ145" s="2">
        <f t="shared" si="34"/>
        <v>0</v>
      </c>
      <c r="AK145" s="2">
        <f t="shared" si="35"/>
        <v>1.1616222839858681</v>
      </c>
    </row>
    <row r="146" spans="1:37" ht="12.5" hidden="1" x14ac:dyDescent="0.25">
      <c r="A146" s="5" t="s">
        <v>5449</v>
      </c>
      <c r="B146" t="s">
        <v>6854</v>
      </c>
      <c r="D146" s="12" t="s">
        <v>6853</v>
      </c>
      <c r="E146" s="2" t="s">
        <v>6574</v>
      </c>
      <c r="F146" s="11" t="s">
        <v>6575</v>
      </c>
      <c r="G146" s="2" t="s">
        <v>6545</v>
      </c>
      <c r="H146" s="2" t="s">
        <v>5449</v>
      </c>
      <c r="I146" s="2">
        <v>474510</v>
      </c>
      <c r="J146" s="2">
        <v>267341</v>
      </c>
      <c r="K146" s="2">
        <v>56.34</v>
      </c>
      <c r="L146" s="2">
        <v>2639</v>
      </c>
      <c r="M146" s="3">
        <v>5.5615262999999997</v>
      </c>
      <c r="N146" s="2">
        <v>25</v>
      </c>
      <c r="O146" s="4">
        <v>43497</v>
      </c>
      <c r="P146" s="2">
        <v>2580</v>
      </c>
      <c r="Q146" s="2">
        <v>57</v>
      </c>
      <c r="R146" s="2">
        <v>2</v>
      </c>
      <c r="S146" s="2">
        <v>0</v>
      </c>
      <c r="T146" s="2">
        <v>0</v>
      </c>
      <c r="U146" s="5">
        <f t="shared" si="24"/>
        <v>5.4371878358727948</v>
      </c>
      <c r="V146" s="5">
        <f t="shared" si="25"/>
        <v>0.1201239173041664</v>
      </c>
      <c r="W146" s="5">
        <f t="shared" si="26"/>
        <v>4.2148742913742602E-3</v>
      </c>
      <c r="X146" s="5">
        <f t="shared" si="27"/>
        <v>0</v>
      </c>
      <c r="Y146" s="5">
        <f t="shared" si="28"/>
        <v>0</v>
      </c>
      <c r="Z146" s="2">
        <v>79048</v>
      </c>
      <c r="AA146" s="2">
        <v>1770</v>
      </c>
      <c r="AB146" s="2">
        <v>62</v>
      </c>
      <c r="AC146" s="2">
        <v>0</v>
      </c>
      <c r="AD146" s="2">
        <v>0</v>
      </c>
      <c r="AE146" s="2">
        <f t="shared" si="29"/>
        <v>80880</v>
      </c>
      <c r="AF146" s="2">
        <f t="shared" si="30"/>
        <v>16.658869149227623</v>
      </c>
      <c r="AG146" s="2">
        <f t="shared" si="31"/>
        <v>0.37301637478662197</v>
      </c>
      <c r="AH146" s="2">
        <f t="shared" si="32"/>
        <v>1.3066110303260206E-2</v>
      </c>
      <c r="AI146" s="2">
        <f t="shared" si="33"/>
        <v>0</v>
      </c>
      <c r="AJ146" s="2">
        <f t="shared" si="34"/>
        <v>0</v>
      </c>
      <c r="AK146" s="2">
        <f t="shared" si="35"/>
        <v>17.044951634317506</v>
      </c>
    </row>
    <row r="147" spans="1:37" ht="12.5" hidden="1" x14ac:dyDescent="0.25">
      <c r="A147" s="5" t="s">
        <v>5449</v>
      </c>
      <c r="B147" t="s">
        <v>6854</v>
      </c>
      <c r="D147" s="12" t="s">
        <v>6853</v>
      </c>
      <c r="E147" s="2" t="s">
        <v>6576</v>
      </c>
      <c r="F147" s="11" t="s">
        <v>6577</v>
      </c>
      <c r="G147" s="2" t="s">
        <v>6545</v>
      </c>
      <c r="H147" s="2" t="s">
        <v>5449</v>
      </c>
      <c r="I147" s="2">
        <v>1331265</v>
      </c>
      <c r="J147" s="2">
        <v>690775</v>
      </c>
      <c r="K147" s="2">
        <v>51.89</v>
      </c>
      <c r="L147" s="2">
        <v>3023</v>
      </c>
      <c r="M147" s="3">
        <v>2.2707727000000002</v>
      </c>
      <c r="N147" s="2">
        <v>25</v>
      </c>
      <c r="O147" s="4">
        <v>43497</v>
      </c>
      <c r="P147" s="2">
        <v>2975</v>
      </c>
      <c r="Q147" s="2">
        <v>48</v>
      </c>
      <c r="R147" s="2">
        <v>0</v>
      </c>
      <c r="S147" s="2">
        <v>0</v>
      </c>
      <c r="T147" s="2">
        <v>0</v>
      </c>
      <c r="U147" s="5">
        <f t="shared" si="24"/>
        <v>2.23471660413216</v>
      </c>
      <c r="V147" s="5">
        <f t="shared" si="25"/>
        <v>3.6055931764149132E-2</v>
      </c>
      <c r="W147" s="5">
        <f t="shared" si="26"/>
        <v>0</v>
      </c>
      <c r="X147" s="5">
        <f t="shared" si="27"/>
        <v>0</v>
      </c>
      <c r="Y147" s="5">
        <f t="shared" si="28"/>
        <v>0</v>
      </c>
      <c r="Z147" s="2">
        <v>88176</v>
      </c>
      <c r="AA147" s="2">
        <v>1412</v>
      </c>
      <c r="AB147" s="2">
        <v>0</v>
      </c>
      <c r="AC147" s="2">
        <v>0</v>
      </c>
      <c r="AD147" s="2">
        <v>0</v>
      </c>
      <c r="AE147" s="2">
        <f t="shared" si="29"/>
        <v>89588</v>
      </c>
      <c r="AF147" s="2">
        <f t="shared" si="30"/>
        <v>6.6234746650741965</v>
      </c>
      <c r="AG147" s="2">
        <f t="shared" si="31"/>
        <v>0.10606453260620538</v>
      </c>
      <c r="AH147" s="2">
        <f t="shared" si="32"/>
        <v>0</v>
      </c>
      <c r="AI147" s="2">
        <f t="shared" si="33"/>
        <v>0</v>
      </c>
      <c r="AJ147" s="2">
        <f t="shared" si="34"/>
        <v>0</v>
      </c>
      <c r="AK147" s="2">
        <f t="shared" si="35"/>
        <v>6.7295391976804018</v>
      </c>
    </row>
    <row r="148" spans="1:37" ht="12.5" hidden="1" x14ac:dyDescent="0.25">
      <c r="A148" s="5" t="s">
        <v>5449</v>
      </c>
      <c r="B148" t="s">
        <v>6854</v>
      </c>
      <c r="D148" s="12" t="s">
        <v>6853</v>
      </c>
      <c r="E148" s="2" t="s">
        <v>6578</v>
      </c>
      <c r="F148" s="11" t="s">
        <v>6579</v>
      </c>
      <c r="G148" s="2" t="s">
        <v>6545</v>
      </c>
      <c r="H148" s="2" t="s">
        <v>5449</v>
      </c>
      <c r="I148" s="2">
        <v>1586999</v>
      </c>
      <c r="J148" s="2">
        <v>687952</v>
      </c>
      <c r="K148" s="2">
        <v>43.35</v>
      </c>
      <c r="L148" s="2">
        <v>1020</v>
      </c>
      <c r="M148" s="3">
        <v>0.64272255</v>
      </c>
      <c r="N148" s="2">
        <v>25</v>
      </c>
      <c r="O148" s="4">
        <v>43497</v>
      </c>
      <c r="P148" s="2">
        <v>1009</v>
      </c>
      <c r="Q148" s="2">
        <v>11</v>
      </c>
      <c r="R148" s="2">
        <v>0</v>
      </c>
      <c r="S148" s="2">
        <v>0</v>
      </c>
      <c r="T148" s="2">
        <v>0</v>
      </c>
      <c r="U148" s="5">
        <f t="shared" si="24"/>
        <v>0.63579120087662311</v>
      </c>
      <c r="V148" s="5">
        <f t="shared" si="25"/>
        <v>6.9313213177828086E-3</v>
      </c>
      <c r="W148" s="5">
        <f t="shared" si="26"/>
        <v>0</v>
      </c>
      <c r="X148" s="5">
        <f t="shared" si="27"/>
        <v>0</v>
      </c>
      <c r="Y148" s="5">
        <f t="shared" si="28"/>
        <v>0</v>
      </c>
      <c r="Z148" s="2">
        <v>29870</v>
      </c>
      <c r="AA148" s="2">
        <v>322</v>
      </c>
      <c r="AB148" s="2">
        <v>0</v>
      </c>
      <c r="AC148" s="2">
        <v>0</v>
      </c>
      <c r="AD148" s="2">
        <v>0</v>
      </c>
      <c r="AE148" s="2">
        <f t="shared" si="29"/>
        <v>30192</v>
      </c>
      <c r="AF148" s="2">
        <f t="shared" si="30"/>
        <v>1.8821687978379318</v>
      </c>
      <c r="AG148" s="2">
        <f t="shared" si="31"/>
        <v>2.0289867857509677E-2</v>
      </c>
      <c r="AH148" s="2">
        <f t="shared" si="32"/>
        <v>0</v>
      </c>
      <c r="AI148" s="2">
        <f t="shared" si="33"/>
        <v>0</v>
      </c>
      <c r="AJ148" s="2">
        <f t="shared" si="34"/>
        <v>0</v>
      </c>
      <c r="AK148" s="2">
        <f t="shared" si="35"/>
        <v>1.9024586656954414</v>
      </c>
    </row>
    <row r="149" spans="1:37" ht="12.5" hidden="1" x14ac:dyDescent="0.25">
      <c r="A149" s="5" t="s">
        <v>5449</v>
      </c>
      <c r="B149" t="s">
        <v>6854</v>
      </c>
      <c r="D149" s="12" t="s">
        <v>6853</v>
      </c>
      <c r="E149" s="2" t="s">
        <v>6580</v>
      </c>
      <c r="F149" s="11" t="s">
        <v>6581</v>
      </c>
      <c r="G149" s="2" t="s">
        <v>6545</v>
      </c>
      <c r="H149" s="2" t="s">
        <v>5449</v>
      </c>
      <c r="I149" s="2">
        <v>1510195</v>
      </c>
      <c r="J149" s="2">
        <v>520292</v>
      </c>
      <c r="K149" s="2">
        <v>34.450000000000003</v>
      </c>
      <c r="L149" s="2">
        <v>519</v>
      </c>
      <c r="M149" s="3">
        <v>0.34366423000000001</v>
      </c>
      <c r="N149" s="2">
        <v>25</v>
      </c>
      <c r="O149" s="4">
        <v>43497</v>
      </c>
      <c r="P149" s="2">
        <v>514</v>
      </c>
      <c r="Q149" s="2">
        <v>5</v>
      </c>
      <c r="R149" s="2">
        <v>0</v>
      </c>
      <c r="S149" s="2">
        <v>0</v>
      </c>
      <c r="T149" s="2">
        <v>0</v>
      </c>
      <c r="U149" s="5">
        <f t="shared" si="24"/>
        <v>0.34035339807111004</v>
      </c>
      <c r="V149" s="5">
        <f t="shared" si="25"/>
        <v>3.3108307205360898E-3</v>
      </c>
      <c r="W149" s="5">
        <f t="shared" si="26"/>
        <v>0</v>
      </c>
      <c r="X149" s="5">
        <f t="shared" si="27"/>
        <v>0</v>
      </c>
      <c r="Y149" s="5">
        <f t="shared" si="28"/>
        <v>0</v>
      </c>
      <c r="Z149" s="2">
        <v>15530</v>
      </c>
      <c r="AA149" s="2">
        <v>137</v>
      </c>
      <c r="AB149" s="2">
        <v>0</v>
      </c>
      <c r="AC149" s="2">
        <v>0</v>
      </c>
      <c r="AD149" s="2">
        <v>0</v>
      </c>
      <c r="AE149" s="2">
        <f t="shared" si="29"/>
        <v>15667</v>
      </c>
      <c r="AF149" s="2">
        <f t="shared" si="30"/>
        <v>1.0283440217985094</v>
      </c>
      <c r="AG149" s="2">
        <f t="shared" si="31"/>
        <v>9.0716761742688865E-3</v>
      </c>
      <c r="AH149" s="2">
        <f t="shared" si="32"/>
        <v>0</v>
      </c>
      <c r="AI149" s="2">
        <f t="shared" si="33"/>
        <v>0</v>
      </c>
      <c r="AJ149" s="2">
        <f t="shared" si="34"/>
        <v>0</v>
      </c>
      <c r="AK149" s="2">
        <f t="shared" si="35"/>
        <v>1.0374156979727784</v>
      </c>
    </row>
    <row r="150" spans="1:37" ht="12.5" hidden="1" x14ac:dyDescent="0.25">
      <c r="A150" s="5" t="s">
        <v>5449</v>
      </c>
      <c r="B150" t="s">
        <v>6854</v>
      </c>
      <c r="D150" s="12" t="s">
        <v>6853</v>
      </c>
      <c r="E150" s="2" t="s">
        <v>6582</v>
      </c>
      <c r="F150" s="11" t="s">
        <v>6583</v>
      </c>
      <c r="G150" s="2" t="s">
        <v>6545</v>
      </c>
      <c r="H150" s="2" t="s">
        <v>5449</v>
      </c>
      <c r="I150" s="2">
        <v>964090</v>
      </c>
      <c r="J150" s="2">
        <v>503459</v>
      </c>
      <c r="K150" s="2">
        <v>52.22</v>
      </c>
      <c r="L150" s="2">
        <v>3591</v>
      </c>
      <c r="M150" s="3">
        <v>3.72475599999999</v>
      </c>
      <c r="N150" s="2">
        <v>25</v>
      </c>
      <c r="O150" s="4">
        <v>43497</v>
      </c>
      <c r="P150" s="2">
        <v>3533</v>
      </c>
      <c r="Q150" s="2">
        <v>56</v>
      </c>
      <c r="R150" s="2">
        <v>2</v>
      </c>
      <c r="S150" s="2">
        <v>0</v>
      </c>
      <c r="T150" s="2">
        <v>0</v>
      </c>
      <c r="U150" s="5">
        <f t="shared" si="24"/>
        <v>3.6645956290387827</v>
      </c>
      <c r="V150" s="5">
        <f t="shared" si="25"/>
        <v>5.8085863353006459E-2</v>
      </c>
      <c r="W150" s="5">
        <f t="shared" si="26"/>
        <v>2.0744951197502305E-3</v>
      </c>
      <c r="X150" s="5">
        <f t="shared" si="27"/>
        <v>0</v>
      </c>
      <c r="Y150" s="5">
        <f t="shared" si="28"/>
        <v>0</v>
      </c>
      <c r="Z150" s="2">
        <v>107259</v>
      </c>
      <c r="AA150" s="2">
        <v>1781</v>
      </c>
      <c r="AB150" s="2">
        <v>57</v>
      </c>
      <c r="AC150" s="2">
        <v>0</v>
      </c>
      <c r="AD150" s="2">
        <v>0</v>
      </c>
      <c r="AE150" s="2">
        <f t="shared" si="29"/>
        <v>109097</v>
      </c>
      <c r="AF150" s="2">
        <f t="shared" si="30"/>
        <v>11.1254136024645</v>
      </c>
      <c r="AG150" s="2">
        <f t="shared" si="31"/>
        <v>0.18473379041375806</v>
      </c>
      <c r="AH150" s="2">
        <f t="shared" si="32"/>
        <v>5.9123110912881575E-3</v>
      </c>
      <c r="AI150" s="2">
        <f t="shared" si="33"/>
        <v>0</v>
      </c>
      <c r="AJ150" s="2">
        <f t="shared" si="34"/>
        <v>0</v>
      </c>
      <c r="AK150" s="2">
        <f t="shared" si="35"/>
        <v>11.316059703969547</v>
      </c>
    </row>
    <row r="151" spans="1:37" ht="12.5" hidden="1" x14ac:dyDescent="0.25">
      <c r="A151" s="5" t="s">
        <v>5449</v>
      </c>
      <c r="B151" t="s">
        <v>6854</v>
      </c>
      <c r="D151" s="12" t="s">
        <v>6853</v>
      </c>
      <c r="E151" s="2" t="s">
        <v>6584</v>
      </c>
      <c r="F151" s="11" t="s">
        <v>6585</v>
      </c>
      <c r="G151" s="2" t="s">
        <v>6545</v>
      </c>
      <c r="H151" s="2" t="s">
        <v>5449</v>
      </c>
      <c r="I151" s="2">
        <v>2545071</v>
      </c>
      <c r="J151" s="2">
        <v>1088691</v>
      </c>
      <c r="K151" s="2">
        <v>42.78</v>
      </c>
      <c r="L151" s="2">
        <v>975</v>
      </c>
      <c r="M151" s="3">
        <v>0.38309342000000002</v>
      </c>
      <c r="N151" s="2">
        <v>25</v>
      </c>
      <c r="O151" s="4">
        <v>43497</v>
      </c>
      <c r="P151" s="2">
        <v>970</v>
      </c>
      <c r="Q151" s="2">
        <v>5</v>
      </c>
      <c r="R151" s="2">
        <v>0</v>
      </c>
      <c r="S151" s="2">
        <v>0</v>
      </c>
      <c r="T151" s="2">
        <v>0</v>
      </c>
      <c r="U151" s="5">
        <f t="shared" si="24"/>
        <v>0.38112885652305967</v>
      </c>
      <c r="V151" s="5">
        <f t="shared" si="25"/>
        <v>1.9645817346549467E-3</v>
      </c>
      <c r="W151" s="5">
        <f t="shared" si="26"/>
        <v>0</v>
      </c>
      <c r="X151" s="5">
        <f t="shared" si="27"/>
        <v>0</v>
      </c>
      <c r="Y151" s="5">
        <f t="shared" si="28"/>
        <v>0</v>
      </c>
      <c r="Z151" s="2">
        <v>28739</v>
      </c>
      <c r="AA151" s="2">
        <v>144</v>
      </c>
      <c r="AB151" s="2">
        <v>0</v>
      </c>
      <c r="AC151" s="2">
        <v>0</v>
      </c>
      <c r="AD151" s="2">
        <v>0</v>
      </c>
      <c r="AE151" s="2">
        <f t="shared" si="29"/>
        <v>28883</v>
      </c>
      <c r="AF151" s="2">
        <f t="shared" si="30"/>
        <v>1.1292022894449703</v>
      </c>
      <c r="AG151" s="2">
        <f t="shared" si="31"/>
        <v>5.657995395806247E-3</v>
      </c>
      <c r="AH151" s="2">
        <f t="shared" si="32"/>
        <v>0</v>
      </c>
      <c r="AI151" s="2">
        <f t="shared" si="33"/>
        <v>0</v>
      </c>
      <c r="AJ151" s="2">
        <f t="shared" si="34"/>
        <v>0</v>
      </c>
      <c r="AK151" s="2">
        <f t="shared" si="35"/>
        <v>1.1348602848407765</v>
      </c>
    </row>
    <row r="152" spans="1:37" ht="12.5" hidden="1" x14ac:dyDescent="0.25">
      <c r="A152" s="5" t="s">
        <v>5449</v>
      </c>
      <c r="B152" t="s">
        <v>6854</v>
      </c>
      <c r="D152" s="12" t="s">
        <v>6853</v>
      </c>
      <c r="E152" s="2" t="s">
        <v>6586</v>
      </c>
      <c r="F152" s="11" t="s">
        <v>6587</v>
      </c>
      <c r="G152" s="2" t="s">
        <v>6545</v>
      </c>
      <c r="H152" s="2" t="s">
        <v>5449</v>
      </c>
      <c r="I152" s="2">
        <v>843372</v>
      </c>
      <c r="J152" s="2">
        <v>305928</v>
      </c>
      <c r="K152" s="2">
        <v>36.270000000000003</v>
      </c>
      <c r="L152" s="2">
        <v>460</v>
      </c>
      <c r="M152" s="3">
        <v>0.54542950000000001</v>
      </c>
      <c r="N152" s="2">
        <v>25</v>
      </c>
      <c r="O152" s="4">
        <v>43497</v>
      </c>
      <c r="P152" s="2">
        <v>457</v>
      </c>
      <c r="Q152" s="2">
        <v>3</v>
      </c>
      <c r="R152" s="2">
        <v>0</v>
      </c>
      <c r="S152" s="2">
        <v>0</v>
      </c>
      <c r="T152" s="2">
        <v>0</v>
      </c>
      <c r="U152" s="5">
        <f t="shared" si="24"/>
        <v>0.54187238845965946</v>
      </c>
      <c r="V152" s="5">
        <f t="shared" si="25"/>
        <v>3.557149158378509E-3</v>
      </c>
      <c r="W152" s="5">
        <f t="shared" si="26"/>
        <v>0</v>
      </c>
      <c r="X152" s="5">
        <f t="shared" si="27"/>
        <v>0</v>
      </c>
      <c r="Y152" s="5">
        <f t="shared" si="28"/>
        <v>0</v>
      </c>
      <c r="Z152" s="2">
        <v>13650</v>
      </c>
      <c r="AA152" s="2">
        <v>115</v>
      </c>
      <c r="AB152" s="2">
        <v>0</v>
      </c>
      <c r="AC152" s="2">
        <v>0</v>
      </c>
      <c r="AD152" s="2">
        <v>0</v>
      </c>
      <c r="AE152" s="2">
        <f t="shared" si="29"/>
        <v>13765</v>
      </c>
      <c r="AF152" s="2">
        <f t="shared" si="30"/>
        <v>1.6185028670622217</v>
      </c>
      <c r="AG152" s="2">
        <f t="shared" si="31"/>
        <v>1.3635738440450951E-2</v>
      </c>
      <c r="AH152" s="2">
        <f t="shared" si="32"/>
        <v>0</v>
      </c>
      <c r="AI152" s="2">
        <f t="shared" si="33"/>
        <v>0</v>
      </c>
      <c r="AJ152" s="2">
        <f t="shared" si="34"/>
        <v>0</v>
      </c>
      <c r="AK152" s="2">
        <f t="shared" si="35"/>
        <v>1.6321386055026725</v>
      </c>
    </row>
    <row r="153" spans="1:37" ht="12.5" hidden="1" x14ac:dyDescent="0.25">
      <c r="A153" s="5" t="s">
        <v>5449</v>
      </c>
      <c r="B153" t="s">
        <v>6854</v>
      </c>
      <c r="D153" s="12" t="s">
        <v>6853</v>
      </c>
      <c r="E153" s="2" t="s">
        <v>6588</v>
      </c>
      <c r="F153" s="11" t="s">
        <v>6589</v>
      </c>
      <c r="G153" s="2" t="s">
        <v>6545</v>
      </c>
      <c r="H153" s="2" t="s">
        <v>5449</v>
      </c>
      <c r="I153" s="2">
        <v>947893</v>
      </c>
      <c r="J153" s="2">
        <v>395027</v>
      </c>
      <c r="K153" s="2">
        <v>41.67</v>
      </c>
      <c r="L153" s="2">
        <v>375</v>
      </c>
      <c r="M153" s="3">
        <v>0.39561426999999999</v>
      </c>
      <c r="N153" s="2">
        <v>25</v>
      </c>
      <c r="O153" s="4">
        <v>43497</v>
      </c>
      <c r="P153" s="2">
        <v>371</v>
      </c>
      <c r="Q153" s="2">
        <v>3</v>
      </c>
      <c r="R153" s="2">
        <v>1</v>
      </c>
      <c r="S153" s="2">
        <v>0</v>
      </c>
      <c r="T153" s="2">
        <v>0</v>
      </c>
      <c r="U153" s="5">
        <f t="shared" si="24"/>
        <v>0.39139438734118726</v>
      </c>
      <c r="V153" s="5">
        <f t="shared" si="25"/>
        <v>3.1649141833519183E-3</v>
      </c>
      <c r="W153" s="5">
        <f t="shared" si="26"/>
        <v>1.0549713944506393E-3</v>
      </c>
      <c r="X153" s="5">
        <f t="shared" si="27"/>
        <v>0</v>
      </c>
      <c r="Y153" s="5">
        <f t="shared" si="28"/>
        <v>0</v>
      </c>
      <c r="Z153" s="2">
        <v>10868</v>
      </c>
      <c r="AA153" s="2">
        <v>85</v>
      </c>
      <c r="AB153" s="2">
        <v>28</v>
      </c>
      <c r="AC153" s="2">
        <v>0</v>
      </c>
      <c r="AD153" s="2">
        <v>0</v>
      </c>
      <c r="AE153" s="2">
        <f t="shared" si="29"/>
        <v>10981</v>
      </c>
      <c r="AF153" s="2">
        <f t="shared" si="30"/>
        <v>1.1465429114889549</v>
      </c>
      <c r="AG153" s="2">
        <f t="shared" si="31"/>
        <v>8.9672568528304363E-3</v>
      </c>
      <c r="AH153" s="2">
        <f t="shared" si="32"/>
        <v>2.9539199044617903E-3</v>
      </c>
      <c r="AI153" s="2">
        <f t="shared" si="33"/>
        <v>0</v>
      </c>
      <c r="AJ153" s="2">
        <f t="shared" si="34"/>
        <v>0</v>
      </c>
      <c r="AK153" s="2">
        <f t="shared" si="35"/>
        <v>1.1584640882462471</v>
      </c>
    </row>
    <row r="154" spans="1:37" ht="12.5" hidden="1" x14ac:dyDescent="0.25">
      <c r="A154" s="5" t="s">
        <v>5449</v>
      </c>
      <c r="B154" t="s">
        <v>6854</v>
      </c>
      <c r="D154" s="12" t="s">
        <v>6853</v>
      </c>
      <c r="E154" s="2" t="s">
        <v>6590</v>
      </c>
      <c r="F154" s="11" t="s">
        <v>6591</v>
      </c>
      <c r="G154" s="2" t="s">
        <v>6545</v>
      </c>
      <c r="H154" s="2" t="s">
        <v>5449</v>
      </c>
      <c r="I154" s="2">
        <v>816136</v>
      </c>
      <c r="J154" s="2">
        <v>354644</v>
      </c>
      <c r="K154" s="2">
        <v>43.45</v>
      </c>
      <c r="L154" s="2">
        <v>342</v>
      </c>
      <c r="M154" s="3">
        <v>0.41904780000000003</v>
      </c>
      <c r="N154" s="2">
        <v>25</v>
      </c>
      <c r="O154" s="4">
        <v>43497</v>
      </c>
      <c r="P154" s="2">
        <v>337</v>
      </c>
      <c r="Q154" s="2">
        <v>5</v>
      </c>
      <c r="R154" s="2">
        <v>0</v>
      </c>
      <c r="S154" s="2">
        <v>0</v>
      </c>
      <c r="T154" s="2">
        <v>0</v>
      </c>
      <c r="U154" s="5">
        <f t="shared" si="24"/>
        <v>0.41292137584912314</v>
      </c>
      <c r="V154" s="5">
        <f t="shared" si="25"/>
        <v>6.1264299087407E-3</v>
      </c>
      <c r="W154" s="5">
        <f t="shared" si="26"/>
        <v>0</v>
      </c>
      <c r="X154" s="5">
        <f t="shared" si="27"/>
        <v>0</v>
      </c>
      <c r="Y154" s="5">
        <f t="shared" si="28"/>
        <v>0</v>
      </c>
      <c r="Z154" s="2">
        <v>9932</v>
      </c>
      <c r="AA154" s="2">
        <v>140</v>
      </c>
      <c r="AB154" s="2">
        <v>0</v>
      </c>
      <c r="AC154" s="2">
        <v>0</v>
      </c>
      <c r="AD154" s="2">
        <v>0</v>
      </c>
      <c r="AE154" s="2">
        <f t="shared" si="29"/>
        <v>10072</v>
      </c>
      <c r="AF154" s="2">
        <f t="shared" si="30"/>
        <v>1.2169540370722527</v>
      </c>
      <c r="AG154" s="2">
        <f t="shared" si="31"/>
        <v>1.7154003744473959E-2</v>
      </c>
      <c r="AH154" s="2">
        <f t="shared" si="32"/>
        <v>0</v>
      </c>
      <c r="AI154" s="2">
        <f t="shared" si="33"/>
        <v>0</v>
      </c>
      <c r="AJ154" s="2">
        <f t="shared" si="34"/>
        <v>0</v>
      </c>
      <c r="AK154" s="2">
        <f t="shared" si="35"/>
        <v>1.2341080408167266</v>
      </c>
    </row>
    <row r="155" spans="1:37" ht="12.5" hidden="1" x14ac:dyDescent="0.25">
      <c r="A155" s="5" t="s">
        <v>5449</v>
      </c>
      <c r="B155" t="s">
        <v>6854</v>
      </c>
      <c r="D155" s="12" t="s">
        <v>6853</v>
      </c>
      <c r="E155" s="2" t="s">
        <v>6592</v>
      </c>
      <c r="F155" s="11" t="s">
        <v>6593</v>
      </c>
      <c r="G155" s="2" t="s">
        <v>6545</v>
      </c>
      <c r="H155" s="2" t="s">
        <v>5449</v>
      </c>
      <c r="I155" s="2">
        <v>1068935</v>
      </c>
      <c r="J155" s="2">
        <v>466068</v>
      </c>
      <c r="K155" s="2">
        <v>43.6</v>
      </c>
      <c r="L155" s="2">
        <v>588</v>
      </c>
      <c r="M155" s="3">
        <v>0.55008020000000002</v>
      </c>
      <c r="N155" s="2">
        <v>25</v>
      </c>
      <c r="O155" s="4">
        <v>43497</v>
      </c>
      <c r="P155" s="2">
        <v>583</v>
      </c>
      <c r="Q155" s="2">
        <v>5</v>
      </c>
      <c r="R155" s="2">
        <v>0</v>
      </c>
      <c r="S155" s="2">
        <v>0</v>
      </c>
      <c r="T155" s="2">
        <v>0</v>
      </c>
      <c r="U155" s="5">
        <f t="shared" si="24"/>
        <v>0.54540266714065866</v>
      </c>
      <c r="V155" s="5">
        <f t="shared" si="25"/>
        <v>4.6775528914293199E-3</v>
      </c>
      <c r="W155" s="5">
        <f t="shared" si="26"/>
        <v>0</v>
      </c>
      <c r="X155" s="5">
        <f t="shared" si="27"/>
        <v>0</v>
      </c>
      <c r="Y155" s="5">
        <f t="shared" si="28"/>
        <v>0</v>
      </c>
      <c r="Z155" s="2">
        <v>17243</v>
      </c>
      <c r="AA155" s="2">
        <v>153</v>
      </c>
      <c r="AB155" s="2">
        <v>0</v>
      </c>
      <c r="AC155" s="2">
        <v>0</v>
      </c>
      <c r="AD155" s="2">
        <v>0</v>
      </c>
      <c r="AE155" s="2">
        <f t="shared" si="29"/>
        <v>17396</v>
      </c>
      <c r="AF155" s="2">
        <f t="shared" si="30"/>
        <v>1.6131008901383153</v>
      </c>
      <c r="AG155" s="2">
        <f t="shared" si="31"/>
        <v>1.4313311847773718E-2</v>
      </c>
      <c r="AH155" s="2">
        <f t="shared" si="32"/>
        <v>0</v>
      </c>
      <c r="AI155" s="2">
        <f t="shared" si="33"/>
        <v>0</v>
      </c>
      <c r="AJ155" s="2">
        <f t="shared" si="34"/>
        <v>0</v>
      </c>
      <c r="AK155" s="2">
        <f t="shared" si="35"/>
        <v>1.6274142019860889</v>
      </c>
    </row>
    <row r="156" spans="1:37" ht="12.5" hidden="1" x14ac:dyDescent="0.25">
      <c r="A156" s="5" t="s">
        <v>5449</v>
      </c>
      <c r="B156" t="s">
        <v>6854</v>
      </c>
      <c r="D156" s="12" t="s">
        <v>6853</v>
      </c>
      <c r="E156" s="2" t="s">
        <v>6594</v>
      </c>
      <c r="F156" s="11" t="s">
        <v>6595</v>
      </c>
      <c r="G156" s="2" t="s">
        <v>6545</v>
      </c>
      <c r="H156" s="2" t="s">
        <v>5449</v>
      </c>
      <c r="I156" s="2">
        <v>1126864</v>
      </c>
      <c r="J156" s="2">
        <v>514581</v>
      </c>
      <c r="K156" s="2">
        <v>45.66</v>
      </c>
      <c r="L156" s="2">
        <v>1128</v>
      </c>
      <c r="M156" s="3">
        <v>1.0010079999999999</v>
      </c>
      <c r="N156" s="2">
        <v>25</v>
      </c>
      <c r="O156" s="4">
        <v>43497</v>
      </c>
      <c r="P156" s="2">
        <v>1116</v>
      </c>
      <c r="Q156" s="2">
        <v>12</v>
      </c>
      <c r="R156" s="2">
        <v>0</v>
      </c>
      <c r="S156" s="2">
        <v>0</v>
      </c>
      <c r="T156" s="2">
        <v>0</v>
      </c>
      <c r="U156" s="5">
        <f t="shared" si="24"/>
        <v>0.99035908503599379</v>
      </c>
      <c r="V156" s="5">
        <f t="shared" si="25"/>
        <v>1.0649022419741867E-2</v>
      </c>
      <c r="W156" s="5">
        <f t="shared" si="26"/>
        <v>0</v>
      </c>
      <c r="X156" s="5">
        <f t="shared" si="27"/>
        <v>0</v>
      </c>
      <c r="Y156" s="5">
        <f t="shared" si="28"/>
        <v>0</v>
      </c>
      <c r="Z156" s="2">
        <v>33050</v>
      </c>
      <c r="AA156" s="2">
        <v>356</v>
      </c>
      <c r="AB156" s="2">
        <v>0</v>
      </c>
      <c r="AC156" s="2">
        <v>0</v>
      </c>
      <c r="AD156" s="2">
        <v>0</v>
      </c>
      <c r="AE156" s="2">
        <f t="shared" si="29"/>
        <v>33406</v>
      </c>
      <c r="AF156" s="2">
        <f t="shared" si="30"/>
        <v>2.9329182581039062</v>
      </c>
      <c r="AG156" s="2">
        <f t="shared" si="31"/>
        <v>3.1592099845234208E-2</v>
      </c>
      <c r="AH156" s="2">
        <f t="shared" si="32"/>
        <v>0</v>
      </c>
      <c r="AI156" s="2">
        <f t="shared" si="33"/>
        <v>0</v>
      </c>
      <c r="AJ156" s="2">
        <f t="shared" si="34"/>
        <v>0</v>
      </c>
      <c r="AK156" s="2">
        <f t="shared" si="35"/>
        <v>2.9645103579491403</v>
      </c>
    </row>
    <row r="157" spans="1:37" ht="12.5" hidden="1" x14ac:dyDescent="0.25">
      <c r="A157" s="5" t="s">
        <v>5449</v>
      </c>
      <c r="B157" t="s">
        <v>6854</v>
      </c>
      <c r="D157" s="12" t="s">
        <v>6853</v>
      </c>
      <c r="E157" s="2" t="s">
        <v>6596</v>
      </c>
      <c r="F157" s="11" t="s">
        <v>6597</v>
      </c>
      <c r="G157" s="2" t="s">
        <v>6545</v>
      </c>
      <c r="H157" s="2" t="s">
        <v>5449</v>
      </c>
      <c r="I157" s="2">
        <v>1184819</v>
      </c>
      <c r="J157" s="2">
        <v>708044</v>
      </c>
      <c r="K157" s="2">
        <v>59.76</v>
      </c>
      <c r="L157" s="2">
        <v>6310</v>
      </c>
      <c r="M157" s="3">
        <v>5.3257079999999997</v>
      </c>
      <c r="N157" s="2">
        <v>25</v>
      </c>
      <c r="O157" s="4">
        <v>43497</v>
      </c>
      <c r="P157" s="2">
        <v>6113</v>
      </c>
      <c r="Q157" s="2">
        <v>185</v>
      </c>
      <c r="R157" s="2">
        <v>12</v>
      </c>
      <c r="S157" s="2">
        <v>0</v>
      </c>
      <c r="T157" s="2">
        <v>0</v>
      </c>
      <c r="U157" s="5">
        <f t="shared" si="24"/>
        <v>5.1594378550647821</v>
      </c>
      <c r="V157" s="5">
        <f t="shared" si="25"/>
        <v>0.15614199299639861</v>
      </c>
      <c r="W157" s="5">
        <f t="shared" si="26"/>
        <v>1.0128129275442072E-2</v>
      </c>
      <c r="X157" s="5">
        <f t="shared" si="27"/>
        <v>0</v>
      </c>
      <c r="Y157" s="5">
        <f t="shared" si="28"/>
        <v>0</v>
      </c>
      <c r="Z157" s="2">
        <v>183539</v>
      </c>
      <c r="AA157" s="2">
        <v>6048</v>
      </c>
      <c r="AB157" s="2">
        <v>370</v>
      </c>
      <c r="AC157" s="2">
        <v>0</v>
      </c>
      <c r="AD157" s="2">
        <v>0</v>
      </c>
      <c r="AE157" s="2">
        <f t="shared" si="29"/>
        <v>189957</v>
      </c>
      <c r="AF157" s="2">
        <f t="shared" si="30"/>
        <v>15.490889325711354</v>
      </c>
      <c r="AG157" s="2">
        <f t="shared" si="31"/>
        <v>0.51045771548228036</v>
      </c>
      <c r="AH157" s="2">
        <f t="shared" si="32"/>
        <v>3.1228398599279721E-2</v>
      </c>
      <c r="AI157" s="2">
        <f t="shared" si="33"/>
        <v>0</v>
      </c>
      <c r="AJ157" s="2">
        <f t="shared" si="34"/>
        <v>0</v>
      </c>
      <c r="AK157" s="2">
        <f t="shared" si="35"/>
        <v>16.032575439792915</v>
      </c>
    </row>
    <row r="158" spans="1:37" ht="12.5" hidden="1" x14ac:dyDescent="0.25">
      <c r="A158" s="5" t="s">
        <v>5449</v>
      </c>
      <c r="B158" t="s">
        <v>6854</v>
      </c>
      <c r="D158" s="12" t="s">
        <v>6853</v>
      </c>
      <c r="E158" s="2" t="s">
        <v>6598</v>
      </c>
      <c r="F158" s="11" t="s">
        <v>6599</v>
      </c>
      <c r="G158" s="2" t="s">
        <v>6545</v>
      </c>
      <c r="H158" s="2" t="s">
        <v>5449</v>
      </c>
      <c r="I158" s="2">
        <v>1631483</v>
      </c>
      <c r="J158" s="2">
        <v>960905</v>
      </c>
      <c r="K158" s="2">
        <v>58.9</v>
      </c>
      <c r="L158" s="2">
        <v>7569</v>
      </c>
      <c r="M158" s="3">
        <v>4.6393374999999999</v>
      </c>
      <c r="N158" s="2">
        <v>25</v>
      </c>
      <c r="O158" s="4">
        <v>43497</v>
      </c>
      <c r="P158" s="2">
        <v>7384</v>
      </c>
      <c r="Q158" s="2">
        <v>170</v>
      </c>
      <c r="R158" s="2">
        <v>15</v>
      </c>
      <c r="S158" s="2">
        <v>0</v>
      </c>
      <c r="T158" s="2">
        <v>0</v>
      </c>
      <c r="U158" s="5">
        <f t="shared" si="24"/>
        <v>4.5259435740366278</v>
      </c>
      <c r="V158" s="5">
        <f t="shared" si="25"/>
        <v>0.10419967600030157</v>
      </c>
      <c r="W158" s="5">
        <f t="shared" si="26"/>
        <v>9.1940890588501391E-3</v>
      </c>
      <c r="X158" s="5">
        <f t="shared" si="27"/>
        <v>0</v>
      </c>
      <c r="Y158" s="5">
        <f t="shared" si="28"/>
        <v>0</v>
      </c>
      <c r="Z158" s="2">
        <v>222053</v>
      </c>
      <c r="AA158" s="2">
        <v>5340</v>
      </c>
      <c r="AB158" s="2">
        <v>479</v>
      </c>
      <c r="AC158" s="2">
        <v>0</v>
      </c>
      <c r="AD158" s="2">
        <v>0</v>
      </c>
      <c r="AE158" s="2">
        <f t="shared" si="29"/>
        <v>227872</v>
      </c>
      <c r="AF158" s="2">
        <f t="shared" si="30"/>
        <v>13.610500385232331</v>
      </c>
      <c r="AG158" s="2">
        <f t="shared" si="31"/>
        <v>0.32730957049506493</v>
      </c>
      <c r="AH158" s="2">
        <f t="shared" si="32"/>
        <v>2.935979106126144E-2</v>
      </c>
      <c r="AI158" s="2">
        <f t="shared" si="33"/>
        <v>0</v>
      </c>
      <c r="AJ158" s="2">
        <f t="shared" si="34"/>
        <v>0</v>
      </c>
      <c r="AK158" s="2">
        <f t="shared" si="35"/>
        <v>13.967169746788658</v>
      </c>
    </row>
    <row r="159" spans="1:37" ht="12.5" hidden="1" x14ac:dyDescent="0.25">
      <c r="A159" s="5" t="s">
        <v>5449</v>
      </c>
      <c r="B159" t="s">
        <v>6854</v>
      </c>
      <c r="D159" s="12" t="s">
        <v>6853</v>
      </c>
      <c r="E159" s="2" t="s">
        <v>6600</v>
      </c>
      <c r="F159" s="11" t="s">
        <v>6601</v>
      </c>
      <c r="G159" s="2" t="s">
        <v>6545</v>
      </c>
      <c r="H159" s="2" t="s">
        <v>5449</v>
      </c>
      <c r="I159" s="2">
        <v>1724111</v>
      </c>
      <c r="J159" s="2">
        <v>633874</v>
      </c>
      <c r="K159" s="2">
        <v>36.770000000000003</v>
      </c>
      <c r="L159" s="2">
        <v>417</v>
      </c>
      <c r="M159" s="3">
        <v>0.24186377000000001</v>
      </c>
      <c r="N159" s="2">
        <v>25</v>
      </c>
      <c r="O159" s="4">
        <v>43497</v>
      </c>
      <c r="P159" s="2">
        <v>414</v>
      </c>
      <c r="Q159" s="2">
        <v>3</v>
      </c>
      <c r="R159" s="2">
        <v>0</v>
      </c>
      <c r="S159" s="2">
        <v>0</v>
      </c>
      <c r="T159" s="2">
        <v>0</v>
      </c>
      <c r="U159" s="5">
        <f t="shared" si="24"/>
        <v>0.24012375073298645</v>
      </c>
      <c r="V159" s="5">
        <f t="shared" si="25"/>
        <v>1.7400271792245394E-3</v>
      </c>
      <c r="W159" s="5">
        <f t="shared" si="26"/>
        <v>0</v>
      </c>
      <c r="X159" s="5">
        <f t="shared" si="27"/>
        <v>0</v>
      </c>
      <c r="Y159" s="5">
        <f t="shared" si="28"/>
        <v>0</v>
      </c>
      <c r="Z159" s="2">
        <v>12263</v>
      </c>
      <c r="AA159" s="2">
        <v>83</v>
      </c>
      <c r="AB159" s="2">
        <v>0</v>
      </c>
      <c r="AC159" s="2">
        <v>0</v>
      </c>
      <c r="AD159" s="2">
        <v>0</v>
      </c>
      <c r="AE159" s="2">
        <f t="shared" si="29"/>
        <v>12346</v>
      </c>
      <c r="AF159" s="2">
        <f t="shared" si="30"/>
        <v>0.71126510996101755</v>
      </c>
      <c r="AG159" s="2">
        <f t="shared" si="31"/>
        <v>4.8140751958545593E-3</v>
      </c>
      <c r="AH159" s="2">
        <f t="shared" si="32"/>
        <v>0</v>
      </c>
      <c r="AI159" s="2">
        <f t="shared" si="33"/>
        <v>0</v>
      </c>
      <c r="AJ159" s="2">
        <f t="shared" si="34"/>
        <v>0</v>
      </c>
      <c r="AK159" s="2">
        <f t="shared" si="35"/>
        <v>0.71607918515687219</v>
      </c>
    </row>
    <row r="160" spans="1:37" ht="12.5" hidden="1" x14ac:dyDescent="0.25">
      <c r="A160" s="5" t="s">
        <v>5449</v>
      </c>
      <c r="B160" t="s">
        <v>6854</v>
      </c>
      <c r="D160" s="12" t="s">
        <v>6853</v>
      </c>
      <c r="E160" s="2" t="s">
        <v>6602</v>
      </c>
      <c r="F160" s="11" t="s">
        <v>6603</v>
      </c>
      <c r="G160" s="2" t="s">
        <v>6545</v>
      </c>
      <c r="H160" s="2" t="s">
        <v>5449</v>
      </c>
      <c r="I160" s="2">
        <v>200493</v>
      </c>
      <c r="J160" s="2">
        <v>76534</v>
      </c>
      <c r="K160" s="2">
        <v>38.17</v>
      </c>
      <c r="L160" s="2">
        <v>137</v>
      </c>
      <c r="M160" s="3">
        <v>0.68331562999999995</v>
      </c>
      <c r="N160" s="2">
        <v>25</v>
      </c>
      <c r="O160" s="4">
        <v>43497</v>
      </c>
      <c r="P160" s="2">
        <v>135</v>
      </c>
      <c r="Q160" s="2">
        <v>2</v>
      </c>
      <c r="R160" s="2">
        <v>0</v>
      </c>
      <c r="S160" s="2">
        <v>0</v>
      </c>
      <c r="T160" s="2">
        <v>0</v>
      </c>
      <c r="U160" s="5">
        <f t="shared" si="24"/>
        <v>0.6733402163666562</v>
      </c>
      <c r="V160" s="5">
        <f t="shared" si="25"/>
        <v>9.975410612839351E-3</v>
      </c>
      <c r="W160" s="5">
        <f t="shared" si="26"/>
        <v>0</v>
      </c>
      <c r="X160" s="5">
        <f t="shared" si="27"/>
        <v>0</v>
      </c>
      <c r="Y160" s="5">
        <f t="shared" si="28"/>
        <v>0</v>
      </c>
      <c r="Z160" s="2">
        <v>4051</v>
      </c>
      <c r="AA160" s="2">
        <v>104</v>
      </c>
      <c r="AB160" s="2">
        <v>0</v>
      </c>
      <c r="AC160" s="2">
        <v>0</v>
      </c>
      <c r="AD160" s="2">
        <v>0</v>
      </c>
      <c r="AE160" s="2">
        <f t="shared" si="29"/>
        <v>4155</v>
      </c>
      <c r="AF160" s="2">
        <f t="shared" si="30"/>
        <v>2.0205194196306104</v>
      </c>
      <c r="AG160" s="2">
        <f t="shared" si="31"/>
        <v>5.1872135186764624E-2</v>
      </c>
      <c r="AH160" s="2">
        <f t="shared" si="32"/>
        <v>0</v>
      </c>
      <c r="AI160" s="2">
        <f t="shared" si="33"/>
        <v>0</v>
      </c>
      <c r="AJ160" s="2">
        <f t="shared" si="34"/>
        <v>0</v>
      </c>
      <c r="AK160" s="2">
        <f t="shared" si="35"/>
        <v>2.0723915548173752</v>
      </c>
    </row>
    <row r="161" spans="1:37" ht="12.5" hidden="1" x14ac:dyDescent="0.25">
      <c r="A161" s="5" t="s">
        <v>5449</v>
      </c>
      <c r="B161" t="s">
        <v>6854</v>
      </c>
      <c r="D161" s="12" t="s">
        <v>6853</v>
      </c>
      <c r="E161" s="2" t="s">
        <v>6604</v>
      </c>
      <c r="F161" s="11" t="s">
        <v>6605</v>
      </c>
      <c r="G161" s="2" t="s">
        <v>6545</v>
      </c>
      <c r="H161" s="2" t="s">
        <v>5449</v>
      </c>
      <c r="I161" s="2">
        <v>3264811</v>
      </c>
      <c r="J161" s="2">
        <v>1316293</v>
      </c>
      <c r="K161" s="2">
        <v>40.32</v>
      </c>
      <c r="L161" s="2">
        <v>1070</v>
      </c>
      <c r="M161" s="3">
        <v>0.32773718000000002</v>
      </c>
      <c r="N161" s="2">
        <v>25</v>
      </c>
      <c r="O161" s="4">
        <v>43497</v>
      </c>
      <c r="P161" s="2">
        <v>1060</v>
      </c>
      <c r="Q161" s="2">
        <v>9</v>
      </c>
      <c r="R161" s="2">
        <v>1</v>
      </c>
      <c r="S161" s="2">
        <v>0</v>
      </c>
      <c r="T161" s="2">
        <v>0</v>
      </c>
      <c r="U161" s="5">
        <f t="shared" si="24"/>
        <v>0.32467423075945284</v>
      </c>
      <c r="V161" s="5">
        <f t="shared" si="25"/>
        <v>2.756667997014222E-3</v>
      </c>
      <c r="W161" s="5">
        <f t="shared" si="26"/>
        <v>3.062964441126914E-4</v>
      </c>
      <c r="X161" s="5">
        <f t="shared" si="27"/>
        <v>0</v>
      </c>
      <c r="Y161" s="5">
        <f t="shared" si="28"/>
        <v>0</v>
      </c>
      <c r="Z161" s="2">
        <v>31315</v>
      </c>
      <c r="AA161" s="2">
        <v>311</v>
      </c>
      <c r="AB161" s="2">
        <v>28</v>
      </c>
      <c r="AC161" s="2">
        <v>0</v>
      </c>
      <c r="AD161" s="2">
        <v>0</v>
      </c>
      <c r="AE161" s="2">
        <f t="shared" si="29"/>
        <v>31654</v>
      </c>
      <c r="AF161" s="2">
        <f t="shared" si="30"/>
        <v>0.95916731473889305</v>
      </c>
      <c r="AG161" s="2">
        <f t="shared" si="31"/>
        <v>9.5258194119047009E-3</v>
      </c>
      <c r="AH161" s="2">
        <f t="shared" si="32"/>
        <v>8.5763004351553586E-4</v>
      </c>
      <c r="AI161" s="2">
        <f t="shared" si="33"/>
        <v>0</v>
      </c>
      <c r="AJ161" s="2">
        <f t="shared" si="34"/>
        <v>0</v>
      </c>
      <c r="AK161" s="2">
        <f t="shared" si="35"/>
        <v>0.96955076419431319</v>
      </c>
    </row>
    <row r="162" spans="1:37" ht="12.5" hidden="1" x14ac:dyDescent="0.25">
      <c r="A162" s="5" t="s">
        <v>5449</v>
      </c>
      <c r="B162" t="s">
        <v>6854</v>
      </c>
      <c r="D162" s="12" t="s">
        <v>6853</v>
      </c>
      <c r="E162" s="2" t="s">
        <v>6606</v>
      </c>
      <c r="F162" s="11" t="s">
        <v>6607</v>
      </c>
      <c r="G162" s="2" t="s">
        <v>6545</v>
      </c>
      <c r="H162" s="2" t="s">
        <v>5449</v>
      </c>
      <c r="I162" s="2">
        <v>907597</v>
      </c>
      <c r="J162" s="2">
        <v>351581</v>
      </c>
      <c r="K162" s="2">
        <v>38.74</v>
      </c>
      <c r="L162" s="2">
        <v>370</v>
      </c>
      <c r="M162" s="3">
        <v>0.40766993000000001</v>
      </c>
      <c r="N162" s="2">
        <v>25</v>
      </c>
      <c r="O162" s="4">
        <v>43497</v>
      </c>
      <c r="P162" s="2">
        <v>366</v>
      </c>
      <c r="Q162" s="2">
        <v>4</v>
      </c>
      <c r="R162" s="2">
        <v>0</v>
      </c>
      <c r="S162" s="2">
        <v>0</v>
      </c>
      <c r="T162" s="2">
        <v>0</v>
      </c>
      <c r="U162" s="5">
        <f t="shared" si="24"/>
        <v>0.40326268156461514</v>
      </c>
      <c r="V162" s="5">
        <f t="shared" si="25"/>
        <v>4.4072424214712039E-3</v>
      </c>
      <c r="W162" s="5">
        <f t="shared" si="26"/>
        <v>0</v>
      </c>
      <c r="X162" s="5">
        <f t="shared" si="27"/>
        <v>0</v>
      </c>
      <c r="Y162" s="5">
        <f t="shared" si="28"/>
        <v>0</v>
      </c>
      <c r="Z162" s="2">
        <v>10877</v>
      </c>
      <c r="AA162" s="2">
        <v>110</v>
      </c>
      <c r="AB162" s="2">
        <v>0</v>
      </c>
      <c r="AC162" s="2">
        <v>0</v>
      </c>
      <c r="AD162" s="2">
        <v>0</v>
      </c>
      <c r="AE162" s="2">
        <f t="shared" si="29"/>
        <v>10987</v>
      </c>
      <c r="AF162" s="2">
        <f t="shared" si="30"/>
        <v>1.198439395458557</v>
      </c>
      <c r="AG162" s="2">
        <f t="shared" si="31"/>
        <v>1.2119916659045811E-2</v>
      </c>
      <c r="AH162" s="2">
        <f t="shared" si="32"/>
        <v>0</v>
      </c>
      <c r="AI162" s="2">
        <f t="shared" si="33"/>
        <v>0</v>
      </c>
      <c r="AJ162" s="2">
        <f t="shared" si="34"/>
        <v>0</v>
      </c>
      <c r="AK162" s="2">
        <f t="shared" si="35"/>
        <v>1.2105593121176028</v>
      </c>
    </row>
    <row r="163" spans="1:37" ht="12.5" hidden="1" x14ac:dyDescent="0.25">
      <c r="A163" s="5" t="s">
        <v>5449</v>
      </c>
      <c r="B163" t="s">
        <v>6854</v>
      </c>
      <c r="D163" s="12" t="s">
        <v>6853</v>
      </c>
      <c r="E163" s="2" t="s">
        <v>6608</v>
      </c>
      <c r="F163" s="11" t="s">
        <v>6609</v>
      </c>
      <c r="G163" s="2" t="s">
        <v>6545</v>
      </c>
      <c r="H163" s="2" t="s">
        <v>5449</v>
      </c>
      <c r="I163" s="2">
        <v>320667</v>
      </c>
      <c r="J163" s="2">
        <v>143387</v>
      </c>
      <c r="K163" s="2">
        <v>44.72</v>
      </c>
      <c r="L163" s="2">
        <v>148</v>
      </c>
      <c r="M163" s="3">
        <v>0.461538</v>
      </c>
      <c r="N163" s="2">
        <v>25</v>
      </c>
      <c r="O163" s="4">
        <v>43497</v>
      </c>
      <c r="P163" s="2">
        <v>148</v>
      </c>
      <c r="Q163" s="2">
        <v>0</v>
      </c>
      <c r="R163" s="2">
        <v>0</v>
      </c>
      <c r="S163" s="2">
        <v>0</v>
      </c>
      <c r="T163" s="2">
        <v>0</v>
      </c>
      <c r="U163" s="5">
        <f t="shared" si="24"/>
        <v>0.46153798176924971</v>
      </c>
      <c r="V163" s="5">
        <f t="shared" si="25"/>
        <v>0</v>
      </c>
      <c r="W163" s="5">
        <f t="shared" si="26"/>
        <v>0</v>
      </c>
      <c r="X163" s="5">
        <f t="shared" si="27"/>
        <v>0</v>
      </c>
      <c r="Y163" s="5">
        <f t="shared" si="28"/>
        <v>0</v>
      </c>
      <c r="Z163" s="2">
        <v>4284</v>
      </c>
      <c r="AA163" s="2">
        <v>0</v>
      </c>
      <c r="AB163" s="2">
        <v>0</v>
      </c>
      <c r="AC163" s="2">
        <v>0</v>
      </c>
      <c r="AD163" s="2">
        <v>0</v>
      </c>
      <c r="AE163" s="2">
        <f t="shared" si="29"/>
        <v>4284</v>
      </c>
      <c r="AF163" s="2">
        <f t="shared" si="30"/>
        <v>1.3359653472293689</v>
      </c>
      <c r="AG163" s="2">
        <f t="shared" si="31"/>
        <v>0</v>
      </c>
      <c r="AH163" s="2">
        <f t="shared" si="32"/>
        <v>0</v>
      </c>
      <c r="AI163" s="2">
        <f t="shared" si="33"/>
        <v>0</v>
      </c>
      <c r="AJ163" s="2">
        <f t="shared" si="34"/>
        <v>0</v>
      </c>
      <c r="AK163" s="2">
        <f t="shared" si="35"/>
        <v>1.3359653472293689</v>
      </c>
    </row>
    <row r="164" spans="1:37" ht="12.5" hidden="1" x14ac:dyDescent="0.25">
      <c r="A164" s="5" t="s">
        <v>5449</v>
      </c>
      <c r="B164" t="s">
        <v>6854</v>
      </c>
      <c r="D164" s="12" t="s">
        <v>6853</v>
      </c>
      <c r="E164" s="2" t="s">
        <v>6610</v>
      </c>
      <c r="F164" s="11" t="s">
        <v>6611</v>
      </c>
      <c r="G164" s="2" t="s">
        <v>6545</v>
      </c>
      <c r="H164" s="2" t="s">
        <v>5449</v>
      </c>
      <c r="I164" s="2">
        <v>859377</v>
      </c>
      <c r="J164" s="2">
        <v>462821</v>
      </c>
      <c r="K164" s="2">
        <v>53.86</v>
      </c>
      <c r="L164" s="2">
        <v>3088</v>
      </c>
      <c r="M164" s="3">
        <v>3.5933008000000002</v>
      </c>
      <c r="N164" s="2">
        <v>25</v>
      </c>
      <c r="O164" s="4">
        <v>43497</v>
      </c>
      <c r="P164" s="2">
        <v>3008</v>
      </c>
      <c r="Q164" s="2">
        <v>74</v>
      </c>
      <c r="R164" s="2">
        <v>6</v>
      </c>
      <c r="S164" s="2">
        <v>0</v>
      </c>
      <c r="T164" s="2">
        <v>0</v>
      </c>
      <c r="U164" s="5">
        <f t="shared" si="24"/>
        <v>3.5002100358748258</v>
      </c>
      <c r="V164" s="5">
        <f t="shared" si="25"/>
        <v>8.6108890510218444E-2</v>
      </c>
      <c r="W164" s="5">
        <f t="shared" si="26"/>
        <v>6.9818019332609556E-3</v>
      </c>
      <c r="X164" s="5">
        <f t="shared" si="27"/>
        <v>0</v>
      </c>
      <c r="Y164" s="5">
        <f t="shared" si="28"/>
        <v>0</v>
      </c>
      <c r="Z164" s="2">
        <v>90096</v>
      </c>
      <c r="AA164" s="2">
        <v>2221</v>
      </c>
      <c r="AB164" s="2">
        <v>170</v>
      </c>
      <c r="AC164" s="2">
        <v>0</v>
      </c>
      <c r="AD164" s="2">
        <v>0</v>
      </c>
      <c r="AE164" s="2">
        <f t="shared" si="29"/>
        <v>92487</v>
      </c>
      <c r="AF164" s="2">
        <f t="shared" si="30"/>
        <v>10.48387378298465</v>
      </c>
      <c r="AG164" s="2">
        <f t="shared" si="31"/>
        <v>0.25844303489620968</v>
      </c>
      <c r="AH164" s="2">
        <f t="shared" si="32"/>
        <v>1.9781772144239373E-2</v>
      </c>
      <c r="AI164" s="2">
        <f t="shared" si="33"/>
        <v>0</v>
      </c>
      <c r="AJ164" s="2">
        <f t="shared" si="34"/>
        <v>0</v>
      </c>
      <c r="AK164" s="2">
        <f t="shared" si="35"/>
        <v>10.762098590025099</v>
      </c>
    </row>
    <row r="165" spans="1:37" ht="12.5" hidden="1" x14ac:dyDescent="0.25">
      <c r="A165" s="5" t="s">
        <v>5449</v>
      </c>
      <c r="B165" t="s">
        <v>6854</v>
      </c>
      <c r="D165" s="12" t="s">
        <v>6853</v>
      </c>
      <c r="E165" s="2" t="s">
        <v>6612</v>
      </c>
      <c r="F165" s="11" t="s">
        <v>6613</v>
      </c>
      <c r="G165" s="2" t="s">
        <v>6545</v>
      </c>
      <c r="H165" s="2" t="s">
        <v>5449</v>
      </c>
      <c r="I165" s="2">
        <v>597004</v>
      </c>
      <c r="J165" s="2">
        <v>264554</v>
      </c>
      <c r="K165" s="2">
        <v>44.31</v>
      </c>
      <c r="L165" s="2">
        <v>518</v>
      </c>
      <c r="M165" s="3">
        <v>0.86766589999999999</v>
      </c>
      <c r="N165" s="2">
        <v>25</v>
      </c>
      <c r="O165" s="4">
        <v>43497</v>
      </c>
      <c r="P165" s="2">
        <v>514</v>
      </c>
      <c r="Q165" s="2">
        <v>4</v>
      </c>
      <c r="R165" s="2">
        <v>0</v>
      </c>
      <c r="S165" s="2">
        <v>0</v>
      </c>
      <c r="T165" s="2">
        <v>0</v>
      </c>
      <c r="U165" s="5">
        <f t="shared" si="24"/>
        <v>0.86096575567332878</v>
      </c>
      <c r="V165" s="5">
        <f t="shared" si="25"/>
        <v>6.7001226122438036E-3</v>
      </c>
      <c r="W165" s="5">
        <f t="shared" si="26"/>
        <v>0</v>
      </c>
      <c r="X165" s="5">
        <f t="shared" si="27"/>
        <v>0</v>
      </c>
      <c r="Y165" s="5">
        <f t="shared" si="28"/>
        <v>0</v>
      </c>
      <c r="Z165" s="2">
        <v>15265</v>
      </c>
      <c r="AA165" s="2">
        <v>111</v>
      </c>
      <c r="AB165" s="2">
        <v>0</v>
      </c>
      <c r="AC165" s="2">
        <v>0</v>
      </c>
      <c r="AD165" s="2">
        <v>0</v>
      </c>
      <c r="AE165" s="2">
        <f t="shared" si="29"/>
        <v>15376</v>
      </c>
      <c r="AF165" s="2">
        <f t="shared" si="30"/>
        <v>2.5569342918975417</v>
      </c>
      <c r="AG165" s="2">
        <f t="shared" si="31"/>
        <v>1.8592840248976557E-2</v>
      </c>
      <c r="AH165" s="2">
        <f t="shared" si="32"/>
        <v>0</v>
      </c>
      <c r="AI165" s="2">
        <f t="shared" si="33"/>
        <v>0</v>
      </c>
      <c r="AJ165" s="2">
        <f t="shared" si="34"/>
        <v>0</v>
      </c>
      <c r="AK165" s="2">
        <f t="shared" si="35"/>
        <v>2.5755271321465183</v>
      </c>
    </row>
    <row r="166" spans="1:37" ht="12.5" hidden="1" x14ac:dyDescent="0.25">
      <c r="A166" s="5" t="s">
        <v>5449</v>
      </c>
      <c r="B166" t="s">
        <v>6854</v>
      </c>
      <c r="D166" s="12" t="s">
        <v>6853</v>
      </c>
      <c r="E166" s="2" t="s">
        <v>6614</v>
      </c>
      <c r="F166" s="11" t="s">
        <v>6615</v>
      </c>
      <c r="G166" s="2" t="s">
        <v>6545</v>
      </c>
      <c r="H166" s="2" t="s">
        <v>5449</v>
      </c>
      <c r="I166" s="2">
        <v>1599602</v>
      </c>
      <c r="J166" s="2">
        <v>685104</v>
      </c>
      <c r="K166" s="2">
        <v>42.83</v>
      </c>
      <c r="L166" s="2">
        <v>950</v>
      </c>
      <c r="M166" s="3">
        <v>0.59389769999999997</v>
      </c>
      <c r="N166" s="2">
        <v>25</v>
      </c>
      <c r="O166" s="4">
        <v>43497</v>
      </c>
      <c r="P166" s="2">
        <v>938</v>
      </c>
      <c r="Q166" s="2">
        <v>12</v>
      </c>
      <c r="R166" s="2">
        <v>0</v>
      </c>
      <c r="S166" s="2">
        <v>0</v>
      </c>
      <c r="T166" s="2">
        <v>0</v>
      </c>
      <c r="U166" s="5">
        <f t="shared" si="24"/>
        <v>0.58639586597166049</v>
      </c>
      <c r="V166" s="5">
        <f t="shared" si="25"/>
        <v>7.5018660891896854E-3</v>
      </c>
      <c r="W166" s="5">
        <f t="shared" si="26"/>
        <v>0</v>
      </c>
      <c r="X166" s="5">
        <f t="shared" si="27"/>
        <v>0</v>
      </c>
      <c r="Y166" s="5">
        <f t="shared" si="28"/>
        <v>0</v>
      </c>
      <c r="Z166" s="2">
        <v>27712</v>
      </c>
      <c r="AA166" s="2">
        <v>348</v>
      </c>
      <c r="AB166" s="2">
        <v>0</v>
      </c>
      <c r="AC166" s="2">
        <v>0</v>
      </c>
      <c r="AD166" s="2">
        <v>0</v>
      </c>
      <c r="AE166" s="2">
        <f t="shared" si="29"/>
        <v>28060</v>
      </c>
      <c r="AF166" s="2">
        <f t="shared" si="30"/>
        <v>1.7324309421968715</v>
      </c>
      <c r="AG166" s="2">
        <f t="shared" si="31"/>
        <v>2.1755411658650088E-2</v>
      </c>
      <c r="AH166" s="2">
        <f t="shared" si="32"/>
        <v>0</v>
      </c>
      <c r="AI166" s="2">
        <f t="shared" si="33"/>
        <v>0</v>
      </c>
      <c r="AJ166" s="2">
        <f t="shared" si="34"/>
        <v>0</v>
      </c>
      <c r="AK166" s="2">
        <f t="shared" si="35"/>
        <v>1.7541863538555216</v>
      </c>
    </row>
    <row r="167" spans="1:37" ht="12.5" hidden="1" x14ac:dyDescent="0.25">
      <c r="A167" s="5" t="s">
        <v>5449</v>
      </c>
      <c r="B167" t="s">
        <v>6854</v>
      </c>
      <c r="D167" s="12" t="s">
        <v>6853</v>
      </c>
      <c r="E167" s="2" t="s">
        <v>6616</v>
      </c>
      <c r="F167" s="11" t="s">
        <v>6617</v>
      </c>
      <c r="G167" s="2" t="s">
        <v>6545</v>
      </c>
      <c r="H167" s="2" t="s">
        <v>5449</v>
      </c>
      <c r="I167" s="2">
        <v>735249</v>
      </c>
      <c r="J167" s="2">
        <v>281792</v>
      </c>
      <c r="K167" s="2">
        <v>38.33</v>
      </c>
      <c r="L167" s="2">
        <v>310</v>
      </c>
      <c r="M167" s="3">
        <v>0.42162588000000001</v>
      </c>
      <c r="N167" s="2">
        <v>25</v>
      </c>
      <c r="O167" s="4">
        <v>43497</v>
      </c>
      <c r="P167" s="2">
        <v>308</v>
      </c>
      <c r="Q167" s="2">
        <v>2</v>
      </c>
      <c r="R167" s="2">
        <v>0</v>
      </c>
      <c r="S167" s="2">
        <v>0</v>
      </c>
      <c r="T167" s="2">
        <v>0</v>
      </c>
      <c r="U167" s="5">
        <f t="shared" si="24"/>
        <v>0.41890570405400079</v>
      </c>
      <c r="V167" s="5">
        <f t="shared" si="25"/>
        <v>2.7201669094415633E-3</v>
      </c>
      <c r="W167" s="5">
        <f t="shared" si="26"/>
        <v>0</v>
      </c>
      <c r="X167" s="5">
        <f t="shared" si="27"/>
        <v>0</v>
      </c>
      <c r="Y167" s="5">
        <f t="shared" si="28"/>
        <v>0</v>
      </c>
      <c r="Z167" s="2">
        <v>9184</v>
      </c>
      <c r="AA167" s="2">
        <v>57</v>
      </c>
      <c r="AB167" s="2">
        <v>0</v>
      </c>
      <c r="AC167" s="2">
        <v>0</v>
      </c>
      <c r="AD167" s="2">
        <v>0</v>
      </c>
      <c r="AE167" s="2">
        <f t="shared" si="29"/>
        <v>9241</v>
      </c>
      <c r="AF167" s="2">
        <f t="shared" si="30"/>
        <v>1.2491006448155659</v>
      </c>
      <c r="AG167" s="2">
        <f t="shared" si="31"/>
        <v>7.7524756919084559E-3</v>
      </c>
      <c r="AH167" s="2">
        <f t="shared" si="32"/>
        <v>0</v>
      </c>
      <c r="AI167" s="2">
        <f t="shared" si="33"/>
        <v>0</v>
      </c>
      <c r="AJ167" s="2">
        <f t="shared" si="34"/>
        <v>0</v>
      </c>
      <c r="AK167" s="2">
        <f t="shared" si="35"/>
        <v>1.2568531205074744</v>
      </c>
    </row>
    <row r="168" spans="1:37" ht="12.5" hidden="1" x14ac:dyDescent="0.25">
      <c r="A168" s="5" t="s">
        <v>5449</v>
      </c>
      <c r="B168" t="s">
        <v>6854</v>
      </c>
      <c r="D168" s="12" t="s">
        <v>6853</v>
      </c>
      <c r="E168" s="2" t="s">
        <v>6618</v>
      </c>
      <c r="F168" s="11" t="s">
        <v>6619</v>
      </c>
      <c r="G168" s="2" t="s">
        <v>6545</v>
      </c>
      <c r="H168" s="2" t="s">
        <v>5449</v>
      </c>
      <c r="I168" s="2">
        <v>1251171</v>
      </c>
      <c r="J168" s="2">
        <v>585741</v>
      </c>
      <c r="K168" s="2">
        <v>46.82</v>
      </c>
      <c r="L168" s="2">
        <v>765</v>
      </c>
      <c r="M168" s="3">
        <v>0.61142724999999998</v>
      </c>
      <c r="N168" s="2">
        <v>25</v>
      </c>
      <c r="O168" s="4">
        <v>43497</v>
      </c>
      <c r="P168" s="2">
        <v>757</v>
      </c>
      <c r="Q168" s="2">
        <v>8</v>
      </c>
      <c r="R168" s="2">
        <v>0</v>
      </c>
      <c r="S168" s="2">
        <v>0</v>
      </c>
      <c r="T168" s="2">
        <v>0</v>
      </c>
      <c r="U168" s="5">
        <f t="shared" si="24"/>
        <v>0.60503320489365553</v>
      </c>
      <c r="V168" s="5">
        <f t="shared" si="25"/>
        <v>6.3940100913464264E-3</v>
      </c>
      <c r="W168" s="5">
        <f t="shared" si="26"/>
        <v>0</v>
      </c>
      <c r="X168" s="5">
        <f t="shared" si="27"/>
        <v>0</v>
      </c>
      <c r="Y168" s="5">
        <f t="shared" si="28"/>
        <v>0</v>
      </c>
      <c r="Z168" s="2">
        <v>21706</v>
      </c>
      <c r="AA168" s="2">
        <v>219</v>
      </c>
      <c r="AB168" s="2">
        <v>0</v>
      </c>
      <c r="AC168" s="2">
        <v>0</v>
      </c>
      <c r="AD168" s="2">
        <v>0</v>
      </c>
      <c r="AE168" s="2">
        <f t="shared" si="29"/>
        <v>21925</v>
      </c>
      <c r="AF168" s="2">
        <f t="shared" si="30"/>
        <v>1.7348547880345693</v>
      </c>
      <c r="AG168" s="2">
        <f t="shared" si="31"/>
        <v>1.7503602625060843E-2</v>
      </c>
      <c r="AH168" s="2">
        <f t="shared" si="32"/>
        <v>0</v>
      </c>
      <c r="AI168" s="2">
        <f t="shared" si="33"/>
        <v>0</v>
      </c>
      <c r="AJ168" s="2">
        <f t="shared" si="34"/>
        <v>0</v>
      </c>
      <c r="AK168" s="2">
        <f t="shared" si="35"/>
        <v>1.7523583906596301</v>
      </c>
    </row>
    <row r="169" spans="1:37" ht="12.5" hidden="1" x14ac:dyDescent="0.25">
      <c r="A169" s="5" t="s">
        <v>5449</v>
      </c>
      <c r="B169" t="s">
        <v>6854</v>
      </c>
      <c r="D169" s="12" t="s">
        <v>6853</v>
      </c>
      <c r="E169" s="2" t="s">
        <v>6620</v>
      </c>
      <c r="F169" s="11" t="s">
        <v>6621</v>
      </c>
      <c r="G169" s="2" t="s">
        <v>6545</v>
      </c>
      <c r="H169" s="2" t="s">
        <v>5449</v>
      </c>
      <c r="I169" s="2">
        <v>1036406</v>
      </c>
      <c r="J169" s="2">
        <v>645117</v>
      </c>
      <c r="K169" s="2">
        <v>62.25</v>
      </c>
      <c r="L169" s="2">
        <v>3908</v>
      </c>
      <c r="M169" s="3">
        <v>3.7707229999999998</v>
      </c>
      <c r="N169" s="2">
        <v>25</v>
      </c>
      <c r="O169" s="4">
        <v>43497</v>
      </c>
      <c r="P169" s="2">
        <v>3847</v>
      </c>
      <c r="Q169" s="2">
        <v>57</v>
      </c>
      <c r="R169" s="2">
        <v>4</v>
      </c>
      <c r="S169" s="2">
        <v>0</v>
      </c>
      <c r="T169" s="2">
        <v>0</v>
      </c>
      <c r="U169" s="5">
        <f t="shared" si="24"/>
        <v>3.7118658132044775</v>
      </c>
      <c r="V169" s="5">
        <f t="shared" si="25"/>
        <v>5.4997751846284179E-2</v>
      </c>
      <c r="W169" s="5">
        <f t="shared" si="26"/>
        <v>3.8594913576339772E-3</v>
      </c>
      <c r="X169" s="5">
        <f t="shared" si="27"/>
        <v>0</v>
      </c>
      <c r="Y169" s="5">
        <f t="shared" si="28"/>
        <v>0</v>
      </c>
      <c r="Z169" s="2">
        <v>115211</v>
      </c>
      <c r="AA169" s="2">
        <v>1725</v>
      </c>
      <c r="AB169" s="2">
        <v>116</v>
      </c>
      <c r="AC169" s="2">
        <v>0</v>
      </c>
      <c r="AD169" s="2">
        <v>0</v>
      </c>
      <c r="AE169" s="2">
        <f t="shared" si="29"/>
        <v>117052</v>
      </c>
      <c r="AF169" s="2">
        <f t="shared" si="30"/>
        <v>11.116396470109205</v>
      </c>
      <c r="AG169" s="2">
        <f t="shared" si="31"/>
        <v>0.16644056479796526</v>
      </c>
      <c r="AH169" s="2">
        <f t="shared" si="32"/>
        <v>1.1192524937138534E-2</v>
      </c>
      <c r="AI169" s="2">
        <f t="shared" si="33"/>
        <v>0</v>
      </c>
      <c r="AJ169" s="2">
        <f t="shared" si="34"/>
        <v>0</v>
      </c>
      <c r="AK169" s="2">
        <f t="shared" si="35"/>
        <v>11.294029559844308</v>
      </c>
    </row>
    <row r="170" spans="1:37" ht="12.5" hidden="1" x14ac:dyDescent="0.25">
      <c r="A170" s="5" t="s">
        <v>5449</v>
      </c>
      <c r="B170" t="s">
        <v>6854</v>
      </c>
      <c r="D170" s="12" t="s">
        <v>6853</v>
      </c>
      <c r="E170" s="2" t="s">
        <v>6622</v>
      </c>
      <c r="F170" s="11" t="s">
        <v>6623</v>
      </c>
      <c r="G170" s="2" t="s">
        <v>6545</v>
      </c>
      <c r="H170" s="2" t="s">
        <v>5449</v>
      </c>
      <c r="I170" s="2">
        <v>721938</v>
      </c>
      <c r="J170" s="2">
        <v>389842</v>
      </c>
      <c r="K170" s="2">
        <v>54</v>
      </c>
      <c r="L170" s="2">
        <v>2070</v>
      </c>
      <c r="M170" s="3">
        <v>2.8672822</v>
      </c>
      <c r="N170" s="2">
        <v>25</v>
      </c>
      <c r="O170" s="4">
        <v>43497</v>
      </c>
      <c r="P170" s="2">
        <v>2034</v>
      </c>
      <c r="Q170" s="2">
        <v>34</v>
      </c>
      <c r="R170" s="2">
        <v>2</v>
      </c>
      <c r="S170" s="2">
        <v>0</v>
      </c>
      <c r="T170" s="2">
        <v>0</v>
      </c>
      <c r="U170" s="5">
        <f t="shared" si="24"/>
        <v>2.8174164540445301</v>
      </c>
      <c r="V170" s="5">
        <f t="shared" si="25"/>
        <v>4.7095456950596866E-2</v>
      </c>
      <c r="W170" s="5">
        <f t="shared" si="26"/>
        <v>2.7703209970939332E-3</v>
      </c>
      <c r="X170" s="5">
        <f t="shared" si="27"/>
        <v>0</v>
      </c>
      <c r="Y170" s="5">
        <f t="shared" si="28"/>
        <v>0</v>
      </c>
      <c r="Z170" s="2">
        <v>60811</v>
      </c>
      <c r="AA170" s="2">
        <v>990</v>
      </c>
      <c r="AB170" s="2">
        <v>56</v>
      </c>
      <c r="AC170" s="2">
        <v>0</v>
      </c>
      <c r="AD170" s="2">
        <v>0</v>
      </c>
      <c r="AE170" s="2">
        <f t="shared" si="29"/>
        <v>61857</v>
      </c>
      <c r="AF170" s="2">
        <f t="shared" si="30"/>
        <v>8.4232995077139581</v>
      </c>
      <c r="AG170" s="2">
        <f t="shared" si="31"/>
        <v>0.1371308893561497</v>
      </c>
      <c r="AH170" s="2">
        <f t="shared" si="32"/>
        <v>7.7568987918630134E-3</v>
      </c>
      <c r="AI170" s="2">
        <f t="shared" si="33"/>
        <v>0</v>
      </c>
      <c r="AJ170" s="2">
        <f t="shared" si="34"/>
        <v>0</v>
      </c>
      <c r="AK170" s="2">
        <f t="shared" si="35"/>
        <v>8.5681872958619714</v>
      </c>
    </row>
    <row r="171" spans="1:37" ht="12.5" hidden="1" x14ac:dyDescent="0.25">
      <c r="A171" s="5" t="s">
        <v>5449</v>
      </c>
      <c r="B171" t="s">
        <v>6854</v>
      </c>
      <c r="D171" s="12" t="s">
        <v>6853</v>
      </c>
      <c r="E171" s="2" t="s">
        <v>6624</v>
      </c>
      <c r="F171" s="11" t="s">
        <v>6625</v>
      </c>
      <c r="G171" s="2" t="s">
        <v>6545</v>
      </c>
      <c r="H171" s="2" t="s">
        <v>5449</v>
      </c>
      <c r="I171" s="2">
        <v>919095</v>
      </c>
      <c r="J171" s="2">
        <v>354561</v>
      </c>
      <c r="K171" s="2">
        <v>38.58</v>
      </c>
      <c r="L171" s="2">
        <v>407</v>
      </c>
      <c r="M171" s="3">
        <v>0.44282693000000001</v>
      </c>
      <c r="N171" s="2">
        <v>25</v>
      </c>
      <c r="O171" s="4">
        <v>43497</v>
      </c>
      <c r="P171" s="2">
        <v>403</v>
      </c>
      <c r="Q171" s="2">
        <v>4</v>
      </c>
      <c r="R171" s="2">
        <v>0</v>
      </c>
      <c r="S171" s="2">
        <v>0</v>
      </c>
      <c r="T171" s="2">
        <v>0</v>
      </c>
      <c r="U171" s="5">
        <f t="shared" si="24"/>
        <v>0.43847480401917099</v>
      </c>
      <c r="V171" s="5">
        <f t="shared" si="25"/>
        <v>4.352107235922293E-3</v>
      </c>
      <c r="W171" s="5">
        <f t="shared" si="26"/>
        <v>0</v>
      </c>
      <c r="X171" s="5">
        <f t="shared" si="27"/>
        <v>0</v>
      </c>
      <c r="Y171" s="5">
        <f t="shared" si="28"/>
        <v>0</v>
      </c>
      <c r="Z171" s="2">
        <v>11882</v>
      </c>
      <c r="AA171" s="2">
        <v>111</v>
      </c>
      <c r="AB171" s="2">
        <v>0</v>
      </c>
      <c r="AC171" s="2">
        <v>0</v>
      </c>
      <c r="AD171" s="2">
        <v>0</v>
      </c>
      <c r="AE171" s="2">
        <f t="shared" si="29"/>
        <v>11993</v>
      </c>
      <c r="AF171" s="2">
        <f t="shared" si="30"/>
        <v>1.2927934544307171</v>
      </c>
      <c r="AG171" s="2">
        <f t="shared" si="31"/>
        <v>1.2077097579684363E-2</v>
      </c>
      <c r="AH171" s="2">
        <f t="shared" si="32"/>
        <v>0</v>
      </c>
      <c r="AI171" s="2">
        <f t="shared" si="33"/>
        <v>0</v>
      </c>
      <c r="AJ171" s="2">
        <f t="shared" si="34"/>
        <v>0</v>
      </c>
      <c r="AK171" s="2">
        <f t="shared" si="35"/>
        <v>1.3048705520104016</v>
      </c>
    </row>
    <row r="172" spans="1:37" ht="12.5" hidden="1" x14ac:dyDescent="0.25">
      <c r="A172" s="5" t="s">
        <v>5449</v>
      </c>
      <c r="B172" t="s">
        <v>6854</v>
      </c>
      <c r="D172" s="12" t="s">
        <v>6853</v>
      </c>
      <c r="E172" s="2" t="s">
        <v>6626</v>
      </c>
      <c r="F172" s="11" t="s">
        <v>6627</v>
      </c>
      <c r="G172" s="2" t="s">
        <v>6545</v>
      </c>
      <c r="H172" s="2" t="s">
        <v>5449</v>
      </c>
      <c r="I172" s="2">
        <v>1029926</v>
      </c>
      <c r="J172" s="2">
        <v>373669</v>
      </c>
      <c r="K172" s="2">
        <v>36.28</v>
      </c>
      <c r="L172" s="2">
        <v>596</v>
      </c>
      <c r="M172" s="3">
        <v>0.57868235999999995</v>
      </c>
      <c r="N172" s="2">
        <v>25</v>
      </c>
      <c r="O172" s="4">
        <v>43497</v>
      </c>
      <c r="P172" s="2">
        <v>588</v>
      </c>
      <c r="Q172" s="2">
        <v>8</v>
      </c>
      <c r="R172" s="2">
        <v>0</v>
      </c>
      <c r="S172" s="2">
        <v>0</v>
      </c>
      <c r="T172" s="2">
        <v>0</v>
      </c>
      <c r="U172" s="5">
        <f t="shared" si="24"/>
        <v>0.57091480358783053</v>
      </c>
      <c r="V172" s="5">
        <f t="shared" si="25"/>
        <v>7.7675483481337492E-3</v>
      </c>
      <c r="W172" s="5">
        <f t="shared" si="26"/>
        <v>0</v>
      </c>
      <c r="X172" s="5">
        <f t="shared" si="27"/>
        <v>0</v>
      </c>
      <c r="Y172" s="5">
        <f t="shared" si="28"/>
        <v>0</v>
      </c>
      <c r="Z172" s="2">
        <v>17714</v>
      </c>
      <c r="AA172" s="2">
        <v>251</v>
      </c>
      <c r="AB172" s="2">
        <v>0</v>
      </c>
      <c r="AC172" s="2">
        <v>0</v>
      </c>
      <c r="AD172" s="2">
        <v>0</v>
      </c>
      <c r="AE172" s="2">
        <f t="shared" si="29"/>
        <v>17965</v>
      </c>
      <c r="AF172" s="2">
        <f t="shared" si="30"/>
        <v>1.7199293929855155</v>
      </c>
      <c r="AG172" s="2">
        <f t="shared" si="31"/>
        <v>2.4370682942269638E-2</v>
      </c>
      <c r="AH172" s="2">
        <f t="shared" si="32"/>
        <v>0</v>
      </c>
      <c r="AI172" s="2">
        <f t="shared" si="33"/>
        <v>0</v>
      </c>
      <c r="AJ172" s="2">
        <f t="shared" si="34"/>
        <v>0</v>
      </c>
      <c r="AK172" s="2">
        <f t="shared" si="35"/>
        <v>1.7443000759277851</v>
      </c>
    </row>
    <row r="173" spans="1:37" ht="12.5" hidden="1" x14ac:dyDescent="0.25">
      <c r="A173" s="5" t="s">
        <v>5449</v>
      </c>
      <c r="B173" t="s">
        <v>6854</v>
      </c>
      <c r="D173" s="12" t="s">
        <v>6853</v>
      </c>
      <c r="E173" s="2" t="s">
        <v>6628</v>
      </c>
      <c r="F173" s="11" t="s">
        <v>6629</v>
      </c>
      <c r="G173" s="2" t="s">
        <v>6545</v>
      </c>
      <c r="H173" s="2" t="s">
        <v>5449</v>
      </c>
      <c r="I173" s="2">
        <v>2421389</v>
      </c>
      <c r="J173" s="2">
        <v>1143197</v>
      </c>
      <c r="K173" s="2">
        <v>47.21</v>
      </c>
      <c r="L173" s="2">
        <v>3178</v>
      </c>
      <c r="M173" s="3">
        <v>1.3124697999999999</v>
      </c>
      <c r="N173" s="2">
        <v>25</v>
      </c>
      <c r="O173" s="4">
        <v>43497</v>
      </c>
      <c r="P173" s="2">
        <v>3132</v>
      </c>
      <c r="Q173" s="2">
        <v>45</v>
      </c>
      <c r="R173" s="2">
        <v>1</v>
      </c>
      <c r="S173" s="2">
        <v>0</v>
      </c>
      <c r="T173" s="2">
        <v>0</v>
      </c>
      <c r="U173" s="5">
        <f t="shared" si="24"/>
        <v>1.2934724655972254</v>
      </c>
      <c r="V173" s="5">
        <f t="shared" si="25"/>
        <v>1.8584374505707262E-2</v>
      </c>
      <c r="W173" s="5">
        <f t="shared" si="26"/>
        <v>4.12986100126828E-4</v>
      </c>
      <c r="X173" s="5">
        <f t="shared" si="27"/>
        <v>0</v>
      </c>
      <c r="Y173" s="5">
        <f t="shared" si="28"/>
        <v>0</v>
      </c>
      <c r="Z173" s="2">
        <v>92682</v>
      </c>
      <c r="AA173" s="2">
        <v>1314</v>
      </c>
      <c r="AB173" s="2">
        <v>28</v>
      </c>
      <c r="AC173" s="2">
        <v>0</v>
      </c>
      <c r="AD173" s="2">
        <v>0</v>
      </c>
      <c r="AE173" s="2">
        <f t="shared" si="29"/>
        <v>94024</v>
      </c>
      <c r="AF173" s="2">
        <f t="shared" si="30"/>
        <v>3.8276377731954674</v>
      </c>
      <c r="AG173" s="2">
        <f t="shared" si="31"/>
        <v>5.4266373556665207E-2</v>
      </c>
      <c r="AH173" s="2">
        <f t="shared" si="32"/>
        <v>1.1563610803551185E-3</v>
      </c>
      <c r="AI173" s="2">
        <f t="shared" si="33"/>
        <v>0</v>
      </c>
      <c r="AJ173" s="2">
        <f t="shared" si="34"/>
        <v>0</v>
      </c>
      <c r="AK173" s="2">
        <f t="shared" si="35"/>
        <v>3.883060507832488</v>
      </c>
    </row>
    <row r="174" spans="1:37" ht="12.5" hidden="1" x14ac:dyDescent="0.25">
      <c r="A174" s="5" t="s">
        <v>5449</v>
      </c>
      <c r="B174" t="s">
        <v>6854</v>
      </c>
      <c r="D174" s="12" t="s">
        <v>6853</v>
      </c>
      <c r="E174" s="2" t="s">
        <v>6630</v>
      </c>
      <c r="F174" s="11" t="s">
        <v>6631</v>
      </c>
      <c r="G174" s="2" t="s">
        <v>6545</v>
      </c>
      <c r="H174" s="2" t="s">
        <v>5449</v>
      </c>
      <c r="I174" s="2">
        <v>1889860</v>
      </c>
      <c r="J174" s="2">
        <v>816925</v>
      </c>
      <c r="K174" s="2">
        <v>43.23</v>
      </c>
      <c r="L174" s="2">
        <v>1163</v>
      </c>
      <c r="M174" s="3">
        <v>0.61538946999999999</v>
      </c>
      <c r="N174" s="2">
        <v>25</v>
      </c>
      <c r="O174" s="4">
        <v>43497</v>
      </c>
      <c r="P174" s="2">
        <v>1153</v>
      </c>
      <c r="Q174" s="2">
        <v>10</v>
      </c>
      <c r="R174" s="2">
        <v>0</v>
      </c>
      <c r="S174" s="2">
        <v>0</v>
      </c>
      <c r="T174" s="2">
        <v>0</v>
      </c>
      <c r="U174" s="5">
        <f t="shared" si="24"/>
        <v>0.61009810250494745</v>
      </c>
      <c r="V174" s="5">
        <f t="shared" si="25"/>
        <v>5.291397246356873E-3</v>
      </c>
      <c r="W174" s="5">
        <f t="shared" si="26"/>
        <v>0</v>
      </c>
      <c r="X174" s="5">
        <f t="shared" si="27"/>
        <v>0</v>
      </c>
      <c r="Y174" s="5">
        <f t="shared" si="28"/>
        <v>0</v>
      </c>
      <c r="Z174" s="2">
        <v>34754</v>
      </c>
      <c r="AA174" s="2">
        <v>290</v>
      </c>
      <c r="AB174" s="2">
        <v>0</v>
      </c>
      <c r="AC174" s="2">
        <v>0</v>
      </c>
      <c r="AD174" s="2">
        <v>0</v>
      </c>
      <c r="AE174" s="2">
        <f t="shared" si="29"/>
        <v>35044</v>
      </c>
      <c r="AF174" s="2">
        <f t="shared" si="30"/>
        <v>1.8389721989988677</v>
      </c>
      <c r="AG174" s="2">
        <f t="shared" si="31"/>
        <v>1.5345052014434932E-2</v>
      </c>
      <c r="AH174" s="2">
        <f t="shared" si="32"/>
        <v>0</v>
      </c>
      <c r="AI174" s="2">
        <f t="shared" si="33"/>
        <v>0</v>
      </c>
      <c r="AJ174" s="2">
        <f t="shared" si="34"/>
        <v>0</v>
      </c>
      <c r="AK174" s="2">
        <f t="shared" si="35"/>
        <v>1.8543172510133026</v>
      </c>
    </row>
    <row r="175" spans="1:37" ht="12.5" hidden="1" x14ac:dyDescent="0.25">
      <c r="A175" s="5" t="s">
        <v>5449</v>
      </c>
      <c r="B175" t="s">
        <v>6854</v>
      </c>
      <c r="D175" s="12" t="s">
        <v>6853</v>
      </c>
      <c r="E175" s="2" t="s">
        <v>6632</v>
      </c>
      <c r="F175" s="11" t="s">
        <v>6633</v>
      </c>
      <c r="G175" s="2" t="s">
        <v>6545</v>
      </c>
      <c r="H175" s="2" t="s">
        <v>5449</v>
      </c>
      <c r="I175" s="2">
        <v>1931714</v>
      </c>
      <c r="J175" s="2">
        <v>909311</v>
      </c>
      <c r="K175" s="2">
        <v>47.07</v>
      </c>
      <c r="L175" s="2">
        <v>3966</v>
      </c>
      <c r="M175" s="3">
        <v>2.053099</v>
      </c>
      <c r="N175" s="2">
        <v>25</v>
      </c>
      <c r="O175" s="4">
        <v>43497</v>
      </c>
      <c r="P175" s="2">
        <v>3916</v>
      </c>
      <c r="Q175" s="2">
        <v>48</v>
      </c>
      <c r="R175" s="2">
        <v>2</v>
      </c>
      <c r="S175" s="2">
        <v>0</v>
      </c>
      <c r="T175" s="2">
        <v>0</v>
      </c>
      <c r="U175" s="5">
        <f t="shared" si="24"/>
        <v>2.0272152088766764</v>
      </c>
      <c r="V175" s="5">
        <f t="shared" si="25"/>
        <v>2.4848398883064469E-2</v>
      </c>
      <c r="W175" s="5">
        <f t="shared" si="26"/>
        <v>1.0353499534610196E-3</v>
      </c>
      <c r="X175" s="5">
        <f t="shared" si="27"/>
        <v>0</v>
      </c>
      <c r="Y175" s="5">
        <f t="shared" si="28"/>
        <v>0</v>
      </c>
      <c r="Z175" s="2">
        <v>117827</v>
      </c>
      <c r="AA175" s="2">
        <v>1503</v>
      </c>
      <c r="AB175" s="2">
        <v>58</v>
      </c>
      <c r="AC175" s="2">
        <v>0</v>
      </c>
      <c r="AD175" s="2">
        <v>0</v>
      </c>
      <c r="AE175" s="2">
        <f t="shared" si="29"/>
        <v>119388</v>
      </c>
      <c r="AF175" s="2">
        <f t="shared" si="30"/>
        <v>6.0996089483225777</v>
      </c>
      <c r="AG175" s="2">
        <f t="shared" si="31"/>
        <v>7.7806549002595621E-2</v>
      </c>
      <c r="AH175" s="2">
        <f t="shared" si="32"/>
        <v>3.002514865036957E-3</v>
      </c>
      <c r="AI175" s="2">
        <f t="shared" si="33"/>
        <v>0</v>
      </c>
      <c r="AJ175" s="2">
        <f t="shared" si="34"/>
        <v>0</v>
      </c>
      <c r="AK175" s="2">
        <f t="shared" si="35"/>
        <v>6.1804180121902101</v>
      </c>
    </row>
    <row r="176" spans="1:37" ht="12.5" hidden="1" x14ac:dyDescent="0.25">
      <c r="A176" s="5" t="s">
        <v>5449</v>
      </c>
      <c r="B176" t="s">
        <v>6854</v>
      </c>
      <c r="D176" s="12" t="s">
        <v>6853</v>
      </c>
      <c r="E176" s="2" t="s">
        <v>6634</v>
      </c>
      <c r="F176" s="11" t="s">
        <v>6635</v>
      </c>
      <c r="G176" s="2" t="s">
        <v>6545</v>
      </c>
      <c r="H176" s="2" t="s">
        <v>5449</v>
      </c>
      <c r="I176" s="2">
        <v>606224</v>
      </c>
      <c r="J176" s="2">
        <v>263006</v>
      </c>
      <c r="K176" s="2">
        <v>43.38</v>
      </c>
      <c r="L176" s="2">
        <v>256</v>
      </c>
      <c r="M176" s="3">
        <v>0.42228615000000003</v>
      </c>
      <c r="N176" s="2">
        <v>25</v>
      </c>
      <c r="O176" s="4">
        <v>43497</v>
      </c>
      <c r="P176" s="2">
        <v>254</v>
      </c>
      <c r="Q176" s="2">
        <v>2</v>
      </c>
      <c r="R176" s="2">
        <v>0</v>
      </c>
      <c r="S176" s="2">
        <v>0</v>
      </c>
      <c r="T176" s="2">
        <v>0</v>
      </c>
      <c r="U176" s="5">
        <f t="shared" si="24"/>
        <v>0.41898704109372115</v>
      </c>
      <c r="V176" s="5">
        <f t="shared" si="25"/>
        <v>3.2991105597930796E-3</v>
      </c>
      <c r="W176" s="5">
        <f t="shared" si="26"/>
        <v>0</v>
      </c>
      <c r="X176" s="5">
        <f t="shared" si="27"/>
        <v>0</v>
      </c>
      <c r="Y176" s="5">
        <f t="shared" si="28"/>
        <v>0</v>
      </c>
      <c r="Z176" s="2">
        <v>7571</v>
      </c>
      <c r="AA176" s="2">
        <v>54</v>
      </c>
      <c r="AB176" s="2">
        <v>0</v>
      </c>
      <c r="AC176" s="2">
        <v>0</v>
      </c>
      <c r="AD176" s="2">
        <v>0</v>
      </c>
      <c r="AE176" s="2">
        <f t="shared" si="29"/>
        <v>7625</v>
      </c>
      <c r="AF176" s="2">
        <f t="shared" si="30"/>
        <v>1.2488783024096703</v>
      </c>
      <c r="AG176" s="2">
        <f t="shared" si="31"/>
        <v>8.9075985114413156E-3</v>
      </c>
      <c r="AH176" s="2">
        <f t="shared" si="32"/>
        <v>0</v>
      </c>
      <c r="AI176" s="2">
        <f t="shared" si="33"/>
        <v>0</v>
      </c>
      <c r="AJ176" s="2">
        <f t="shared" si="34"/>
        <v>0</v>
      </c>
      <c r="AK176" s="2">
        <f t="shared" si="35"/>
        <v>1.2577859009211116</v>
      </c>
    </row>
    <row r="177" spans="1:37" ht="12.5" hidden="1" x14ac:dyDescent="0.25">
      <c r="A177" s="5" t="s">
        <v>5449</v>
      </c>
      <c r="B177" t="s">
        <v>6854</v>
      </c>
      <c r="D177" s="12" t="s">
        <v>6853</v>
      </c>
      <c r="E177" s="2" t="s">
        <v>6636</v>
      </c>
      <c r="F177" s="11" t="s">
        <v>6637</v>
      </c>
      <c r="G177" s="2" t="s">
        <v>6545</v>
      </c>
      <c r="H177" s="2" t="s">
        <v>5449</v>
      </c>
      <c r="I177" s="2">
        <v>1116001</v>
      </c>
      <c r="J177" s="2">
        <v>567571</v>
      </c>
      <c r="K177" s="2">
        <v>50.86</v>
      </c>
      <c r="L177" s="2">
        <v>2248</v>
      </c>
      <c r="M177" s="3">
        <v>2.014335</v>
      </c>
      <c r="N177" s="2">
        <v>25</v>
      </c>
      <c r="O177" s="4">
        <v>43497</v>
      </c>
      <c r="P177" s="2">
        <v>2219</v>
      </c>
      <c r="Q177" s="2">
        <v>26</v>
      </c>
      <c r="R177" s="2">
        <v>3</v>
      </c>
      <c r="S177" s="2">
        <v>0</v>
      </c>
      <c r="T177" s="2">
        <v>0</v>
      </c>
      <c r="U177" s="5">
        <f t="shared" si="24"/>
        <v>1.9883494728051319</v>
      </c>
      <c r="V177" s="5">
        <f t="shared" si="25"/>
        <v>2.32974701635572E-2</v>
      </c>
      <c r="W177" s="5">
        <f t="shared" si="26"/>
        <v>2.6881696342566002E-3</v>
      </c>
      <c r="X177" s="5">
        <f t="shared" si="27"/>
        <v>0</v>
      </c>
      <c r="Y177" s="5">
        <f t="shared" si="28"/>
        <v>0</v>
      </c>
      <c r="Z177" s="2">
        <v>64984</v>
      </c>
      <c r="AA177" s="2">
        <v>750</v>
      </c>
      <c r="AB177" s="2">
        <v>85</v>
      </c>
      <c r="AC177" s="2">
        <v>0</v>
      </c>
      <c r="AD177" s="2">
        <v>0</v>
      </c>
      <c r="AE177" s="2">
        <f t="shared" si="29"/>
        <v>65819</v>
      </c>
      <c r="AF177" s="2">
        <f t="shared" si="30"/>
        <v>5.8229338504176971</v>
      </c>
      <c r="AG177" s="2">
        <f t="shared" si="31"/>
        <v>6.7204240856415007E-2</v>
      </c>
      <c r="AH177" s="2">
        <f t="shared" si="32"/>
        <v>7.6164806303937E-3</v>
      </c>
      <c r="AI177" s="2">
        <f t="shared" si="33"/>
        <v>0</v>
      </c>
      <c r="AJ177" s="2">
        <f t="shared" si="34"/>
        <v>0</v>
      </c>
      <c r="AK177" s="2">
        <f t="shared" si="35"/>
        <v>5.897754571904505</v>
      </c>
    </row>
    <row r="178" spans="1:37" ht="12.5" hidden="1" x14ac:dyDescent="0.25">
      <c r="A178" s="5" t="s">
        <v>5449</v>
      </c>
      <c r="B178" t="s">
        <v>6854</v>
      </c>
      <c r="D178" s="12" t="s">
        <v>6853</v>
      </c>
      <c r="E178" s="2" t="s">
        <v>6638</v>
      </c>
      <c r="F178" s="11" t="s">
        <v>6639</v>
      </c>
      <c r="G178" s="2" t="s">
        <v>6545</v>
      </c>
      <c r="H178" s="2" t="s">
        <v>5449</v>
      </c>
      <c r="I178" s="2">
        <v>784285</v>
      </c>
      <c r="J178" s="2">
        <v>351427</v>
      </c>
      <c r="K178" s="2">
        <v>44.81</v>
      </c>
      <c r="L178" s="2">
        <v>637</v>
      </c>
      <c r="M178" s="3">
        <v>0.8122047</v>
      </c>
      <c r="N178" s="2">
        <v>25</v>
      </c>
      <c r="O178" s="4">
        <v>43497</v>
      </c>
      <c r="P178" s="2">
        <v>622</v>
      </c>
      <c r="Q178" s="2">
        <v>15</v>
      </c>
      <c r="R178" s="2">
        <v>0</v>
      </c>
      <c r="S178" s="2">
        <v>0</v>
      </c>
      <c r="T178" s="2">
        <v>0</v>
      </c>
      <c r="U178" s="5">
        <f t="shared" si="24"/>
        <v>0.79307904652007888</v>
      </c>
      <c r="V178" s="5">
        <f t="shared" si="25"/>
        <v>1.9125700478780035E-2</v>
      </c>
      <c r="W178" s="5">
        <f t="shared" si="26"/>
        <v>0</v>
      </c>
      <c r="X178" s="5">
        <f t="shared" si="27"/>
        <v>0</v>
      </c>
      <c r="Y178" s="5">
        <f t="shared" si="28"/>
        <v>0</v>
      </c>
      <c r="Z178" s="2">
        <v>18461</v>
      </c>
      <c r="AA178" s="2">
        <v>419</v>
      </c>
      <c r="AB178" s="2">
        <v>0</v>
      </c>
      <c r="AC178" s="2">
        <v>0</v>
      </c>
      <c r="AD178" s="2">
        <v>0</v>
      </c>
      <c r="AE178" s="2">
        <f t="shared" si="29"/>
        <v>18880</v>
      </c>
      <c r="AF178" s="2">
        <f t="shared" si="30"/>
        <v>2.3538637102583881</v>
      </c>
      <c r="AG178" s="2">
        <f t="shared" si="31"/>
        <v>5.3424456670725567E-2</v>
      </c>
      <c r="AH178" s="2">
        <f t="shared" si="32"/>
        <v>0</v>
      </c>
      <c r="AI178" s="2">
        <f t="shared" si="33"/>
        <v>0</v>
      </c>
      <c r="AJ178" s="2">
        <f t="shared" si="34"/>
        <v>0</v>
      </c>
      <c r="AK178" s="2">
        <f t="shared" si="35"/>
        <v>2.407288166929114</v>
      </c>
    </row>
    <row r="179" spans="1:37" ht="12.5" hidden="1" x14ac:dyDescent="0.25">
      <c r="A179" s="5" t="s">
        <v>5449</v>
      </c>
      <c r="B179" t="s">
        <v>6854</v>
      </c>
      <c r="D179" s="12" t="s">
        <v>6853</v>
      </c>
      <c r="E179" s="2" t="s">
        <v>6640</v>
      </c>
      <c r="F179" s="11" t="s">
        <v>6641</v>
      </c>
      <c r="G179" s="2" t="s">
        <v>6545</v>
      </c>
      <c r="H179" s="2" t="s">
        <v>5449</v>
      </c>
      <c r="I179" s="2">
        <v>421985</v>
      </c>
      <c r="J179" s="2">
        <v>176109</v>
      </c>
      <c r="K179" s="2">
        <v>41.73</v>
      </c>
      <c r="L179" s="2">
        <v>165</v>
      </c>
      <c r="M179" s="3">
        <v>0.39100915000000003</v>
      </c>
      <c r="N179" s="2">
        <v>25</v>
      </c>
      <c r="O179" s="4">
        <v>43497</v>
      </c>
      <c r="P179" s="2">
        <v>163</v>
      </c>
      <c r="Q179" s="2">
        <v>2</v>
      </c>
      <c r="R179" s="2">
        <v>0</v>
      </c>
      <c r="S179" s="2">
        <v>0</v>
      </c>
      <c r="T179" s="2">
        <v>0</v>
      </c>
      <c r="U179" s="5">
        <f t="shared" si="24"/>
        <v>0.38626965413462566</v>
      </c>
      <c r="V179" s="5">
        <f t="shared" si="25"/>
        <v>4.7395049587070628E-3</v>
      </c>
      <c r="W179" s="5">
        <f t="shared" si="26"/>
        <v>0</v>
      </c>
      <c r="X179" s="5">
        <f t="shared" si="27"/>
        <v>0</v>
      </c>
      <c r="Y179" s="5">
        <f t="shared" si="28"/>
        <v>0</v>
      </c>
      <c r="Z179" s="2">
        <v>4843</v>
      </c>
      <c r="AA179" s="2">
        <v>59</v>
      </c>
      <c r="AB179" s="2">
        <v>0</v>
      </c>
      <c r="AC179" s="2">
        <v>0</v>
      </c>
      <c r="AD179" s="2">
        <v>0</v>
      </c>
      <c r="AE179" s="2">
        <f t="shared" si="29"/>
        <v>4902</v>
      </c>
      <c r="AF179" s="2">
        <f t="shared" si="30"/>
        <v>1.1476711257509153</v>
      </c>
      <c r="AG179" s="2">
        <f t="shared" si="31"/>
        <v>1.3981539628185836E-2</v>
      </c>
      <c r="AH179" s="2">
        <f t="shared" si="32"/>
        <v>0</v>
      </c>
      <c r="AI179" s="2">
        <f t="shared" si="33"/>
        <v>0</v>
      </c>
      <c r="AJ179" s="2">
        <f t="shared" si="34"/>
        <v>0</v>
      </c>
      <c r="AK179" s="2">
        <f t="shared" si="35"/>
        <v>1.1616526653791011</v>
      </c>
    </row>
    <row r="180" spans="1:37" ht="12.5" hidden="1" x14ac:dyDescent="0.25">
      <c r="A180" s="5" t="s">
        <v>5449</v>
      </c>
      <c r="B180" t="s">
        <v>6854</v>
      </c>
      <c r="D180" s="12" t="s">
        <v>6853</v>
      </c>
      <c r="E180" s="2" t="s">
        <v>6642</v>
      </c>
      <c r="F180" s="11" t="s">
        <v>6643</v>
      </c>
      <c r="G180" s="2" t="s">
        <v>6545</v>
      </c>
      <c r="H180" s="2" t="s">
        <v>5449</v>
      </c>
      <c r="I180" s="2">
        <v>1310867</v>
      </c>
      <c r="J180" s="2">
        <v>438299</v>
      </c>
      <c r="K180" s="2">
        <v>33.44</v>
      </c>
      <c r="L180" s="2">
        <v>570</v>
      </c>
      <c r="M180" s="3">
        <v>0.43482669999999901</v>
      </c>
      <c r="N180" s="2">
        <v>25</v>
      </c>
      <c r="O180" s="4">
        <v>43497</v>
      </c>
      <c r="P180" s="2">
        <v>564</v>
      </c>
      <c r="Q180" s="2">
        <v>6</v>
      </c>
      <c r="R180" s="2">
        <v>0</v>
      </c>
      <c r="S180" s="2">
        <v>0</v>
      </c>
      <c r="T180" s="2">
        <v>0</v>
      </c>
      <c r="U180" s="5">
        <f t="shared" si="24"/>
        <v>0.43024959816670955</v>
      </c>
      <c r="V180" s="5">
        <f t="shared" si="25"/>
        <v>4.577123384752229E-3</v>
      </c>
      <c r="W180" s="5">
        <f t="shared" si="26"/>
        <v>0</v>
      </c>
      <c r="X180" s="5">
        <f t="shared" si="27"/>
        <v>0</v>
      </c>
      <c r="Y180" s="5">
        <f t="shared" si="28"/>
        <v>0</v>
      </c>
      <c r="Z180" s="2">
        <v>16984</v>
      </c>
      <c r="AA180" s="2">
        <v>174</v>
      </c>
      <c r="AB180" s="2">
        <v>0</v>
      </c>
      <c r="AC180" s="2">
        <v>0</v>
      </c>
      <c r="AD180" s="2">
        <v>0</v>
      </c>
      <c r="AE180" s="2">
        <f t="shared" si="29"/>
        <v>17158</v>
      </c>
      <c r="AF180" s="2">
        <f t="shared" si="30"/>
        <v>1.2956310594438643</v>
      </c>
      <c r="AG180" s="2">
        <f t="shared" si="31"/>
        <v>1.3273657815781464E-2</v>
      </c>
      <c r="AH180" s="2">
        <f t="shared" si="32"/>
        <v>0</v>
      </c>
      <c r="AI180" s="2">
        <f t="shared" si="33"/>
        <v>0</v>
      </c>
      <c r="AJ180" s="2">
        <f t="shared" si="34"/>
        <v>0</v>
      </c>
      <c r="AK180" s="2">
        <f t="shared" si="35"/>
        <v>1.3089047172596457</v>
      </c>
    </row>
    <row r="181" spans="1:37" ht="12.5" hidden="1" x14ac:dyDescent="0.25">
      <c r="A181" s="5" t="s">
        <v>5449</v>
      </c>
      <c r="B181" t="s">
        <v>6854</v>
      </c>
      <c r="D181" s="12" t="s">
        <v>6853</v>
      </c>
      <c r="E181" s="2" t="s">
        <v>6644</v>
      </c>
      <c r="F181" s="11" t="s">
        <v>6645</v>
      </c>
      <c r="G181" s="2" t="s">
        <v>6545</v>
      </c>
      <c r="H181" s="2" t="s">
        <v>5449</v>
      </c>
      <c r="I181" s="2">
        <v>818882</v>
      </c>
      <c r="J181" s="2">
        <v>413379</v>
      </c>
      <c r="K181" s="2">
        <v>50.48</v>
      </c>
      <c r="L181" s="2">
        <v>1499</v>
      </c>
      <c r="M181" s="3">
        <v>1.8305446000000001</v>
      </c>
      <c r="N181" s="2">
        <v>25</v>
      </c>
      <c r="O181" s="4">
        <v>43497</v>
      </c>
      <c r="P181" s="2">
        <v>1481</v>
      </c>
      <c r="Q181" s="2">
        <v>18</v>
      </c>
      <c r="R181" s="2">
        <v>0</v>
      </c>
      <c r="S181" s="2">
        <v>0</v>
      </c>
      <c r="T181" s="2">
        <v>0</v>
      </c>
      <c r="U181" s="5">
        <f t="shared" si="24"/>
        <v>1.808563382758444</v>
      </c>
      <c r="V181" s="5">
        <f t="shared" si="25"/>
        <v>2.1981188986935848E-2</v>
      </c>
      <c r="W181" s="5">
        <f t="shared" si="26"/>
        <v>0</v>
      </c>
      <c r="X181" s="5">
        <f t="shared" si="27"/>
        <v>0</v>
      </c>
      <c r="Y181" s="5">
        <f t="shared" si="28"/>
        <v>0</v>
      </c>
      <c r="Z181" s="2">
        <v>43451</v>
      </c>
      <c r="AA181" s="2">
        <v>529</v>
      </c>
      <c r="AB181" s="2">
        <v>0</v>
      </c>
      <c r="AC181" s="2">
        <v>0</v>
      </c>
      <c r="AD181" s="2">
        <v>0</v>
      </c>
      <c r="AE181" s="2">
        <f t="shared" si="29"/>
        <v>43980</v>
      </c>
      <c r="AF181" s="2">
        <f t="shared" si="30"/>
        <v>5.306136903729719</v>
      </c>
      <c r="AG181" s="2">
        <f t="shared" si="31"/>
        <v>6.4600272078272569E-2</v>
      </c>
      <c r="AH181" s="2">
        <f t="shared" si="32"/>
        <v>0</v>
      </c>
      <c r="AI181" s="2">
        <f t="shared" si="33"/>
        <v>0</v>
      </c>
      <c r="AJ181" s="2">
        <f t="shared" si="34"/>
        <v>0</v>
      </c>
      <c r="AK181" s="2">
        <f t="shared" si="35"/>
        <v>5.3707371758079923</v>
      </c>
    </row>
    <row r="182" spans="1:37" ht="12.5" hidden="1" x14ac:dyDescent="0.25">
      <c r="A182" s="5" t="s">
        <v>5449</v>
      </c>
      <c r="B182" t="s">
        <v>6854</v>
      </c>
      <c r="D182" s="12" t="s">
        <v>6853</v>
      </c>
      <c r="E182" s="2" t="s">
        <v>6646</v>
      </c>
      <c r="F182" s="11" t="s">
        <v>6647</v>
      </c>
      <c r="G182" s="2" t="s">
        <v>6545</v>
      </c>
      <c r="H182" s="2" t="s">
        <v>5449</v>
      </c>
      <c r="I182" s="2">
        <v>1574458</v>
      </c>
      <c r="J182" s="2">
        <v>673692</v>
      </c>
      <c r="K182" s="2">
        <v>42.79</v>
      </c>
      <c r="L182" s="2">
        <v>1363</v>
      </c>
      <c r="M182" s="3">
        <v>0.86569470000000004</v>
      </c>
      <c r="N182" s="2">
        <v>25</v>
      </c>
      <c r="O182" s="4">
        <v>43497</v>
      </c>
      <c r="P182" s="2">
        <v>1347</v>
      </c>
      <c r="Q182" s="2">
        <v>15</v>
      </c>
      <c r="R182" s="2">
        <v>1</v>
      </c>
      <c r="S182" s="2">
        <v>0</v>
      </c>
      <c r="T182" s="2">
        <v>0</v>
      </c>
      <c r="U182" s="5">
        <f t="shared" si="24"/>
        <v>0.85553250705957229</v>
      </c>
      <c r="V182" s="5">
        <f t="shared" si="25"/>
        <v>9.5270880518883334E-3</v>
      </c>
      <c r="W182" s="5">
        <f t="shared" si="26"/>
        <v>6.3513920345922219E-4</v>
      </c>
      <c r="X182" s="5">
        <f t="shared" si="27"/>
        <v>0</v>
      </c>
      <c r="Y182" s="5">
        <f t="shared" si="28"/>
        <v>0</v>
      </c>
      <c r="Z182" s="2">
        <v>40202</v>
      </c>
      <c r="AA182" s="2">
        <v>428</v>
      </c>
      <c r="AB182" s="2">
        <v>28</v>
      </c>
      <c r="AC182" s="2">
        <v>0</v>
      </c>
      <c r="AD182" s="2">
        <v>0</v>
      </c>
      <c r="AE182" s="2">
        <f t="shared" si="29"/>
        <v>40658</v>
      </c>
      <c r="AF182" s="2">
        <f t="shared" si="30"/>
        <v>2.5533866257467648</v>
      </c>
      <c r="AG182" s="2">
        <f t="shared" si="31"/>
        <v>2.7183957908054709E-2</v>
      </c>
      <c r="AH182" s="2">
        <f t="shared" si="32"/>
        <v>1.778389769685822E-3</v>
      </c>
      <c r="AI182" s="2">
        <f t="shared" si="33"/>
        <v>0</v>
      </c>
      <c r="AJ182" s="2">
        <f t="shared" si="34"/>
        <v>0</v>
      </c>
      <c r="AK182" s="2">
        <f t="shared" si="35"/>
        <v>2.5823489734245055</v>
      </c>
    </row>
    <row r="183" spans="1:37" ht="12.5" hidden="1" x14ac:dyDescent="0.25">
      <c r="A183" s="5" t="s">
        <v>5449</v>
      </c>
      <c r="B183" t="s">
        <v>6854</v>
      </c>
      <c r="D183" s="12" t="s">
        <v>6853</v>
      </c>
      <c r="E183" s="2" t="s">
        <v>6648</v>
      </c>
      <c r="F183" s="11" t="s">
        <v>6649</v>
      </c>
      <c r="G183" s="2" t="s">
        <v>6545</v>
      </c>
      <c r="H183" s="2" t="s">
        <v>5449</v>
      </c>
      <c r="I183" s="2">
        <v>3164738</v>
      </c>
      <c r="J183" s="2">
        <v>1358396</v>
      </c>
      <c r="K183" s="2">
        <v>42.92</v>
      </c>
      <c r="L183" s="2">
        <v>1671</v>
      </c>
      <c r="M183" s="3">
        <v>0.52800579999999997</v>
      </c>
      <c r="N183" s="2">
        <v>25</v>
      </c>
      <c r="O183" s="4">
        <v>43497</v>
      </c>
      <c r="P183" s="2">
        <v>1646</v>
      </c>
      <c r="Q183" s="2">
        <v>24</v>
      </c>
      <c r="R183" s="2">
        <v>1</v>
      </c>
      <c r="S183" s="2">
        <v>0</v>
      </c>
      <c r="T183" s="2">
        <v>0</v>
      </c>
      <c r="U183" s="5">
        <f t="shared" si="24"/>
        <v>0.52010624576189246</v>
      </c>
      <c r="V183" s="5">
        <f t="shared" si="25"/>
        <v>7.583566159347156E-3</v>
      </c>
      <c r="W183" s="5">
        <f t="shared" si="26"/>
        <v>3.1598192330613154E-4</v>
      </c>
      <c r="X183" s="5">
        <f t="shared" si="27"/>
        <v>0</v>
      </c>
      <c r="Y183" s="5">
        <f t="shared" si="28"/>
        <v>0</v>
      </c>
      <c r="Z183" s="2">
        <v>48920</v>
      </c>
      <c r="AA183" s="2">
        <v>706</v>
      </c>
      <c r="AB183" s="2">
        <v>28</v>
      </c>
      <c r="AC183" s="2">
        <v>0</v>
      </c>
      <c r="AD183" s="2">
        <v>0</v>
      </c>
      <c r="AE183" s="2">
        <f t="shared" si="29"/>
        <v>49654</v>
      </c>
      <c r="AF183" s="2">
        <f t="shared" si="30"/>
        <v>1.5457835688135952</v>
      </c>
      <c r="AG183" s="2">
        <f t="shared" si="31"/>
        <v>2.2308323785412885E-2</v>
      </c>
      <c r="AH183" s="2">
        <f t="shared" si="32"/>
        <v>8.8474938525716818E-4</v>
      </c>
      <c r="AI183" s="2">
        <f t="shared" si="33"/>
        <v>0</v>
      </c>
      <c r="AJ183" s="2">
        <f t="shared" si="34"/>
        <v>0</v>
      </c>
      <c r="AK183" s="2">
        <f t="shared" si="35"/>
        <v>1.5689766419842655</v>
      </c>
    </row>
    <row r="184" spans="1:37" ht="12.5" hidden="1" x14ac:dyDescent="0.25">
      <c r="A184" s="5" t="s">
        <v>5449</v>
      </c>
      <c r="B184" t="s">
        <v>6854</v>
      </c>
      <c r="D184" s="12" t="s">
        <v>6853</v>
      </c>
      <c r="E184" s="2" t="s">
        <v>6650</v>
      </c>
      <c r="F184" s="11" t="s">
        <v>6651</v>
      </c>
      <c r="G184" s="2" t="s">
        <v>6545</v>
      </c>
      <c r="H184" s="2" t="s">
        <v>5449</v>
      </c>
      <c r="I184" s="2">
        <v>1227202</v>
      </c>
      <c r="J184" s="2">
        <v>627139</v>
      </c>
      <c r="K184" s="2">
        <v>51.1</v>
      </c>
      <c r="L184" s="2">
        <v>3729</v>
      </c>
      <c r="M184" s="3">
        <v>3.03861979999999</v>
      </c>
      <c r="N184" s="2">
        <v>25</v>
      </c>
      <c r="O184" s="4">
        <v>43497</v>
      </c>
      <c r="P184" s="2">
        <v>3677</v>
      </c>
      <c r="Q184" s="2">
        <v>51</v>
      </c>
      <c r="R184" s="2">
        <v>1</v>
      </c>
      <c r="S184" s="2">
        <v>0</v>
      </c>
      <c r="T184" s="2">
        <v>0</v>
      </c>
      <c r="U184" s="5">
        <f t="shared" si="24"/>
        <v>2.9962467466643634</v>
      </c>
      <c r="V184" s="5">
        <f t="shared" si="25"/>
        <v>4.155795052485247E-2</v>
      </c>
      <c r="W184" s="5">
        <f t="shared" si="26"/>
        <v>8.1486177499710724E-4</v>
      </c>
      <c r="X184" s="5">
        <f t="shared" si="27"/>
        <v>0</v>
      </c>
      <c r="Y184" s="5">
        <f t="shared" si="28"/>
        <v>0</v>
      </c>
      <c r="Z184" s="2">
        <v>110958</v>
      </c>
      <c r="AA184" s="2">
        <v>1526</v>
      </c>
      <c r="AB184" s="2">
        <v>29</v>
      </c>
      <c r="AC184" s="2">
        <v>0</v>
      </c>
      <c r="AD184" s="2">
        <v>0</v>
      </c>
      <c r="AE184" s="2">
        <f t="shared" si="29"/>
        <v>112513</v>
      </c>
      <c r="AF184" s="2">
        <f t="shared" si="30"/>
        <v>9.0415432830129028</v>
      </c>
      <c r="AG184" s="2">
        <f t="shared" si="31"/>
        <v>0.12434790686455857</v>
      </c>
      <c r="AH184" s="2">
        <f t="shared" si="32"/>
        <v>2.363099147491611E-3</v>
      </c>
      <c r="AI184" s="2">
        <f t="shared" si="33"/>
        <v>0</v>
      </c>
      <c r="AJ184" s="2">
        <f t="shared" si="34"/>
        <v>0</v>
      </c>
      <c r="AK184" s="2">
        <f t="shared" si="35"/>
        <v>9.1682542890249525</v>
      </c>
    </row>
    <row r="185" spans="1:37" ht="12.5" hidden="1" x14ac:dyDescent="0.25">
      <c r="A185" s="5" t="s">
        <v>5449</v>
      </c>
      <c r="B185" t="s">
        <v>6854</v>
      </c>
      <c r="D185" s="12" t="s">
        <v>6853</v>
      </c>
      <c r="E185" s="2" t="s">
        <v>6652</v>
      </c>
      <c r="F185" s="11" t="s">
        <v>6653</v>
      </c>
      <c r="G185" s="2" t="s">
        <v>6545</v>
      </c>
      <c r="H185" s="2" t="s">
        <v>5449</v>
      </c>
      <c r="I185" s="2">
        <v>1805477</v>
      </c>
      <c r="J185" s="2">
        <v>972555</v>
      </c>
      <c r="K185" s="2">
        <v>53.87</v>
      </c>
      <c r="L185" s="2">
        <v>1907</v>
      </c>
      <c r="M185" s="3">
        <v>1.0562307</v>
      </c>
      <c r="N185" s="2">
        <v>25</v>
      </c>
      <c r="O185" s="4">
        <v>43497</v>
      </c>
      <c r="P185" s="2">
        <v>1893</v>
      </c>
      <c r="Q185" s="2">
        <v>14</v>
      </c>
      <c r="R185" s="2">
        <v>0</v>
      </c>
      <c r="S185" s="2">
        <v>0</v>
      </c>
      <c r="T185" s="2">
        <v>0</v>
      </c>
      <c r="U185" s="5">
        <f t="shared" si="24"/>
        <v>1.048476386018764</v>
      </c>
      <c r="V185" s="5">
        <f t="shared" si="25"/>
        <v>7.75418352047686E-3</v>
      </c>
      <c r="W185" s="5">
        <f t="shared" si="26"/>
        <v>0</v>
      </c>
      <c r="X185" s="5">
        <f t="shared" si="27"/>
        <v>0</v>
      </c>
      <c r="Y185" s="5">
        <f t="shared" si="28"/>
        <v>0</v>
      </c>
      <c r="Z185" s="2">
        <v>55138</v>
      </c>
      <c r="AA185" s="2">
        <v>419</v>
      </c>
      <c r="AB185" s="2">
        <v>0</v>
      </c>
      <c r="AC185" s="2">
        <v>0</v>
      </c>
      <c r="AD185" s="2">
        <v>0</v>
      </c>
      <c r="AE185" s="2">
        <f t="shared" si="29"/>
        <v>55557</v>
      </c>
      <c r="AF185" s="2">
        <f t="shared" si="30"/>
        <v>3.0539297925146651</v>
      </c>
      <c r="AG185" s="2">
        <f t="shared" si="31"/>
        <v>2.3207163536284318E-2</v>
      </c>
      <c r="AH185" s="2">
        <f t="shared" si="32"/>
        <v>0</v>
      </c>
      <c r="AI185" s="2">
        <f t="shared" si="33"/>
        <v>0</v>
      </c>
      <c r="AJ185" s="2">
        <f t="shared" si="34"/>
        <v>0</v>
      </c>
      <c r="AK185" s="2">
        <f t="shared" si="35"/>
        <v>3.0771369560509494</v>
      </c>
    </row>
    <row r="186" spans="1:37" ht="12.5" hidden="1" x14ac:dyDescent="0.25">
      <c r="A186" s="5" t="s">
        <v>5449</v>
      </c>
      <c r="B186" t="s">
        <v>6854</v>
      </c>
      <c r="D186" s="12" t="s">
        <v>6853</v>
      </c>
      <c r="E186" s="2" t="s">
        <v>6654</v>
      </c>
      <c r="F186" s="11" t="s">
        <v>6655</v>
      </c>
      <c r="G186" s="2" t="s">
        <v>6545</v>
      </c>
      <c r="H186" s="2" t="s">
        <v>5449</v>
      </c>
      <c r="I186" s="2">
        <v>1775367</v>
      </c>
      <c r="J186" s="2">
        <v>810412</v>
      </c>
      <c r="K186" s="2">
        <v>45.65</v>
      </c>
      <c r="L186" s="2">
        <v>2217</v>
      </c>
      <c r="M186" s="3">
        <v>1.2487558000000001</v>
      </c>
      <c r="N186" s="2">
        <v>25</v>
      </c>
      <c r="O186" s="4">
        <v>43497</v>
      </c>
      <c r="P186" s="2">
        <v>2189</v>
      </c>
      <c r="Q186" s="2">
        <v>28</v>
      </c>
      <c r="R186" s="2">
        <v>0</v>
      </c>
      <c r="S186" s="2">
        <v>0</v>
      </c>
      <c r="T186" s="2">
        <v>0</v>
      </c>
      <c r="U186" s="5">
        <f t="shared" si="24"/>
        <v>1.2329845040490219</v>
      </c>
      <c r="V186" s="5">
        <f t="shared" si="25"/>
        <v>1.5771386986465331E-2</v>
      </c>
      <c r="W186" s="5">
        <f t="shared" si="26"/>
        <v>0</v>
      </c>
      <c r="X186" s="5">
        <f t="shared" si="27"/>
        <v>0</v>
      </c>
      <c r="Y186" s="5">
        <f t="shared" si="28"/>
        <v>0</v>
      </c>
      <c r="Z186" s="2">
        <v>65349</v>
      </c>
      <c r="AA186" s="2">
        <v>806</v>
      </c>
      <c r="AB186" s="2">
        <v>0</v>
      </c>
      <c r="AC186" s="2">
        <v>0</v>
      </c>
      <c r="AD186" s="2">
        <v>0</v>
      </c>
      <c r="AE186" s="2">
        <f t="shared" si="29"/>
        <v>66155</v>
      </c>
      <c r="AF186" s="2">
        <f t="shared" si="30"/>
        <v>3.6808727434947253</v>
      </c>
      <c r="AG186" s="2">
        <f t="shared" si="31"/>
        <v>4.539906396818235E-2</v>
      </c>
      <c r="AH186" s="2">
        <f t="shared" si="32"/>
        <v>0</v>
      </c>
      <c r="AI186" s="2">
        <f t="shared" si="33"/>
        <v>0</v>
      </c>
      <c r="AJ186" s="2">
        <f t="shared" si="34"/>
        <v>0</v>
      </c>
      <c r="AK186" s="2">
        <f t="shared" si="35"/>
        <v>3.7262718074629078</v>
      </c>
    </row>
    <row r="187" spans="1:37" ht="12.5" hidden="1" x14ac:dyDescent="0.25">
      <c r="A187" s="5" t="s">
        <v>5449</v>
      </c>
      <c r="B187" t="s">
        <v>6854</v>
      </c>
      <c r="D187" s="12" t="s">
        <v>6853</v>
      </c>
      <c r="E187" s="2" t="s">
        <v>6656</v>
      </c>
      <c r="F187" s="11" t="s">
        <v>6657</v>
      </c>
      <c r="G187" s="2" t="s">
        <v>6545</v>
      </c>
      <c r="H187" s="2" t="s">
        <v>5449</v>
      </c>
      <c r="I187" s="2">
        <v>1622263</v>
      </c>
      <c r="J187" s="2">
        <v>803145</v>
      </c>
      <c r="K187" s="2">
        <v>49.51</v>
      </c>
      <c r="L187" s="2">
        <v>3092</v>
      </c>
      <c r="M187" s="3">
        <v>1.9059794999999899</v>
      </c>
      <c r="N187" s="2">
        <v>25</v>
      </c>
      <c r="O187" s="4">
        <v>43497</v>
      </c>
      <c r="P187" s="2">
        <v>3052</v>
      </c>
      <c r="Q187" s="2">
        <v>37</v>
      </c>
      <c r="R187" s="2">
        <v>3</v>
      </c>
      <c r="S187" s="2">
        <v>0</v>
      </c>
      <c r="T187" s="2">
        <v>0</v>
      </c>
      <c r="U187" s="5">
        <f t="shared" si="24"/>
        <v>1.8813225722339719</v>
      </c>
      <c r="V187" s="5">
        <f t="shared" si="25"/>
        <v>2.2807645862600576E-2</v>
      </c>
      <c r="W187" s="5">
        <f t="shared" si="26"/>
        <v>1.8492685834541008E-3</v>
      </c>
      <c r="X187" s="5">
        <f t="shared" si="27"/>
        <v>0</v>
      </c>
      <c r="Y187" s="5">
        <f t="shared" si="28"/>
        <v>0</v>
      </c>
      <c r="Z187" s="2">
        <v>90907</v>
      </c>
      <c r="AA187" s="2">
        <v>1087</v>
      </c>
      <c r="AB187" s="2">
        <v>84</v>
      </c>
      <c r="AC187" s="2">
        <v>0</v>
      </c>
      <c r="AD187" s="2">
        <v>0</v>
      </c>
      <c r="AE187" s="2">
        <f t="shared" si="29"/>
        <v>92078</v>
      </c>
      <c r="AF187" s="2">
        <f t="shared" si="30"/>
        <v>5.6037153038687313</v>
      </c>
      <c r="AG187" s="2">
        <f t="shared" si="31"/>
        <v>6.7005165007153589E-2</v>
      </c>
      <c r="AH187" s="2">
        <f t="shared" si="32"/>
        <v>5.1779520336714827E-3</v>
      </c>
      <c r="AI187" s="2">
        <f t="shared" si="33"/>
        <v>0</v>
      </c>
      <c r="AJ187" s="2">
        <f t="shared" si="34"/>
        <v>0</v>
      </c>
      <c r="AK187" s="2">
        <f t="shared" si="35"/>
        <v>5.6758984209095562</v>
      </c>
    </row>
    <row r="188" spans="1:37" ht="12.5" hidden="1" x14ac:dyDescent="0.25">
      <c r="A188" s="5" t="s">
        <v>5449</v>
      </c>
      <c r="B188" t="s">
        <v>6854</v>
      </c>
      <c r="D188" s="12" t="s">
        <v>6853</v>
      </c>
      <c r="E188" s="2" t="s">
        <v>6658</v>
      </c>
      <c r="F188" s="11" t="s">
        <v>6659</v>
      </c>
      <c r="G188" s="2" t="s">
        <v>6545</v>
      </c>
      <c r="H188" s="2" t="s">
        <v>5449</v>
      </c>
      <c r="I188" s="2">
        <v>2076091</v>
      </c>
      <c r="J188" s="2">
        <v>932152</v>
      </c>
      <c r="K188" s="2">
        <v>44.9</v>
      </c>
      <c r="L188" s="2">
        <v>1567</v>
      </c>
      <c r="M188" s="3">
        <v>0.75478387000000002</v>
      </c>
      <c r="N188" s="2">
        <v>25</v>
      </c>
      <c r="O188" s="4">
        <v>43497</v>
      </c>
      <c r="P188" s="2">
        <v>1552</v>
      </c>
      <c r="Q188" s="2">
        <v>14</v>
      </c>
      <c r="R188" s="2">
        <v>1</v>
      </c>
      <c r="S188" s="2">
        <v>0</v>
      </c>
      <c r="T188" s="2">
        <v>0</v>
      </c>
      <c r="U188" s="5">
        <f t="shared" si="24"/>
        <v>0.7475587534457786</v>
      </c>
      <c r="V188" s="5">
        <f t="shared" si="25"/>
        <v>6.743442363557282E-3</v>
      </c>
      <c r="W188" s="5">
        <f t="shared" si="26"/>
        <v>4.8167445453980577E-4</v>
      </c>
      <c r="X188" s="5">
        <f t="shared" si="27"/>
        <v>0</v>
      </c>
      <c r="Y188" s="5">
        <f t="shared" si="28"/>
        <v>0</v>
      </c>
      <c r="Z188" s="2">
        <v>46528</v>
      </c>
      <c r="AA188" s="2">
        <v>418</v>
      </c>
      <c r="AB188" s="2">
        <v>29</v>
      </c>
      <c r="AC188" s="2">
        <v>0</v>
      </c>
      <c r="AD188" s="2">
        <v>0</v>
      </c>
      <c r="AE188" s="2">
        <f t="shared" si="29"/>
        <v>46975</v>
      </c>
      <c r="AF188" s="2">
        <f t="shared" si="30"/>
        <v>2.2411349020828086</v>
      </c>
      <c r="AG188" s="2">
        <f t="shared" si="31"/>
        <v>2.0133992199763882E-2</v>
      </c>
      <c r="AH188" s="2">
        <f t="shared" si="32"/>
        <v>1.3968559181654369E-3</v>
      </c>
      <c r="AI188" s="2">
        <f t="shared" si="33"/>
        <v>0</v>
      </c>
      <c r="AJ188" s="2">
        <f t="shared" si="34"/>
        <v>0</v>
      </c>
      <c r="AK188" s="2">
        <f t="shared" si="35"/>
        <v>2.2626657502007377</v>
      </c>
    </row>
    <row r="189" spans="1:37" ht="12.5" hidden="1" x14ac:dyDescent="0.25">
      <c r="A189" s="5" t="s">
        <v>5449</v>
      </c>
      <c r="B189" t="s">
        <v>6854</v>
      </c>
      <c r="D189" s="12" t="s">
        <v>6853</v>
      </c>
      <c r="E189" s="2" t="s">
        <v>6660</v>
      </c>
      <c r="F189" s="11" t="s">
        <v>6661</v>
      </c>
      <c r="G189" s="2" t="s">
        <v>6545</v>
      </c>
      <c r="H189" s="2" t="s">
        <v>5449</v>
      </c>
      <c r="I189" s="2">
        <v>1057698</v>
      </c>
      <c r="J189" s="2">
        <v>548957</v>
      </c>
      <c r="K189" s="2">
        <v>51.9</v>
      </c>
      <c r="L189" s="2">
        <v>4550</v>
      </c>
      <c r="M189" s="3">
        <v>4.3017949999999896</v>
      </c>
      <c r="N189" s="2">
        <v>25</v>
      </c>
      <c r="O189" s="4">
        <v>43497</v>
      </c>
      <c r="P189" s="2">
        <v>4480</v>
      </c>
      <c r="Q189" s="2">
        <v>67</v>
      </c>
      <c r="R189" s="2">
        <v>3</v>
      </c>
      <c r="S189" s="2">
        <v>0</v>
      </c>
      <c r="T189" s="2">
        <v>0</v>
      </c>
      <c r="U189" s="5">
        <f t="shared" si="24"/>
        <v>4.2356135683342506</v>
      </c>
      <c r="V189" s="5">
        <f t="shared" si="25"/>
        <v>6.334511363357026E-2</v>
      </c>
      <c r="W189" s="5">
        <f t="shared" si="26"/>
        <v>2.8363483716523996E-3</v>
      </c>
      <c r="X189" s="5">
        <f t="shared" si="27"/>
        <v>0</v>
      </c>
      <c r="Y189" s="5">
        <f t="shared" si="28"/>
        <v>0</v>
      </c>
      <c r="Z189" s="2">
        <v>136197</v>
      </c>
      <c r="AA189" s="2">
        <v>2022</v>
      </c>
      <c r="AB189" s="2">
        <v>87</v>
      </c>
      <c r="AC189" s="2">
        <v>0</v>
      </c>
      <c r="AD189" s="2">
        <v>0</v>
      </c>
      <c r="AE189" s="2">
        <f t="shared" si="29"/>
        <v>138306</v>
      </c>
      <c r="AF189" s="2">
        <f t="shared" si="30"/>
        <v>12.87673797246473</v>
      </c>
      <c r="AG189" s="2">
        <f t="shared" si="31"/>
        <v>0.19116988024937176</v>
      </c>
      <c r="AH189" s="2">
        <f t="shared" si="32"/>
        <v>8.2254102777919603E-3</v>
      </c>
      <c r="AI189" s="2">
        <f t="shared" si="33"/>
        <v>0</v>
      </c>
      <c r="AJ189" s="2">
        <f t="shared" si="34"/>
        <v>0</v>
      </c>
      <c r="AK189" s="2">
        <f t="shared" si="35"/>
        <v>13.076133262991894</v>
      </c>
    </row>
    <row r="190" spans="1:37" ht="12.5" hidden="1" x14ac:dyDescent="0.25">
      <c r="A190" s="5" t="s">
        <v>5449</v>
      </c>
      <c r="B190" t="s">
        <v>6854</v>
      </c>
      <c r="D190" s="12" t="s">
        <v>6853</v>
      </c>
      <c r="E190" s="2" t="s">
        <v>6662</v>
      </c>
      <c r="F190" s="11" t="s">
        <v>6663</v>
      </c>
      <c r="G190" s="2" t="s">
        <v>6545</v>
      </c>
      <c r="H190" s="2" t="s">
        <v>5449</v>
      </c>
      <c r="I190" s="2">
        <v>796725</v>
      </c>
      <c r="J190" s="2">
        <v>374503</v>
      </c>
      <c r="K190" s="2">
        <v>47.01</v>
      </c>
      <c r="L190" s="2">
        <v>446</v>
      </c>
      <c r="M190" s="3">
        <v>0.55979159999999994</v>
      </c>
      <c r="N190" s="2">
        <v>25</v>
      </c>
      <c r="O190" s="4">
        <v>43497</v>
      </c>
      <c r="P190" s="2">
        <v>445</v>
      </c>
      <c r="Q190" s="2">
        <v>1</v>
      </c>
      <c r="R190" s="2">
        <v>0</v>
      </c>
      <c r="S190" s="2">
        <v>0</v>
      </c>
      <c r="T190" s="2">
        <v>0</v>
      </c>
      <c r="U190" s="5">
        <f t="shared" si="24"/>
        <v>0.55853650883303529</v>
      </c>
      <c r="V190" s="5">
        <f t="shared" si="25"/>
        <v>1.2551382220967083E-3</v>
      </c>
      <c r="W190" s="5">
        <f t="shared" si="26"/>
        <v>0</v>
      </c>
      <c r="X190" s="5">
        <f t="shared" si="27"/>
        <v>0</v>
      </c>
      <c r="Y190" s="5">
        <f t="shared" si="28"/>
        <v>0</v>
      </c>
      <c r="Z190" s="2">
        <v>12917</v>
      </c>
      <c r="AA190" s="2">
        <v>33</v>
      </c>
      <c r="AB190" s="2">
        <v>0</v>
      </c>
      <c r="AC190" s="2">
        <v>0</v>
      </c>
      <c r="AD190" s="2">
        <v>0</v>
      </c>
      <c r="AE190" s="2">
        <f t="shared" si="29"/>
        <v>12950</v>
      </c>
      <c r="AF190" s="2">
        <f t="shared" si="30"/>
        <v>1.6212620414823182</v>
      </c>
      <c r="AG190" s="2">
        <f t="shared" si="31"/>
        <v>4.141956132919138E-3</v>
      </c>
      <c r="AH190" s="2">
        <f t="shared" si="32"/>
        <v>0</v>
      </c>
      <c r="AI190" s="2">
        <f t="shared" si="33"/>
        <v>0</v>
      </c>
      <c r="AJ190" s="2">
        <f t="shared" si="34"/>
        <v>0</v>
      </c>
      <c r="AK190" s="2">
        <f t="shared" si="35"/>
        <v>1.6254039976152375</v>
      </c>
    </row>
    <row r="191" spans="1:37" ht="12.5" hidden="1" x14ac:dyDescent="0.25">
      <c r="A191" s="5" t="s">
        <v>5449</v>
      </c>
      <c r="B191" t="s">
        <v>6854</v>
      </c>
      <c r="D191" s="12" t="s">
        <v>6853</v>
      </c>
      <c r="E191" s="2" t="s">
        <v>6664</v>
      </c>
      <c r="F191" s="11" t="s">
        <v>6665</v>
      </c>
      <c r="G191" s="2" t="s">
        <v>6545</v>
      </c>
      <c r="H191" s="2" t="s">
        <v>5449</v>
      </c>
      <c r="I191" s="2">
        <v>1725730</v>
      </c>
      <c r="J191" s="2">
        <v>896364</v>
      </c>
      <c r="K191" s="2">
        <v>51.94</v>
      </c>
      <c r="L191" s="2">
        <v>5201</v>
      </c>
      <c r="M191" s="3">
        <v>3.0137969999999998</v>
      </c>
      <c r="N191" s="2">
        <v>25</v>
      </c>
      <c r="O191" s="4">
        <v>43497</v>
      </c>
      <c r="P191" s="2">
        <v>5103</v>
      </c>
      <c r="Q191" s="2">
        <v>90</v>
      </c>
      <c r="R191" s="2">
        <v>7</v>
      </c>
      <c r="S191" s="2">
        <v>1</v>
      </c>
      <c r="T191" s="2">
        <v>0</v>
      </c>
      <c r="U191" s="5">
        <f t="shared" si="24"/>
        <v>2.9570094974300734</v>
      </c>
      <c r="V191" s="5">
        <f t="shared" si="25"/>
        <v>5.2151842988184711E-2</v>
      </c>
      <c r="W191" s="5">
        <f t="shared" si="26"/>
        <v>4.0562544546365884E-3</v>
      </c>
      <c r="X191" s="5">
        <f t="shared" si="27"/>
        <v>5.7946492209094117E-4</v>
      </c>
      <c r="Y191" s="5">
        <f t="shared" si="28"/>
        <v>0</v>
      </c>
      <c r="Z191" s="2">
        <v>151579</v>
      </c>
      <c r="AA191" s="2">
        <v>2825</v>
      </c>
      <c r="AB191" s="2">
        <v>253</v>
      </c>
      <c r="AC191" s="2">
        <v>69</v>
      </c>
      <c r="AD191" s="2">
        <v>0</v>
      </c>
      <c r="AE191" s="2">
        <f t="shared" si="29"/>
        <v>154726</v>
      </c>
      <c r="AF191" s="2">
        <f t="shared" si="30"/>
        <v>8.7834713425622777</v>
      </c>
      <c r="AG191" s="2">
        <f t="shared" si="31"/>
        <v>0.16369884049069089</v>
      </c>
      <c r="AH191" s="2">
        <f t="shared" si="32"/>
        <v>1.4660462528900813E-2</v>
      </c>
      <c r="AI191" s="2">
        <f t="shared" si="33"/>
        <v>3.998307962427494E-3</v>
      </c>
      <c r="AJ191" s="2">
        <f t="shared" si="34"/>
        <v>0</v>
      </c>
      <c r="AK191" s="2">
        <f t="shared" si="35"/>
        <v>8.9658289535442979</v>
      </c>
    </row>
    <row r="192" spans="1:37" ht="12.5" hidden="1" x14ac:dyDescent="0.25">
      <c r="A192" s="5" t="s">
        <v>5449</v>
      </c>
      <c r="B192" t="s">
        <v>6854</v>
      </c>
      <c r="D192" s="12" t="s">
        <v>6853</v>
      </c>
      <c r="E192" s="2" t="s">
        <v>6666</v>
      </c>
      <c r="F192" s="11" t="s">
        <v>6667</v>
      </c>
      <c r="G192" s="2" t="s">
        <v>6545</v>
      </c>
      <c r="H192" s="2" t="s">
        <v>5449</v>
      </c>
      <c r="I192" s="2">
        <v>2369190</v>
      </c>
      <c r="J192" s="2">
        <v>1050119</v>
      </c>
      <c r="K192" s="2">
        <v>44.32</v>
      </c>
      <c r="L192" s="2">
        <v>1543</v>
      </c>
      <c r="M192" s="3">
        <v>0.65127740000000001</v>
      </c>
      <c r="N192" s="2">
        <v>25</v>
      </c>
      <c r="O192" s="4">
        <v>43497</v>
      </c>
      <c r="P192" s="2">
        <v>1510</v>
      </c>
      <c r="Q192" s="2">
        <v>32</v>
      </c>
      <c r="R192" s="2">
        <v>1</v>
      </c>
      <c r="S192" s="2">
        <v>0</v>
      </c>
      <c r="T192" s="2">
        <v>0</v>
      </c>
      <c r="U192" s="5">
        <f t="shared" si="24"/>
        <v>0.63734862970044615</v>
      </c>
      <c r="V192" s="5">
        <f t="shared" si="25"/>
        <v>1.3506725927426673E-2</v>
      </c>
      <c r="W192" s="5">
        <f t="shared" si="26"/>
        <v>4.2208518523208352E-4</v>
      </c>
      <c r="X192" s="5">
        <f t="shared" si="27"/>
        <v>0</v>
      </c>
      <c r="Y192" s="5">
        <f t="shared" si="28"/>
        <v>0</v>
      </c>
      <c r="Z192" s="2">
        <v>45270</v>
      </c>
      <c r="AA192" s="2">
        <v>1004</v>
      </c>
      <c r="AB192" s="2">
        <v>28</v>
      </c>
      <c r="AC192" s="2">
        <v>0</v>
      </c>
      <c r="AD192" s="2">
        <v>0</v>
      </c>
      <c r="AE192" s="2">
        <f t="shared" si="29"/>
        <v>46302</v>
      </c>
      <c r="AF192" s="2">
        <f t="shared" si="30"/>
        <v>1.9107796335456422</v>
      </c>
      <c r="AG192" s="2">
        <f t="shared" si="31"/>
        <v>4.2377352597301188E-2</v>
      </c>
      <c r="AH192" s="2">
        <f t="shared" si="32"/>
        <v>1.181838518649834E-3</v>
      </c>
      <c r="AI192" s="2">
        <f t="shared" si="33"/>
        <v>0</v>
      </c>
      <c r="AJ192" s="2">
        <f t="shared" si="34"/>
        <v>0</v>
      </c>
      <c r="AK192" s="2">
        <f t="shared" si="35"/>
        <v>1.9543388246615931</v>
      </c>
    </row>
    <row r="193" spans="1:37" ht="12.5" hidden="1" x14ac:dyDescent="0.25">
      <c r="A193" s="5" t="s">
        <v>5449</v>
      </c>
      <c r="B193" t="s">
        <v>6854</v>
      </c>
      <c r="D193" s="12" t="s">
        <v>6853</v>
      </c>
      <c r="E193" s="2" t="s">
        <v>6668</v>
      </c>
      <c r="F193" s="11" t="s">
        <v>6669</v>
      </c>
      <c r="G193" s="2" t="s">
        <v>6545</v>
      </c>
      <c r="H193" s="2" t="s">
        <v>5449</v>
      </c>
      <c r="I193" s="2">
        <v>678723</v>
      </c>
      <c r="J193" s="2">
        <v>277334</v>
      </c>
      <c r="K193" s="2">
        <v>40.86</v>
      </c>
      <c r="L193" s="2">
        <v>286</v>
      </c>
      <c r="M193" s="3">
        <v>0.42137954</v>
      </c>
      <c r="N193" s="2">
        <v>25</v>
      </c>
      <c r="O193" s="4">
        <v>43497</v>
      </c>
      <c r="P193" s="2">
        <v>281</v>
      </c>
      <c r="Q193" s="2">
        <v>5</v>
      </c>
      <c r="R193" s="2">
        <v>0</v>
      </c>
      <c r="S193" s="2">
        <v>0</v>
      </c>
      <c r="T193" s="2">
        <v>0</v>
      </c>
      <c r="U193" s="5">
        <f t="shared" si="24"/>
        <v>0.41401278577564044</v>
      </c>
      <c r="V193" s="5">
        <f t="shared" si="25"/>
        <v>7.3667755476092608E-3</v>
      </c>
      <c r="W193" s="5">
        <f t="shared" si="26"/>
        <v>0</v>
      </c>
      <c r="X193" s="5">
        <f t="shared" si="27"/>
        <v>0</v>
      </c>
      <c r="Y193" s="5">
        <f t="shared" si="28"/>
        <v>0</v>
      </c>
      <c r="Z193" s="2">
        <v>8305</v>
      </c>
      <c r="AA193" s="2">
        <v>146</v>
      </c>
      <c r="AB193" s="2">
        <v>0</v>
      </c>
      <c r="AC193" s="2">
        <v>0</v>
      </c>
      <c r="AD193" s="2">
        <v>0</v>
      </c>
      <c r="AE193" s="2">
        <f t="shared" si="29"/>
        <v>8451</v>
      </c>
      <c r="AF193" s="2">
        <f t="shared" si="30"/>
        <v>1.2236214184578982</v>
      </c>
      <c r="AG193" s="2">
        <f t="shared" si="31"/>
        <v>2.151098459901904E-2</v>
      </c>
      <c r="AH193" s="2">
        <f t="shared" si="32"/>
        <v>0</v>
      </c>
      <c r="AI193" s="2">
        <f t="shared" si="33"/>
        <v>0</v>
      </c>
      <c r="AJ193" s="2">
        <f t="shared" si="34"/>
        <v>0</v>
      </c>
      <c r="AK193" s="2">
        <f t="shared" si="35"/>
        <v>1.2451324030569171</v>
      </c>
    </row>
    <row r="194" spans="1:37" ht="12.5" hidden="1" x14ac:dyDescent="0.25">
      <c r="A194" s="5" t="s">
        <v>5449</v>
      </c>
      <c r="B194" t="s">
        <v>6854</v>
      </c>
      <c r="D194" s="12" t="s">
        <v>6853</v>
      </c>
      <c r="E194" s="2" t="s">
        <v>6670</v>
      </c>
      <c r="F194" s="11" t="s">
        <v>6671</v>
      </c>
      <c r="G194" s="2" t="s">
        <v>6545</v>
      </c>
      <c r="H194" s="2" t="s">
        <v>5449</v>
      </c>
      <c r="I194" s="2">
        <v>1011763</v>
      </c>
      <c r="J194" s="2">
        <v>499551</v>
      </c>
      <c r="K194" s="2">
        <v>49.37</v>
      </c>
      <c r="L194" s="2">
        <v>3412</v>
      </c>
      <c r="M194" s="3">
        <v>3.37233139999999</v>
      </c>
      <c r="N194" s="2">
        <v>25</v>
      </c>
      <c r="O194" s="4">
        <v>43497</v>
      </c>
      <c r="P194" s="2">
        <v>3342</v>
      </c>
      <c r="Q194" s="2">
        <v>69</v>
      </c>
      <c r="R194" s="2">
        <v>1</v>
      </c>
      <c r="S194" s="2">
        <v>0</v>
      </c>
      <c r="T194" s="2">
        <v>0</v>
      </c>
      <c r="U194" s="5">
        <f t="shared" si="24"/>
        <v>3.3031451041400013</v>
      </c>
      <c r="V194" s="5">
        <f t="shared" si="25"/>
        <v>6.8197789403249581E-2</v>
      </c>
      <c r="W194" s="5">
        <f t="shared" si="26"/>
        <v>9.883737594673851E-4</v>
      </c>
      <c r="X194" s="5">
        <f t="shared" si="27"/>
        <v>0</v>
      </c>
      <c r="Y194" s="5">
        <f t="shared" si="28"/>
        <v>0</v>
      </c>
      <c r="Z194" s="2">
        <v>101946</v>
      </c>
      <c r="AA194" s="2">
        <v>2096</v>
      </c>
      <c r="AB194" s="2">
        <v>33</v>
      </c>
      <c r="AC194" s="2">
        <v>0</v>
      </c>
      <c r="AD194" s="2">
        <v>0</v>
      </c>
      <c r="AE194" s="2">
        <f t="shared" si="29"/>
        <v>104075</v>
      </c>
      <c r="AF194" s="2">
        <f t="shared" si="30"/>
        <v>10.076075128266204</v>
      </c>
      <c r="AG194" s="2">
        <f t="shared" si="31"/>
        <v>0.20716313998436392</v>
      </c>
      <c r="AH194" s="2">
        <f t="shared" si="32"/>
        <v>3.2616334062423708E-3</v>
      </c>
      <c r="AI194" s="2">
        <f t="shared" si="33"/>
        <v>0</v>
      </c>
      <c r="AJ194" s="2">
        <f t="shared" si="34"/>
        <v>0</v>
      </c>
      <c r="AK194" s="2">
        <f t="shared" si="35"/>
        <v>10.286499901656811</v>
      </c>
    </row>
    <row r="195" spans="1:37" ht="12.5" hidden="1" x14ac:dyDescent="0.25">
      <c r="A195" s="5" t="s">
        <v>5449</v>
      </c>
      <c r="B195" t="s">
        <v>6854</v>
      </c>
      <c r="D195" s="12" t="s">
        <v>6853</v>
      </c>
      <c r="E195" s="2" t="s">
        <v>6672</v>
      </c>
      <c r="F195" s="11" t="s">
        <v>6673</v>
      </c>
      <c r="G195" s="2" t="s">
        <v>6545</v>
      </c>
      <c r="H195" s="2" t="s">
        <v>5449</v>
      </c>
      <c r="I195" s="2">
        <v>1257418</v>
      </c>
      <c r="J195" s="2">
        <v>537220</v>
      </c>
      <c r="K195" s="2">
        <v>42.72</v>
      </c>
      <c r="L195" s="2">
        <v>858</v>
      </c>
      <c r="M195" s="3">
        <v>0.68235064000000001</v>
      </c>
      <c r="N195" s="2">
        <v>25</v>
      </c>
      <c r="O195" s="4">
        <v>43497</v>
      </c>
      <c r="P195" s="2">
        <v>850</v>
      </c>
      <c r="Q195" s="2">
        <v>7</v>
      </c>
      <c r="R195" s="2">
        <v>1</v>
      </c>
      <c r="S195" s="2">
        <v>0</v>
      </c>
      <c r="T195" s="2">
        <v>0</v>
      </c>
      <c r="U195" s="5">
        <f t="shared" ref="U195:U258" si="36">(P195/$I195)*1000</f>
        <v>0.67598841435385848</v>
      </c>
      <c r="V195" s="5">
        <f t="shared" ref="V195:V258" si="37">(Q195/$I195)*1000</f>
        <v>5.5669634123258933E-3</v>
      </c>
      <c r="W195" s="5">
        <f t="shared" ref="W195:W258" si="38">(R195/$I195)*1000</f>
        <v>7.9528048747512764E-4</v>
      </c>
      <c r="X195" s="5">
        <f t="shared" ref="X195:X258" si="39">(S195/$I195)*1000</f>
        <v>0</v>
      </c>
      <c r="Y195" s="5">
        <f t="shared" ref="Y195:Y258" si="40">(T195/$I195)*1000</f>
        <v>0</v>
      </c>
      <c r="Z195" s="2">
        <v>25156</v>
      </c>
      <c r="AA195" s="2">
        <v>193</v>
      </c>
      <c r="AB195" s="2">
        <v>28</v>
      </c>
      <c r="AC195" s="2">
        <v>0</v>
      </c>
      <c r="AD195" s="2">
        <v>0</v>
      </c>
      <c r="AE195" s="2">
        <f t="shared" ref="AE195:AE258" si="41">SUM(Z195:AD195)</f>
        <v>25377</v>
      </c>
      <c r="AF195" s="2">
        <f t="shared" ref="AF195:AF258" si="42">(Z195*100)/$I195</f>
        <v>2.0006075942924308</v>
      </c>
      <c r="AG195" s="2">
        <f t="shared" ref="AG195:AG258" si="43">(AA195*100)/$I195</f>
        <v>1.5348913408269963E-2</v>
      </c>
      <c r="AH195" s="2">
        <f t="shared" ref="AH195:AH258" si="44">(AB195*100)/$I195</f>
        <v>2.2267853649303574E-3</v>
      </c>
      <c r="AI195" s="2">
        <f t="shared" ref="AI195:AI258" si="45">(AC195*100)/$I195</f>
        <v>0</v>
      </c>
      <c r="AJ195" s="2">
        <f t="shared" ref="AJ195:AJ258" si="46">(AD195*100)/$I195</f>
        <v>0</v>
      </c>
      <c r="AK195" s="2">
        <f t="shared" ref="AK195:AK258" si="47">(AE195*100)/$I195</f>
        <v>2.0181832930656314</v>
      </c>
    </row>
    <row r="196" spans="1:37" ht="12.5" hidden="1" x14ac:dyDescent="0.25">
      <c r="A196" s="5" t="s">
        <v>5449</v>
      </c>
      <c r="B196" t="s">
        <v>6854</v>
      </c>
      <c r="D196" s="12" t="s">
        <v>6853</v>
      </c>
      <c r="E196" s="2" t="s">
        <v>6674</v>
      </c>
      <c r="F196" s="11" t="s">
        <v>6675</v>
      </c>
      <c r="G196" s="2" t="s">
        <v>6545</v>
      </c>
      <c r="H196" s="2" t="s">
        <v>5449</v>
      </c>
      <c r="I196" s="2">
        <v>1879918</v>
      </c>
      <c r="J196" s="2">
        <v>809826</v>
      </c>
      <c r="K196" s="2">
        <v>43.08</v>
      </c>
      <c r="L196" s="2">
        <v>1230</v>
      </c>
      <c r="M196" s="3">
        <v>0.65428390000000003</v>
      </c>
      <c r="N196" s="2">
        <v>25</v>
      </c>
      <c r="O196" s="4">
        <v>43497</v>
      </c>
      <c r="P196" s="2">
        <v>1214</v>
      </c>
      <c r="Q196" s="2">
        <v>16</v>
      </c>
      <c r="R196" s="2">
        <v>0</v>
      </c>
      <c r="S196" s="2">
        <v>0</v>
      </c>
      <c r="T196" s="2">
        <v>0</v>
      </c>
      <c r="U196" s="5">
        <f t="shared" si="36"/>
        <v>0.64577284753909481</v>
      </c>
      <c r="V196" s="5">
        <f t="shared" si="37"/>
        <v>8.5110095227557796E-3</v>
      </c>
      <c r="W196" s="5">
        <f t="shared" si="38"/>
        <v>0</v>
      </c>
      <c r="X196" s="5">
        <f t="shared" si="39"/>
        <v>0</v>
      </c>
      <c r="Y196" s="5">
        <f t="shared" si="40"/>
        <v>0</v>
      </c>
      <c r="Z196" s="2">
        <v>36212</v>
      </c>
      <c r="AA196" s="2">
        <v>457</v>
      </c>
      <c r="AB196" s="2">
        <v>0</v>
      </c>
      <c r="AC196" s="2">
        <v>0</v>
      </c>
      <c r="AD196" s="2">
        <v>0</v>
      </c>
      <c r="AE196" s="2">
        <f t="shared" si="41"/>
        <v>36669</v>
      </c>
      <c r="AF196" s="2">
        <f t="shared" si="42"/>
        <v>1.9262542302377019</v>
      </c>
      <c r="AG196" s="2">
        <f t="shared" si="43"/>
        <v>2.4309570949371195E-2</v>
      </c>
      <c r="AH196" s="2">
        <f t="shared" si="44"/>
        <v>0</v>
      </c>
      <c r="AI196" s="2">
        <f t="shared" si="45"/>
        <v>0</v>
      </c>
      <c r="AJ196" s="2">
        <f t="shared" si="46"/>
        <v>0</v>
      </c>
      <c r="AK196" s="2">
        <f t="shared" si="47"/>
        <v>1.950563801187073</v>
      </c>
    </row>
    <row r="197" spans="1:37" ht="12.5" hidden="1" x14ac:dyDescent="0.25">
      <c r="A197" s="5" t="s">
        <v>5449</v>
      </c>
      <c r="B197" t="s">
        <v>6854</v>
      </c>
      <c r="D197" s="12" t="s">
        <v>6853</v>
      </c>
      <c r="E197" s="2" t="s">
        <v>6676</v>
      </c>
      <c r="F197" s="11" t="s">
        <v>6677</v>
      </c>
      <c r="G197" s="2" t="s">
        <v>6545</v>
      </c>
      <c r="H197" s="2" t="s">
        <v>5449</v>
      </c>
      <c r="I197" s="2">
        <v>1136163</v>
      </c>
      <c r="J197" s="2">
        <v>586299</v>
      </c>
      <c r="K197" s="2">
        <v>51.6</v>
      </c>
      <c r="L197" s="2">
        <v>2464</v>
      </c>
      <c r="M197" s="3">
        <v>2.1687027999999899</v>
      </c>
      <c r="N197" s="2">
        <v>25</v>
      </c>
      <c r="O197" s="4">
        <v>43497</v>
      </c>
      <c r="P197" s="2">
        <v>2422</v>
      </c>
      <c r="Q197" s="2">
        <v>41</v>
      </c>
      <c r="R197" s="2">
        <v>1</v>
      </c>
      <c r="S197" s="2">
        <v>0</v>
      </c>
      <c r="T197" s="2">
        <v>0</v>
      </c>
      <c r="U197" s="5">
        <f t="shared" si="36"/>
        <v>2.1317363793751425</v>
      </c>
      <c r="V197" s="5">
        <f t="shared" si="37"/>
        <v>3.6086371409736105E-2</v>
      </c>
      <c r="W197" s="5">
        <f t="shared" si="38"/>
        <v>8.8015540023746598E-4</v>
      </c>
      <c r="X197" s="5">
        <f t="shared" si="39"/>
        <v>0</v>
      </c>
      <c r="Y197" s="5">
        <f t="shared" si="40"/>
        <v>0</v>
      </c>
      <c r="Z197" s="2">
        <v>71881</v>
      </c>
      <c r="AA197" s="2">
        <v>1195</v>
      </c>
      <c r="AB197" s="2">
        <v>28</v>
      </c>
      <c r="AC197" s="2">
        <v>0</v>
      </c>
      <c r="AD197" s="2">
        <v>0</v>
      </c>
      <c r="AE197" s="2">
        <f t="shared" si="41"/>
        <v>73104</v>
      </c>
      <c r="AF197" s="2">
        <f t="shared" si="42"/>
        <v>6.3266450324469288</v>
      </c>
      <c r="AG197" s="2">
        <f t="shared" si="43"/>
        <v>0.10517857032837717</v>
      </c>
      <c r="AH197" s="2">
        <f t="shared" si="44"/>
        <v>2.4644351206649048E-3</v>
      </c>
      <c r="AI197" s="2">
        <f t="shared" si="45"/>
        <v>0</v>
      </c>
      <c r="AJ197" s="2">
        <f t="shared" si="46"/>
        <v>0</v>
      </c>
      <c r="AK197" s="2">
        <f t="shared" si="47"/>
        <v>6.4342880378959713</v>
      </c>
    </row>
    <row r="198" spans="1:37" ht="12.5" hidden="1" x14ac:dyDescent="0.25">
      <c r="A198" s="5" t="s">
        <v>5449</v>
      </c>
      <c r="B198" t="s">
        <v>6854</v>
      </c>
      <c r="D198" s="12" t="s">
        <v>6853</v>
      </c>
      <c r="E198" s="2" t="s">
        <v>6678</v>
      </c>
      <c r="F198" s="11" t="s">
        <v>6679</v>
      </c>
      <c r="G198" s="2" t="s">
        <v>6545</v>
      </c>
      <c r="H198" s="2" t="s">
        <v>5449</v>
      </c>
      <c r="I198" s="2">
        <v>1817752</v>
      </c>
      <c r="J198" s="2">
        <v>941405</v>
      </c>
      <c r="K198" s="2">
        <v>51.79</v>
      </c>
      <c r="L198" s="2">
        <v>5335</v>
      </c>
      <c r="M198" s="3">
        <v>2.93494399999999</v>
      </c>
      <c r="N198" s="2">
        <v>25</v>
      </c>
      <c r="O198" s="4">
        <v>43497</v>
      </c>
      <c r="P198" s="2">
        <v>5232</v>
      </c>
      <c r="Q198" s="2">
        <v>95</v>
      </c>
      <c r="R198" s="2">
        <v>8</v>
      </c>
      <c r="S198" s="2">
        <v>0</v>
      </c>
      <c r="T198" s="2">
        <v>0</v>
      </c>
      <c r="U198" s="5">
        <f t="shared" si="36"/>
        <v>2.8782804254925867</v>
      </c>
      <c r="V198" s="5">
        <f t="shared" si="37"/>
        <v>5.2262354820679605E-2</v>
      </c>
      <c r="W198" s="5">
        <f t="shared" si="38"/>
        <v>4.4010404059519675E-3</v>
      </c>
      <c r="X198" s="5">
        <f t="shared" si="39"/>
        <v>0</v>
      </c>
      <c r="Y198" s="5">
        <f t="shared" si="40"/>
        <v>0</v>
      </c>
      <c r="Z198" s="2">
        <v>155470</v>
      </c>
      <c r="AA198" s="2">
        <v>3022</v>
      </c>
      <c r="AB198" s="2">
        <v>299</v>
      </c>
      <c r="AC198" s="2">
        <v>0</v>
      </c>
      <c r="AD198" s="2">
        <v>0</v>
      </c>
      <c r="AE198" s="2">
        <f t="shared" si="41"/>
        <v>158791</v>
      </c>
      <c r="AF198" s="2">
        <f t="shared" si="42"/>
        <v>8.5528718989169032</v>
      </c>
      <c r="AG198" s="2">
        <f t="shared" si="43"/>
        <v>0.16624930133483556</v>
      </c>
      <c r="AH198" s="2">
        <f t="shared" si="44"/>
        <v>1.6448888517245477E-2</v>
      </c>
      <c r="AI198" s="2">
        <f t="shared" si="45"/>
        <v>0</v>
      </c>
      <c r="AJ198" s="2">
        <f t="shared" si="46"/>
        <v>0</v>
      </c>
      <c r="AK198" s="2">
        <f t="shared" si="47"/>
        <v>8.7355700887689842</v>
      </c>
    </row>
    <row r="199" spans="1:37" ht="12.5" hidden="1" x14ac:dyDescent="0.25">
      <c r="A199" s="5" t="s">
        <v>5449</v>
      </c>
      <c r="B199" t="s">
        <v>6854</v>
      </c>
      <c r="D199" s="12" t="s">
        <v>6853</v>
      </c>
      <c r="E199" s="2" t="s">
        <v>6680</v>
      </c>
      <c r="F199" s="11" t="s">
        <v>6681</v>
      </c>
      <c r="G199" s="2" t="s">
        <v>6545</v>
      </c>
      <c r="H199" s="2" t="s">
        <v>5449</v>
      </c>
      <c r="I199" s="2">
        <v>1641847</v>
      </c>
      <c r="J199" s="2">
        <v>675024</v>
      </c>
      <c r="K199" s="2">
        <v>41.11</v>
      </c>
      <c r="L199" s="2">
        <v>623</v>
      </c>
      <c r="M199" s="3">
        <v>0.37945069999999997</v>
      </c>
      <c r="N199" s="2">
        <v>25</v>
      </c>
      <c r="O199" s="4">
        <v>43497</v>
      </c>
      <c r="P199" s="2">
        <v>616</v>
      </c>
      <c r="Q199" s="2">
        <v>6</v>
      </c>
      <c r="R199" s="2">
        <v>1</v>
      </c>
      <c r="S199" s="2">
        <v>0</v>
      </c>
      <c r="T199" s="2">
        <v>0</v>
      </c>
      <c r="U199" s="5">
        <f t="shared" si="36"/>
        <v>0.37518721293762453</v>
      </c>
      <c r="V199" s="5">
        <f t="shared" si="37"/>
        <v>3.6544209052366025E-3</v>
      </c>
      <c r="W199" s="5">
        <f t="shared" si="38"/>
        <v>6.0907015087276705E-4</v>
      </c>
      <c r="X199" s="5">
        <f t="shared" si="39"/>
        <v>0</v>
      </c>
      <c r="Y199" s="5">
        <f t="shared" si="40"/>
        <v>0</v>
      </c>
      <c r="Z199" s="2">
        <v>18013</v>
      </c>
      <c r="AA199" s="2">
        <v>175</v>
      </c>
      <c r="AB199" s="2">
        <v>30</v>
      </c>
      <c r="AC199" s="2">
        <v>0</v>
      </c>
      <c r="AD199" s="2">
        <v>0</v>
      </c>
      <c r="AE199" s="2">
        <f t="shared" si="41"/>
        <v>18218</v>
      </c>
      <c r="AF199" s="2">
        <f t="shared" si="42"/>
        <v>1.0971180627671153</v>
      </c>
      <c r="AG199" s="2">
        <f t="shared" si="43"/>
        <v>1.0658727640273424E-2</v>
      </c>
      <c r="AH199" s="2">
        <f t="shared" si="44"/>
        <v>1.8272104526183012E-3</v>
      </c>
      <c r="AI199" s="2">
        <f t="shared" si="45"/>
        <v>0</v>
      </c>
      <c r="AJ199" s="2">
        <f t="shared" si="46"/>
        <v>0</v>
      </c>
      <c r="AK199" s="2">
        <f t="shared" si="47"/>
        <v>1.109604000860007</v>
      </c>
    </row>
    <row r="200" spans="1:37" ht="12.5" hidden="1" x14ac:dyDescent="0.25">
      <c r="A200" s="5" t="s">
        <v>5449</v>
      </c>
      <c r="B200" t="s">
        <v>6854</v>
      </c>
      <c r="D200" s="12" t="s">
        <v>6853</v>
      </c>
      <c r="E200" s="5" t="s">
        <v>6682</v>
      </c>
      <c r="F200" s="11" t="s">
        <v>6683</v>
      </c>
      <c r="G200" s="2" t="s">
        <v>6545</v>
      </c>
      <c r="H200" s="2" t="s">
        <v>5449</v>
      </c>
      <c r="I200" s="2">
        <v>475536</v>
      </c>
      <c r="J200" s="2">
        <v>199065</v>
      </c>
      <c r="K200" s="2">
        <v>41.86</v>
      </c>
      <c r="L200" s="2">
        <v>197</v>
      </c>
      <c r="M200" s="3">
        <v>0.41426935999999998</v>
      </c>
      <c r="N200" s="2">
        <v>25</v>
      </c>
      <c r="O200" s="4">
        <v>43497</v>
      </c>
      <c r="P200" s="2">
        <v>194</v>
      </c>
      <c r="Q200" s="2">
        <v>3</v>
      </c>
      <c r="R200" s="2">
        <v>0</v>
      </c>
      <c r="S200" s="2">
        <v>0</v>
      </c>
      <c r="T200" s="2">
        <v>0</v>
      </c>
      <c r="U200" s="5">
        <f t="shared" si="36"/>
        <v>0.40796070118771238</v>
      </c>
      <c r="V200" s="5">
        <f t="shared" si="37"/>
        <v>6.308670636923387E-3</v>
      </c>
      <c r="W200" s="5">
        <f t="shared" si="38"/>
        <v>0</v>
      </c>
      <c r="X200" s="5">
        <f t="shared" si="39"/>
        <v>0</v>
      </c>
      <c r="Y200" s="5">
        <f t="shared" si="40"/>
        <v>0</v>
      </c>
      <c r="Z200" s="2">
        <v>5613</v>
      </c>
      <c r="AA200" s="2">
        <v>88</v>
      </c>
      <c r="AB200" s="2">
        <v>0</v>
      </c>
      <c r="AC200" s="2">
        <v>0</v>
      </c>
      <c r="AD200" s="2">
        <v>0</v>
      </c>
      <c r="AE200" s="2">
        <f t="shared" si="41"/>
        <v>5701</v>
      </c>
      <c r="AF200" s="2">
        <f t="shared" si="42"/>
        <v>1.1803522761683658</v>
      </c>
      <c r="AG200" s="2">
        <f t="shared" si="43"/>
        <v>1.8505433868308604E-2</v>
      </c>
      <c r="AH200" s="2">
        <f t="shared" si="44"/>
        <v>0</v>
      </c>
      <c r="AI200" s="2">
        <f t="shared" si="45"/>
        <v>0</v>
      </c>
      <c r="AJ200" s="2">
        <f t="shared" si="46"/>
        <v>0</v>
      </c>
      <c r="AK200" s="2">
        <f t="shared" si="47"/>
        <v>1.1988577100366744</v>
      </c>
    </row>
    <row r="201" spans="1:37" ht="12.5" hidden="1" x14ac:dyDescent="0.25">
      <c r="A201" s="5" t="s">
        <v>5449</v>
      </c>
      <c r="B201" t="s">
        <v>6854</v>
      </c>
      <c r="D201" s="12" t="s">
        <v>6853</v>
      </c>
      <c r="E201" s="5" t="s">
        <v>6684</v>
      </c>
      <c r="F201" s="11" t="s">
        <v>6685</v>
      </c>
      <c r="G201" s="2" t="s">
        <v>6545</v>
      </c>
      <c r="H201" s="2" t="s">
        <v>5449</v>
      </c>
      <c r="I201" s="2">
        <v>1140988</v>
      </c>
      <c r="J201" s="2">
        <v>502043</v>
      </c>
      <c r="K201" s="2">
        <v>44</v>
      </c>
      <c r="L201" s="2">
        <v>707</v>
      </c>
      <c r="M201" s="3">
        <v>0.61963844000000001</v>
      </c>
      <c r="N201" s="2">
        <v>25</v>
      </c>
      <c r="O201" s="4">
        <v>43497</v>
      </c>
      <c r="P201" s="2">
        <v>699</v>
      </c>
      <c r="Q201" s="2">
        <v>6</v>
      </c>
      <c r="R201" s="2">
        <v>0</v>
      </c>
      <c r="S201" s="2">
        <v>0</v>
      </c>
      <c r="T201" s="2">
        <v>2</v>
      </c>
      <c r="U201" s="5">
        <f t="shared" si="36"/>
        <v>0.61262695137898027</v>
      </c>
      <c r="V201" s="5">
        <f t="shared" si="37"/>
        <v>5.2586004410212902E-3</v>
      </c>
      <c r="W201" s="5">
        <f t="shared" si="38"/>
        <v>0</v>
      </c>
      <c r="X201" s="5">
        <f t="shared" si="39"/>
        <v>0</v>
      </c>
      <c r="Y201" s="5">
        <f t="shared" si="40"/>
        <v>1.7528668136737634E-3</v>
      </c>
      <c r="Z201" s="2">
        <v>20699</v>
      </c>
      <c r="AA201" s="2">
        <v>176</v>
      </c>
      <c r="AB201" s="2">
        <v>0</v>
      </c>
      <c r="AC201" s="2">
        <v>0</v>
      </c>
      <c r="AD201" s="2">
        <v>175</v>
      </c>
      <c r="AE201" s="2">
        <f t="shared" si="41"/>
        <v>21050</v>
      </c>
      <c r="AF201" s="2">
        <f t="shared" si="42"/>
        <v>1.8141295088116616</v>
      </c>
      <c r="AG201" s="2">
        <f t="shared" si="43"/>
        <v>1.5425227960329118E-2</v>
      </c>
      <c r="AH201" s="2">
        <f t="shared" si="44"/>
        <v>0</v>
      </c>
      <c r="AI201" s="2">
        <f t="shared" si="45"/>
        <v>0</v>
      </c>
      <c r="AJ201" s="2">
        <f t="shared" si="46"/>
        <v>1.533758461964543E-2</v>
      </c>
      <c r="AK201" s="2">
        <f t="shared" si="47"/>
        <v>1.8448923213916359</v>
      </c>
    </row>
    <row r="202" spans="1:37" ht="12.5" hidden="1" x14ac:dyDescent="0.25">
      <c r="A202" s="5" t="s">
        <v>5449</v>
      </c>
      <c r="B202" t="s">
        <v>6854</v>
      </c>
      <c r="D202" s="12" t="s">
        <v>6853</v>
      </c>
      <c r="E202" s="2" t="s">
        <v>6686</v>
      </c>
      <c r="F202" s="11" t="s">
        <v>6687</v>
      </c>
      <c r="G202" s="2" t="s">
        <v>6545</v>
      </c>
      <c r="H202" s="2" t="s">
        <v>5449</v>
      </c>
      <c r="I202" s="2">
        <v>1039993</v>
      </c>
      <c r="J202" s="2">
        <v>439029</v>
      </c>
      <c r="K202" s="2">
        <v>42.21</v>
      </c>
      <c r="L202" s="2">
        <v>620</v>
      </c>
      <c r="M202" s="3">
        <v>0.59615784999999999</v>
      </c>
      <c r="N202" s="2">
        <v>25</v>
      </c>
      <c r="O202" s="4">
        <v>43497</v>
      </c>
      <c r="P202" s="2">
        <v>612</v>
      </c>
      <c r="Q202" s="2">
        <v>8</v>
      </c>
      <c r="R202" s="2">
        <v>0</v>
      </c>
      <c r="S202" s="2">
        <v>0</v>
      </c>
      <c r="T202" s="2">
        <v>0</v>
      </c>
      <c r="U202" s="5">
        <f t="shared" si="36"/>
        <v>0.58846549928701442</v>
      </c>
      <c r="V202" s="5">
        <f t="shared" si="37"/>
        <v>7.6923594678041099E-3</v>
      </c>
      <c r="W202" s="5">
        <f t="shared" si="38"/>
        <v>0</v>
      </c>
      <c r="X202" s="5">
        <f t="shared" si="39"/>
        <v>0</v>
      </c>
      <c r="Y202" s="5">
        <f t="shared" si="40"/>
        <v>0</v>
      </c>
      <c r="Z202" s="2">
        <v>18238</v>
      </c>
      <c r="AA202" s="2">
        <v>230</v>
      </c>
      <c r="AB202" s="2">
        <v>0</v>
      </c>
      <c r="AC202" s="2">
        <v>0</v>
      </c>
      <c r="AD202" s="2">
        <v>0</v>
      </c>
      <c r="AE202" s="2">
        <f t="shared" si="41"/>
        <v>18468</v>
      </c>
      <c r="AF202" s="2">
        <f t="shared" si="42"/>
        <v>1.7536656496726419</v>
      </c>
      <c r="AG202" s="2">
        <f t="shared" si="43"/>
        <v>2.2115533469936818E-2</v>
      </c>
      <c r="AH202" s="2">
        <f t="shared" si="44"/>
        <v>0</v>
      </c>
      <c r="AI202" s="2">
        <f t="shared" si="45"/>
        <v>0</v>
      </c>
      <c r="AJ202" s="2">
        <f t="shared" si="46"/>
        <v>0</v>
      </c>
      <c r="AK202" s="2">
        <f t="shared" si="47"/>
        <v>1.7757811831425789</v>
      </c>
    </row>
    <row r="203" spans="1:37" ht="12.5" hidden="1" x14ac:dyDescent="0.25">
      <c r="A203" s="5" t="s">
        <v>5449</v>
      </c>
      <c r="B203" t="s">
        <v>6854</v>
      </c>
      <c r="D203" s="12" t="s">
        <v>6853</v>
      </c>
      <c r="E203" s="2" t="s">
        <v>6688</v>
      </c>
      <c r="F203" s="11" t="s">
        <v>6689</v>
      </c>
      <c r="G203" s="2" t="s">
        <v>6545</v>
      </c>
      <c r="H203" s="2" t="s">
        <v>5449</v>
      </c>
      <c r="I203" s="2">
        <v>1300992</v>
      </c>
      <c r="J203" s="2">
        <v>508821</v>
      </c>
      <c r="K203" s="2">
        <v>39.11</v>
      </c>
      <c r="L203" s="2">
        <v>1746</v>
      </c>
      <c r="M203" s="3">
        <v>1.3420528</v>
      </c>
      <c r="N203" s="2">
        <v>25</v>
      </c>
      <c r="O203" s="4">
        <v>43497</v>
      </c>
      <c r="P203" s="2">
        <v>1734</v>
      </c>
      <c r="Q203" s="2">
        <v>12</v>
      </c>
      <c r="R203" s="2">
        <v>0</v>
      </c>
      <c r="S203" s="2">
        <v>0</v>
      </c>
      <c r="T203" s="2">
        <v>0</v>
      </c>
      <c r="U203" s="5">
        <f t="shared" si="36"/>
        <v>1.3328291027154664</v>
      </c>
      <c r="V203" s="5">
        <f t="shared" si="37"/>
        <v>9.2237308146399053E-3</v>
      </c>
      <c r="W203" s="5">
        <f t="shared" si="38"/>
        <v>0</v>
      </c>
      <c r="X203" s="5">
        <f t="shared" si="39"/>
        <v>0</v>
      </c>
      <c r="Y203" s="5">
        <f t="shared" si="40"/>
        <v>0</v>
      </c>
      <c r="Z203" s="2">
        <v>52668</v>
      </c>
      <c r="AA203" s="2">
        <v>385</v>
      </c>
      <c r="AB203" s="2">
        <v>0</v>
      </c>
      <c r="AC203" s="2">
        <v>0</v>
      </c>
      <c r="AD203" s="2">
        <v>0</v>
      </c>
      <c r="AE203" s="2">
        <f t="shared" si="41"/>
        <v>53053</v>
      </c>
      <c r="AF203" s="2">
        <f t="shared" si="42"/>
        <v>4.0482954545454541</v>
      </c>
      <c r="AG203" s="2">
        <f t="shared" si="43"/>
        <v>2.9592803030303032E-2</v>
      </c>
      <c r="AH203" s="2">
        <f t="shared" si="44"/>
        <v>0</v>
      </c>
      <c r="AI203" s="2">
        <f t="shared" si="45"/>
        <v>0</v>
      </c>
      <c r="AJ203" s="2">
        <f t="shared" si="46"/>
        <v>0</v>
      </c>
      <c r="AK203" s="2">
        <f t="shared" si="47"/>
        <v>4.0778882575757578</v>
      </c>
    </row>
    <row r="204" spans="1:37" ht="12.5" hidden="1" x14ac:dyDescent="0.25">
      <c r="A204" s="5" t="s">
        <v>5449</v>
      </c>
      <c r="B204" t="s">
        <v>6854</v>
      </c>
      <c r="D204" s="12" t="s">
        <v>6853</v>
      </c>
      <c r="E204" s="2" t="s">
        <v>6690</v>
      </c>
      <c r="F204" s="11" t="s">
        <v>6691</v>
      </c>
      <c r="G204" s="2" t="s">
        <v>6545</v>
      </c>
      <c r="H204" s="2" t="s">
        <v>5449</v>
      </c>
      <c r="I204" s="2">
        <v>1423268</v>
      </c>
      <c r="J204" s="2">
        <v>883641</v>
      </c>
      <c r="K204" s="2">
        <v>62.09</v>
      </c>
      <c r="L204" s="2">
        <v>8139</v>
      </c>
      <c r="M204" s="3">
        <v>5.7185296999999897</v>
      </c>
      <c r="N204" s="2">
        <v>25</v>
      </c>
      <c r="O204" s="4">
        <v>43497</v>
      </c>
      <c r="P204" s="2">
        <v>7950</v>
      </c>
      <c r="Q204" s="2">
        <v>181</v>
      </c>
      <c r="R204" s="2">
        <v>8</v>
      </c>
      <c r="S204" s="2">
        <v>0</v>
      </c>
      <c r="T204" s="2">
        <v>0</v>
      </c>
      <c r="U204" s="5">
        <f t="shared" si="36"/>
        <v>5.5857364881385658</v>
      </c>
      <c r="V204" s="5">
        <f t="shared" si="37"/>
        <v>0.12717211375510445</v>
      </c>
      <c r="W204" s="5">
        <f t="shared" si="38"/>
        <v>5.6208669063029593E-3</v>
      </c>
      <c r="X204" s="5">
        <f t="shared" si="39"/>
        <v>0</v>
      </c>
      <c r="Y204" s="5">
        <f t="shared" si="40"/>
        <v>0</v>
      </c>
      <c r="Z204" s="2">
        <v>237972</v>
      </c>
      <c r="AA204" s="2">
        <v>5765</v>
      </c>
      <c r="AB204" s="2">
        <v>266</v>
      </c>
      <c r="AC204" s="2">
        <v>0</v>
      </c>
      <c r="AD204" s="2">
        <v>0</v>
      </c>
      <c r="AE204" s="2">
        <f t="shared" si="41"/>
        <v>244003</v>
      </c>
      <c r="AF204" s="2">
        <f t="shared" si="42"/>
        <v>16.720111742834096</v>
      </c>
      <c r="AG204" s="2">
        <f t="shared" si="43"/>
        <v>0.40505372143545698</v>
      </c>
      <c r="AH204" s="2">
        <f t="shared" si="44"/>
        <v>1.8689382463457339E-2</v>
      </c>
      <c r="AI204" s="2">
        <f t="shared" si="45"/>
        <v>0</v>
      </c>
      <c r="AJ204" s="2">
        <f t="shared" si="46"/>
        <v>0</v>
      </c>
      <c r="AK204" s="2">
        <f t="shared" si="47"/>
        <v>17.14385484673301</v>
      </c>
    </row>
    <row r="205" spans="1:37" ht="12.5" hidden="1" x14ac:dyDescent="0.25">
      <c r="A205" s="5" t="s">
        <v>5449</v>
      </c>
      <c r="B205" t="s">
        <v>6854</v>
      </c>
      <c r="D205" s="12" t="s">
        <v>6853</v>
      </c>
      <c r="E205" s="2" t="s">
        <v>6692</v>
      </c>
      <c r="F205" s="11" t="s">
        <v>6693</v>
      </c>
      <c r="G205" s="2" t="s">
        <v>6545</v>
      </c>
      <c r="H205" s="2" t="s">
        <v>5449</v>
      </c>
      <c r="I205" s="2">
        <v>503563</v>
      </c>
      <c r="J205" s="2">
        <v>269805</v>
      </c>
      <c r="K205" s="2">
        <v>53.58</v>
      </c>
      <c r="L205" s="2">
        <v>1344</v>
      </c>
      <c r="M205" s="3">
        <v>2.6689807999999999</v>
      </c>
      <c r="N205" s="2">
        <v>25</v>
      </c>
      <c r="O205" s="4">
        <v>43497</v>
      </c>
      <c r="P205" s="2">
        <v>1317</v>
      </c>
      <c r="Q205" s="2">
        <v>26</v>
      </c>
      <c r="R205" s="2">
        <v>1</v>
      </c>
      <c r="S205" s="2">
        <v>0</v>
      </c>
      <c r="T205" s="2">
        <v>0</v>
      </c>
      <c r="U205" s="5">
        <f t="shared" si="36"/>
        <v>2.6153629238049656</v>
      </c>
      <c r="V205" s="5">
        <f t="shared" si="37"/>
        <v>5.1632069870105629E-2</v>
      </c>
      <c r="W205" s="5">
        <f t="shared" si="38"/>
        <v>1.9858488411579086E-3</v>
      </c>
      <c r="X205" s="5">
        <f t="shared" si="39"/>
        <v>0</v>
      </c>
      <c r="Y205" s="5">
        <f t="shared" si="40"/>
        <v>0</v>
      </c>
      <c r="Z205" s="2">
        <v>39252</v>
      </c>
      <c r="AA205" s="2">
        <v>763</v>
      </c>
      <c r="AB205" s="2">
        <v>28</v>
      </c>
      <c r="AC205" s="2">
        <v>0</v>
      </c>
      <c r="AD205" s="2">
        <v>0</v>
      </c>
      <c r="AE205" s="2">
        <f t="shared" si="41"/>
        <v>40043</v>
      </c>
      <c r="AF205" s="2">
        <f t="shared" si="42"/>
        <v>7.7948538713130233</v>
      </c>
      <c r="AG205" s="2">
        <f t="shared" si="43"/>
        <v>0.15152026658034845</v>
      </c>
      <c r="AH205" s="2">
        <f t="shared" si="44"/>
        <v>5.5603767552421446E-3</v>
      </c>
      <c r="AI205" s="2">
        <f t="shared" si="45"/>
        <v>0</v>
      </c>
      <c r="AJ205" s="2">
        <f t="shared" si="46"/>
        <v>0</v>
      </c>
      <c r="AK205" s="2">
        <f t="shared" si="47"/>
        <v>7.951934514648614</v>
      </c>
    </row>
    <row r="206" spans="1:37" ht="12.5" hidden="1" x14ac:dyDescent="0.25">
      <c r="A206" s="5" t="s">
        <v>5449</v>
      </c>
      <c r="B206" t="s">
        <v>6854</v>
      </c>
      <c r="D206" s="12" t="s">
        <v>6853</v>
      </c>
      <c r="E206" s="2" t="s">
        <v>6694</v>
      </c>
      <c r="F206" s="11" t="s">
        <v>6695</v>
      </c>
      <c r="G206" s="2" t="s">
        <v>6545</v>
      </c>
      <c r="H206" s="2" t="s">
        <v>5449</v>
      </c>
      <c r="I206" s="2">
        <v>1485374</v>
      </c>
      <c r="J206" s="2">
        <v>653490</v>
      </c>
      <c r="K206" s="2">
        <v>43.99</v>
      </c>
      <c r="L206" s="2">
        <v>1384</v>
      </c>
      <c r="M206" s="3">
        <v>0.93175185000000005</v>
      </c>
      <c r="N206" s="2">
        <v>25</v>
      </c>
      <c r="O206" s="4">
        <v>43497</v>
      </c>
      <c r="P206" s="2">
        <v>1361</v>
      </c>
      <c r="Q206" s="2">
        <v>23</v>
      </c>
      <c r="R206" s="2">
        <v>0</v>
      </c>
      <c r="S206" s="2">
        <v>0</v>
      </c>
      <c r="T206" s="2">
        <v>0</v>
      </c>
      <c r="U206" s="5">
        <f t="shared" si="36"/>
        <v>0.91626755281834737</v>
      </c>
      <c r="V206" s="5">
        <f t="shared" si="37"/>
        <v>1.5484315734623064E-2</v>
      </c>
      <c r="W206" s="5">
        <f t="shared" si="38"/>
        <v>0</v>
      </c>
      <c r="X206" s="5">
        <f t="shared" si="39"/>
        <v>0</v>
      </c>
      <c r="Y206" s="5">
        <f t="shared" si="40"/>
        <v>0</v>
      </c>
      <c r="Z206" s="2">
        <v>40646</v>
      </c>
      <c r="AA206" s="2">
        <v>658</v>
      </c>
      <c r="AB206" s="2">
        <v>0</v>
      </c>
      <c r="AC206" s="2">
        <v>0</v>
      </c>
      <c r="AD206" s="2">
        <v>0</v>
      </c>
      <c r="AE206" s="2">
        <f t="shared" si="41"/>
        <v>41304</v>
      </c>
      <c r="AF206" s="2">
        <f t="shared" si="42"/>
        <v>2.7364152058673437</v>
      </c>
      <c r="AG206" s="2">
        <f t="shared" si="43"/>
        <v>4.4298607623399898E-2</v>
      </c>
      <c r="AH206" s="2">
        <f t="shared" si="44"/>
        <v>0</v>
      </c>
      <c r="AI206" s="2">
        <f t="shared" si="45"/>
        <v>0</v>
      </c>
      <c r="AJ206" s="2">
        <f t="shared" si="46"/>
        <v>0</v>
      </c>
      <c r="AK206" s="2">
        <f t="shared" si="47"/>
        <v>2.7807138134907436</v>
      </c>
    </row>
    <row r="207" spans="1:37" ht="12.5" hidden="1" x14ac:dyDescent="0.25">
      <c r="A207" s="5" t="s">
        <v>5449</v>
      </c>
      <c r="B207" t="s">
        <v>6854</v>
      </c>
      <c r="D207" s="12" t="s">
        <v>6853</v>
      </c>
      <c r="E207" s="2" t="s">
        <v>6696</v>
      </c>
      <c r="F207" s="11" t="s">
        <v>6697</v>
      </c>
      <c r="G207" s="2" t="s">
        <v>6545</v>
      </c>
      <c r="H207" s="2" t="s">
        <v>5449</v>
      </c>
      <c r="I207" s="2">
        <v>1202259</v>
      </c>
      <c r="J207" s="2">
        <v>538793</v>
      </c>
      <c r="K207" s="2">
        <v>44.82</v>
      </c>
      <c r="L207" s="2">
        <v>838</v>
      </c>
      <c r="M207" s="3">
        <v>0.69702120000000001</v>
      </c>
      <c r="N207" s="2">
        <v>25</v>
      </c>
      <c r="O207" s="4">
        <v>43497</v>
      </c>
      <c r="P207" s="2">
        <v>824</v>
      </c>
      <c r="Q207" s="2">
        <v>14</v>
      </c>
      <c r="R207" s="2">
        <v>0</v>
      </c>
      <c r="S207" s="2">
        <v>0</v>
      </c>
      <c r="T207" s="2">
        <v>0</v>
      </c>
      <c r="U207" s="5">
        <f t="shared" si="36"/>
        <v>0.68537644550799781</v>
      </c>
      <c r="V207" s="5">
        <f t="shared" si="37"/>
        <v>1.1644745433388313E-2</v>
      </c>
      <c r="W207" s="5">
        <f t="shared" si="38"/>
        <v>0</v>
      </c>
      <c r="X207" s="5">
        <f t="shared" si="39"/>
        <v>0</v>
      </c>
      <c r="Y207" s="5">
        <f t="shared" si="40"/>
        <v>0</v>
      </c>
      <c r="Z207" s="2">
        <v>24339</v>
      </c>
      <c r="AA207" s="2">
        <v>411</v>
      </c>
      <c r="AB207" s="2">
        <v>0</v>
      </c>
      <c r="AC207" s="2">
        <v>0</v>
      </c>
      <c r="AD207" s="2">
        <v>0</v>
      </c>
      <c r="AE207" s="2">
        <f t="shared" si="41"/>
        <v>24750</v>
      </c>
      <c r="AF207" s="2">
        <f t="shared" si="42"/>
        <v>2.0244389935945581</v>
      </c>
      <c r="AG207" s="2">
        <f t="shared" si="43"/>
        <v>3.4185645522304263E-2</v>
      </c>
      <c r="AH207" s="2">
        <f t="shared" si="44"/>
        <v>0</v>
      </c>
      <c r="AI207" s="2">
        <f t="shared" si="45"/>
        <v>0</v>
      </c>
      <c r="AJ207" s="2">
        <f t="shared" si="46"/>
        <v>0</v>
      </c>
      <c r="AK207" s="2">
        <f t="shared" si="47"/>
        <v>2.0586246391168626</v>
      </c>
    </row>
    <row r="208" spans="1:37" ht="12.5" hidden="1" x14ac:dyDescent="0.25">
      <c r="A208" s="5" t="s">
        <v>5449</v>
      </c>
      <c r="B208" t="s">
        <v>6854</v>
      </c>
      <c r="D208" s="12" t="s">
        <v>6853</v>
      </c>
      <c r="E208" s="2" t="s">
        <v>6698</v>
      </c>
      <c r="F208" s="11" t="s">
        <v>6699</v>
      </c>
      <c r="G208" s="2" t="s">
        <v>6545</v>
      </c>
      <c r="H208" s="2" t="s">
        <v>5449</v>
      </c>
      <c r="I208" s="2">
        <v>597499</v>
      </c>
      <c r="J208" s="2">
        <v>222535</v>
      </c>
      <c r="K208" s="2">
        <v>37.24</v>
      </c>
      <c r="L208" s="2">
        <v>169</v>
      </c>
      <c r="M208" s="3">
        <v>0.28284567999999999</v>
      </c>
      <c r="N208" s="2">
        <v>25</v>
      </c>
      <c r="O208" s="4">
        <v>43497</v>
      </c>
      <c r="P208" s="2">
        <v>166</v>
      </c>
      <c r="Q208" s="2">
        <v>3</v>
      </c>
      <c r="R208" s="2">
        <v>0</v>
      </c>
      <c r="S208" s="2">
        <v>0</v>
      </c>
      <c r="T208" s="2">
        <v>0</v>
      </c>
      <c r="U208" s="5">
        <f t="shared" si="36"/>
        <v>0.27782473276105901</v>
      </c>
      <c r="V208" s="5">
        <f t="shared" si="37"/>
        <v>5.020928905320343E-3</v>
      </c>
      <c r="W208" s="5">
        <f t="shared" si="38"/>
        <v>0</v>
      </c>
      <c r="X208" s="5">
        <f t="shared" si="39"/>
        <v>0</v>
      </c>
      <c r="Y208" s="5">
        <f t="shared" si="40"/>
        <v>0</v>
      </c>
      <c r="Z208" s="2">
        <v>4913</v>
      </c>
      <c r="AA208" s="2">
        <v>86</v>
      </c>
      <c r="AB208" s="2">
        <v>0</v>
      </c>
      <c r="AC208" s="2">
        <v>0</v>
      </c>
      <c r="AD208" s="2">
        <v>0</v>
      </c>
      <c r="AE208" s="2">
        <f t="shared" si="41"/>
        <v>4999</v>
      </c>
      <c r="AF208" s="2">
        <f t="shared" si="42"/>
        <v>0.82226079039462829</v>
      </c>
      <c r="AG208" s="2">
        <f t="shared" si="43"/>
        <v>1.4393329528584985E-2</v>
      </c>
      <c r="AH208" s="2">
        <f t="shared" si="44"/>
        <v>0</v>
      </c>
      <c r="AI208" s="2">
        <f t="shared" si="45"/>
        <v>0</v>
      </c>
      <c r="AJ208" s="2">
        <f t="shared" si="46"/>
        <v>0</v>
      </c>
      <c r="AK208" s="2">
        <f t="shared" si="47"/>
        <v>0.83665411992321326</v>
      </c>
    </row>
    <row r="209" spans="1:37" ht="12.5" hidden="1" x14ac:dyDescent="0.25">
      <c r="A209" s="5" t="s">
        <v>5449</v>
      </c>
      <c r="B209" t="s">
        <v>6854</v>
      </c>
      <c r="D209" s="12" t="s">
        <v>6853</v>
      </c>
      <c r="E209" s="2" t="s">
        <v>6700</v>
      </c>
      <c r="F209" s="11" t="s">
        <v>6701</v>
      </c>
      <c r="G209" s="2" t="s">
        <v>6545</v>
      </c>
      <c r="H209" s="2" t="s">
        <v>5449</v>
      </c>
      <c r="I209" s="2">
        <v>1890193</v>
      </c>
      <c r="J209" s="2">
        <v>981254</v>
      </c>
      <c r="K209" s="2">
        <v>51.91</v>
      </c>
      <c r="L209" s="2">
        <v>3103</v>
      </c>
      <c r="M209" s="3">
        <v>1.6416313999999901</v>
      </c>
      <c r="N209" s="2">
        <v>25</v>
      </c>
      <c r="O209" s="4">
        <v>43497</v>
      </c>
      <c r="P209" s="2">
        <v>3056</v>
      </c>
      <c r="Q209" s="2">
        <v>47</v>
      </c>
      <c r="R209" s="2">
        <v>0</v>
      </c>
      <c r="S209" s="2">
        <v>0</v>
      </c>
      <c r="T209" s="2">
        <v>0</v>
      </c>
      <c r="U209" s="5">
        <f t="shared" si="36"/>
        <v>1.6167661185921227</v>
      </c>
      <c r="V209" s="5">
        <f t="shared" si="37"/>
        <v>2.4865185724420733E-2</v>
      </c>
      <c r="W209" s="5">
        <f t="shared" si="38"/>
        <v>0</v>
      </c>
      <c r="X209" s="5">
        <f t="shared" si="39"/>
        <v>0</v>
      </c>
      <c r="Y209" s="5">
        <f t="shared" si="40"/>
        <v>0</v>
      </c>
      <c r="Z209" s="2">
        <v>89446</v>
      </c>
      <c r="AA209" s="2">
        <v>1344</v>
      </c>
      <c r="AB209" s="2">
        <v>0</v>
      </c>
      <c r="AC209" s="2">
        <v>0</v>
      </c>
      <c r="AD209" s="2">
        <v>0</v>
      </c>
      <c r="AE209" s="2">
        <f t="shared" si="41"/>
        <v>90790</v>
      </c>
      <c r="AF209" s="2">
        <f t="shared" si="42"/>
        <v>4.7321093666096532</v>
      </c>
      <c r="AG209" s="2">
        <f t="shared" si="43"/>
        <v>7.1103850241747799E-2</v>
      </c>
      <c r="AH209" s="2">
        <f t="shared" si="44"/>
        <v>0</v>
      </c>
      <c r="AI209" s="2">
        <f t="shared" si="45"/>
        <v>0</v>
      </c>
      <c r="AJ209" s="2">
        <f t="shared" si="46"/>
        <v>0</v>
      </c>
      <c r="AK209" s="2">
        <f t="shared" si="47"/>
        <v>4.8032132168514012</v>
      </c>
    </row>
    <row r="210" spans="1:37" ht="12.5" hidden="1" x14ac:dyDescent="0.25">
      <c r="A210" s="5" t="s">
        <v>5449</v>
      </c>
      <c r="B210" t="s">
        <v>6854</v>
      </c>
      <c r="D210" s="12" t="s">
        <v>6853</v>
      </c>
      <c r="E210" s="2" t="s">
        <v>6702</v>
      </c>
      <c r="F210" s="11" t="s">
        <v>6703</v>
      </c>
      <c r="G210" s="2" t="s">
        <v>6545</v>
      </c>
      <c r="H210" s="2" t="s">
        <v>5449</v>
      </c>
      <c r="I210" s="2">
        <v>1581017</v>
      </c>
      <c r="J210" s="2">
        <v>644009</v>
      </c>
      <c r="K210" s="2">
        <v>40.729999999999997</v>
      </c>
      <c r="L210" s="2">
        <v>773</v>
      </c>
      <c r="M210" s="3">
        <v>0.48892577999999998</v>
      </c>
      <c r="N210" s="2">
        <v>25</v>
      </c>
      <c r="O210" s="4">
        <v>43497</v>
      </c>
      <c r="P210" s="2">
        <v>764</v>
      </c>
      <c r="Q210" s="2">
        <v>9</v>
      </c>
      <c r="R210" s="2">
        <v>0</v>
      </c>
      <c r="S210" s="2">
        <v>0</v>
      </c>
      <c r="T210" s="2">
        <v>0</v>
      </c>
      <c r="U210" s="5">
        <f t="shared" si="36"/>
        <v>0.48323326061642602</v>
      </c>
      <c r="V210" s="5">
        <f t="shared" si="37"/>
        <v>5.6925384104029248E-3</v>
      </c>
      <c r="W210" s="5">
        <f t="shared" si="38"/>
        <v>0</v>
      </c>
      <c r="X210" s="5">
        <f t="shared" si="39"/>
        <v>0</v>
      </c>
      <c r="Y210" s="5">
        <f t="shared" si="40"/>
        <v>0</v>
      </c>
      <c r="Z210" s="2">
        <v>22483</v>
      </c>
      <c r="AA210" s="2">
        <v>258</v>
      </c>
      <c r="AB210" s="2">
        <v>0</v>
      </c>
      <c r="AC210" s="2">
        <v>0</v>
      </c>
      <c r="AD210" s="2">
        <v>0</v>
      </c>
      <c r="AE210" s="2">
        <f t="shared" si="41"/>
        <v>22741</v>
      </c>
      <c r="AF210" s="2">
        <f t="shared" si="42"/>
        <v>1.4220593453454327</v>
      </c>
      <c r="AG210" s="2">
        <f t="shared" si="43"/>
        <v>1.6318610109821715E-2</v>
      </c>
      <c r="AH210" s="2">
        <f t="shared" si="44"/>
        <v>0</v>
      </c>
      <c r="AI210" s="2">
        <f t="shared" si="45"/>
        <v>0</v>
      </c>
      <c r="AJ210" s="2">
        <f t="shared" si="46"/>
        <v>0</v>
      </c>
      <c r="AK210" s="2">
        <f t="shared" si="47"/>
        <v>1.4383779554552545</v>
      </c>
    </row>
    <row r="211" spans="1:37" ht="12.5" hidden="1" x14ac:dyDescent="0.25">
      <c r="A211" s="5" t="s">
        <v>5449</v>
      </c>
      <c r="B211" t="s">
        <v>6854</v>
      </c>
      <c r="D211" s="12" t="s">
        <v>6853</v>
      </c>
      <c r="E211" s="2" t="s">
        <v>6704</v>
      </c>
      <c r="F211" s="11" t="s">
        <v>6705</v>
      </c>
      <c r="G211" s="2" t="s">
        <v>6545</v>
      </c>
      <c r="H211" s="2" t="s">
        <v>5449</v>
      </c>
      <c r="I211" s="2">
        <v>3506105</v>
      </c>
      <c r="J211" s="2">
        <v>1483796</v>
      </c>
      <c r="K211" s="2">
        <v>42.32</v>
      </c>
      <c r="L211" s="2">
        <v>1818</v>
      </c>
      <c r="M211" s="3">
        <v>0.51852416999999995</v>
      </c>
      <c r="N211" s="2">
        <v>25</v>
      </c>
      <c r="O211" s="4">
        <v>43497</v>
      </c>
      <c r="P211" s="2">
        <v>1791</v>
      </c>
      <c r="Q211" s="2">
        <v>26</v>
      </c>
      <c r="R211" s="2">
        <v>1</v>
      </c>
      <c r="S211" s="2">
        <v>0</v>
      </c>
      <c r="T211" s="2">
        <v>0</v>
      </c>
      <c r="U211" s="5">
        <f t="shared" si="36"/>
        <v>0.5108232639923791</v>
      </c>
      <c r="V211" s="5">
        <f t="shared" si="37"/>
        <v>7.4156364398670314E-3</v>
      </c>
      <c r="W211" s="5">
        <f t="shared" si="38"/>
        <v>2.8521678614873197E-4</v>
      </c>
      <c r="X211" s="5">
        <f t="shared" si="39"/>
        <v>0</v>
      </c>
      <c r="Y211" s="5">
        <f t="shared" si="40"/>
        <v>0</v>
      </c>
      <c r="Z211" s="2">
        <v>53393</v>
      </c>
      <c r="AA211" s="2">
        <v>824</v>
      </c>
      <c r="AB211" s="2">
        <v>28</v>
      </c>
      <c r="AC211" s="2">
        <v>0</v>
      </c>
      <c r="AD211" s="2">
        <v>0</v>
      </c>
      <c r="AE211" s="2">
        <f t="shared" si="41"/>
        <v>54245</v>
      </c>
      <c r="AF211" s="2">
        <f t="shared" si="42"/>
        <v>1.5228579862839247</v>
      </c>
      <c r="AG211" s="2">
        <f t="shared" si="43"/>
        <v>2.3501863178655515E-2</v>
      </c>
      <c r="AH211" s="2">
        <f t="shared" si="44"/>
        <v>7.9860700121644958E-4</v>
      </c>
      <c r="AI211" s="2">
        <f t="shared" si="45"/>
        <v>0</v>
      </c>
      <c r="AJ211" s="2">
        <f t="shared" si="46"/>
        <v>0</v>
      </c>
      <c r="AK211" s="2">
        <f t="shared" si="47"/>
        <v>1.5471584564637968</v>
      </c>
    </row>
    <row r="212" spans="1:37" ht="12.5" hidden="1" x14ac:dyDescent="0.25">
      <c r="A212" s="5" t="s">
        <v>5449</v>
      </c>
      <c r="B212" t="s">
        <v>6854</v>
      </c>
      <c r="D212" s="12" t="s">
        <v>6853</v>
      </c>
      <c r="E212" s="2" t="s">
        <v>6706</v>
      </c>
      <c r="F212" s="11" t="s">
        <v>6707</v>
      </c>
      <c r="G212" s="2" t="s">
        <v>6545</v>
      </c>
      <c r="H212" s="2" t="s">
        <v>5449</v>
      </c>
      <c r="I212" s="2">
        <v>1656479</v>
      </c>
      <c r="J212" s="2">
        <v>843568</v>
      </c>
      <c r="K212" s="2">
        <v>50.93</v>
      </c>
      <c r="L212" s="2">
        <v>3676</v>
      </c>
      <c r="M212" s="3">
        <v>2.2191649999999998</v>
      </c>
      <c r="N212" s="2">
        <v>25</v>
      </c>
      <c r="O212" s="4">
        <v>43497</v>
      </c>
      <c r="P212" s="2">
        <v>3633</v>
      </c>
      <c r="Q212" s="2">
        <v>41</v>
      </c>
      <c r="R212" s="2">
        <v>2</v>
      </c>
      <c r="S212" s="2">
        <v>0</v>
      </c>
      <c r="T212" s="2">
        <v>0</v>
      </c>
      <c r="U212" s="5">
        <f t="shared" si="36"/>
        <v>2.1932061921702597</v>
      </c>
      <c r="V212" s="5">
        <f t="shared" si="37"/>
        <v>2.4751294764376729E-2</v>
      </c>
      <c r="W212" s="5">
        <f t="shared" si="38"/>
        <v>1.2073802324086209E-3</v>
      </c>
      <c r="X212" s="5">
        <f t="shared" si="39"/>
        <v>0</v>
      </c>
      <c r="Y212" s="5">
        <f t="shared" si="40"/>
        <v>0</v>
      </c>
      <c r="Z212" s="2">
        <v>108351</v>
      </c>
      <c r="AA212" s="2">
        <v>1225</v>
      </c>
      <c r="AB212" s="2">
        <v>57</v>
      </c>
      <c r="AC212" s="2">
        <v>0</v>
      </c>
      <c r="AD212" s="2">
        <v>0</v>
      </c>
      <c r="AE212" s="2">
        <f t="shared" si="41"/>
        <v>109633</v>
      </c>
      <c r="AF212" s="2">
        <f t="shared" si="42"/>
        <v>6.5410427780853242</v>
      </c>
      <c r="AG212" s="2">
        <f t="shared" si="43"/>
        <v>7.3952039235028036E-2</v>
      </c>
      <c r="AH212" s="2">
        <f t="shared" si="44"/>
        <v>3.4410336623645695E-3</v>
      </c>
      <c r="AI212" s="2">
        <f t="shared" si="45"/>
        <v>0</v>
      </c>
      <c r="AJ212" s="2">
        <f t="shared" si="46"/>
        <v>0</v>
      </c>
      <c r="AK212" s="2">
        <f t="shared" si="47"/>
        <v>6.618435850982717</v>
      </c>
    </row>
    <row r="213" spans="1:37" ht="12.5" hidden="1" x14ac:dyDescent="0.25">
      <c r="A213" s="5" t="s">
        <v>5449</v>
      </c>
      <c r="B213" t="s">
        <v>6854</v>
      </c>
      <c r="D213" s="12" t="s">
        <v>6853</v>
      </c>
      <c r="E213" s="2" t="s">
        <v>6708</v>
      </c>
      <c r="F213" s="11" t="s">
        <v>6709</v>
      </c>
      <c r="G213" s="2" t="s">
        <v>6545</v>
      </c>
      <c r="H213" s="2" t="s">
        <v>5449</v>
      </c>
      <c r="I213" s="2">
        <v>1257002</v>
      </c>
      <c r="J213" s="2">
        <v>690798</v>
      </c>
      <c r="K213" s="2">
        <v>54.96</v>
      </c>
      <c r="L213" s="2">
        <v>4240</v>
      </c>
      <c r="M213" s="3">
        <v>3.3731053000000002</v>
      </c>
      <c r="N213" s="2">
        <v>25</v>
      </c>
      <c r="O213" s="4">
        <v>43497</v>
      </c>
      <c r="P213" s="2">
        <v>4169</v>
      </c>
      <c r="Q213" s="2">
        <v>65</v>
      </c>
      <c r="R213" s="2">
        <v>6</v>
      </c>
      <c r="S213" s="2">
        <v>0</v>
      </c>
      <c r="T213" s="2">
        <v>0</v>
      </c>
      <c r="U213" s="5">
        <f t="shared" si="36"/>
        <v>3.3166216123761139</v>
      </c>
      <c r="V213" s="5">
        <f t="shared" si="37"/>
        <v>5.1710339363024084E-2</v>
      </c>
      <c r="W213" s="5">
        <f t="shared" si="38"/>
        <v>4.7732620950483775E-3</v>
      </c>
      <c r="X213" s="5">
        <f t="shared" si="39"/>
        <v>0</v>
      </c>
      <c r="Y213" s="5">
        <f t="shared" si="40"/>
        <v>0</v>
      </c>
      <c r="Z213" s="2">
        <v>125710</v>
      </c>
      <c r="AA213" s="2">
        <v>2175</v>
      </c>
      <c r="AB213" s="2">
        <v>340</v>
      </c>
      <c r="AC213" s="2">
        <v>0</v>
      </c>
      <c r="AD213" s="2">
        <v>0</v>
      </c>
      <c r="AE213" s="2">
        <f t="shared" si="41"/>
        <v>128225</v>
      </c>
      <c r="AF213" s="2">
        <f t="shared" si="42"/>
        <v>10.000779632808857</v>
      </c>
      <c r="AG213" s="2">
        <f t="shared" si="43"/>
        <v>0.17303075094550366</v>
      </c>
      <c r="AH213" s="2">
        <f t="shared" si="44"/>
        <v>2.7048485205274135E-2</v>
      </c>
      <c r="AI213" s="2">
        <f t="shared" si="45"/>
        <v>0</v>
      </c>
      <c r="AJ213" s="2">
        <f t="shared" si="46"/>
        <v>0</v>
      </c>
      <c r="AK213" s="2">
        <f t="shared" si="47"/>
        <v>10.200858868959635</v>
      </c>
    </row>
    <row r="214" spans="1:37" ht="12.5" hidden="1" x14ac:dyDescent="0.25">
      <c r="A214" s="5" t="s">
        <v>5449</v>
      </c>
      <c r="B214" t="s">
        <v>6854</v>
      </c>
      <c r="D214" s="12" t="s">
        <v>6853</v>
      </c>
      <c r="E214" s="2" t="s">
        <v>6710</v>
      </c>
      <c r="F214" s="11" t="s">
        <v>6711</v>
      </c>
      <c r="G214" s="2" t="s">
        <v>6545</v>
      </c>
      <c r="H214" s="2" t="s">
        <v>5449</v>
      </c>
      <c r="I214" s="2">
        <v>1132007</v>
      </c>
      <c r="J214" s="2">
        <v>532780</v>
      </c>
      <c r="K214" s="2">
        <v>47.07</v>
      </c>
      <c r="L214" s="2">
        <v>1132</v>
      </c>
      <c r="M214" s="3">
        <v>0.99999373999999996</v>
      </c>
      <c r="N214" s="2">
        <v>25</v>
      </c>
      <c r="O214" s="4">
        <v>43497</v>
      </c>
      <c r="P214" s="2">
        <v>1125</v>
      </c>
      <c r="Q214" s="2">
        <v>7</v>
      </c>
      <c r="R214" s="2">
        <v>0</v>
      </c>
      <c r="S214" s="2">
        <v>0</v>
      </c>
      <c r="T214" s="2">
        <v>0</v>
      </c>
      <c r="U214" s="5">
        <f t="shared" si="36"/>
        <v>0.99381010894808963</v>
      </c>
      <c r="V214" s="5">
        <f t="shared" si="37"/>
        <v>6.1837073445658898E-3</v>
      </c>
      <c r="W214" s="5">
        <f t="shared" si="38"/>
        <v>0</v>
      </c>
      <c r="X214" s="5">
        <f t="shared" si="39"/>
        <v>0</v>
      </c>
      <c r="Y214" s="5">
        <f t="shared" si="40"/>
        <v>0</v>
      </c>
      <c r="Z214" s="2">
        <v>33119</v>
      </c>
      <c r="AA214" s="2">
        <v>198</v>
      </c>
      <c r="AB214" s="2">
        <v>0</v>
      </c>
      <c r="AC214" s="2">
        <v>0</v>
      </c>
      <c r="AD214" s="2">
        <v>0</v>
      </c>
      <c r="AE214" s="2">
        <f t="shared" si="41"/>
        <v>33317</v>
      </c>
      <c r="AF214" s="2">
        <f t="shared" si="42"/>
        <v>2.9256886220668248</v>
      </c>
      <c r="AG214" s="2">
        <f t="shared" si="43"/>
        <v>1.7491057917486376E-2</v>
      </c>
      <c r="AH214" s="2">
        <f t="shared" si="44"/>
        <v>0</v>
      </c>
      <c r="AI214" s="2">
        <f t="shared" si="45"/>
        <v>0</v>
      </c>
      <c r="AJ214" s="2">
        <f t="shared" si="46"/>
        <v>0</v>
      </c>
      <c r="AK214" s="2">
        <f t="shared" si="47"/>
        <v>2.9431796799843108</v>
      </c>
    </row>
    <row r="215" spans="1:37" ht="12.5" hidden="1" x14ac:dyDescent="0.25">
      <c r="A215" s="5" t="s">
        <v>5449</v>
      </c>
      <c r="B215" t="s">
        <v>6854</v>
      </c>
      <c r="D215" s="12" t="s">
        <v>6853</v>
      </c>
      <c r="E215" s="2" t="s">
        <v>6712</v>
      </c>
      <c r="F215" s="11" t="s">
        <v>6713</v>
      </c>
      <c r="G215" s="2" t="s">
        <v>6545</v>
      </c>
      <c r="H215" s="2" t="s">
        <v>5449</v>
      </c>
      <c r="I215" s="2">
        <v>1523517</v>
      </c>
      <c r="J215" s="2">
        <v>887641</v>
      </c>
      <c r="K215" s="2">
        <v>58.26</v>
      </c>
      <c r="L215" s="2">
        <v>4934</v>
      </c>
      <c r="M215" s="3">
        <v>3.2385592000000001</v>
      </c>
      <c r="N215" s="2">
        <v>25</v>
      </c>
      <c r="O215" s="4">
        <v>43497</v>
      </c>
      <c r="P215" s="2">
        <v>4809</v>
      </c>
      <c r="Q215" s="2">
        <v>122</v>
      </c>
      <c r="R215" s="2">
        <v>3</v>
      </c>
      <c r="S215" s="2">
        <v>0</v>
      </c>
      <c r="T215" s="2">
        <v>0</v>
      </c>
      <c r="U215" s="5">
        <f t="shared" si="36"/>
        <v>3.1565122017017204</v>
      </c>
      <c r="V215" s="5">
        <f t="shared" si="37"/>
        <v>8.0077872449076715E-2</v>
      </c>
      <c r="W215" s="5">
        <f t="shared" si="38"/>
        <v>1.9691280110428699E-3</v>
      </c>
      <c r="X215" s="5">
        <f t="shared" si="39"/>
        <v>0</v>
      </c>
      <c r="Y215" s="5">
        <f t="shared" si="40"/>
        <v>0</v>
      </c>
      <c r="Z215" s="2">
        <v>142264</v>
      </c>
      <c r="AA215" s="2">
        <v>3560</v>
      </c>
      <c r="AB215" s="2">
        <v>84</v>
      </c>
      <c r="AC215" s="2">
        <v>0</v>
      </c>
      <c r="AD215" s="2">
        <v>0</v>
      </c>
      <c r="AE215" s="2">
        <f t="shared" si="41"/>
        <v>145908</v>
      </c>
      <c r="AF215" s="2">
        <f t="shared" si="42"/>
        <v>9.3378675787667618</v>
      </c>
      <c r="AG215" s="2">
        <f t="shared" si="43"/>
        <v>0.23366985731042056</v>
      </c>
      <c r="AH215" s="2">
        <f t="shared" si="44"/>
        <v>5.5135584309200358E-3</v>
      </c>
      <c r="AI215" s="2">
        <f t="shared" si="45"/>
        <v>0</v>
      </c>
      <c r="AJ215" s="2">
        <f t="shared" si="46"/>
        <v>0</v>
      </c>
      <c r="AK215" s="2">
        <f t="shared" si="47"/>
        <v>9.5770509945081024</v>
      </c>
    </row>
    <row r="216" spans="1:37" ht="12.5" hidden="1" x14ac:dyDescent="0.25">
      <c r="A216" s="5" t="s">
        <v>5449</v>
      </c>
      <c r="B216" t="s">
        <v>6854</v>
      </c>
      <c r="D216" s="12" t="s">
        <v>6853</v>
      </c>
      <c r="E216" s="2" t="s">
        <v>6714</v>
      </c>
      <c r="F216" s="11" t="s">
        <v>6715</v>
      </c>
      <c r="G216" s="2" t="s">
        <v>6545</v>
      </c>
      <c r="H216" s="2" t="s">
        <v>5449</v>
      </c>
      <c r="I216" s="2">
        <v>717825</v>
      </c>
      <c r="J216" s="2">
        <v>443443</v>
      </c>
      <c r="K216" s="2">
        <v>61.78</v>
      </c>
      <c r="L216" s="2">
        <v>6043</v>
      </c>
      <c r="M216" s="3">
        <v>8.4184869999999901</v>
      </c>
      <c r="N216" s="2">
        <v>25</v>
      </c>
      <c r="O216" s="4">
        <v>43497</v>
      </c>
      <c r="P216" s="2">
        <v>5858</v>
      </c>
      <c r="Q216" s="2">
        <v>166</v>
      </c>
      <c r="R216" s="2">
        <v>19</v>
      </c>
      <c r="S216" s="2">
        <v>0</v>
      </c>
      <c r="T216" s="2">
        <v>0</v>
      </c>
      <c r="U216" s="5">
        <f t="shared" si="36"/>
        <v>8.1607634172674395</v>
      </c>
      <c r="V216" s="5">
        <f t="shared" si="37"/>
        <v>0.23125413575732248</v>
      </c>
      <c r="W216" s="5">
        <f t="shared" si="38"/>
        <v>2.6468846863789922E-2</v>
      </c>
      <c r="X216" s="5">
        <f t="shared" si="39"/>
        <v>0</v>
      </c>
      <c r="Y216" s="5">
        <f t="shared" si="40"/>
        <v>0</v>
      </c>
      <c r="Z216" s="2">
        <v>181277</v>
      </c>
      <c r="AA216" s="2">
        <v>5670</v>
      </c>
      <c r="AB216" s="2">
        <v>583</v>
      </c>
      <c r="AC216" s="2">
        <v>0</v>
      </c>
      <c r="AD216" s="2">
        <v>0</v>
      </c>
      <c r="AE216" s="2">
        <f t="shared" si="41"/>
        <v>187530</v>
      </c>
      <c r="AF216" s="2">
        <f t="shared" si="42"/>
        <v>25.253648173301293</v>
      </c>
      <c r="AG216" s="2">
        <f t="shared" si="43"/>
        <v>0.78988611430362554</v>
      </c>
      <c r="AH216" s="2">
        <f t="shared" si="44"/>
        <v>8.121756695573433E-2</v>
      </c>
      <c r="AI216" s="2">
        <f t="shared" si="45"/>
        <v>0</v>
      </c>
      <c r="AJ216" s="2">
        <f t="shared" si="46"/>
        <v>0</v>
      </c>
      <c r="AK216" s="2">
        <f t="shared" si="47"/>
        <v>26.124751854560653</v>
      </c>
    </row>
    <row r="217" spans="1:37" ht="12.5" hidden="1" x14ac:dyDescent="0.25">
      <c r="A217" s="5" t="s">
        <v>5449</v>
      </c>
      <c r="B217" t="s">
        <v>6854</v>
      </c>
      <c r="D217" s="12" t="s">
        <v>6853</v>
      </c>
      <c r="E217" s="2" t="s">
        <v>6716</v>
      </c>
      <c r="F217" s="11" t="s">
        <v>6717</v>
      </c>
      <c r="G217" s="2" t="s">
        <v>6545</v>
      </c>
      <c r="H217" s="2" t="s">
        <v>5449</v>
      </c>
      <c r="I217" s="2">
        <v>1475537</v>
      </c>
      <c r="J217" s="2">
        <v>676723</v>
      </c>
      <c r="K217" s="2">
        <v>45.86</v>
      </c>
      <c r="L217" s="2">
        <v>1097</v>
      </c>
      <c r="M217" s="3">
        <v>0.74345815000000004</v>
      </c>
      <c r="N217" s="2">
        <v>25</v>
      </c>
      <c r="O217" s="4">
        <v>43497</v>
      </c>
      <c r="P217" s="2">
        <v>1086</v>
      </c>
      <c r="Q217" s="2">
        <v>11</v>
      </c>
      <c r="R217" s="2">
        <v>0</v>
      </c>
      <c r="S217" s="2">
        <v>0</v>
      </c>
      <c r="T217" s="2">
        <v>0</v>
      </c>
      <c r="U217" s="5">
        <f t="shared" si="36"/>
        <v>0.73600323136593671</v>
      </c>
      <c r="V217" s="5">
        <f t="shared" si="37"/>
        <v>7.4549130248851778E-3</v>
      </c>
      <c r="W217" s="5">
        <f t="shared" si="38"/>
        <v>0</v>
      </c>
      <c r="X217" s="5">
        <f t="shared" si="39"/>
        <v>0</v>
      </c>
      <c r="Y217" s="5">
        <f t="shared" si="40"/>
        <v>0</v>
      </c>
      <c r="Z217" s="2">
        <v>32207</v>
      </c>
      <c r="AA217" s="2">
        <v>317</v>
      </c>
      <c r="AB217" s="2">
        <v>0</v>
      </c>
      <c r="AC217" s="2">
        <v>0</v>
      </c>
      <c r="AD217" s="2">
        <v>0</v>
      </c>
      <c r="AE217" s="2">
        <f t="shared" si="41"/>
        <v>32524</v>
      </c>
      <c r="AF217" s="2">
        <f t="shared" si="42"/>
        <v>2.1827307617497902</v>
      </c>
      <c r="AG217" s="2">
        <f t="shared" si="43"/>
        <v>2.1483703898987284E-2</v>
      </c>
      <c r="AH217" s="2">
        <f t="shared" si="44"/>
        <v>0</v>
      </c>
      <c r="AI217" s="2">
        <f t="shared" si="45"/>
        <v>0</v>
      </c>
      <c r="AJ217" s="2">
        <f t="shared" si="46"/>
        <v>0</v>
      </c>
      <c r="AK217" s="2">
        <f t="shared" si="47"/>
        <v>2.2042144656487772</v>
      </c>
    </row>
    <row r="218" spans="1:37" ht="12.5" hidden="1" x14ac:dyDescent="0.25">
      <c r="A218" s="5" t="s">
        <v>5449</v>
      </c>
      <c r="B218" t="s">
        <v>6854</v>
      </c>
      <c r="D218" s="12" t="s">
        <v>6853</v>
      </c>
      <c r="E218" s="2" t="s">
        <v>6718</v>
      </c>
      <c r="F218" s="11" t="s">
        <v>6719</v>
      </c>
      <c r="G218" s="2" t="s">
        <v>6545</v>
      </c>
      <c r="H218" s="2" t="s">
        <v>5449</v>
      </c>
      <c r="I218" s="2">
        <v>272161</v>
      </c>
      <c r="J218" s="2">
        <v>120745</v>
      </c>
      <c r="K218" s="2">
        <v>44.37</v>
      </c>
      <c r="L218" s="2">
        <v>102</v>
      </c>
      <c r="M218" s="3">
        <v>0.37477818000000002</v>
      </c>
      <c r="N218" s="2">
        <v>25</v>
      </c>
      <c r="O218" s="4">
        <v>43497</v>
      </c>
      <c r="P218" s="2">
        <v>102</v>
      </c>
      <c r="Q218" s="2">
        <v>0</v>
      </c>
      <c r="R218" s="2">
        <v>0</v>
      </c>
      <c r="S218" s="2">
        <v>0</v>
      </c>
      <c r="T218" s="2">
        <v>0</v>
      </c>
      <c r="U218" s="5">
        <f t="shared" si="36"/>
        <v>0.37477816439533951</v>
      </c>
      <c r="V218" s="5">
        <f t="shared" si="37"/>
        <v>0</v>
      </c>
      <c r="W218" s="5">
        <f t="shared" si="38"/>
        <v>0</v>
      </c>
      <c r="X218" s="5">
        <f t="shared" si="39"/>
        <v>0</v>
      </c>
      <c r="Y218" s="5">
        <f t="shared" si="40"/>
        <v>0</v>
      </c>
      <c r="Z218" s="2">
        <v>3050</v>
      </c>
      <c r="AA218" s="2">
        <v>0</v>
      </c>
      <c r="AB218" s="2">
        <v>0</v>
      </c>
      <c r="AC218" s="2">
        <v>0</v>
      </c>
      <c r="AD218" s="2">
        <v>0</v>
      </c>
      <c r="AE218" s="2">
        <f t="shared" si="41"/>
        <v>3050</v>
      </c>
      <c r="AF218" s="2">
        <f t="shared" si="42"/>
        <v>1.1206601974566526</v>
      </c>
      <c r="AG218" s="2">
        <f t="shared" si="43"/>
        <v>0</v>
      </c>
      <c r="AH218" s="2">
        <f t="shared" si="44"/>
        <v>0</v>
      </c>
      <c r="AI218" s="2">
        <f t="shared" si="45"/>
        <v>0</v>
      </c>
      <c r="AJ218" s="2">
        <f t="shared" si="46"/>
        <v>0</v>
      </c>
      <c r="AK218" s="2">
        <f t="shared" si="47"/>
        <v>1.1206601974566526</v>
      </c>
    </row>
    <row r="219" spans="1:37" ht="12.5" hidden="1" x14ac:dyDescent="0.25">
      <c r="A219" s="5" t="s">
        <v>5449</v>
      </c>
      <c r="B219" t="s">
        <v>6854</v>
      </c>
      <c r="D219" s="12" t="s">
        <v>6853</v>
      </c>
      <c r="E219" s="2" t="s">
        <v>6720</v>
      </c>
      <c r="F219" s="11" t="s">
        <v>6721</v>
      </c>
      <c r="G219" s="2" t="s">
        <v>6545</v>
      </c>
      <c r="H219" s="2" t="s">
        <v>5449</v>
      </c>
      <c r="I219" s="2">
        <v>1348101</v>
      </c>
      <c r="J219" s="2">
        <v>709916</v>
      </c>
      <c r="K219" s="2">
        <v>52.66</v>
      </c>
      <c r="L219" s="2">
        <v>3416</v>
      </c>
      <c r="M219" s="3">
        <v>2.5339347999999999</v>
      </c>
      <c r="N219" s="2">
        <v>25</v>
      </c>
      <c r="O219" s="4">
        <v>43497</v>
      </c>
      <c r="P219" s="2">
        <v>3352</v>
      </c>
      <c r="Q219" s="2">
        <v>62</v>
      </c>
      <c r="R219" s="2">
        <v>2</v>
      </c>
      <c r="S219" s="2">
        <v>0</v>
      </c>
      <c r="T219" s="2">
        <v>0</v>
      </c>
      <c r="U219" s="5">
        <f t="shared" si="36"/>
        <v>2.4864605841847158</v>
      </c>
      <c r="V219" s="5">
        <f t="shared" si="37"/>
        <v>4.5990619397211337E-2</v>
      </c>
      <c r="W219" s="5">
        <f t="shared" si="38"/>
        <v>1.4835683676519785E-3</v>
      </c>
      <c r="X219" s="5">
        <f t="shared" si="39"/>
        <v>0</v>
      </c>
      <c r="Y219" s="5">
        <f t="shared" si="40"/>
        <v>0</v>
      </c>
      <c r="Z219" s="2">
        <v>99101</v>
      </c>
      <c r="AA219" s="2">
        <v>1820</v>
      </c>
      <c r="AB219" s="2">
        <v>57</v>
      </c>
      <c r="AC219" s="2">
        <v>0</v>
      </c>
      <c r="AD219" s="2">
        <v>0</v>
      </c>
      <c r="AE219" s="2">
        <f t="shared" si="41"/>
        <v>100978</v>
      </c>
      <c r="AF219" s="2">
        <f t="shared" si="42"/>
        <v>7.3511554401339367</v>
      </c>
      <c r="AG219" s="2">
        <f t="shared" si="43"/>
        <v>0.13500472145633005</v>
      </c>
      <c r="AH219" s="2">
        <f t="shared" si="44"/>
        <v>4.2281698478081392E-3</v>
      </c>
      <c r="AI219" s="2">
        <f t="shared" si="45"/>
        <v>0</v>
      </c>
      <c r="AJ219" s="2">
        <f t="shared" si="46"/>
        <v>0</v>
      </c>
      <c r="AK219" s="2">
        <f t="shared" si="47"/>
        <v>7.4903883314380746</v>
      </c>
    </row>
    <row r="220" spans="1:37" ht="12.5" hidden="1" x14ac:dyDescent="0.25">
      <c r="A220" s="5" t="s">
        <v>5449</v>
      </c>
      <c r="B220" t="s">
        <v>6854</v>
      </c>
      <c r="D220" s="12" t="s">
        <v>6853</v>
      </c>
      <c r="E220" s="2" t="s">
        <v>6722</v>
      </c>
      <c r="F220" s="11" t="s">
        <v>6723</v>
      </c>
      <c r="G220" s="2" t="s">
        <v>6545</v>
      </c>
      <c r="H220" s="2" t="s">
        <v>5449</v>
      </c>
      <c r="I220" s="2">
        <v>1347170</v>
      </c>
      <c r="J220" s="2">
        <v>637882</v>
      </c>
      <c r="K220" s="2">
        <v>47.35</v>
      </c>
      <c r="L220" s="2">
        <v>1500</v>
      </c>
      <c r="M220" s="3">
        <v>1.1134453</v>
      </c>
      <c r="N220" s="2">
        <v>25</v>
      </c>
      <c r="O220" s="4">
        <v>43497</v>
      </c>
      <c r="P220" s="2">
        <v>1485</v>
      </c>
      <c r="Q220" s="2">
        <v>14</v>
      </c>
      <c r="R220" s="2">
        <v>0</v>
      </c>
      <c r="S220" s="2">
        <v>1</v>
      </c>
      <c r="T220" s="2">
        <v>0</v>
      </c>
      <c r="U220" s="5">
        <f t="shared" si="36"/>
        <v>1.1023107699844858</v>
      </c>
      <c r="V220" s="5">
        <f t="shared" si="37"/>
        <v>1.0392155407261149E-2</v>
      </c>
      <c r="W220" s="5">
        <f t="shared" si="38"/>
        <v>0</v>
      </c>
      <c r="X220" s="5">
        <f t="shared" si="39"/>
        <v>7.4229681480436768E-4</v>
      </c>
      <c r="Y220" s="5">
        <f t="shared" si="40"/>
        <v>0</v>
      </c>
      <c r="Z220" s="2">
        <v>43914</v>
      </c>
      <c r="AA220" s="2">
        <v>404</v>
      </c>
      <c r="AB220" s="2">
        <v>0</v>
      </c>
      <c r="AC220" s="2">
        <v>65</v>
      </c>
      <c r="AD220" s="2">
        <v>0</v>
      </c>
      <c r="AE220" s="2">
        <f t="shared" si="41"/>
        <v>44383</v>
      </c>
      <c r="AF220" s="2">
        <f t="shared" si="42"/>
        <v>3.2597222325319004</v>
      </c>
      <c r="AG220" s="2">
        <f t="shared" si="43"/>
        <v>2.9988791318096453E-2</v>
      </c>
      <c r="AH220" s="2">
        <f t="shared" si="44"/>
        <v>0</v>
      </c>
      <c r="AI220" s="2">
        <f t="shared" si="45"/>
        <v>4.8249292962283903E-3</v>
      </c>
      <c r="AJ220" s="2">
        <f t="shared" si="46"/>
        <v>0</v>
      </c>
      <c r="AK220" s="2">
        <f t="shared" si="47"/>
        <v>3.2945359531462253</v>
      </c>
    </row>
    <row r="221" spans="1:37" ht="12.5" hidden="1" x14ac:dyDescent="0.25">
      <c r="A221" s="5" t="s">
        <v>5449</v>
      </c>
      <c r="B221" t="s">
        <v>6854</v>
      </c>
      <c r="D221" s="12" t="s">
        <v>6853</v>
      </c>
      <c r="E221" s="2" t="s">
        <v>6724</v>
      </c>
      <c r="F221" s="11" t="s">
        <v>6725</v>
      </c>
      <c r="G221" s="2" t="s">
        <v>6545</v>
      </c>
      <c r="H221" s="2" t="s">
        <v>5449</v>
      </c>
      <c r="I221" s="2">
        <v>2266412</v>
      </c>
      <c r="J221" s="2">
        <v>999653</v>
      </c>
      <c r="K221" s="2">
        <v>44.11</v>
      </c>
      <c r="L221" s="2">
        <v>2084</v>
      </c>
      <c r="M221" s="3">
        <v>0.91951510000000003</v>
      </c>
      <c r="N221" s="2">
        <v>25</v>
      </c>
      <c r="O221" s="4">
        <v>43497</v>
      </c>
      <c r="P221" s="2">
        <v>2054</v>
      </c>
      <c r="Q221" s="2">
        <v>28</v>
      </c>
      <c r="R221" s="2">
        <v>2</v>
      </c>
      <c r="S221" s="2">
        <v>0</v>
      </c>
      <c r="T221" s="2">
        <v>0</v>
      </c>
      <c r="U221" s="5">
        <f t="shared" si="36"/>
        <v>0.90627829362004797</v>
      </c>
      <c r="V221" s="5">
        <f t="shared" si="37"/>
        <v>1.2354329221694908E-2</v>
      </c>
      <c r="W221" s="5">
        <f t="shared" si="38"/>
        <v>8.8245208726392193E-4</v>
      </c>
      <c r="X221" s="5">
        <f t="shared" si="39"/>
        <v>0</v>
      </c>
      <c r="Y221" s="5">
        <f t="shared" si="40"/>
        <v>0</v>
      </c>
      <c r="Z221" s="2">
        <v>61251</v>
      </c>
      <c r="AA221" s="2">
        <v>897</v>
      </c>
      <c r="AB221" s="2">
        <v>57</v>
      </c>
      <c r="AC221" s="2">
        <v>0</v>
      </c>
      <c r="AD221" s="2">
        <v>0</v>
      </c>
      <c r="AE221" s="2">
        <f t="shared" si="41"/>
        <v>62205</v>
      </c>
      <c r="AF221" s="2">
        <f t="shared" si="42"/>
        <v>2.7025536398501244</v>
      </c>
      <c r="AG221" s="2">
        <f t="shared" si="43"/>
        <v>3.9577976113786904E-2</v>
      </c>
      <c r="AH221" s="2">
        <f t="shared" si="44"/>
        <v>2.5149884487021775E-3</v>
      </c>
      <c r="AI221" s="2">
        <f t="shared" si="45"/>
        <v>0</v>
      </c>
      <c r="AJ221" s="2">
        <f t="shared" si="46"/>
        <v>0</v>
      </c>
      <c r="AK221" s="2">
        <f t="shared" si="47"/>
        <v>2.7446466044126132</v>
      </c>
    </row>
    <row r="222" spans="1:37" ht="12.5" hidden="1" x14ac:dyDescent="0.25">
      <c r="A222" s="5" t="s">
        <v>5449</v>
      </c>
      <c r="B222" t="s">
        <v>6854</v>
      </c>
      <c r="D222" s="12" t="s">
        <v>6853</v>
      </c>
      <c r="E222" s="2" t="s">
        <v>6726</v>
      </c>
      <c r="F222" s="11" t="s">
        <v>6727</v>
      </c>
      <c r="G222" s="2" t="s">
        <v>6545</v>
      </c>
      <c r="H222" s="2" t="s">
        <v>5449</v>
      </c>
      <c r="I222" s="2">
        <v>295809</v>
      </c>
      <c r="J222" s="2">
        <v>129800</v>
      </c>
      <c r="K222" s="2">
        <v>43.88</v>
      </c>
      <c r="L222" s="2">
        <v>143</v>
      </c>
      <c r="M222" s="3">
        <v>0.48342004</v>
      </c>
      <c r="N222" s="2">
        <v>25</v>
      </c>
      <c r="O222" s="4">
        <v>43497</v>
      </c>
      <c r="P222" s="2">
        <v>140</v>
      </c>
      <c r="Q222" s="2">
        <v>3</v>
      </c>
      <c r="R222" s="2">
        <v>0</v>
      </c>
      <c r="S222" s="2">
        <v>0</v>
      </c>
      <c r="T222" s="2">
        <v>0</v>
      </c>
      <c r="U222" s="5">
        <f t="shared" si="36"/>
        <v>0.47327836543174817</v>
      </c>
      <c r="V222" s="5">
        <f t="shared" si="37"/>
        <v>1.0141679259251747E-2</v>
      </c>
      <c r="W222" s="5">
        <f t="shared" si="38"/>
        <v>0</v>
      </c>
      <c r="X222" s="5">
        <f t="shared" si="39"/>
        <v>0</v>
      </c>
      <c r="Y222" s="5">
        <f t="shared" si="40"/>
        <v>0</v>
      </c>
      <c r="Z222" s="2">
        <v>4220</v>
      </c>
      <c r="AA222" s="2">
        <v>89</v>
      </c>
      <c r="AB222" s="2">
        <v>0</v>
      </c>
      <c r="AC222" s="2">
        <v>0</v>
      </c>
      <c r="AD222" s="2">
        <v>0</v>
      </c>
      <c r="AE222" s="2">
        <f t="shared" si="41"/>
        <v>4309</v>
      </c>
      <c r="AF222" s="2">
        <f t="shared" si="42"/>
        <v>1.4265962158014125</v>
      </c>
      <c r="AG222" s="2">
        <f t="shared" si="43"/>
        <v>3.0086981802446851E-2</v>
      </c>
      <c r="AH222" s="2">
        <f t="shared" si="44"/>
        <v>0</v>
      </c>
      <c r="AI222" s="2">
        <f t="shared" si="45"/>
        <v>0</v>
      </c>
      <c r="AJ222" s="2">
        <f t="shared" si="46"/>
        <v>0</v>
      </c>
      <c r="AK222" s="2">
        <f t="shared" si="47"/>
        <v>1.4566831976038592</v>
      </c>
    </row>
    <row r="223" spans="1:37" ht="12.5" hidden="1" x14ac:dyDescent="0.25">
      <c r="A223" s="5" t="s">
        <v>5449</v>
      </c>
      <c r="B223" t="s">
        <v>6854</v>
      </c>
      <c r="D223" s="12" t="s">
        <v>6853</v>
      </c>
      <c r="E223" s="2" t="s">
        <v>6728</v>
      </c>
      <c r="F223" s="11" t="s">
        <v>6729</v>
      </c>
      <c r="G223" s="2" t="s">
        <v>6545</v>
      </c>
      <c r="H223" s="2" t="s">
        <v>5449</v>
      </c>
      <c r="I223" s="2">
        <v>1527575</v>
      </c>
      <c r="J223" s="2">
        <v>892393</v>
      </c>
      <c r="K223" s="2">
        <v>58.42</v>
      </c>
      <c r="L223" s="2">
        <v>12003</v>
      </c>
      <c r="M223" s="3">
        <v>7.8575515999999999</v>
      </c>
      <c r="N223" s="2">
        <v>25</v>
      </c>
      <c r="O223" s="4">
        <v>43497</v>
      </c>
      <c r="P223" s="2">
        <v>11627</v>
      </c>
      <c r="Q223" s="2">
        <v>352</v>
      </c>
      <c r="R223" s="2">
        <v>23</v>
      </c>
      <c r="S223" s="2">
        <v>1</v>
      </c>
      <c r="T223" s="2">
        <v>0</v>
      </c>
      <c r="U223" s="5">
        <f t="shared" si="36"/>
        <v>7.6114102417229921</v>
      </c>
      <c r="V223" s="5">
        <f t="shared" si="37"/>
        <v>0.23043058442302344</v>
      </c>
      <c r="W223" s="5">
        <f t="shared" si="38"/>
        <v>1.5056543868549824E-2</v>
      </c>
      <c r="X223" s="5">
        <f t="shared" si="39"/>
        <v>6.5463234211086193E-4</v>
      </c>
      <c r="Y223" s="5">
        <f t="shared" si="40"/>
        <v>0</v>
      </c>
      <c r="Z223" s="2">
        <v>362225</v>
      </c>
      <c r="AA223" s="2">
        <v>11958</v>
      </c>
      <c r="AB223" s="2">
        <v>749</v>
      </c>
      <c r="AC223" s="2">
        <v>31</v>
      </c>
      <c r="AD223" s="2">
        <v>0</v>
      </c>
      <c r="AE223" s="2">
        <f t="shared" si="41"/>
        <v>374963</v>
      </c>
      <c r="AF223" s="2">
        <f t="shared" si="42"/>
        <v>23.712420012110698</v>
      </c>
      <c r="AG223" s="2">
        <f t="shared" si="43"/>
        <v>0.78280935469616875</v>
      </c>
      <c r="AH223" s="2">
        <f t="shared" si="44"/>
        <v>4.9031962424103563E-2</v>
      </c>
      <c r="AI223" s="2">
        <f t="shared" si="45"/>
        <v>2.0293602605436722E-3</v>
      </c>
      <c r="AJ223" s="2">
        <f t="shared" si="46"/>
        <v>0</v>
      </c>
      <c r="AK223" s="2">
        <f t="shared" si="47"/>
        <v>24.546290689491514</v>
      </c>
    </row>
    <row r="224" spans="1:37" ht="12.5" hidden="1" x14ac:dyDescent="0.25">
      <c r="A224" s="5" t="s">
        <v>5449</v>
      </c>
      <c r="B224" t="s">
        <v>6854</v>
      </c>
      <c r="D224" s="12" t="s">
        <v>6853</v>
      </c>
      <c r="E224" s="2" t="s">
        <v>6730</v>
      </c>
      <c r="F224" s="11" t="s">
        <v>6731</v>
      </c>
      <c r="G224" s="2" t="s">
        <v>6545</v>
      </c>
      <c r="H224" s="2" t="s">
        <v>5449</v>
      </c>
      <c r="I224" s="2">
        <v>1282106</v>
      </c>
      <c r="J224" s="2">
        <v>539907</v>
      </c>
      <c r="K224" s="2">
        <v>42.11</v>
      </c>
      <c r="L224" s="2">
        <v>1671</v>
      </c>
      <c r="M224" s="3">
        <v>1.3033243000000001</v>
      </c>
      <c r="N224" s="2">
        <v>25</v>
      </c>
      <c r="O224" s="4">
        <v>43497</v>
      </c>
      <c r="P224" s="2">
        <v>1654</v>
      </c>
      <c r="Q224" s="2">
        <v>17</v>
      </c>
      <c r="R224" s="2">
        <v>0</v>
      </c>
      <c r="S224" s="2">
        <v>0</v>
      </c>
      <c r="T224" s="2">
        <v>0</v>
      </c>
      <c r="U224" s="5">
        <f t="shared" si="36"/>
        <v>1.2900649400283597</v>
      </c>
      <c r="V224" s="5">
        <f t="shared" si="37"/>
        <v>1.3259434087353151E-2</v>
      </c>
      <c r="W224" s="5">
        <f t="shared" si="38"/>
        <v>0</v>
      </c>
      <c r="X224" s="5">
        <f t="shared" si="39"/>
        <v>0</v>
      </c>
      <c r="Y224" s="5">
        <f t="shared" si="40"/>
        <v>0</v>
      </c>
      <c r="Z224" s="2">
        <v>50129</v>
      </c>
      <c r="AA224" s="2">
        <v>512</v>
      </c>
      <c r="AB224" s="2">
        <v>0</v>
      </c>
      <c r="AC224" s="2">
        <v>0</v>
      </c>
      <c r="AD224" s="2">
        <v>0</v>
      </c>
      <c r="AE224" s="2">
        <f t="shared" si="41"/>
        <v>50641</v>
      </c>
      <c r="AF224" s="2">
        <f t="shared" si="42"/>
        <v>3.9098951256760364</v>
      </c>
      <c r="AG224" s="2">
        <f t="shared" si="43"/>
        <v>3.9934295604263613E-2</v>
      </c>
      <c r="AH224" s="2">
        <f t="shared" si="44"/>
        <v>0</v>
      </c>
      <c r="AI224" s="2">
        <f t="shared" si="45"/>
        <v>0</v>
      </c>
      <c r="AJ224" s="2">
        <f t="shared" si="46"/>
        <v>0</v>
      </c>
      <c r="AK224" s="2">
        <f t="shared" si="47"/>
        <v>3.9498294212802998</v>
      </c>
    </row>
    <row r="225" spans="1:37" ht="12.5" hidden="1" x14ac:dyDescent="0.25">
      <c r="A225" s="5" t="s">
        <v>5449</v>
      </c>
      <c r="B225" t="s">
        <v>6854</v>
      </c>
      <c r="D225" s="12" t="s">
        <v>6853</v>
      </c>
      <c r="E225" s="2" t="s">
        <v>6732</v>
      </c>
      <c r="F225" s="11" t="s">
        <v>6733</v>
      </c>
      <c r="G225" s="2" t="s">
        <v>6545</v>
      </c>
      <c r="H225" s="2" t="s">
        <v>5449</v>
      </c>
      <c r="I225" s="2">
        <v>1398678</v>
      </c>
      <c r="J225" s="2">
        <v>700889</v>
      </c>
      <c r="K225" s="2">
        <v>50.11</v>
      </c>
      <c r="L225" s="2">
        <v>2873</v>
      </c>
      <c r="M225" s="3">
        <v>2.0540824</v>
      </c>
      <c r="N225" s="2">
        <v>25</v>
      </c>
      <c r="O225" s="4">
        <v>43497</v>
      </c>
      <c r="P225" s="2">
        <v>2823</v>
      </c>
      <c r="Q225" s="2">
        <v>48</v>
      </c>
      <c r="R225" s="2">
        <v>2</v>
      </c>
      <c r="S225" s="2">
        <v>0</v>
      </c>
      <c r="T225" s="2">
        <v>0</v>
      </c>
      <c r="U225" s="5">
        <f t="shared" si="36"/>
        <v>2.0183344558218548</v>
      </c>
      <c r="V225" s="5">
        <f t="shared" si="37"/>
        <v>3.431812039654588E-2</v>
      </c>
      <c r="W225" s="5">
        <f t="shared" si="38"/>
        <v>1.4299216831894117E-3</v>
      </c>
      <c r="X225" s="5">
        <f t="shared" si="39"/>
        <v>0</v>
      </c>
      <c r="Y225" s="5">
        <f t="shared" si="40"/>
        <v>0</v>
      </c>
      <c r="Z225" s="2">
        <v>84221</v>
      </c>
      <c r="AA225" s="2">
        <v>1416</v>
      </c>
      <c r="AB225" s="2">
        <v>56</v>
      </c>
      <c r="AC225" s="2">
        <v>0</v>
      </c>
      <c r="AD225" s="2">
        <v>0</v>
      </c>
      <c r="AE225" s="2">
        <f t="shared" si="41"/>
        <v>85693</v>
      </c>
      <c r="AF225" s="2">
        <f t="shared" si="42"/>
        <v>6.0214717039947718</v>
      </c>
      <c r="AG225" s="2">
        <f t="shared" si="43"/>
        <v>0.10123845516981035</v>
      </c>
      <c r="AH225" s="2">
        <f t="shared" si="44"/>
        <v>4.003780712930353E-3</v>
      </c>
      <c r="AI225" s="2">
        <f t="shared" si="45"/>
        <v>0</v>
      </c>
      <c r="AJ225" s="2">
        <f t="shared" si="46"/>
        <v>0</v>
      </c>
      <c r="AK225" s="2">
        <f t="shared" si="47"/>
        <v>6.1267139398775132</v>
      </c>
    </row>
    <row r="226" spans="1:37" ht="12.5" hidden="1" x14ac:dyDescent="0.25">
      <c r="A226" s="5" t="s">
        <v>5449</v>
      </c>
      <c r="B226" t="s">
        <v>6854</v>
      </c>
      <c r="D226" s="12" t="s">
        <v>6853</v>
      </c>
      <c r="E226" s="2" t="s">
        <v>6734</v>
      </c>
      <c r="F226" s="11" t="s">
        <v>6735</v>
      </c>
      <c r="G226" s="2" t="s">
        <v>6545</v>
      </c>
      <c r="H226" s="2" t="s">
        <v>5449</v>
      </c>
      <c r="I226" s="2">
        <v>2560388</v>
      </c>
      <c r="J226" s="2">
        <v>1064229</v>
      </c>
      <c r="K226" s="2">
        <v>41.57</v>
      </c>
      <c r="L226" s="2">
        <v>1393</v>
      </c>
      <c r="M226" s="3">
        <v>0.54405813999999997</v>
      </c>
      <c r="N226" s="2">
        <v>25</v>
      </c>
      <c r="O226" s="4">
        <v>43497</v>
      </c>
      <c r="P226" s="2">
        <v>1382</v>
      </c>
      <c r="Q226" s="2">
        <v>11</v>
      </c>
      <c r="R226" s="2">
        <v>0</v>
      </c>
      <c r="S226" s="2">
        <v>0</v>
      </c>
      <c r="T226" s="2">
        <v>0</v>
      </c>
      <c r="U226" s="5">
        <f t="shared" si="36"/>
        <v>0.53976194233061547</v>
      </c>
      <c r="V226" s="5">
        <f t="shared" si="37"/>
        <v>4.296223853572193E-3</v>
      </c>
      <c r="W226" s="5">
        <f t="shared" si="38"/>
        <v>0</v>
      </c>
      <c r="X226" s="5">
        <f t="shared" si="39"/>
        <v>0</v>
      </c>
      <c r="Y226" s="5">
        <f t="shared" si="40"/>
        <v>0</v>
      </c>
      <c r="Z226" s="2">
        <v>41394</v>
      </c>
      <c r="AA226" s="2">
        <v>331</v>
      </c>
      <c r="AB226" s="2">
        <v>0</v>
      </c>
      <c r="AC226" s="2">
        <v>0</v>
      </c>
      <c r="AD226" s="2">
        <v>0</v>
      </c>
      <c r="AE226" s="2">
        <f t="shared" si="41"/>
        <v>41725</v>
      </c>
      <c r="AF226" s="2">
        <f t="shared" si="42"/>
        <v>1.6167080926797033</v>
      </c>
      <c r="AG226" s="2">
        <f t="shared" si="43"/>
        <v>1.2927728141203599E-2</v>
      </c>
      <c r="AH226" s="2">
        <f t="shared" si="44"/>
        <v>0</v>
      </c>
      <c r="AI226" s="2">
        <f t="shared" si="45"/>
        <v>0</v>
      </c>
      <c r="AJ226" s="2">
        <f t="shared" si="46"/>
        <v>0</v>
      </c>
      <c r="AK226" s="2">
        <f t="shared" si="47"/>
        <v>1.6296358208209067</v>
      </c>
    </row>
    <row r="227" spans="1:37" ht="12.5" hidden="1" x14ac:dyDescent="0.25">
      <c r="A227" s="5" t="s">
        <v>5449</v>
      </c>
      <c r="B227" t="s">
        <v>6854</v>
      </c>
      <c r="D227" s="12" t="s">
        <v>6853</v>
      </c>
      <c r="E227" s="2" t="s">
        <v>6736</v>
      </c>
      <c r="F227" s="11" t="s">
        <v>6737</v>
      </c>
      <c r="G227" s="2" t="s">
        <v>6545</v>
      </c>
      <c r="H227" s="2" t="s">
        <v>5449</v>
      </c>
      <c r="I227" s="2">
        <v>2333481</v>
      </c>
      <c r="J227" s="2">
        <v>1015130</v>
      </c>
      <c r="K227" s="2">
        <v>43.5</v>
      </c>
      <c r="L227" s="2">
        <v>1218</v>
      </c>
      <c r="M227" s="3">
        <v>0.52196693000000005</v>
      </c>
      <c r="N227" s="2">
        <v>25</v>
      </c>
      <c r="O227" s="4">
        <v>43497</v>
      </c>
      <c r="P227" s="2">
        <v>1205</v>
      </c>
      <c r="Q227" s="2">
        <v>13</v>
      </c>
      <c r="R227" s="2">
        <v>0</v>
      </c>
      <c r="S227" s="2">
        <v>0</v>
      </c>
      <c r="T227" s="2">
        <v>0</v>
      </c>
      <c r="U227" s="5">
        <f t="shared" si="36"/>
        <v>0.51639589094575866</v>
      </c>
      <c r="V227" s="5">
        <f t="shared" si="37"/>
        <v>5.5710760019044509E-3</v>
      </c>
      <c r="W227" s="5">
        <f t="shared" si="38"/>
        <v>0</v>
      </c>
      <c r="X227" s="5">
        <f t="shared" si="39"/>
        <v>0</v>
      </c>
      <c r="Y227" s="5">
        <f t="shared" si="40"/>
        <v>0</v>
      </c>
      <c r="Z227" s="2">
        <v>35723</v>
      </c>
      <c r="AA227" s="2">
        <v>404</v>
      </c>
      <c r="AB227" s="2">
        <v>0</v>
      </c>
      <c r="AC227" s="2">
        <v>0</v>
      </c>
      <c r="AD227" s="2">
        <v>0</v>
      </c>
      <c r="AE227" s="2">
        <f t="shared" si="41"/>
        <v>36127</v>
      </c>
      <c r="AF227" s="2">
        <f t="shared" si="42"/>
        <v>1.5308888308925592</v>
      </c>
      <c r="AG227" s="2">
        <f t="shared" si="43"/>
        <v>1.731319003668768E-2</v>
      </c>
      <c r="AH227" s="2">
        <f t="shared" si="44"/>
        <v>0</v>
      </c>
      <c r="AI227" s="2">
        <f t="shared" si="45"/>
        <v>0</v>
      </c>
      <c r="AJ227" s="2">
        <f t="shared" si="46"/>
        <v>0</v>
      </c>
      <c r="AK227" s="2">
        <f t="shared" si="47"/>
        <v>1.5482020209292469</v>
      </c>
    </row>
    <row r="228" spans="1:37" ht="12.5" hidden="1" x14ac:dyDescent="0.25">
      <c r="A228" s="5" t="s">
        <v>5449</v>
      </c>
      <c r="B228" t="s">
        <v>6854</v>
      </c>
      <c r="D228" s="12" t="s">
        <v>6853</v>
      </c>
      <c r="E228" s="2" t="s">
        <v>6738</v>
      </c>
      <c r="F228" s="11" t="s">
        <v>6739</v>
      </c>
      <c r="G228" s="2" t="s">
        <v>6545</v>
      </c>
      <c r="H228" s="2" t="s">
        <v>5449</v>
      </c>
      <c r="I228" s="2">
        <v>2711891</v>
      </c>
      <c r="J228" s="2">
        <v>1353713</v>
      </c>
      <c r="K228" s="2">
        <v>49.92</v>
      </c>
      <c r="L228" s="2">
        <v>2528</v>
      </c>
      <c r="M228" s="3">
        <v>0.93219083999999997</v>
      </c>
      <c r="N228" s="2">
        <v>25</v>
      </c>
      <c r="O228" s="4">
        <v>43497</v>
      </c>
      <c r="P228" s="2">
        <v>2502</v>
      </c>
      <c r="Q228" s="2">
        <v>25</v>
      </c>
      <c r="R228" s="2">
        <v>1</v>
      </c>
      <c r="S228" s="2">
        <v>0</v>
      </c>
      <c r="T228" s="2">
        <v>0</v>
      </c>
      <c r="U228" s="5">
        <f t="shared" si="36"/>
        <v>0.92260345271989175</v>
      </c>
      <c r="V228" s="5">
        <f t="shared" si="37"/>
        <v>9.2186595995193011E-3</v>
      </c>
      <c r="W228" s="5">
        <f t="shared" si="38"/>
        <v>3.6874638398077207E-4</v>
      </c>
      <c r="X228" s="5">
        <f t="shared" si="39"/>
        <v>0</v>
      </c>
      <c r="Y228" s="5">
        <f t="shared" si="40"/>
        <v>0</v>
      </c>
      <c r="Z228" s="2">
        <v>74258</v>
      </c>
      <c r="AA228" s="2">
        <v>799</v>
      </c>
      <c r="AB228" s="2">
        <v>32</v>
      </c>
      <c r="AC228" s="2">
        <v>0</v>
      </c>
      <c r="AD228" s="2">
        <v>0</v>
      </c>
      <c r="AE228" s="2">
        <f t="shared" si="41"/>
        <v>75089</v>
      </c>
      <c r="AF228" s="2">
        <f t="shared" si="42"/>
        <v>2.7382368981644172</v>
      </c>
      <c r="AG228" s="2">
        <f t="shared" si="43"/>
        <v>2.9462836080063691E-2</v>
      </c>
      <c r="AH228" s="2">
        <f t="shared" si="44"/>
        <v>1.1799884287384706E-3</v>
      </c>
      <c r="AI228" s="2">
        <f t="shared" si="45"/>
        <v>0</v>
      </c>
      <c r="AJ228" s="2">
        <f t="shared" si="46"/>
        <v>0</v>
      </c>
      <c r="AK228" s="2">
        <f t="shared" si="47"/>
        <v>2.7688797226732196</v>
      </c>
    </row>
    <row r="229" spans="1:37" ht="12.5" hidden="1" x14ac:dyDescent="0.25">
      <c r="A229" s="5" t="s">
        <v>5449</v>
      </c>
      <c r="B229" t="s">
        <v>6854</v>
      </c>
      <c r="D229" s="12" t="s">
        <v>6853</v>
      </c>
      <c r="E229" s="2" t="s">
        <v>6740</v>
      </c>
      <c r="F229" s="11" t="s">
        <v>6741</v>
      </c>
      <c r="G229" s="2" t="s">
        <v>6545</v>
      </c>
      <c r="H229" s="2" t="s">
        <v>5449</v>
      </c>
      <c r="I229" s="2">
        <v>773739</v>
      </c>
      <c r="J229" s="2">
        <v>337034</v>
      </c>
      <c r="K229" s="2">
        <v>43.56</v>
      </c>
      <c r="L229" s="2">
        <v>372</v>
      </c>
      <c r="M229" s="3">
        <v>0.48078227000000001</v>
      </c>
      <c r="N229" s="2">
        <v>25</v>
      </c>
      <c r="O229" s="4">
        <v>43497</v>
      </c>
      <c r="P229" s="2">
        <v>366</v>
      </c>
      <c r="Q229" s="2">
        <v>6</v>
      </c>
      <c r="R229" s="2">
        <v>0</v>
      </c>
      <c r="S229" s="2">
        <v>0</v>
      </c>
      <c r="T229" s="2">
        <v>0</v>
      </c>
      <c r="U229" s="5">
        <f t="shared" si="36"/>
        <v>0.47302772640386487</v>
      </c>
      <c r="V229" s="5">
        <f t="shared" si="37"/>
        <v>7.7545528918666375E-3</v>
      </c>
      <c r="W229" s="5">
        <f t="shared" si="38"/>
        <v>0</v>
      </c>
      <c r="X229" s="5">
        <f t="shared" si="39"/>
        <v>0</v>
      </c>
      <c r="Y229" s="5">
        <f t="shared" si="40"/>
        <v>0</v>
      </c>
      <c r="Z229" s="2">
        <v>10594</v>
      </c>
      <c r="AA229" s="2">
        <v>172</v>
      </c>
      <c r="AB229" s="2">
        <v>0</v>
      </c>
      <c r="AC229" s="2">
        <v>0</v>
      </c>
      <c r="AD229" s="2">
        <v>0</v>
      </c>
      <c r="AE229" s="2">
        <f t="shared" si="41"/>
        <v>10766</v>
      </c>
      <c r="AF229" s="2">
        <f t="shared" si="42"/>
        <v>1.3691955556072526</v>
      </c>
      <c r="AG229" s="2">
        <f t="shared" si="43"/>
        <v>2.2229718290017693E-2</v>
      </c>
      <c r="AH229" s="2">
        <f t="shared" si="44"/>
        <v>0</v>
      </c>
      <c r="AI229" s="2">
        <f t="shared" si="45"/>
        <v>0</v>
      </c>
      <c r="AJ229" s="2">
        <f t="shared" si="46"/>
        <v>0</v>
      </c>
      <c r="AK229" s="2">
        <f t="shared" si="47"/>
        <v>1.3914252738972703</v>
      </c>
    </row>
    <row r="230" spans="1:37" ht="12.5" hidden="1" x14ac:dyDescent="0.25">
      <c r="A230" s="5" t="s">
        <v>5449</v>
      </c>
      <c r="B230" t="s">
        <v>6854</v>
      </c>
      <c r="D230" s="12" t="s">
        <v>6853</v>
      </c>
      <c r="E230" s="2" t="s">
        <v>6742</v>
      </c>
      <c r="F230" s="11" t="s">
        <v>6743</v>
      </c>
      <c r="G230" s="2" t="s">
        <v>6545</v>
      </c>
      <c r="H230" s="2" t="s">
        <v>5449</v>
      </c>
      <c r="I230" s="2">
        <v>628054</v>
      </c>
      <c r="J230" s="2">
        <v>207867</v>
      </c>
      <c r="K230" s="2">
        <v>33.1</v>
      </c>
      <c r="L230" s="2">
        <v>258</v>
      </c>
      <c r="M230" s="3">
        <v>0.41079269999999901</v>
      </c>
      <c r="N230" s="2">
        <v>25</v>
      </c>
      <c r="O230" s="4">
        <v>43497</v>
      </c>
      <c r="P230" s="2">
        <v>257</v>
      </c>
      <c r="Q230" s="2">
        <v>1</v>
      </c>
      <c r="R230" s="2">
        <v>0</v>
      </c>
      <c r="S230" s="2">
        <v>0</v>
      </c>
      <c r="T230" s="2">
        <v>0</v>
      </c>
      <c r="U230" s="5">
        <f t="shared" si="36"/>
        <v>0.40920048276103649</v>
      </c>
      <c r="V230" s="5">
        <f t="shared" si="37"/>
        <v>1.5922197772802976E-3</v>
      </c>
      <c r="W230" s="5">
        <f t="shared" si="38"/>
        <v>0</v>
      </c>
      <c r="X230" s="5">
        <f t="shared" si="39"/>
        <v>0</v>
      </c>
      <c r="Y230" s="5">
        <f t="shared" si="40"/>
        <v>0</v>
      </c>
      <c r="Z230" s="2">
        <v>7806</v>
      </c>
      <c r="AA230" s="2">
        <v>29</v>
      </c>
      <c r="AB230" s="2">
        <v>0</v>
      </c>
      <c r="AC230" s="2">
        <v>0</v>
      </c>
      <c r="AD230" s="2">
        <v>0</v>
      </c>
      <c r="AE230" s="2">
        <f t="shared" si="41"/>
        <v>7835</v>
      </c>
      <c r="AF230" s="2">
        <f t="shared" si="42"/>
        <v>1.2428867581450003</v>
      </c>
      <c r="AG230" s="2">
        <f t="shared" si="43"/>
        <v>4.6174373541128626E-3</v>
      </c>
      <c r="AH230" s="2">
        <f t="shared" si="44"/>
        <v>0</v>
      </c>
      <c r="AI230" s="2">
        <f t="shared" si="45"/>
        <v>0</v>
      </c>
      <c r="AJ230" s="2">
        <f t="shared" si="46"/>
        <v>0</v>
      </c>
      <c r="AK230" s="2">
        <f t="shared" si="47"/>
        <v>1.2475041954991131</v>
      </c>
    </row>
    <row r="231" spans="1:37" ht="12.5" hidden="1" x14ac:dyDescent="0.25">
      <c r="A231" s="5" t="s">
        <v>5449</v>
      </c>
      <c r="B231" t="s">
        <v>6854</v>
      </c>
      <c r="D231" s="12" t="s">
        <v>6853</v>
      </c>
      <c r="E231" s="2" t="s">
        <v>6744</v>
      </c>
      <c r="F231" s="11" t="s">
        <v>6745</v>
      </c>
      <c r="G231" s="2" t="s">
        <v>6545</v>
      </c>
      <c r="H231" s="2" t="s">
        <v>5449</v>
      </c>
      <c r="I231" s="2">
        <v>1094533</v>
      </c>
      <c r="J231" s="2">
        <v>446699</v>
      </c>
      <c r="K231" s="2">
        <v>40.81</v>
      </c>
      <c r="L231" s="2">
        <v>445</v>
      </c>
      <c r="M231" s="3">
        <v>0.40656608</v>
      </c>
      <c r="N231" s="2">
        <v>25</v>
      </c>
      <c r="O231" s="4">
        <v>43497</v>
      </c>
      <c r="P231" s="2">
        <v>434</v>
      </c>
      <c r="Q231" s="2">
        <v>11</v>
      </c>
      <c r="R231" s="2">
        <v>0</v>
      </c>
      <c r="S231" s="2">
        <v>0</v>
      </c>
      <c r="T231" s="2">
        <v>0</v>
      </c>
      <c r="U231" s="5">
        <f t="shared" si="36"/>
        <v>0.39651613976006206</v>
      </c>
      <c r="V231" s="5">
        <f t="shared" si="37"/>
        <v>1.0049948242766549E-2</v>
      </c>
      <c r="W231" s="5">
        <f t="shared" si="38"/>
        <v>0</v>
      </c>
      <c r="X231" s="5">
        <f t="shared" si="39"/>
        <v>0</v>
      </c>
      <c r="Y231" s="5">
        <f t="shared" si="40"/>
        <v>0</v>
      </c>
      <c r="Z231" s="2">
        <v>12975</v>
      </c>
      <c r="AA231" s="2">
        <v>369</v>
      </c>
      <c r="AB231" s="2">
        <v>0</v>
      </c>
      <c r="AC231" s="2">
        <v>0</v>
      </c>
      <c r="AD231" s="2">
        <v>0</v>
      </c>
      <c r="AE231" s="2">
        <f t="shared" si="41"/>
        <v>13344</v>
      </c>
      <c r="AF231" s="2">
        <f t="shared" si="42"/>
        <v>1.1854370768172362</v>
      </c>
      <c r="AG231" s="2">
        <f t="shared" si="43"/>
        <v>3.3713008196189609E-2</v>
      </c>
      <c r="AH231" s="2">
        <f t="shared" si="44"/>
        <v>0</v>
      </c>
      <c r="AI231" s="2">
        <f t="shared" si="45"/>
        <v>0</v>
      </c>
      <c r="AJ231" s="2">
        <f t="shared" si="46"/>
        <v>0</v>
      </c>
      <c r="AK231" s="2">
        <f t="shared" si="47"/>
        <v>1.2191500850134258</v>
      </c>
    </row>
    <row r="232" spans="1:37" ht="12.5" hidden="1" x14ac:dyDescent="0.25">
      <c r="A232" s="5" t="s">
        <v>5449</v>
      </c>
      <c r="B232" t="s">
        <v>6854</v>
      </c>
      <c r="D232" s="12" t="s">
        <v>6853</v>
      </c>
      <c r="E232" s="2" t="s">
        <v>6746</v>
      </c>
      <c r="F232" s="11" t="s">
        <v>6747</v>
      </c>
      <c r="G232" s="2" t="s">
        <v>6545</v>
      </c>
      <c r="H232" s="2" t="s">
        <v>5449</v>
      </c>
      <c r="I232" s="2">
        <v>946513</v>
      </c>
      <c r="J232" s="2">
        <v>387772</v>
      </c>
      <c r="K232" s="2">
        <v>40.97</v>
      </c>
      <c r="L232" s="2">
        <v>445</v>
      </c>
      <c r="M232" s="3">
        <v>0.47014675</v>
      </c>
      <c r="N232" s="2">
        <v>25</v>
      </c>
      <c r="O232" s="4">
        <v>43497</v>
      </c>
      <c r="P232" s="2">
        <v>434</v>
      </c>
      <c r="Q232" s="2">
        <v>11</v>
      </c>
      <c r="R232" s="2">
        <v>0</v>
      </c>
      <c r="S232" s="2">
        <v>0</v>
      </c>
      <c r="T232" s="2">
        <v>0</v>
      </c>
      <c r="U232" s="5">
        <f t="shared" si="36"/>
        <v>0.45852513383334409</v>
      </c>
      <c r="V232" s="5">
        <f t="shared" si="37"/>
        <v>1.1621604774577845E-2</v>
      </c>
      <c r="W232" s="5">
        <f t="shared" si="38"/>
        <v>0</v>
      </c>
      <c r="X232" s="5">
        <f t="shared" si="39"/>
        <v>0</v>
      </c>
      <c r="Y232" s="5">
        <f t="shared" si="40"/>
        <v>0</v>
      </c>
      <c r="Z232" s="2">
        <v>12975</v>
      </c>
      <c r="AA232" s="2">
        <v>374</v>
      </c>
      <c r="AB232" s="2">
        <v>0</v>
      </c>
      <c r="AC232" s="2">
        <v>0</v>
      </c>
      <c r="AD232" s="2">
        <v>0</v>
      </c>
      <c r="AE232" s="2">
        <f t="shared" si="41"/>
        <v>13349</v>
      </c>
      <c r="AF232" s="2">
        <f t="shared" si="42"/>
        <v>1.3708211086377049</v>
      </c>
      <c r="AG232" s="2">
        <f t="shared" si="43"/>
        <v>3.9513456233564677E-2</v>
      </c>
      <c r="AH232" s="2">
        <f t="shared" si="44"/>
        <v>0</v>
      </c>
      <c r="AI232" s="2">
        <f t="shared" si="45"/>
        <v>0</v>
      </c>
      <c r="AJ232" s="2">
        <f t="shared" si="46"/>
        <v>0</v>
      </c>
      <c r="AK232" s="2">
        <f t="shared" si="47"/>
        <v>1.4103345648712695</v>
      </c>
    </row>
    <row r="233" spans="1:37" ht="12.5" hidden="1" x14ac:dyDescent="0.25">
      <c r="A233" s="5" t="s">
        <v>5449</v>
      </c>
      <c r="B233" t="s">
        <v>6854</v>
      </c>
      <c r="D233" s="12" t="s">
        <v>6853</v>
      </c>
      <c r="E233" s="2" t="s">
        <v>6748</v>
      </c>
      <c r="F233" s="11" t="s">
        <v>6749</v>
      </c>
      <c r="G233" s="2" t="s">
        <v>6545</v>
      </c>
      <c r="H233" s="2" t="s">
        <v>5449</v>
      </c>
      <c r="I233" s="2">
        <v>498537</v>
      </c>
      <c r="J233" s="2">
        <v>194373</v>
      </c>
      <c r="K233" s="2">
        <v>38.99</v>
      </c>
      <c r="L233" s="2">
        <v>213</v>
      </c>
      <c r="M233" s="3">
        <v>0.42725015</v>
      </c>
      <c r="N233" s="2">
        <v>25</v>
      </c>
      <c r="O233" s="4">
        <v>43497</v>
      </c>
      <c r="P233" s="2">
        <v>211</v>
      </c>
      <c r="Q233" s="2">
        <v>2</v>
      </c>
      <c r="R233" s="2">
        <v>0</v>
      </c>
      <c r="S233" s="2">
        <v>0</v>
      </c>
      <c r="T233" s="2">
        <v>0</v>
      </c>
      <c r="U233" s="5">
        <f t="shared" si="36"/>
        <v>0.42323839554536574</v>
      </c>
      <c r="V233" s="5">
        <f t="shared" si="37"/>
        <v>4.0117383464015706E-3</v>
      </c>
      <c r="W233" s="5">
        <f t="shared" si="38"/>
        <v>0</v>
      </c>
      <c r="X233" s="5">
        <f t="shared" si="39"/>
        <v>0</v>
      </c>
      <c r="Y233" s="5">
        <f t="shared" si="40"/>
        <v>0</v>
      </c>
      <c r="Z233" s="2">
        <v>6314</v>
      </c>
      <c r="AA233" s="2">
        <v>68</v>
      </c>
      <c r="AB233" s="2">
        <v>0</v>
      </c>
      <c r="AC233" s="2">
        <v>0</v>
      </c>
      <c r="AD233" s="2">
        <v>0</v>
      </c>
      <c r="AE233" s="2">
        <f t="shared" si="41"/>
        <v>6382</v>
      </c>
      <c r="AF233" s="2">
        <f t="shared" si="42"/>
        <v>1.2665057959589761</v>
      </c>
      <c r="AG233" s="2">
        <f t="shared" si="43"/>
        <v>1.3639910377765341E-2</v>
      </c>
      <c r="AH233" s="2">
        <f t="shared" si="44"/>
        <v>0</v>
      </c>
      <c r="AI233" s="2">
        <f t="shared" si="45"/>
        <v>0</v>
      </c>
      <c r="AJ233" s="2">
        <f t="shared" si="46"/>
        <v>0</v>
      </c>
      <c r="AK233" s="2">
        <f t="shared" si="47"/>
        <v>1.2801457063367414</v>
      </c>
    </row>
    <row r="234" spans="1:37" ht="12.5" hidden="1" x14ac:dyDescent="0.25">
      <c r="A234" s="5" t="s">
        <v>5449</v>
      </c>
      <c r="B234" t="s">
        <v>6854</v>
      </c>
      <c r="D234" s="12" t="s">
        <v>6853</v>
      </c>
      <c r="E234" s="2" t="s">
        <v>6750</v>
      </c>
      <c r="F234" s="11" t="s">
        <v>6751</v>
      </c>
      <c r="G234" s="2" t="s">
        <v>6545</v>
      </c>
      <c r="H234" s="2" t="s">
        <v>5449</v>
      </c>
      <c r="I234" s="2">
        <v>910545</v>
      </c>
      <c r="J234" s="2">
        <v>563834</v>
      </c>
      <c r="K234" s="2">
        <v>61.92</v>
      </c>
      <c r="L234" s="2">
        <v>5766</v>
      </c>
      <c r="M234" s="3">
        <v>6.332471</v>
      </c>
      <c r="N234" s="2">
        <v>25</v>
      </c>
      <c r="O234" s="4">
        <v>43497</v>
      </c>
      <c r="P234" s="2">
        <v>5661</v>
      </c>
      <c r="Q234" s="2">
        <v>99</v>
      </c>
      <c r="R234" s="2">
        <v>6</v>
      </c>
      <c r="S234" s="2">
        <v>0</v>
      </c>
      <c r="T234" s="2">
        <v>0</v>
      </c>
      <c r="U234" s="5">
        <f t="shared" si="36"/>
        <v>6.2171556595225939</v>
      </c>
      <c r="V234" s="5">
        <f t="shared" si="37"/>
        <v>0.10872609261486253</v>
      </c>
      <c r="W234" s="5">
        <f t="shared" si="38"/>
        <v>6.5894601584765167E-3</v>
      </c>
      <c r="X234" s="5">
        <f t="shared" si="39"/>
        <v>0</v>
      </c>
      <c r="Y234" s="5">
        <f t="shared" si="40"/>
        <v>0</v>
      </c>
      <c r="Z234" s="2">
        <v>169997</v>
      </c>
      <c r="AA234" s="2">
        <v>3091</v>
      </c>
      <c r="AB234" s="2">
        <v>173</v>
      </c>
      <c r="AC234" s="2">
        <v>0</v>
      </c>
      <c r="AD234" s="2">
        <v>0</v>
      </c>
      <c r="AE234" s="2">
        <f t="shared" si="41"/>
        <v>173261</v>
      </c>
      <c r="AF234" s="2">
        <f t="shared" si="42"/>
        <v>18.66980764267554</v>
      </c>
      <c r="AG234" s="2">
        <f t="shared" si="43"/>
        <v>0.3394670224975152</v>
      </c>
      <c r="AH234" s="2">
        <f t="shared" si="44"/>
        <v>1.8999610123607291E-2</v>
      </c>
      <c r="AI234" s="2">
        <f t="shared" si="45"/>
        <v>0</v>
      </c>
      <c r="AJ234" s="2">
        <f t="shared" si="46"/>
        <v>0</v>
      </c>
      <c r="AK234" s="2">
        <f t="shared" si="47"/>
        <v>19.028274275296663</v>
      </c>
    </row>
    <row r="235" spans="1:37" ht="12.5" hidden="1" x14ac:dyDescent="0.25">
      <c r="A235" s="5" t="s">
        <v>5449</v>
      </c>
      <c r="B235" t="s">
        <v>6854</v>
      </c>
      <c r="D235" s="12" t="s">
        <v>6853</v>
      </c>
      <c r="E235" s="2" t="s">
        <v>6752</v>
      </c>
      <c r="F235" s="11" t="s">
        <v>6753</v>
      </c>
      <c r="G235" s="2" t="s">
        <v>6545</v>
      </c>
      <c r="H235" s="2" t="s">
        <v>5449</v>
      </c>
      <c r="I235" s="2">
        <v>597755</v>
      </c>
      <c r="J235" s="2">
        <v>254100</v>
      </c>
      <c r="K235" s="2">
        <v>42.51</v>
      </c>
      <c r="L235" s="2">
        <v>188</v>
      </c>
      <c r="M235" s="3">
        <v>0.31451013999999999</v>
      </c>
      <c r="N235" s="2">
        <v>25</v>
      </c>
      <c r="O235" s="4">
        <v>43497</v>
      </c>
      <c r="P235" s="2">
        <v>187</v>
      </c>
      <c r="Q235" s="2">
        <v>1</v>
      </c>
      <c r="R235" s="2">
        <v>0</v>
      </c>
      <c r="S235" s="2">
        <v>0</v>
      </c>
      <c r="T235" s="2">
        <v>0</v>
      </c>
      <c r="U235" s="5">
        <f t="shared" si="36"/>
        <v>0.3128371991869579</v>
      </c>
      <c r="V235" s="5">
        <f t="shared" si="37"/>
        <v>1.6729261988607373E-3</v>
      </c>
      <c r="W235" s="5">
        <f t="shared" si="38"/>
        <v>0</v>
      </c>
      <c r="X235" s="5">
        <f t="shared" si="39"/>
        <v>0</v>
      </c>
      <c r="Y235" s="5">
        <f t="shared" si="40"/>
        <v>0</v>
      </c>
      <c r="Z235" s="2">
        <v>5533</v>
      </c>
      <c r="AA235" s="2">
        <v>27</v>
      </c>
      <c r="AB235" s="2">
        <v>0</v>
      </c>
      <c r="AC235" s="2">
        <v>0</v>
      </c>
      <c r="AD235" s="2">
        <v>0</v>
      </c>
      <c r="AE235" s="2">
        <f t="shared" si="41"/>
        <v>5560</v>
      </c>
      <c r="AF235" s="2">
        <f t="shared" si="42"/>
        <v>0.92563006582964591</v>
      </c>
      <c r="AG235" s="2">
        <f t="shared" si="43"/>
        <v>4.5169007369239905E-3</v>
      </c>
      <c r="AH235" s="2">
        <f t="shared" si="44"/>
        <v>0</v>
      </c>
      <c r="AI235" s="2">
        <f t="shared" si="45"/>
        <v>0</v>
      </c>
      <c r="AJ235" s="2">
        <f t="shared" si="46"/>
        <v>0</v>
      </c>
      <c r="AK235" s="2">
        <f t="shared" si="47"/>
        <v>0.93014696656656992</v>
      </c>
    </row>
    <row r="236" spans="1:37" ht="12.5" hidden="1" x14ac:dyDescent="0.25">
      <c r="A236" s="5" t="s">
        <v>5449</v>
      </c>
      <c r="B236" t="s">
        <v>6854</v>
      </c>
      <c r="D236" s="12" t="s">
        <v>6853</v>
      </c>
      <c r="E236" s="2" t="s">
        <v>6754</v>
      </c>
      <c r="F236" s="11" t="s">
        <v>6755</v>
      </c>
      <c r="G236" s="2" t="s">
        <v>6545</v>
      </c>
      <c r="H236" s="2" t="s">
        <v>5449</v>
      </c>
      <c r="I236" s="2">
        <v>907528</v>
      </c>
      <c r="J236" s="2">
        <v>372606</v>
      </c>
      <c r="K236" s="2">
        <v>41.06</v>
      </c>
      <c r="L236" s="2">
        <v>409</v>
      </c>
      <c r="M236" s="3">
        <v>0.45067479999999999</v>
      </c>
      <c r="N236" s="2">
        <v>25</v>
      </c>
      <c r="O236" s="4">
        <v>43497</v>
      </c>
      <c r="P236" s="2">
        <v>401</v>
      </c>
      <c r="Q236" s="2">
        <v>8</v>
      </c>
      <c r="R236" s="2">
        <v>0</v>
      </c>
      <c r="S236" s="2">
        <v>0</v>
      </c>
      <c r="T236" s="2">
        <v>0</v>
      </c>
      <c r="U236" s="5">
        <f t="shared" si="36"/>
        <v>0.4418596451018591</v>
      </c>
      <c r="V236" s="5">
        <f t="shared" si="37"/>
        <v>8.8151550145009298E-3</v>
      </c>
      <c r="W236" s="5">
        <f t="shared" si="38"/>
        <v>0</v>
      </c>
      <c r="X236" s="5">
        <f t="shared" si="39"/>
        <v>0</v>
      </c>
      <c r="Y236" s="5">
        <f t="shared" si="40"/>
        <v>0</v>
      </c>
      <c r="Z236" s="2">
        <v>11910</v>
      </c>
      <c r="AA236" s="2">
        <v>316</v>
      </c>
      <c r="AB236" s="2">
        <v>0</v>
      </c>
      <c r="AC236" s="2">
        <v>0</v>
      </c>
      <c r="AD236" s="2">
        <v>0</v>
      </c>
      <c r="AE236" s="2">
        <f t="shared" si="41"/>
        <v>12226</v>
      </c>
      <c r="AF236" s="2">
        <f t="shared" si="42"/>
        <v>1.312356202783826</v>
      </c>
      <c r="AG236" s="2">
        <f t="shared" si="43"/>
        <v>3.4819862307278675E-2</v>
      </c>
      <c r="AH236" s="2">
        <f t="shared" si="44"/>
        <v>0</v>
      </c>
      <c r="AI236" s="2">
        <f t="shared" si="45"/>
        <v>0</v>
      </c>
      <c r="AJ236" s="2">
        <f t="shared" si="46"/>
        <v>0</v>
      </c>
      <c r="AK236" s="2">
        <f t="shared" si="47"/>
        <v>1.3471760650911047</v>
      </c>
    </row>
    <row r="237" spans="1:37" ht="12.5" hidden="1" x14ac:dyDescent="0.25">
      <c r="A237" s="5" t="s">
        <v>5449</v>
      </c>
      <c r="B237" t="s">
        <v>6854</v>
      </c>
      <c r="D237" s="12" t="s">
        <v>6853</v>
      </c>
      <c r="E237" s="2" t="s">
        <v>6756</v>
      </c>
      <c r="F237" s="11" t="s">
        <v>6757</v>
      </c>
      <c r="G237" s="2" t="s">
        <v>6545</v>
      </c>
      <c r="H237" s="2" t="s">
        <v>5449</v>
      </c>
      <c r="I237" s="2">
        <v>668322</v>
      </c>
      <c r="J237" s="2">
        <v>294126</v>
      </c>
      <c r="K237" s="2">
        <v>44.01</v>
      </c>
      <c r="L237" s="2">
        <v>268</v>
      </c>
      <c r="M237" s="3">
        <v>0.40100429999999998</v>
      </c>
      <c r="N237" s="2">
        <v>25</v>
      </c>
      <c r="O237" s="4">
        <v>43497</v>
      </c>
      <c r="P237" s="2">
        <v>264</v>
      </c>
      <c r="Q237" s="2">
        <v>4</v>
      </c>
      <c r="R237" s="2">
        <v>0</v>
      </c>
      <c r="S237" s="2">
        <v>0</v>
      </c>
      <c r="T237" s="2">
        <v>0</v>
      </c>
      <c r="U237" s="5">
        <f t="shared" si="36"/>
        <v>0.39501916740732762</v>
      </c>
      <c r="V237" s="5">
        <f t="shared" si="37"/>
        <v>5.9851389001110249E-3</v>
      </c>
      <c r="W237" s="5">
        <f t="shared" si="38"/>
        <v>0</v>
      </c>
      <c r="X237" s="5">
        <f t="shared" si="39"/>
        <v>0</v>
      </c>
      <c r="Y237" s="5">
        <f t="shared" si="40"/>
        <v>0</v>
      </c>
      <c r="Z237" s="2">
        <v>7702</v>
      </c>
      <c r="AA237" s="2">
        <v>137</v>
      </c>
      <c r="AB237" s="2">
        <v>0</v>
      </c>
      <c r="AC237" s="2">
        <v>0</v>
      </c>
      <c r="AD237" s="2">
        <v>0</v>
      </c>
      <c r="AE237" s="2">
        <f t="shared" si="41"/>
        <v>7839</v>
      </c>
      <c r="AF237" s="2">
        <f t="shared" si="42"/>
        <v>1.1524384952163778</v>
      </c>
      <c r="AG237" s="2">
        <f t="shared" si="43"/>
        <v>2.0499100732880259E-2</v>
      </c>
      <c r="AH237" s="2">
        <f t="shared" si="44"/>
        <v>0</v>
      </c>
      <c r="AI237" s="2">
        <f t="shared" si="45"/>
        <v>0</v>
      </c>
      <c r="AJ237" s="2">
        <f t="shared" si="46"/>
        <v>0</v>
      </c>
      <c r="AK237" s="2">
        <f t="shared" si="47"/>
        <v>1.1729375959492581</v>
      </c>
    </row>
    <row r="238" spans="1:37" ht="12.5" hidden="1" x14ac:dyDescent="0.25">
      <c r="A238" s="5" t="s">
        <v>5449</v>
      </c>
      <c r="B238" t="s">
        <v>6854</v>
      </c>
      <c r="D238" s="12" t="s">
        <v>6853</v>
      </c>
      <c r="E238" s="2" t="s">
        <v>6758</v>
      </c>
      <c r="F238" s="11" t="s">
        <v>6759</v>
      </c>
      <c r="G238" s="2" t="s">
        <v>6545</v>
      </c>
      <c r="H238" s="2" t="s">
        <v>5449</v>
      </c>
      <c r="I238" s="2">
        <v>1556618</v>
      </c>
      <c r="J238" s="2">
        <v>695811</v>
      </c>
      <c r="K238" s="2">
        <v>44.7</v>
      </c>
      <c r="L238" s="2">
        <v>2816</v>
      </c>
      <c r="M238" s="3">
        <v>1.8090501000000001</v>
      </c>
      <c r="N238" s="2">
        <v>25</v>
      </c>
      <c r="O238" s="4">
        <v>43497</v>
      </c>
      <c r="P238" s="2">
        <v>2767</v>
      </c>
      <c r="Q238" s="2">
        <v>46</v>
      </c>
      <c r="R238" s="2">
        <v>3</v>
      </c>
      <c r="S238" s="2">
        <v>0</v>
      </c>
      <c r="T238" s="2">
        <v>0</v>
      </c>
      <c r="U238" s="5">
        <f t="shared" si="36"/>
        <v>1.7775716328604705</v>
      </c>
      <c r="V238" s="5">
        <f t="shared" si="37"/>
        <v>2.9551245071045045E-2</v>
      </c>
      <c r="W238" s="5">
        <f t="shared" si="38"/>
        <v>1.9272551133290247E-3</v>
      </c>
      <c r="X238" s="5">
        <f t="shared" si="39"/>
        <v>0</v>
      </c>
      <c r="Y238" s="5">
        <f t="shared" si="40"/>
        <v>0</v>
      </c>
      <c r="Z238" s="2">
        <v>83880</v>
      </c>
      <c r="AA238" s="2">
        <v>1391</v>
      </c>
      <c r="AB238" s="2">
        <v>89</v>
      </c>
      <c r="AC238" s="2">
        <v>0</v>
      </c>
      <c r="AD238" s="2">
        <v>0</v>
      </c>
      <c r="AE238" s="2">
        <f t="shared" si="41"/>
        <v>85360</v>
      </c>
      <c r="AF238" s="2">
        <f t="shared" si="42"/>
        <v>5.3886052968679534</v>
      </c>
      <c r="AG238" s="2">
        <f t="shared" si="43"/>
        <v>8.9360395421355779E-2</v>
      </c>
      <c r="AH238" s="2">
        <f t="shared" si="44"/>
        <v>5.7175235028761075E-3</v>
      </c>
      <c r="AI238" s="2">
        <f t="shared" si="45"/>
        <v>0</v>
      </c>
      <c r="AJ238" s="2">
        <f t="shared" si="46"/>
        <v>0</v>
      </c>
      <c r="AK238" s="2">
        <f t="shared" si="47"/>
        <v>5.4836832157921851</v>
      </c>
    </row>
    <row r="239" spans="1:37" ht="12.5" hidden="1" x14ac:dyDescent="0.25">
      <c r="A239" s="5" t="s">
        <v>5449</v>
      </c>
      <c r="B239" t="s">
        <v>6854</v>
      </c>
      <c r="D239" s="12" t="s">
        <v>6853</v>
      </c>
      <c r="E239" s="2" t="s">
        <v>6760</v>
      </c>
      <c r="F239" s="11" t="s">
        <v>6761</v>
      </c>
      <c r="G239" s="2" t="s">
        <v>6545</v>
      </c>
      <c r="H239" s="2" t="s">
        <v>5449</v>
      </c>
      <c r="I239" s="2">
        <v>923264</v>
      </c>
      <c r="J239" s="2">
        <v>467438</v>
      </c>
      <c r="K239" s="2">
        <v>50.63</v>
      </c>
      <c r="L239" s="2">
        <v>2621</v>
      </c>
      <c r="M239" s="3">
        <v>2.8388414000000002</v>
      </c>
      <c r="N239" s="2">
        <v>25</v>
      </c>
      <c r="O239" s="4">
        <v>43497</v>
      </c>
      <c r="P239" s="2">
        <v>2590</v>
      </c>
      <c r="Q239" s="2">
        <v>29</v>
      </c>
      <c r="R239" s="2">
        <v>2</v>
      </c>
      <c r="S239" s="2">
        <v>0</v>
      </c>
      <c r="T239" s="2">
        <v>0</v>
      </c>
      <c r="U239" s="5">
        <f t="shared" si="36"/>
        <v>2.8052647996672673</v>
      </c>
      <c r="V239" s="5">
        <f t="shared" si="37"/>
        <v>3.1410300845695273E-2</v>
      </c>
      <c r="W239" s="5">
        <f t="shared" si="38"/>
        <v>2.1662276445307085E-3</v>
      </c>
      <c r="X239" s="5">
        <f t="shared" si="39"/>
        <v>0</v>
      </c>
      <c r="Y239" s="5">
        <f t="shared" si="40"/>
        <v>0</v>
      </c>
      <c r="Z239" s="2">
        <v>76782</v>
      </c>
      <c r="AA239" s="2">
        <v>853</v>
      </c>
      <c r="AB239" s="2">
        <v>58</v>
      </c>
      <c r="AC239" s="2">
        <v>0</v>
      </c>
      <c r="AD239" s="2">
        <v>0</v>
      </c>
      <c r="AE239" s="2">
        <f t="shared" si="41"/>
        <v>77693</v>
      </c>
      <c r="AF239" s="2">
        <f t="shared" si="42"/>
        <v>8.3163645501178429</v>
      </c>
      <c r="AG239" s="2">
        <f t="shared" si="43"/>
        <v>9.238960903923471E-2</v>
      </c>
      <c r="AH239" s="2">
        <f t="shared" si="44"/>
        <v>6.2820601691390542E-3</v>
      </c>
      <c r="AI239" s="2">
        <f t="shared" si="45"/>
        <v>0</v>
      </c>
      <c r="AJ239" s="2">
        <f t="shared" si="46"/>
        <v>0</v>
      </c>
      <c r="AK239" s="2">
        <f t="shared" si="47"/>
        <v>8.4150362193262165</v>
      </c>
    </row>
    <row r="240" spans="1:37" ht="12.5" hidden="1" x14ac:dyDescent="0.25">
      <c r="A240" s="5" t="s">
        <v>5449</v>
      </c>
      <c r="B240" t="s">
        <v>6854</v>
      </c>
      <c r="D240" s="12" t="s">
        <v>6853</v>
      </c>
      <c r="E240" s="2" t="s">
        <v>6762</v>
      </c>
      <c r="F240" s="11" t="s">
        <v>6763</v>
      </c>
      <c r="G240" s="2" t="s">
        <v>6545</v>
      </c>
      <c r="H240" s="2" t="s">
        <v>5449</v>
      </c>
      <c r="I240" s="2">
        <v>1078400</v>
      </c>
      <c r="J240" s="2">
        <v>665082</v>
      </c>
      <c r="K240" s="2">
        <v>61.67</v>
      </c>
      <c r="L240" s="2">
        <v>4227</v>
      </c>
      <c r="M240" s="3">
        <v>3.9196958999999998</v>
      </c>
      <c r="N240" s="2">
        <v>25</v>
      </c>
      <c r="O240" s="4">
        <v>43497</v>
      </c>
      <c r="P240" s="2">
        <v>4153</v>
      </c>
      <c r="Q240" s="2">
        <v>70</v>
      </c>
      <c r="R240" s="2">
        <v>4</v>
      </c>
      <c r="S240" s="2">
        <v>0</v>
      </c>
      <c r="T240" s="2">
        <v>0</v>
      </c>
      <c r="U240" s="5">
        <f t="shared" si="36"/>
        <v>3.8510756676557865</v>
      </c>
      <c r="V240" s="5">
        <f t="shared" si="37"/>
        <v>6.491097922848664E-2</v>
      </c>
      <c r="W240" s="5">
        <f t="shared" si="38"/>
        <v>3.70919881305638E-3</v>
      </c>
      <c r="X240" s="5">
        <f t="shared" si="39"/>
        <v>0</v>
      </c>
      <c r="Y240" s="5">
        <f t="shared" si="40"/>
        <v>0</v>
      </c>
      <c r="Z240" s="2">
        <v>122366</v>
      </c>
      <c r="AA240" s="2">
        <v>2122</v>
      </c>
      <c r="AB240" s="2">
        <v>149</v>
      </c>
      <c r="AC240" s="2">
        <v>0</v>
      </c>
      <c r="AD240" s="2">
        <v>0</v>
      </c>
      <c r="AE240" s="2">
        <f t="shared" si="41"/>
        <v>124637</v>
      </c>
      <c r="AF240" s="2">
        <f t="shared" si="42"/>
        <v>11.346995548961424</v>
      </c>
      <c r="AG240" s="2">
        <f t="shared" si="43"/>
        <v>0.19677299703264095</v>
      </c>
      <c r="AH240" s="2">
        <f t="shared" si="44"/>
        <v>1.3816765578635015E-2</v>
      </c>
      <c r="AI240" s="2">
        <f t="shared" si="45"/>
        <v>0</v>
      </c>
      <c r="AJ240" s="2">
        <f t="shared" si="46"/>
        <v>0</v>
      </c>
      <c r="AK240" s="2">
        <f t="shared" si="47"/>
        <v>11.5575853115727</v>
      </c>
    </row>
    <row r="241" spans="1:37" ht="12.5" hidden="1" x14ac:dyDescent="0.25">
      <c r="A241" s="5" t="s">
        <v>5449</v>
      </c>
      <c r="B241" t="s">
        <v>6854</v>
      </c>
      <c r="D241" s="12" t="s">
        <v>6853</v>
      </c>
      <c r="E241" s="2" t="s">
        <v>6764</v>
      </c>
      <c r="F241" s="11" t="s">
        <v>6765</v>
      </c>
      <c r="G241" s="2" t="s">
        <v>6545</v>
      </c>
      <c r="H241" s="2" t="s">
        <v>5449</v>
      </c>
      <c r="I241" s="2">
        <v>1429808</v>
      </c>
      <c r="J241" s="2">
        <v>673882</v>
      </c>
      <c r="K241" s="2">
        <v>47.13</v>
      </c>
      <c r="L241" s="2">
        <v>753</v>
      </c>
      <c r="M241" s="3">
        <v>0.52664409999999995</v>
      </c>
      <c r="N241" s="2">
        <v>25</v>
      </c>
      <c r="O241" s="4">
        <v>43497</v>
      </c>
      <c r="P241" s="2">
        <v>743</v>
      </c>
      <c r="Q241" s="2">
        <v>10</v>
      </c>
      <c r="R241" s="2">
        <v>0</v>
      </c>
      <c r="S241" s="2">
        <v>0</v>
      </c>
      <c r="T241" s="2">
        <v>0</v>
      </c>
      <c r="U241" s="5">
        <f t="shared" si="36"/>
        <v>0.51965019079484798</v>
      </c>
      <c r="V241" s="5">
        <f t="shared" si="37"/>
        <v>6.99394604030751E-3</v>
      </c>
      <c r="W241" s="5">
        <f t="shared" si="38"/>
        <v>0</v>
      </c>
      <c r="X241" s="5">
        <f t="shared" si="39"/>
        <v>0</v>
      </c>
      <c r="Y241" s="5">
        <f t="shared" si="40"/>
        <v>0</v>
      </c>
      <c r="Z241" s="2">
        <v>21791</v>
      </c>
      <c r="AA241" s="2">
        <v>312</v>
      </c>
      <c r="AB241" s="2">
        <v>0</v>
      </c>
      <c r="AC241" s="2">
        <v>0</v>
      </c>
      <c r="AD241" s="2">
        <v>0</v>
      </c>
      <c r="AE241" s="2">
        <f t="shared" si="41"/>
        <v>22103</v>
      </c>
      <c r="AF241" s="2">
        <f t="shared" si="42"/>
        <v>1.5240507816434095</v>
      </c>
      <c r="AG241" s="2">
        <f t="shared" si="43"/>
        <v>2.1821111645759429E-2</v>
      </c>
      <c r="AH241" s="2">
        <f t="shared" si="44"/>
        <v>0</v>
      </c>
      <c r="AI241" s="2">
        <f t="shared" si="45"/>
        <v>0</v>
      </c>
      <c r="AJ241" s="2">
        <f t="shared" si="46"/>
        <v>0</v>
      </c>
      <c r="AK241" s="2">
        <f t="shared" si="47"/>
        <v>1.5458718932891689</v>
      </c>
    </row>
    <row r="242" spans="1:37" ht="12.5" hidden="1" x14ac:dyDescent="0.25">
      <c r="A242" s="5" t="s">
        <v>5449</v>
      </c>
      <c r="B242" t="s">
        <v>6854</v>
      </c>
      <c r="D242" s="12" t="s">
        <v>6853</v>
      </c>
      <c r="E242" s="2" t="s">
        <v>6766</v>
      </c>
      <c r="F242" s="11" t="s">
        <v>6767</v>
      </c>
      <c r="G242" s="2" t="s">
        <v>6545</v>
      </c>
      <c r="H242" s="2" t="s">
        <v>5449</v>
      </c>
      <c r="I242" s="2">
        <v>880221</v>
      </c>
      <c r="J242" s="2">
        <v>411216</v>
      </c>
      <c r="K242" s="2">
        <v>46.72</v>
      </c>
      <c r="L242" s="2">
        <v>465</v>
      </c>
      <c r="M242" s="3">
        <v>0.52827643999999996</v>
      </c>
      <c r="N242" s="2">
        <v>25</v>
      </c>
      <c r="O242" s="4">
        <v>43497</v>
      </c>
      <c r="P242" s="2">
        <v>459</v>
      </c>
      <c r="Q242" s="2">
        <v>6</v>
      </c>
      <c r="R242" s="2">
        <v>0</v>
      </c>
      <c r="S242" s="2">
        <v>0</v>
      </c>
      <c r="T242" s="2">
        <v>0</v>
      </c>
      <c r="U242" s="5">
        <f t="shared" si="36"/>
        <v>0.52145995153489866</v>
      </c>
      <c r="V242" s="5">
        <f t="shared" si="37"/>
        <v>6.8164699547045571E-3</v>
      </c>
      <c r="W242" s="5">
        <f t="shared" si="38"/>
        <v>0</v>
      </c>
      <c r="X242" s="5">
        <f t="shared" si="39"/>
        <v>0</v>
      </c>
      <c r="Y242" s="5">
        <f t="shared" si="40"/>
        <v>0</v>
      </c>
      <c r="Z242" s="2">
        <v>13225</v>
      </c>
      <c r="AA242" s="2">
        <v>168</v>
      </c>
      <c r="AB242" s="2">
        <v>0</v>
      </c>
      <c r="AC242" s="2">
        <v>0</v>
      </c>
      <c r="AD242" s="2">
        <v>0</v>
      </c>
      <c r="AE242" s="2">
        <f t="shared" si="41"/>
        <v>13393</v>
      </c>
      <c r="AF242" s="2">
        <f t="shared" si="42"/>
        <v>1.5024635858494628</v>
      </c>
      <c r="AG242" s="2">
        <f t="shared" si="43"/>
        <v>1.9086115873172761E-2</v>
      </c>
      <c r="AH242" s="2">
        <f t="shared" si="44"/>
        <v>0</v>
      </c>
      <c r="AI242" s="2">
        <f t="shared" si="45"/>
        <v>0</v>
      </c>
      <c r="AJ242" s="2">
        <f t="shared" si="46"/>
        <v>0</v>
      </c>
      <c r="AK242" s="2">
        <f t="shared" si="47"/>
        <v>1.5215497017226356</v>
      </c>
    </row>
    <row r="243" spans="1:37" ht="12.5" hidden="1" x14ac:dyDescent="0.25">
      <c r="A243" s="5" t="s">
        <v>5449</v>
      </c>
      <c r="B243" t="s">
        <v>6854</v>
      </c>
      <c r="D243" s="12" t="s">
        <v>6853</v>
      </c>
      <c r="E243" s="2" t="s">
        <v>6768</v>
      </c>
      <c r="F243" s="11" t="s">
        <v>6769</v>
      </c>
      <c r="G243" s="2" t="s">
        <v>6545</v>
      </c>
      <c r="H243" s="2" t="s">
        <v>5449</v>
      </c>
      <c r="I243" s="2">
        <v>2038793</v>
      </c>
      <c r="J243" s="2">
        <v>848604</v>
      </c>
      <c r="K243" s="2">
        <v>41.62</v>
      </c>
      <c r="L243" s="2">
        <v>928</v>
      </c>
      <c r="M243" s="3">
        <v>0.4551713</v>
      </c>
      <c r="N243" s="2">
        <v>25</v>
      </c>
      <c r="O243" s="4">
        <v>43497</v>
      </c>
      <c r="P243" s="2">
        <v>918</v>
      </c>
      <c r="Q243" s="2">
        <v>9</v>
      </c>
      <c r="R243" s="2">
        <v>1</v>
      </c>
      <c r="S243" s="2">
        <v>0</v>
      </c>
      <c r="T243" s="2">
        <v>0</v>
      </c>
      <c r="U243" s="5">
        <f t="shared" si="36"/>
        <v>0.4502664076245112</v>
      </c>
      <c r="V243" s="5">
        <f t="shared" si="37"/>
        <v>4.414376545338345E-3</v>
      </c>
      <c r="W243" s="5">
        <f t="shared" si="38"/>
        <v>4.9048628281537165E-4</v>
      </c>
      <c r="X243" s="5">
        <f t="shared" si="39"/>
        <v>0</v>
      </c>
      <c r="Y243" s="5">
        <f t="shared" si="40"/>
        <v>0</v>
      </c>
      <c r="Z243" s="2">
        <v>27165</v>
      </c>
      <c r="AA243" s="2">
        <v>257</v>
      </c>
      <c r="AB243" s="2">
        <v>30</v>
      </c>
      <c r="AC243" s="2">
        <v>0</v>
      </c>
      <c r="AD243" s="2">
        <v>0</v>
      </c>
      <c r="AE243" s="2">
        <f t="shared" si="41"/>
        <v>27452</v>
      </c>
      <c r="AF243" s="2">
        <f t="shared" si="42"/>
        <v>1.332405987267957</v>
      </c>
      <c r="AG243" s="2">
        <f t="shared" si="43"/>
        <v>1.2605497468355051E-2</v>
      </c>
      <c r="AH243" s="2">
        <f t="shared" si="44"/>
        <v>1.4714588484461149E-3</v>
      </c>
      <c r="AI243" s="2">
        <f t="shared" si="45"/>
        <v>0</v>
      </c>
      <c r="AJ243" s="2">
        <f t="shared" si="46"/>
        <v>0</v>
      </c>
      <c r="AK243" s="2">
        <f t="shared" si="47"/>
        <v>1.3464829435847583</v>
      </c>
    </row>
    <row r="244" spans="1:37" ht="12.5" hidden="1" x14ac:dyDescent="0.25">
      <c r="A244" s="5" t="s">
        <v>5449</v>
      </c>
      <c r="B244" t="s">
        <v>6854</v>
      </c>
      <c r="D244" s="12" t="s">
        <v>6853</v>
      </c>
      <c r="E244" s="2" t="s">
        <v>6770</v>
      </c>
      <c r="F244" s="11" t="s">
        <v>6771</v>
      </c>
      <c r="G244" s="2" t="s">
        <v>6545</v>
      </c>
      <c r="H244" s="2" t="s">
        <v>5449</v>
      </c>
      <c r="I244" s="2">
        <v>1246070</v>
      </c>
      <c r="J244" s="2">
        <v>555580</v>
      </c>
      <c r="K244" s="2">
        <v>44.59</v>
      </c>
      <c r="L244" s="2">
        <v>887</v>
      </c>
      <c r="M244" s="3">
        <v>0.71183799999999997</v>
      </c>
      <c r="N244" s="2">
        <v>25</v>
      </c>
      <c r="O244" s="4">
        <v>43497</v>
      </c>
      <c r="P244" s="2">
        <v>875</v>
      </c>
      <c r="Q244" s="2">
        <v>12</v>
      </c>
      <c r="R244" s="2">
        <v>0</v>
      </c>
      <c r="S244" s="2">
        <v>0</v>
      </c>
      <c r="T244" s="2">
        <v>0</v>
      </c>
      <c r="U244" s="5">
        <f t="shared" si="36"/>
        <v>0.70220774113813833</v>
      </c>
      <c r="V244" s="5">
        <f t="shared" si="37"/>
        <v>9.6302775927516113E-3</v>
      </c>
      <c r="W244" s="5">
        <f t="shared" si="38"/>
        <v>0</v>
      </c>
      <c r="X244" s="5">
        <f t="shared" si="39"/>
        <v>0</v>
      </c>
      <c r="Y244" s="5">
        <f t="shared" si="40"/>
        <v>0</v>
      </c>
      <c r="Z244" s="2">
        <v>26314</v>
      </c>
      <c r="AA244" s="2">
        <v>352</v>
      </c>
      <c r="AB244" s="2">
        <v>0</v>
      </c>
      <c r="AC244" s="2">
        <v>0</v>
      </c>
      <c r="AD244" s="2">
        <v>0</v>
      </c>
      <c r="AE244" s="2">
        <f t="shared" si="41"/>
        <v>26666</v>
      </c>
      <c r="AF244" s="2">
        <f t="shared" si="42"/>
        <v>2.1117593714638825</v>
      </c>
      <c r="AG244" s="2">
        <f t="shared" si="43"/>
        <v>2.8248814272071394E-2</v>
      </c>
      <c r="AH244" s="2">
        <f t="shared" si="44"/>
        <v>0</v>
      </c>
      <c r="AI244" s="2">
        <f t="shared" si="45"/>
        <v>0</v>
      </c>
      <c r="AJ244" s="2">
        <f t="shared" si="46"/>
        <v>0</v>
      </c>
      <c r="AK244" s="2">
        <f t="shared" si="47"/>
        <v>2.1400081857359536</v>
      </c>
    </row>
    <row r="245" spans="1:37" ht="12.5" hidden="1" x14ac:dyDescent="0.25">
      <c r="A245" s="5" t="s">
        <v>5449</v>
      </c>
      <c r="B245" t="s">
        <v>6854</v>
      </c>
      <c r="D245" s="12" t="s">
        <v>6853</v>
      </c>
      <c r="E245" s="2" t="s">
        <v>6772</v>
      </c>
      <c r="F245" s="11" t="s">
        <v>6773</v>
      </c>
      <c r="G245" s="2" t="s">
        <v>6545</v>
      </c>
      <c r="H245" s="2" t="s">
        <v>5449</v>
      </c>
      <c r="I245" s="2">
        <v>1731399</v>
      </c>
      <c r="J245" s="2">
        <v>884032</v>
      </c>
      <c r="K245" s="2">
        <v>51.06</v>
      </c>
      <c r="L245" s="2">
        <v>3900</v>
      </c>
      <c r="M245" s="3">
        <v>2.2525140000000001</v>
      </c>
      <c r="N245" s="2">
        <v>25</v>
      </c>
      <c r="O245" s="4">
        <v>43497</v>
      </c>
      <c r="P245" s="2">
        <v>3853</v>
      </c>
      <c r="Q245" s="2">
        <v>45</v>
      </c>
      <c r="R245" s="2">
        <v>2</v>
      </c>
      <c r="S245" s="2">
        <v>0</v>
      </c>
      <c r="T245" s="2">
        <v>0</v>
      </c>
      <c r="U245" s="5">
        <f t="shared" si="36"/>
        <v>2.2253680405267646</v>
      </c>
      <c r="V245" s="5">
        <f t="shared" si="37"/>
        <v>2.5990542907787285E-2</v>
      </c>
      <c r="W245" s="5">
        <f t="shared" si="38"/>
        <v>1.1551352403461016E-3</v>
      </c>
      <c r="X245" s="5">
        <f t="shared" si="39"/>
        <v>0</v>
      </c>
      <c r="Y245" s="5">
        <f t="shared" si="40"/>
        <v>0</v>
      </c>
      <c r="Z245" s="2">
        <v>115175</v>
      </c>
      <c r="AA245" s="2">
        <v>1373</v>
      </c>
      <c r="AB245" s="2">
        <v>57</v>
      </c>
      <c r="AC245" s="2">
        <v>0</v>
      </c>
      <c r="AD245" s="2">
        <v>0</v>
      </c>
      <c r="AE245" s="2">
        <f t="shared" si="41"/>
        <v>116605</v>
      </c>
      <c r="AF245" s="2">
        <f t="shared" si="42"/>
        <v>6.6521350653431126</v>
      </c>
      <c r="AG245" s="2">
        <f t="shared" si="43"/>
        <v>7.9300034249759871E-2</v>
      </c>
      <c r="AH245" s="2">
        <f t="shared" si="44"/>
        <v>3.2921354349863896E-3</v>
      </c>
      <c r="AI245" s="2">
        <f t="shared" si="45"/>
        <v>0</v>
      </c>
      <c r="AJ245" s="2">
        <f t="shared" si="46"/>
        <v>0</v>
      </c>
      <c r="AK245" s="2">
        <f t="shared" si="47"/>
        <v>6.7347272350278589</v>
      </c>
    </row>
    <row r="246" spans="1:37" ht="12.5" hidden="1" x14ac:dyDescent="0.25">
      <c r="A246" s="5" t="s">
        <v>5449</v>
      </c>
      <c r="B246" t="s">
        <v>6854</v>
      </c>
      <c r="D246" s="12" t="s">
        <v>6853</v>
      </c>
      <c r="E246" s="2" t="s">
        <v>6774</v>
      </c>
      <c r="F246" s="11" t="s">
        <v>6775</v>
      </c>
      <c r="G246" s="2" t="s">
        <v>6545</v>
      </c>
      <c r="H246" s="2" t="s">
        <v>5449</v>
      </c>
      <c r="I246" s="2">
        <v>460855</v>
      </c>
      <c r="J246" s="2">
        <v>203104</v>
      </c>
      <c r="K246" s="2">
        <v>44.07</v>
      </c>
      <c r="L246" s="2">
        <v>136</v>
      </c>
      <c r="M246" s="3">
        <v>0.29510366999999998</v>
      </c>
      <c r="N246" s="2">
        <v>25</v>
      </c>
      <c r="O246" s="4">
        <v>43497</v>
      </c>
      <c r="P246" s="2">
        <v>136</v>
      </c>
      <c r="Q246" s="2">
        <v>0</v>
      </c>
      <c r="R246" s="2">
        <v>0</v>
      </c>
      <c r="S246" s="2">
        <v>0</v>
      </c>
      <c r="T246" s="2">
        <v>0</v>
      </c>
      <c r="U246" s="5">
        <f t="shared" si="36"/>
        <v>0.29510366601208626</v>
      </c>
      <c r="V246" s="5">
        <f t="shared" si="37"/>
        <v>0</v>
      </c>
      <c r="W246" s="5">
        <f t="shared" si="38"/>
        <v>0</v>
      </c>
      <c r="X246" s="5">
        <f t="shared" si="39"/>
        <v>0</v>
      </c>
      <c r="Y246" s="5">
        <f t="shared" si="40"/>
        <v>0</v>
      </c>
      <c r="Z246" s="2">
        <v>3899</v>
      </c>
      <c r="AA246" s="2">
        <v>0</v>
      </c>
      <c r="AB246" s="2">
        <v>0</v>
      </c>
      <c r="AC246" s="2">
        <v>0</v>
      </c>
      <c r="AD246" s="2">
        <v>0</v>
      </c>
      <c r="AE246" s="2">
        <f t="shared" si="41"/>
        <v>3899</v>
      </c>
      <c r="AF246" s="2">
        <f t="shared" si="42"/>
        <v>0.84603617189788549</v>
      </c>
      <c r="AG246" s="2">
        <f t="shared" si="43"/>
        <v>0</v>
      </c>
      <c r="AH246" s="2">
        <f t="shared" si="44"/>
        <v>0</v>
      </c>
      <c r="AI246" s="2">
        <f t="shared" si="45"/>
        <v>0</v>
      </c>
      <c r="AJ246" s="2">
        <f t="shared" si="46"/>
        <v>0</v>
      </c>
      <c r="AK246" s="2">
        <f t="shared" si="47"/>
        <v>0.84603617189788549</v>
      </c>
    </row>
    <row r="247" spans="1:37" ht="12.5" hidden="1" x14ac:dyDescent="0.25">
      <c r="A247" s="5" t="s">
        <v>5449</v>
      </c>
      <c r="B247" t="s">
        <v>6854</v>
      </c>
      <c r="D247" s="12" t="s">
        <v>6853</v>
      </c>
      <c r="E247" s="2" t="s">
        <v>6776</v>
      </c>
      <c r="F247" s="11" t="s">
        <v>6777</v>
      </c>
      <c r="G247" s="2" t="s">
        <v>6545</v>
      </c>
      <c r="H247" s="2" t="s">
        <v>5449</v>
      </c>
      <c r="I247" s="2">
        <v>1502241</v>
      </c>
      <c r="J247" s="2">
        <v>944825</v>
      </c>
      <c r="K247" s="2">
        <v>62.89</v>
      </c>
      <c r="L247" s="2">
        <v>7973</v>
      </c>
      <c r="M247" s="3">
        <v>5.307404</v>
      </c>
      <c r="N247" s="2">
        <v>25</v>
      </c>
      <c r="O247" s="4">
        <v>43497</v>
      </c>
      <c r="P247" s="2">
        <v>7780</v>
      </c>
      <c r="Q247" s="2">
        <v>185</v>
      </c>
      <c r="R247" s="2">
        <v>8</v>
      </c>
      <c r="S247" s="2">
        <v>0</v>
      </c>
      <c r="T247" s="2">
        <v>0</v>
      </c>
      <c r="U247" s="5">
        <f t="shared" si="36"/>
        <v>5.1789293462234092</v>
      </c>
      <c r="V247" s="5">
        <f t="shared" si="37"/>
        <v>0.1231493482071119</v>
      </c>
      <c r="W247" s="5">
        <f t="shared" si="38"/>
        <v>5.3253772197670015E-3</v>
      </c>
      <c r="X247" s="5">
        <f t="shared" si="39"/>
        <v>0</v>
      </c>
      <c r="Y247" s="5">
        <f t="shared" si="40"/>
        <v>0</v>
      </c>
      <c r="Z247" s="2">
        <v>231610</v>
      </c>
      <c r="AA247" s="2">
        <v>5527</v>
      </c>
      <c r="AB247" s="2">
        <v>233</v>
      </c>
      <c r="AC247" s="2">
        <v>0</v>
      </c>
      <c r="AD247" s="2">
        <v>0</v>
      </c>
      <c r="AE247" s="2">
        <f t="shared" si="41"/>
        <v>237370</v>
      </c>
      <c r="AF247" s="2">
        <f t="shared" si="42"/>
        <v>15.41763272337794</v>
      </c>
      <c r="AG247" s="2">
        <f t="shared" si="43"/>
        <v>0.3679169986706527</v>
      </c>
      <c r="AH247" s="2">
        <f t="shared" si="44"/>
        <v>1.5510161152571391E-2</v>
      </c>
      <c r="AI247" s="2">
        <f t="shared" si="45"/>
        <v>0</v>
      </c>
      <c r="AJ247" s="2">
        <f t="shared" si="46"/>
        <v>0</v>
      </c>
      <c r="AK247" s="2">
        <f t="shared" si="47"/>
        <v>15.801059883201164</v>
      </c>
    </row>
    <row r="248" spans="1:37" ht="12.5" hidden="1" x14ac:dyDescent="0.25">
      <c r="A248" s="5" t="s">
        <v>5449</v>
      </c>
      <c r="B248" t="s">
        <v>6854</v>
      </c>
      <c r="D248" s="12" t="s">
        <v>6853</v>
      </c>
      <c r="E248" s="2" t="s">
        <v>6778</v>
      </c>
      <c r="F248" s="11" t="s">
        <v>6779</v>
      </c>
      <c r="G248" s="2" t="s">
        <v>6545</v>
      </c>
      <c r="H248" s="2" t="s">
        <v>5449</v>
      </c>
      <c r="I248" s="2">
        <v>1067948</v>
      </c>
      <c r="J248" s="2">
        <v>447532</v>
      </c>
      <c r="K248" s="2">
        <v>41.91</v>
      </c>
      <c r="L248" s="2">
        <v>766</v>
      </c>
      <c r="M248" s="3">
        <v>0.7172634</v>
      </c>
      <c r="N248" s="2">
        <v>25</v>
      </c>
      <c r="O248" s="4">
        <v>43497</v>
      </c>
      <c r="P248" s="2">
        <v>755</v>
      </c>
      <c r="Q248" s="2">
        <v>11</v>
      </c>
      <c r="R248" s="2">
        <v>0</v>
      </c>
      <c r="S248" s="2">
        <v>0</v>
      </c>
      <c r="T248" s="2">
        <v>0</v>
      </c>
      <c r="U248" s="5">
        <f t="shared" si="36"/>
        <v>0.70696326038346435</v>
      </c>
      <c r="V248" s="5">
        <f t="shared" si="37"/>
        <v>1.0300126972474314E-2</v>
      </c>
      <c r="W248" s="5">
        <f t="shared" si="38"/>
        <v>0</v>
      </c>
      <c r="X248" s="5">
        <f t="shared" si="39"/>
        <v>0</v>
      </c>
      <c r="Y248" s="5">
        <f t="shared" si="40"/>
        <v>0</v>
      </c>
      <c r="Z248" s="2">
        <v>22523</v>
      </c>
      <c r="AA248" s="2">
        <v>385</v>
      </c>
      <c r="AB248" s="2">
        <v>0</v>
      </c>
      <c r="AC248" s="2">
        <v>0</v>
      </c>
      <c r="AD248" s="2">
        <v>0</v>
      </c>
      <c r="AE248" s="2">
        <f t="shared" si="41"/>
        <v>22908</v>
      </c>
      <c r="AF248" s="2">
        <f t="shared" si="42"/>
        <v>2.108997816373082</v>
      </c>
      <c r="AG248" s="2">
        <f t="shared" si="43"/>
        <v>3.6050444403660106E-2</v>
      </c>
      <c r="AH248" s="2">
        <f t="shared" si="44"/>
        <v>0</v>
      </c>
      <c r="AI248" s="2">
        <f t="shared" si="45"/>
        <v>0</v>
      </c>
      <c r="AJ248" s="2">
        <f t="shared" si="46"/>
        <v>0</v>
      </c>
      <c r="AK248" s="2">
        <f t="shared" si="47"/>
        <v>2.145048260776742</v>
      </c>
    </row>
    <row r="249" spans="1:37" ht="12.5" hidden="1" x14ac:dyDescent="0.25">
      <c r="A249" s="5" t="s">
        <v>5449</v>
      </c>
      <c r="B249" t="s">
        <v>6854</v>
      </c>
      <c r="D249" s="12" t="s">
        <v>6853</v>
      </c>
      <c r="E249" s="2" t="s">
        <v>6780</v>
      </c>
      <c r="F249" s="11" t="s">
        <v>6781</v>
      </c>
      <c r="G249" s="2" t="s">
        <v>6545</v>
      </c>
      <c r="H249" s="2" t="s">
        <v>5449</v>
      </c>
      <c r="I249" s="2">
        <v>976871</v>
      </c>
      <c r="J249" s="2">
        <v>574140</v>
      </c>
      <c r="K249" s="2">
        <v>58.77</v>
      </c>
      <c r="L249" s="2">
        <v>2171</v>
      </c>
      <c r="M249" s="3">
        <v>2.2224020000000002</v>
      </c>
      <c r="N249" s="2">
        <v>25</v>
      </c>
      <c r="O249" s="4">
        <v>43497</v>
      </c>
      <c r="P249" s="2">
        <v>2133</v>
      </c>
      <c r="Q249" s="2">
        <v>34</v>
      </c>
      <c r="R249" s="2">
        <v>4</v>
      </c>
      <c r="S249" s="2">
        <v>0</v>
      </c>
      <c r="T249" s="2">
        <v>0</v>
      </c>
      <c r="U249" s="5">
        <f t="shared" si="36"/>
        <v>2.1835022229137726</v>
      </c>
      <c r="V249" s="5">
        <f t="shared" si="37"/>
        <v>3.4805004959713205E-2</v>
      </c>
      <c r="W249" s="5">
        <f t="shared" si="38"/>
        <v>4.0947064658486123E-3</v>
      </c>
      <c r="X249" s="5">
        <f t="shared" si="39"/>
        <v>0</v>
      </c>
      <c r="Y249" s="5">
        <f t="shared" si="40"/>
        <v>0</v>
      </c>
      <c r="Z249" s="2">
        <v>61843</v>
      </c>
      <c r="AA249" s="2">
        <v>1005</v>
      </c>
      <c r="AB249" s="2">
        <v>115</v>
      </c>
      <c r="AC249" s="2">
        <v>0</v>
      </c>
      <c r="AD249" s="2">
        <v>0</v>
      </c>
      <c r="AE249" s="2">
        <f t="shared" si="41"/>
        <v>62963</v>
      </c>
      <c r="AF249" s="2">
        <f t="shared" si="42"/>
        <v>6.3307232991868938</v>
      </c>
      <c r="AG249" s="2">
        <f t="shared" si="43"/>
        <v>0.1028794999544464</v>
      </c>
      <c r="AH249" s="2">
        <f t="shared" si="44"/>
        <v>1.1772281089314761E-2</v>
      </c>
      <c r="AI249" s="2">
        <f t="shared" si="45"/>
        <v>0</v>
      </c>
      <c r="AJ249" s="2">
        <f t="shared" si="46"/>
        <v>0</v>
      </c>
      <c r="AK249" s="2">
        <f t="shared" si="47"/>
        <v>6.4453750802306544</v>
      </c>
    </row>
    <row r="250" spans="1:37" ht="12.5" hidden="1" x14ac:dyDescent="0.25">
      <c r="A250" s="5" t="s">
        <v>5449</v>
      </c>
      <c r="B250" t="s">
        <v>6854</v>
      </c>
      <c r="D250" s="12" t="s">
        <v>6853</v>
      </c>
      <c r="E250" s="2" t="s">
        <v>6782</v>
      </c>
      <c r="F250" s="11" t="s">
        <v>6783</v>
      </c>
      <c r="G250" s="2" t="s">
        <v>6545</v>
      </c>
      <c r="H250" s="2" t="s">
        <v>5449</v>
      </c>
      <c r="I250" s="2">
        <v>1647711</v>
      </c>
      <c r="J250" s="2">
        <v>689846</v>
      </c>
      <c r="K250" s="2">
        <v>41.87</v>
      </c>
      <c r="L250" s="2">
        <v>632</v>
      </c>
      <c r="M250" s="3">
        <v>0.38356242000000002</v>
      </c>
      <c r="N250" s="2">
        <v>25</v>
      </c>
      <c r="O250" s="4">
        <v>43497</v>
      </c>
      <c r="P250" s="2">
        <v>618</v>
      </c>
      <c r="Q250" s="2">
        <v>12</v>
      </c>
      <c r="R250" s="2">
        <v>0</v>
      </c>
      <c r="S250" s="2">
        <v>0</v>
      </c>
      <c r="T250" s="2">
        <v>2</v>
      </c>
      <c r="U250" s="5">
        <f t="shared" si="36"/>
        <v>0.37506577306335881</v>
      </c>
      <c r="V250" s="5">
        <f t="shared" si="37"/>
        <v>7.2828305449195892E-3</v>
      </c>
      <c r="W250" s="5">
        <f t="shared" si="38"/>
        <v>0</v>
      </c>
      <c r="X250" s="5">
        <f t="shared" si="39"/>
        <v>0</v>
      </c>
      <c r="Y250" s="5">
        <f t="shared" si="40"/>
        <v>1.2138050908199315E-3</v>
      </c>
      <c r="Z250" s="2">
        <v>18570</v>
      </c>
      <c r="AA250" s="2">
        <v>351</v>
      </c>
      <c r="AB250" s="2">
        <v>0</v>
      </c>
      <c r="AC250" s="2">
        <v>0</v>
      </c>
      <c r="AD250" s="2">
        <v>177</v>
      </c>
      <c r="AE250" s="2">
        <f t="shared" si="41"/>
        <v>19098</v>
      </c>
      <c r="AF250" s="2">
        <f t="shared" si="42"/>
        <v>1.1270180268263064</v>
      </c>
      <c r="AG250" s="2">
        <f t="shared" si="43"/>
        <v>2.1302279343889795E-2</v>
      </c>
      <c r="AH250" s="2">
        <f t="shared" si="44"/>
        <v>0</v>
      </c>
      <c r="AI250" s="2">
        <f t="shared" si="45"/>
        <v>0</v>
      </c>
      <c r="AJ250" s="2">
        <f t="shared" si="46"/>
        <v>1.0742175053756393E-2</v>
      </c>
      <c r="AK250" s="2">
        <f t="shared" si="47"/>
        <v>1.1590624812239525</v>
      </c>
    </row>
    <row r="251" spans="1:37" ht="12.5" hidden="1" x14ac:dyDescent="0.25">
      <c r="A251" s="5" t="s">
        <v>5449</v>
      </c>
      <c r="B251" t="s">
        <v>6854</v>
      </c>
      <c r="D251" s="12" t="s">
        <v>6853</v>
      </c>
      <c r="E251" s="2" t="s">
        <v>6784</v>
      </c>
      <c r="F251" s="11" t="s">
        <v>6785</v>
      </c>
      <c r="G251" s="2" t="s">
        <v>6545</v>
      </c>
      <c r="H251" s="2" t="s">
        <v>5449</v>
      </c>
      <c r="I251" s="2">
        <v>1078462</v>
      </c>
      <c r="J251" s="2">
        <v>395409</v>
      </c>
      <c r="K251" s="2">
        <v>36.659999999999997</v>
      </c>
      <c r="L251" s="2">
        <v>311</v>
      </c>
      <c r="M251" s="3">
        <v>0.28837362</v>
      </c>
      <c r="N251" s="2">
        <v>25</v>
      </c>
      <c r="O251" s="4">
        <v>43497</v>
      </c>
      <c r="P251" s="2">
        <v>307</v>
      </c>
      <c r="Q251" s="2">
        <v>4</v>
      </c>
      <c r="R251" s="2">
        <v>0</v>
      </c>
      <c r="S251" s="2">
        <v>0</v>
      </c>
      <c r="T251" s="2">
        <v>0</v>
      </c>
      <c r="U251" s="5">
        <f t="shared" si="36"/>
        <v>0.28466464279687181</v>
      </c>
      <c r="V251" s="5">
        <f t="shared" si="37"/>
        <v>3.7089855739006103E-3</v>
      </c>
      <c r="W251" s="5">
        <f t="shared" si="38"/>
        <v>0</v>
      </c>
      <c r="X251" s="5">
        <f t="shared" si="39"/>
        <v>0</v>
      </c>
      <c r="Y251" s="5">
        <f t="shared" si="40"/>
        <v>0</v>
      </c>
      <c r="Z251" s="2">
        <v>9211</v>
      </c>
      <c r="AA251" s="2">
        <v>152</v>
      </c>
      <c r="AB251" s="2">
        <v>0</v>
      </c>
      <c r="AC251" s="2">
        <v>0</v>
      </c>
      <c r="AD251" s="2">
        <v>0</v>
      </c>
      <c r="AE251" s="2">
        <f t="shared" si="41"/>
        <v>9363</v>
      </c>
      <c r="AF251" s="2">
        <f t="shared" si="42"/>
        <v>0.85408665302996301</v>
      </c>
      <c r="AG251" s="2">
        <f t="shared" si="43"/>
        <v>1.409414518082232E-2</v>
      </c>
      <c r="AH251" s="2">
        <f t="shared" si="44"/>
        <v>0</v>
      </c>
      <c r="AI251" s="2">
        <f t="shared" si="45"/>
        <v>0</v>
      </c>
      <c r="AJ251" s="2">
        <f t="shared" si="46"/>
        <v>0</v>
      </c>
      <c r="AK251" s="2">
        <f t="shared" si="47"/>
        <v>0.86818079821078531</v>
      </c>
    </row>
    <row r="252" spans="1:37" ht="12.5" hidden="1" x14ac:dyDescent="0.25">
      <c r="A252" s="5" t="s">
        <v>5449</v>
      </c>
      <c r="B252" t="s">
        <v>6854</v>
      </c>
      <c r="D252" s="12" t="s">
        <v>6853</v>
      </c>
      <c r="E252" s="2" t="s">
        <v>6786</v>
      </c>
      <c r="F252" s="11" t="s">
        <v>6787</v>
      </c>
      <c r="G252" s="2" t="s">
        <v>6545</v>
      </c>
      <c r="H252" s="2" t="s">
        <v>5449</v>
      </c>
      <c r="I252" s="2">
        <v>2245644</v>
      </c>
      <c r="J252" s="2">
        <v>935413</v>
      </c>
      <c r="K252" s="2">
        <v>41.65</v>
      </c>
      <c r="L252" s="2">
        <v>863</v>
      </c>
      <c r="M252" s="3">
        <v>0.38429954999999999</v>
      </c>
      <c r="N252" s="2">
        <v>25</v>
      </c>
      <c r="O252" s="4">
        <v>43497</v>
      </c>
      <c r="P252" s="2">
        <v>853</v>
      </c>
      <c r="Q252" s="2">
        <v>10</v>
      </c>
      <c r="R252" s="2">
        <v>0</v>
      </c>
      <c r="S252" s="2">
        <v>0</v>
      </c>
      <c r="T252" s="2">
        <v>0</v>
      </c>
      <c r="U252" s="5">
        <f t="shared" si="36"/>
        <v>0.37984649392334668</v>
      </c>
      <c r="V252" s="5">
        <f t="shared" si="37"/>
        <v>4.4530655794061749E-3</v>
      </c>
      <c r="W252" s="5">
        <f t="shared" si="38"/>
        <v>0</v>
      </c>
      <c r="X252" s="5">
        <f t="shared" si="39"/>
        <v>0</v>
      </c>
      <c r="Y252" s="5">
        <f t="shared" si="40"/>
        <v>0</v>
      </c>
      <c r="Z252" s="2">
        <v>25109</v>
      </c>
      <c r="AA252" s="2">
        <v>284</v>
      </c>
      <c r="AB252" s="2">
        <v>0</v>
      </c>
      <c r="AC252" s="2">
        <v>0</v>
      </c>
      <c r="AD252" s="2">
        <v>0</v>
      </c>
      <c r="AE252" s="2">
        <f t="shared" si="41"/>
        <v>25393</v>
      </c>
      <c r="AF252" s="2">
        <f t="shared" si="42"/>
        <v>1.1181202363330964</v>
      </c>
      <c r="AG252" s="2">
        <f t="shared" si="43"/>
        <v>1.2646706245513537E-2</v>
      </c>
      <c r="AH252" s="2">
        <f t="shared" si="44"/>
        <v>0</v>
      </c>
      <c r="AI252" s="2">
        <f t="shared" si="45"/>
        <v>0</v>
      </c>
      <c r="AJ252" s="2">
        <f t="shared" si="46"/>
        <v>0</v>
      </c>
      <c r="AK252" s="2">
        <f t="shared" si="47"/>
        <v>1.13076694257861</v>
      </c>
    </row>
    <row r="253" spans="1:37" ht="12.5" hidden="1" x14ac:dyDescent="0.25">
      <c r="A253" s="5" t="s">
        <v>5449</v>
      </c>
      <c r="B253" t="s">
        <v>6854</v>
      </c>
      <c r="D253" s="12" t="s">
        <v>6853</v>
      </c>
      <c r="E253" s="2" t="s">
        <v>6788</v>
      </c>
      <c r="F253" s="11" t="s">
        <v>6789</v>
      </c>
      <c r="G253" s="2" t="s">
        <v>6545</v>
      </c>
      <c r="H253" s="2" t="s">
        <v>5449</v>
      </c>
      <c r="I253" s="2">
        <v>1264435</v>
      </c>
      <c r="J253" s="2">
        <v>590069</v>
      </c>
      <c r="K253" s="2">
        <v>46.67</v>
      </c>
      <c r="L253" s="2">
        <v>850</v>
      </c>
      <c r="M253" s="3">
        <v>0.67223703999999995</v>
      </c>
      <c r="N253" s="2">
        <v>25</v>
      </c>
      <c r="O253" s="4">
        <v>43497</v>
      </c>
      <c r="P253" s="2">
        <v>840</v>
      </c>
      <c r="Q253" s="2">
        <v>9</v>
      </c>
      <c r="R253" s="2">
        <v>1</v>
      </c>
      <c r="S253" s="2">
        <v>0</v>
      </c>
      <c r="T253" s="2">
        <v>0</v>
      </c>
      <c r="U253" s="5">
        <f t="shared" si="36"/>
        <v>0.66432833637158106</v>
      </c>
      <c r="V253" s="5">
        <f t="shared" si="37"/>
        <v>7.1178036039812242E-3</v>
      </c>
      <c r="W253" s="5">
        <f t="shared" si="38"/>
        <v>7.9086706710902494E-4</v>
      </c>
      <c r="X253" s="5">
        <f t="shared" si="39"/>
        <v>0</v>
      </c>
      <c r="Y253" s="5">
        <f t="shared" si="40"/>
        <v>0</v>
      </c>
      <c r="Z253" s="2">
        <v>24585</v>
      </c>
      <c r="AA253" s="2">
        <v>280</v>
      </c>
      <c r="AB253" s="2">
        <v>28</v>
      </c>
      <c r="AC253" s="2">
        <v>0</v>
      </c>
      <c r="AD253" s="2">
        <v>0</v>
      </c>
      <c r="AE253" s="2">
        <f t="shared" si="41"/>
        <v>24893</v>
      </c>
      <c r="AF253" s="2">
        <f t="shared" si="42"/>
        <v>1.9443466844875379</v>
      </c>
      <c r="AG253" s="2">
        <f t="shared" si="43"/>
        <v>2.2144277879052699E-2</v>
      </c>
      <c r="AH253" s="2">
        <f t="shared" si="44"/>
        <v>2.2144277879052698E-3</v>
      </c>
      <c r="AI253" s="2">
        <f t="shared" si="45"/>
        <v>0</v>
      </c>
      <c r="AJ253" s="2">
        <f t="shared" si="46"/>
        <v>0</v>
      </c>
      <c r="AK253" s="2">
        <f t="shared" si="47"/>
        <v>1.968705390154496</v>
      </c>
    </row>
    <row r="254" spans="1:37" ht="12.5" hidden="1" x14ac:dyDescent="0.25">
      <c r="A254" s="5" t="s">
        <v>5449</v>
      </c>
      <c r="B254" t="s">
        <v>6854</v>
      </c>
      <c r="D254" s="12" t="s">
        <v>6853</v>
      </c>
      <c r="E254" s="2" t="s">
        <v>6790</v>
      </c>
      <c r="F254" s="11" t="s">
        <v>6791</v>
      </c>
      <c r="G254" s="2" t="s">
        <v>6545</v>
      </c>
      <c r="H254" s="2" t="s">
        <v>5449</v>
      </c>
      <c r="I254" s="2">
        <v>2106622</v>
      </c>
      <c r="J254" s="2">
        <v>765584</v>
      </c>
      <c r="K254" s="2">
        <v>36.340000000000003</v>
      </c>
      <c r="L254" s="2">
        <v>671</v>
      </c>
      <c r="M254" s="3">
        <v>0.31851940000000001</v>
      </c>
      <c r="N254" s="2">
        <v>25</v>
      </c>
      <c r="O254" s="4">
        <v>43497</v>
      </c>
      <c r="P254" s="2">
        <v>662</v>
      </c>
      <c r="Q254" s="2">
        <v>9</v>
      </c>
      <c r="R254" s="2">
        <v>0</v>
      </c>
      <c r="S254" s="2">
        <v>0</v>
      </c>
      <c r="T254" s="2">
        <v>0</v>
      </c>
      <c r="U254" s="5">
        <f t="shared" si="36"/>
        <v>0.31424716916466267</v>
      </c>
      <c r="V254" s="5">
        <f t="shared" si="37"/>
        <v>4.2722424810905796E-3</v>
      </c>
      <c r="W254" s="5">
        <f t="shared" si="38"/>
        <v>0</v>
      </c>
      <c r="X254" s="5">
        <f t="shared" si="39"/>
        <v>0</v>
      </c>
      <c r="Y254" s="5">
        <f t="shared" si="40"/>
        <v>0</v>
      </c>
      <c r="Z254" s="2">
        <v>19829</v>
      </c>
      <c r="AA254" s="2">
        <v>253</v>
      </c>
      <c r="AB254" s="2">
        <v>0</v>
      </c>
      <c r="AC254" s="2">
        <v>0</v>
      </c>
      <c r="AD254" s="2">
        <v>0</v>
      </c>
      <c r="AE254" s="2">
        <f t="shared" si="41"/>
        <v>20082</v>
      </c>
      <c r="AF254" s="2">
        <f t="shared" si="42"/>
        <v>0.94126995730605678</v>
      </c>
      <c r="AG254" s="2">
        <f t="shared" si="43"/>
        <v>1.2009748307954631E-2</v>
      </c>
      <c r="AH254" s="2">
        <f t="shared" si="44"/>
        <v>0</v>
      </c>
      <c r="AI254" s="2">
        <f t="shared" si="45"/>
        <v>0</v>
      </c>
      <c r="AJ254" s="2">
        <f t="shared" si="46"/>
        <v>0</v>
      </c>
      <c r="AK254" s="2">
        <f t="shared" si="47"/>
        <v>0.95327970561401143</v>
      </c>
    </row>
    <row r="255" spans="1:37" ht="12.5" hidden="1" x14ac:dyDescent="0.25">
      <c r="A255" s="5" t="s">
        <v>5449</v>
      </c>
      <c r="B255" t="s">
        <v>6854</v>
      </c>
      <c r="D255" s="12" t="s">
        <v>6853</v>
      </c>
      <c r="E255" s="2" t="s">
        <v>6792</v>
      </c>
      <c r="F255" s="11" t="s">
        <v>6793</v>
      </c>
      <c r="G255" s="2" t="s">
        <v>6545</v>
      </c>
      <c r="H255" s="2" t="s">
        <v>5449</v>
      </c>
      <c r="I255" s="2">
        <v>946747</v>
      </c>
      <c r="J255" s="2">
        <v>507567</v>
      </c>
      <c r="K255" s="2">
        <v>53.61</v>
      </c>
      <c r="L255" s="2">
        <v>2210</v>
      </c>
      <c r="M255" s="3">
        <v>2.3343090000000002</v>
      </c>
      <c r="N255" s="2">
        <v>25</v>
      </c>
      <c r="O255" s="4">
        <v>43497</v>
      </c>
      <c r="P255" s="2">
        <v>2169</v>
      </c>
      <c r="Q255" s="2">
        <v>40</v>
      </c>
      <c r="R255" s="2">
        <v>1</v>
      </c>
      <c r="S255" s="2">
        <v>0</v>
      </c>
      <c r="T255" s="2">
        <v>0</v>
      </c>
      <c r="U255" s="5">
        <f t="shared" si="36"/>
        <v>2.2910027705395422</v>
      </c>
      <c r="V255" s="5">
        <f t="shared" si="37"/>
        <v>4.2249935832909952E-2</v>
      </c>
      <c r="W255" s="5">
        <f t="shared" si="38"/>
        <v>1.0562483958227488E-3</v>
      </c>
      <c r="X255" s="5">
        <f t="shared" si="39"/>
        <v>0</v>
      </c>
      <c r="Y255" s="5">
        <f t="shared" si="40"/>
        <v>0</v>
      </c>
      <c r="Z255" s="2">
        <v>64291</v>
      </c>
      <c r="AA255" s="2">
        <v>1183</v>
      </c>
      <c r="AB255" s="2">
        <v>31</v>
      </c>
      <c r="AC255" s="2">
        <v>0</v>
      </c>
      <c r="AD255" s="2">
        <v>0</v>
      </c>
      <c r="AE255" s="2">
        <f t="shared" si="41"/>
        <v>65505</v>
      </c>
      <c r="AF255" s="2">
        <f t="shared" si="42"/>
        <v>6.7907265615840346</v>
      </c>
      <c r="AG255" s="2">
        <f t="shared" si="43"/>
        <v>0.12495418522583118</v>
      </c>
      <c r="AH255" s="2">
        <f t="shared" si="44"/>
        <v>3.2743700270505215E-3</v>
      </c>
      <c r="AI255" s="2">
        <f t="shared" si="45"/>
        <v>0</v>
      </c>
      <c r="AJ255" s="2">
        <f t="shared" si="46"/>
        <v>0</v>
      </c>
      <c r="AK255" s="2">
        <f t="shared" si="47"/>
        <v>6.9189551168369166</v>
      </c>
    </row>
    <row r="256" spans="1:37" ht="12.5" hidden="1" x14ac:dyDescent="0.25">
      <c r="A256" s="5" t="s">
        <v>5449</v>
      </c>
      <c r="B256" t="s">
        <v>6854</v>
      </c>
      <c r="D256" s="12" t="s">
        <v>6853</v>
      </c>
      <c r="E256" s="2" t="s">
        <v>6794</v>
      </c>
      <c r="F256" s="11" t="s">
        <v>6795</v>
      </c>
      <c r="G256" s="2" t="s">
        <v>6545</v>
      </c>
      <c r="H256" s="2" t="s">
        <v>5449</v>
      </c>
      <c r="I256" s="2">
        <v>1215694</v>
      </c>
      <c r="J256" s="2">
        <v>739389</v>
      </c>
      <c r="K256" s="2">
        <v>60.82</v>
      </c>
      <c r="L256" s="2">
        <v>4715</v>
      </c>
      <c r="M256" s="3">
        <v>3.8784429999999999</v>
      </c>
      <c r="N256" s="2">
        <v>25</v>
      </c>
      <c r="O256" s="4">
        <v>43497</v>
      </c>
      <c r="P256" s="2">
        <v>4597</v>
      </c>
      <c r="Q256" s="2">
        <v>115</v>
      </c>
      <c r="R256" s="2">
        <v>3</v>
      </c>
      <c r="S256" s="2">
        <v>0</v>
      </c>
      <c r="T256" s="2">
        <v>0</v>
      </c>
      <c r="U256" s="5">
        <f t="shared" si="36"/>
        <v>3.7813791957515628</v>
      </c>
      <c r="V256" s="5">
        <f t="shared" si="37"/>
        <v>9.4596173050126089E-2</v>
      </c>
      <c r="W256" s="5">
        <f t="shared" si="38"/>
        <v>2.4677262534815504E-3</v>
      </c>
      <c r="X256" s="5">
        <f t="shared" si="39"/>
        <v>0</v>
      </c>
      <c r="Y256" s="5">
        <f t="shared" si="40"/>
        <v>0</v>
      </c>
      <c r="Z256" s="2">
        <v>135577</v>
      </c>
      <c r="AA256" s="2">
        <v>3443</v>
      </c>
      <c r="AB256" s="2">
        <v>88</v>
      </c>
      <c r="AC256" s="2">
        <v>0</v>
      </c>
      <c r="AD256" s="2">
        <v>0</v>
      </c>
      <c r="AE256" s="2">
        <f t="shared" si="41"/>
        <v>139108</v>
      </c>
      <c r="AF256" s="2">
        <f t="shared" si="42"/>
        <v>11.152230742275606</v>
      </c>
      <c r="AG256" s="2">
        <f t="shared" si="43"/>
        <v>0.2832127163578993</v>
      </c>
      <c r="AH256" s="2">
        <f t="shared" si="44"/>
        <v>7.2386636768792144E-3</v>
      </c>
      <c r="AI256" s="2">
        <f t="shared" si="45"/>
        <v>0</v>
      </c>
      <c r="AJ256" s="2">
        <f t="shared" si="46"/>
        <v>0</v>
      </c>
      <c r="AK256" s="2">
        <f t="shared" si="47"/>
        <v>11.442682122310384</v>
      </c>
    </row>
    <row r="257" spans="1:37" ht="12.5" hidden="1" x14ac:dyDescent="0.25">
      <c r="A257" s="5" t="s">
        <v>5449</v>
      </c>
      <c r="B257" t="s">
        <v>6854</v>
      </c>
      <c r="D257" s="12" t="s">
        <v>6853</v>
      </c>
      <c r="E257" s="2" t="s">
        <v>6796</v>
      </c>
      <c r="F257" s="11" t="s">
        <v>6797</v>
      </c>
      <c r="G257" s="2" t="s">
        <v>6545</v>
      </c>
      <c r="H257" s="2" t="s">
        <v>5449</v>
      </c>
      <c r="I257" s="2">
        <v>2065301</v>
      </c>
      <c r="J257" s="2">
        <v>897558</v>
      </c>
      <c r="K257" s="2">
        <v>43.46</v>
      </c>
      <c r="L257" s="2">
        <v>1310</v>
      </c>
      <c r="M257" s="3">
        <v>0.63429009999999997</v>
      </c>
      <c r="N257" s="2">
        <v>25</v>
      </c>
      <c r="O257" s="4">
        <v>43497</v>
      </c>
      <c r="P257" s="2">
        <v>1291</v>
      </c>
      <c r="Q257" s="2">
        <v>19</v>
      </c>
      <c r="R257" s="2">
        <v>0</v>
      </c>
      <c r="S257" s="2">
        <v>0</v>
      </c>
      <c r="T257" s="2">
        <v>0</v>
      </c>
      <c r="U257" s="5">
        <f t="shared" si="36"/>
        <v>0.62509048317896521</v>
      </c>
      <c r="V257" s="5">
        <f t="shared" si="37"/>
        <v>9.1996275603410827E-3</v>
      </c>
      <c r="W257" s="5">
        <f t="shared" si="38"/>
        <v>0</v>
      </c>
      <c r="X257" s="5">
        <f t="shared" si="39"/>
        <v>0</v>
      </c>
      <c r="Y257" s="5">
        <f t="shared" si="40"/>
        <v>0</v>
      </c>
      <c r="Z257" s="2">
        <v>38109</v>
      </c>
      <c r="AA257" s="2">
        <v>643</v>
      </c>
      <c r="AB257" s="2">
        <v>0</v>
      </c>
      <c r="AC257" s="2">
        <v>0</v>
      </c>
      <c r="AD257" s="2">
        <v>0</v>
      </c>
      <c r="AE257" s="2">
        <f t="shared" si="41"/>
        <v>38752</v>
      </c>
      <c r="AF257" s="2">
        <f t="shared" si="42"/>
        <v>1.8452031931423072</v>
      </c>
      <c r="AG257" s="2">
        <f t="shared" si="43"/>
        <v>3.1133476427891139E-2</v>
      </c>
      <c r="AH257" s="2">
        <f t="shared" si="44"/>
        <v>0</v>
      </c>
      <c r="AI257" s="2">
        <f t="shared" si="45"/>
        <v>0</v>
      </c>
      <c r="AJ257" s="2">
        <f t="shared" si="46"/>
        <v>0</v>
      </c>
      <c r="AK257" s="2">
        <f t="shared" si="47"/>
        <v>1.8763366695701982</v>
      </c>
    </row>
    <row r="258" spans="1:37" ht="12.5" hidden="1" x14ac:dyDescent="0.25">
      <c r="A258" s="5" t="s">
        <v>5449</v>
      </c>
      <c r="B258" t="s">
        <v>6854</v>
      </c>
      <c r="D258" s="12" t="s">
        <v>6853</v>
      </c>
      <c r="E258" s="2" t="s">
        <v>6798</v>
      </c>
      <c r="F258" s="11" t="s">
        <v>6799</v>
      </c>
      <c r="G258" s="2" t="s">
        <v>6545</v>
      </c>
      <c r="H258" s="2" t="s">
        <v>5449</v>
      </c>
      <c r="I258" s="2">
        <v>399679</v>
      </c>
      <c r="J258" s="2">
        <v>174663</v>
      </c>
      <c r="K258" s="2">
        <v>43.7</v>
      </c>
      <c r="L258" s="2">
        <v>129</v>
      </c>
      <c r="M258" s="3">
        <v>0.32275900000000002</v>
      </c>
      <c r="N258" s="2">
        <v>25</v>
      </c>
      <c r="O258" s="4">
        <v>43497</v>
      </c>
      <c r="P258" s="2">
        <v>129</v>
      </c>
      <c r="Q258" s="2">
        <v>0</v>
      </c>
      <c r="R258" s="2">
        <v>0</v>
      </c>
      <c r="S258" s="2">
        <v>0</v>
      </c>
      <c r="T258" s="2">
        <v>0</v>
      </c>
      <c r="U258" s="5">
        <f t="shared" si="36"/>
        <v>0.32275901410882235</v>
      </c>
      <c r="V258" s="5">
        <f t="shared" si="37"/>
        <v>0</v>
      </c>
      <c r="W258" s="5">
        <f t="shared" si="38"/>
        <v>0</v>
      </c>
      <c r="X258" s="5">
        <f t="shared" si="39"/>
        <v>0</v>
      </c>
      <c r="Y258" s="5">
        <f t="shared" si="40"/>
        <v>0</v>
      </c>
      <c r="Z258" s="2">
        <v>3801</v>
      </c>
      <c r="AA258" s="2">
        <v>0</v>
      </c>
      <c r="AB258" s="2">
        <v>0</v>
      </c>
      <c r="AC258" s="2">
        <v>0</v>
      </c>
      <c r="AD258" s="2">
        <v>0</v>
      </c>
      <c r="AE258" s="2">
        <f t="shared" si="41"/>
        <v>3801</v>
      </c>
      <c r="AF258" s="2">
        <f t="shared" si="42"/>
        <v>0.95101318808343693</v>
      </c>
      <c r="AG258" s="2">
        <f t="shared" si="43"/>
        <v>0</v>
      </c>
      <c r="AH258" s="2">
        <f t="shared" si="44"/>
        <v>0</v>
      </c>
      <c r="AI258" s="2">
        <f t="shared" si="45"/>
        <v>0</v>
      </c>
      <c r="AJ258" s="2">
        <f t="shared" si="46"/>
        <v>0</v>
      </c>
      <c r="AK258" s="2">
        <f t="shared" si="47"/>
        <v>0.95101318808343693</v>
      </c>
    </row>
    <row r="259" spans="1:37" ht="12.5" hidden="1" x14ac:dyDescent="0.25">
      <c r="A259" s="5" t="s">
        <v>5449</v>
      </c>
      <c r="B259" s="17" t="s">
        <v>6852</v>
      </c>
      <c r="C259" t="s">
        <v>5486</v>
      </c>
      <c r="D259" s="16" t="s">
        <v>6894</v>
      </c>
      <c r="E259" s="2" t="s">
        <v>5511</v>
      </c>
      <c r="F259" s="11" t="s">
        <v>5512</v>
      </c>
      <c r="G259" s="2" t="s">
        <v>5486</v>
      </c>
      <c r="H259" s="2" t="s">
        <v>5449</v>
      </c>
      <c r="I259" s="2">
        <v>807477</v>
      </c>
      <c r="J259" s="2">
        <v>300649</v>
      </c>
      <c r="K259" s="2">
        <v>37.229999999999997</v>
      </c>
      <c r="L259" s="2">
        <v>326</v>
      </c>
      <c r="M259" s="3">
        <v>0.40372667000000001</v>
      </c>
      <c r="N259" s="2">
        <v>25</v>
      </c>
      <c r="O259" s="4">
        <v>43497</v>
      </c>
      <c r="P259" s="2">
        <v>324</v>
      </c>
      <c r="Q259" s="2">
        <v>2</v>
      </c>
      <c r="R259" s="2">
        <v>0</v>
      </c>
      <c r="S259" s="2">
        <v>0</v>
      </c>
      <c r="T259" s="2">
        <v>0</v>
      </c>
      <c r="U259" s="5">
        <f t="shared" ref="U259:U322" si="48">(P259/$I259)*1000</f>
        <v>0.4012498188802901</v>
      </c>
      <c r="V259" s="5">
        <f t="shared" ref="V259:V322" si="49">(Q259/$I259)*1000</f>
        <v>2.4768507338289512E-3</v>
      </c>
      <c r="W259" s="5">
        <f t="shared" ref="W259:W322" si="50">(R259/$I259)*1000</f>
        <v>0</v>
      </c>
      <c r="X259" s="5">
        <f t="shared" ref="X259:X322" si="51">(S259/$I259)*1000</f>
        <v>0</v>
      </c>
      <c r="Y259" s="5">
        <f t="shared" ref="Y259:Y322" si="52">(T259/$I259)*1000</f>
        <v>0</v>
      </c>
      <c r="Z259" s="2">
        <v>9650</v>
      </c>
      <c r="AA259" s="2">
        <v>53</v>
      </c>
      <c r="AB259" s="2">
        <v>0</v>
      </c>
      <c r="AC259" s="2">
        <v>0</v>
      </c>
      <c r="AD259" s="2">
        <v>0</v>
      </c>
      <c r="AE259" s="2">
        <f t="shared" ref="AE259:AE322" si="53">SUM(Z259:AD259)</f>
        <v>9703</v>
      </c>
      <c r="AF259" s="2">
        <f t="shared" ref="AF259:AF322" si="54">(Z259*100)/$I259</f>
        <v>1.1950804790724689</v>
      </c>
      <c r="AG259" s="2">
        <f t="shared" ref="AG259:AG322" si="55">(AA259*100)/$I259</f>
        <v>6.5636544446467208E-3</v>
      </c>
      <c r="AH259" s="2">
        <f t="shared" ref="AH259:AH322" si="56">(AB259*100)/$I259</f>
        <v>0</v>
      </c>
      <c r="AI259" s="2">
        <f t="shared" ref="AI259:AI322" si="57">(AC259*100)/$I259</f>
        <v>0</v>
      </c>
      <c r="AJ259" s="2">
        <f t="shared" ref="AJ259:AJ322" si="58">(AD259*100)/$I259</f>
        <v>0</v>
      </c>
      <c r="AK259" s="2">
        <f t="shared" ref="AK259:AK322" si="59">(AE259*100)/$I259</f>
        <v>1.2016441335171157</v>
      </c>
    </row>
    <row r="260" spans="1:37" ht="12.5" hidden="1" x14ac:dyDescent="0.25">
      <c r="A260" s="5" t="s">
        <v>5449</v>
      </c>
      <c r="B260" s="17" t="s">
        <v>6852</v>
      </c>
      <c r="C260" t="s">
        <v>5486</v>
      </c>
      <c r="D260" s="16" t="s">
        <v>6894</v>
      </c>
      <c r="E260" s="5" t="s">
        <v>5519</v>
      </c>
      <c r="F260" s="11" t="s">
        <v>5520</v>
      </c>
      <c r="G260" s="5" t="s">
        <v>5486</v>
      </c>
      <c r="H260" s="5" t="s">
        <v>5449</v>
      </c>
      <c r="I260" s="5">
        <v>1808184</v>
      </c>
      <c r="J260" s="5">
        <v>758138</v>
      </c>
      <c r="K260" s="5">
        <v>41.93</v>
      </c>
      <c r="L260" s="5">
        <v>2214</v>
      </c>
      <c r="M260" s="10">
        <v>1.2244329999999899</v>
      </c>
      <c r="N260" s="5">
        <v>25</v>
      </c>
      <c r="O260" s="4">
        <v>43497</v>
      </c>
      <c r="P260" s="5">
        <v>2191</v>
      </c>
      <c r="Q260" s="2">
        <v>23</v>
      </c>
      <c r="R260" s="2">
        <v>0</v>
      </c>
      <c r="S260" s="2">
        <v>0</v>
      </c>
      <c r="T260" s="2">
        <v>0</v>
      </c>
      <c r="U260" s="5">
        <f t="shared" si="48"/>
        <v>1.2117129672643934</v>
      </c>
      <c r="V260" s="5">
        <f t="shared" si="49"/>
        <v>1.2719944430434071E-2</v>
      </c>
      <c r="W260" s="5">
        <f t="shared" si="50"/>
        <v>0</v>
      </c>
      <c r="X260" s="5">
        <f t="shared" si="51"/>
        <v>0</v>
      </c>
      <c r="Y260" s="5">
        <f t="shared" si="52"/>
        <v>0</v>
      </c>
      <c r="Z260" s="2">
        <v>66665</v>
      </c>
      <c r="AA260" s="2">
        <v>675</v>
      </c>
      <c r="AB260" s="2">
        <v>0</v>
      </c>
      <c r="AC260" s="2">
        <v>0</v>
      </c>
      <c r="AD260" s="2">
        <v>0</v>
      </c>
      <c r="AE260" s="2">
        <f t="shared" si="53"/>
        <v>67340</v>
      </c>
      <c r="AF260" s="2">
        <f t="shared" si="54"/>
        <v>3.6868482411082057</v>
      </c>
      <c r="AG260" s="2">
        <f t="shared" si="55"/>
        <v>3.7330271698013034E-2</v>
      </c>
      <c r="AH260" s="2">
        <f t="shared" si="56"/>
        <v>0</v>
      </c>
      <c r="AI260" s="2">
        <f t="shared" si="57"/>
        <v>0</v>
      </c>
      <c r="AJ260" s="2">
        <f t="shared" si="58"/>
        <v>0</v>
      </c>
      <c r="AK260" s="2">
        <f t="shared" si="59"/>
        <v>3.724178512806219</v>
      </c>
    </row>
    <row r="261" spans="1:37" ht="12.5" hidden="1" x14ac:dyDescent="0.25">
      <c r="A261" s="5" t="s">
        <v>5449</v>
      </c>
      <c r="B261" s="17" t="s">
        <v>6852</v>
      </c>
      <c r="C261" t="s">
        <v>5486</v>
      </c>
      <c r="D261" s="16" t="s">
        <v>6894</v>
      </c>
      <c r="E261" s="2" t="s">
        <v>5523</v>
      </c>
      <c r="F261" s="11" t="s">
        <v>5524</v>
      </c>
      <c r="G261" s="2" t="s">
        <v>5486</v>
      </c>
      <c r="H261" s="2" t="s">
        <v>5449</v>
      </c>
      <c r="I261" s="2">
        <v>1570485</v>
      </c>
      <c r="J261" s="2">
        <v>561080</v>
      </c>
      <c r="K261" s="2">
        <v>35.729999999999997</v>
      </c>
      <c r="L261" s="2">
        <v>914</v>
      </c>
      <c r="M261" s="3">
        <v>0.58198583000000004</v>
      </c>
      <c r="N261" s="2">
        <v>25</v>
      </c>
      <c r="O261" s="4">
        <v>43497</v>
      </c>
      <c r="P261" s="2">
        <v>900</v>
      </c>
      <c r="Q261" s="2">
        <v>14</v>
      </c>
      <c r="R261" s="2">
        <v>0</v>
      </c>
      <c r="S261" s="2">
        <v>0</v>
      </c>
      <c r="T261" s="2">
        <v>0</v>
      </c>
      <c r="U261" s="5">
        <f t="shared" si="48"/>
        <v>0.57307137603988578</v>
      </c>
      <c r="V261" s="5">
        <f t="shared" si="49"/>
        <v>8.9144436272871122E-3</v>
      </c>
      <c r="W261" s="5">
        <f t="shared" si="50"/>
        <v>0</v>
      </c>
      <c r="X261" s="5">
        <f t="shared" si="51"/>
        <v>0</v>
      </c>
      <c r="Y261" s="5">
        <f t="shared" si="52"/>
        <v>0</v>
      </c>
      <c r="Z261" s="2">
        <v>27125</v>
      </c>
      <c r="AA261" s="2">
        <v>479</v>
      </c>
      <c r="AB261" s="2">
        <v>0</v>
      </c>
      <c r="AC261" s="2">
        <v>0</v>
      </c>
      <c r="AD261" s="2">
        <v>0</v>
      </c>
      <c r="AE261" s="2">
        <f t="shared" si="53"/>
        <v>27604</v>
      </c>
      <c r="AF261" s="2">
        <f t="shared" si="54"/>
        <v>1.7271734527868778</v>
      </c>
      <c r="AG261" s="2">
        <f t="shared" si="55"/>
        <v>3.0500132124789477E-2</v>
      </c>
      <c r="AH261" s="2">
        <f t="shared" si="56"/>
        <v>0</v>
      </c>
      <c r="AI261" s="2">
        <f t="shared" si="57"/>
        <v>0</v>
      </c>
      <c r="AJ261" s="2">
        <f t="shared" si="58"/>
        <v>0</v>
      </c>
      <c r="AK261" s="2">
        <f t="shared" si="59"/>
        <v>1.7576735849116674</v>
      </c>
    </row>
    <row r="262" spans="1:37" ht="12.5" hidden="1" x14ac:dyDescent="0.25">
      <c r="A262" s="5" t="s">
        <v>5449</v>
      </c>
      <c r="B262" s="17" t="s">
        <v>6852</v>
      </c>
      <c r="C262" t="s">
        <v>5486</v>
      </c>
      <c r="D262" s="16" t="s">
        <v>6894</v>
      </c>
      <c r="E262" s="2" t="s">
        <v>5531</v>
      </c>
      <c r="F262" s="11" t="s">
        <v>5532</v>
      </c>
      <c r="G262" s="2" t="s">
        <v>5486</v>
      </c>
      <c r="H262" s="2" t="s">
        <v>5449</v>
      </c>
      <c r="I262" s="2">
        <v>930496</v>
      </c>
      <c r="J262" s="2">
        <v>466603</v>
      </c>
      <c r="K262" s="2">
        <v>50.15</v>
      </c>
      <c r="L262" s="2">
        <v>4192</v>
      </c>
      <c r="M262" s="3">
        <v>4.5051239999999897</v>
      </c>
      <c r="N262" s="2">
        <v>25</v>
      </c>
      <c r="O262" s="4">
        <v>43497</v>
      </c>
      <c r="P262" s="2">
        <v>4126</v>
      </c>
      <c r="Q262" s="2">
        <v>65</v>
      </c>
      <c r="R262" s="2">
        <v>1</v>
      </c>
      <c r="S262" s="2">
        <v>0</v>
      </c>
      <c r="T262" s="2">
        <v>0</v>
      </c>
      <c r="U262" s="5">
        <f t="shared" si="48"/>
        <v>4.4341942361923099</v>
      </c>
      <c r="V262" s="5">
        <f t="shared" si="49"/>
        <v>6.9855217002544878E-2</v>
      </c>
      <c r="W262" s="5">
        <f t="shared" si="50"/>
        <v>1.0746956461929981E-3</v>
      </c>
      <c r="X262" s="5">
        <f t="shared" si="51"/>
        <v>0</v>
      </c>
      <c r="Y262" s="5">
        <f t="shared" si="52"/>
        <v>0</v>
      </c>
      <c r="Z262" s="2">
        <v>127199</v>
      </c>
      <c r="AA262" s="2">
        <v>2126</v>
      </c>
      <c r="AB262" s="2">
        <v>29</v>
      </c>
      <c r="AC262" s="2">
        <v>0</v>
      </c>
      <c r="AD262" s="2">
        <v>0</v>
      </c>
      <c r="AE262" s="2">
        <f t="shared" si="53"/>
        <v>129354</v>
      </c>
      <c r="AF262" s="2">
        <f t="shared" si="54"/>
        <v>13.670021150010317</v>
      </c>
      <c r="AG262" s="2">
        <f t="shared" si="55"/>
        <v>0.22848029438063142</v>
      </c>
      <c r="AH262" s="2">
        <f t="shared" si="56"/>
        <v>3.1166173739596947E-3</v>
      </c>
      <c r="AI262" s="2">
        <f t="shared" si="57"/>
        <v>0</v>
      </c>
      <c r="AJ262" s="2">
        <f t="shared" si="58"/>
        <v>0</v>
      </c>
      <c r="AK262" s="2">
        <f t="shared" si="59"/>
        <v>13.901618061764909</v>
      </c>
    </row>
    <row r="263" spans="1:37" ht="12.5" hidden="1" x14ac:dyDescent="0.25">
      <c r="A263" s="5" t="s">
        <v>5449</v>
      </c>
      <c r="B263" s="17" t="s">
        <v>6852</v>
      </c>
      <c r="C263" t="s">
        <v>5486</v>
      </c>
      <c r="D263" s="16" t="s">
        <v>6894</v>
      </c>
      <c r="E263" s="2" t="s">
        <v>5567</v>
      </c>
      <c r="F263" s="11" t="s">
        <v>5568</v>
      </c>
      <c r="G263" s="2" t="s">
        <v>5486</v>
      </c>
      <c r="H263" s="2" t="s">
        <v>5449</v>
      </c>
      <c r="I263" s="2">
        <v>1580347</v>
      </c>
      <c r="J263" s="2">
        <v>582173</v>
      </c>
      <c r="K263" s="2">
        <v>36.840000000000003</v>
      </c>
      <c r="L263" s="2">
        <v>1074</v>
      </c>
      <c r="M263" s="3">
        <v>0.67959759999999902</v>
      </c>
      <c r="N263" s="2">
        <v>25</v>
      </c>
      <c r="O263" s="4">
        <v>43497</v>
      </c>
      <c r="P263" s="2">
        <v>1055</v>
      </c>
      <c r="Q263" s="2">
        <v>18</v>
      </c>
      <c r="R263" s="2">
        <v>1</v>
      </c>
      <c r="S263" s="2">
        <v>0</v>
      </c>
      <c r="T263" s="2">
        <v>0</v>
      </c>
      <c r="U263" s="5">
        <f t="shared" si="48"/>
        <v>0.66757490601747582</v>
      </c>
      <c r="V263" s="5">
        <f t="shared" si="49"/>
        <v>1.1389903609776842E-2</v>
      </c>
      <c r="W263" s="5">
        <f t="shared" si="50"/>
        <v>6.3277242276538008E-4</v>
      </c>
      <c r="X263" s="5">
        <f t="shared" si="51"/>
        <v>0</v>
      </c>
      <c r="Y263" s="5">
        <f t="shared" si="52"/>
        <v>0</v>
      </c>
      <c r="Z263" s="2">
        <v>32387</v>
      </c>
      <c r="AA263" s="2">
        <v>526</v>
      </c>
      <c r="AB263" s="2">
        <v>28</v>
      </c>
      <c r="AC263" s="2">
        <v>0</v>
      </c>
      <c r="AD263" s="2">
        <v>0</v>
      </c>
      <c r="AE263" s="2">
        <f t="shared" si="53"/>
        <v>32941</v>
      </c>
      <c r="AF263" s="2">
        <f t="shared" si="54"/>
        <v>2.0493600456102361</v>
      </c>
      <c r="AG263" s="2">
        <f t="shared" si="55"/>
        <v>3.3283829437458987E-2</v>
      </c>
      <c r="AH263" s="2">
        <f t="shared" si="56"/>
        <v>1.771762783743064E-3</v>
      </c>
      <c r="AI263" s="2">
        <f t="shared" si="57"/>
        <v>0</v>
      </c>
      <c r="AJ263" s="2">
        <f t="shared" si="58"/>
        <v>0</v>
      </c>
      <c r="AK263" s="2">
        <f t="shared" si="59"/>
        <v>2.0844156378314382</v>
      </c>
    </row>
    <row r="264" spans="1:37" ht="12.5" hidden="1" x14ac:dyDescent="0.25">
      <c r="A264" s="5" t="s">
        <v>5449</v>
      </c>
      <c r="B264" s="17" t="s">
        <v>6852</v>
      </c>
      <c r="C264" t="s">
        <v>5486</v>
      </c>
      <c r="D264" s="16" t="s">
        <v>6894</v>
      </c>
      <c r="E264" s="2" t="s">
        <v>5611</v>
      </c>
      <c r="F264" s="11" t="s">
        <v>5612</v>
      </c>
      <c r="G264" s="2" t="s">
        <v>5486</v>
      </c>
      <c r="H264" s="2" t="s">
        <v>5449</v>
      </c>
      <c r="I264" s="2">
        <v>1634490</v>
      </c>
      <c r="J264" s="2">
        <v>743009</v>
      </c>
      <c r="K264" s="2">
        <v>45.46</v>
      </c>
      <c r="L264" s="2">
        <v>3239</v>
      </c>
      <c r="M264" s="3">
        <v>1.9816579999999999</v>
      </c>
      <c r="N264" s="2">
        <v>25</v>
      </c>
      <c r="O264" s="4">
        <v>43497</v>
      </c>
      <c r="P264" s="2">
        <v>3199</v>
      </c>
      <c r="Q264" s="2">
        <v>39</v>
      </c>
      <c r="R264" s="2">
        <v>1</v>
      </c>
      <c r="S264" s="2">
        <v>0</v>
      </c>
      <c r="T264" s="2">
        <v>0</v>
      </c>
      <c r="U264" s="5">
        <f t="shared" si="48"/>
        <v>1.957185421752351</v>
      </c>
      <c r="V264" s="5">
        <f t="shared" si="49"/>
        <v>2.3860653781913627E-2</v>
      </c>
      <c r="W264" s="5">
        <f t="shared" si="50"/>
        <v>6.1181163543368264E-4</v>
      </c>
      <c r="X264" s="5">
        <f t="shared" si="51"/>
        <v>0</v>
      </c>
      <c r="Y264" s="5">
        <f t="shared" si="52"/>
        <v>0</v>
      </c>
      <c r="Z264" s="2">
        <v>97405</v>
      </c>
      <c r="AA264" s="2">
        <v>1156</v>
      </c>
      <c r="AB264" s="2">
        <v>28</v>
      </c>
      <c r="AC264" s="2">
        <v>0</v>
      </c>
      <c r="AD264" s="2">
        <v>0</v>
      </c>
      <c r="AE264" s="2">
        <f t="shared" si="53"/>
        <v>98589</v>
      </c>
      <c r="AF264" s="2">
        <f t="shared" si="54"/>
        <v>5.9593512349417859</v>
      </c>
      <c r="AG264" s="2">
        <f t="shared" si="55"/>
        <v>7.0725425056133717E-2</v>
      </c>
      <c r="AH264" s="2">
        <f t="shared" si="56"/>
        <v>1.7130725792143114E-3</v>
      </c>
      <c r="AI264" s="2">
        <f t="shared" si="57"/>
        <v>0</v>
      </c>
      <c r="AJ264" s="2">
        <f t="shared" si="58"/>
        <v>0</v>
      </c>
      <c r="AK264" s="2">
        <f t="shared" si="59"/>
        <v>6.0317897325771339</v>
      </c>
    </row>
    <row r="265" spans="1:37" ht="12.5" hidden="1" x14ac:dyDescent="0.25">
      <c r="A265" s="5" t="s">
        <v>5449</v>
      </c>
      <c r="B265" s="17" t="s">
        <v>6852</v>
      </c>
      <c r="C265" t="s">
        <v>5486</v>
      </c>
      <c r="D265" s="16" t="s">
        <v>6894</v>
      </c>
      <c r="E265" s="2" t="s">
        <v>5617</v>
      </c>
      <c r="F265" s="11" t="s">
        <v>5618</v>
      </c>
      <c r="G265" s="2" t="s">
        <v>5486</v>
      </c>
      <c r="H265" s="2" t="s">
        <v>5449</v>
      </c>
      <c r="I265" s="2">
        <v>1307099</v>
      </c>
      <c r="J265" s="2">
        <v>590311</v>
      </c>
      <c r="K265" s="2">
        <v>45.16</v>
      </c>
      <c r="L265" s="2">
        <v>1983</v>
      </c>
      <c r="M265" s="3">
        <v>1.5170999999999999</v>
      </c>
      <c r="N265" s="2">
        <v>25</v>
      </c>
      <c r="O265" s="4">
        <v>43497</v>
      </c>
      <c r="P265" s="2">
        <v>1948</v>
      </c>
      <c r="Q265" s="2">
        <v>35</v>
      </c>
      <c r="R265" s="2">
        <v>0</v>
      </c>
      <c r="S265" s="2">
        <v>0</v>
      </c>
      <c r="T265" s="2">
        <v>0</v>
      </c>
      <c r="U265" s="5">
        <f t="shared" si="48"/>
        <v>1.4903232272383347</v>
      </c>
      <c r="V265" s="5">
        <f t="shared" si="49"/>
        <v>2.6776854698840717E-2</v>
      </c>
      <c r="W265" s="5">
        <f t="shared" si="50"/>
        <v>0</v>
      </c>
      <c r="X265" s="5">
        <f t="shared" si="51"/>
        <v>0</v>
      </c>
      <c r="Y265" s="5">
        <f t="shared" si="52"/>
        <v>0</v>
      </c>
      <c r="Z265" s="2">
        <v>58751</v>
      </c>
      <c r="AA265" s="2">
        <v>1048</v>
      </c>
      <c r="AB265" s="2">
        <v>0</v>
      </c>
      <c r="AC265" s="2">
        <v>0</v>
      </c>
      <c r="AD265" s="2">
        <v>0</v>
      </c>
      <c r="AE265" s="2">
        <f t="shared" si="53"/>
        <v>59799</v>
      </c>
      <c r="AF265" s="2">
        <f t="shared" si="54"/>
        <v>4.494762829747402</v>
      </c>
      <c r="AG265" s="2">
        <f t="shared" si="55"/>
        <v>8.0177553498243057E-2</v>
      </c>
      <c r="AH265" s="2">
        <f t="shared" si="56"/>
        <v>0</v>
      </c>
      <c r="AI265" s="2">
        <f t="shared" si="57"/>
        <v>0</v>
      </c>
      <c r="AJ265" s="2">
        <f t="shared" si="58"/>
        <v>0</v>
      </c>
      <c r="AK265" s="2">
        <f t="shared" si="59"/>
        <v>4.5749403832456457</v>
      </c>
    </row>
    <row r="266" spans="1:37" ht="12.5" hidden="1" x14ac:dyDescent="0.25">
      <c r="A266" s="5" t="s">
        <v>5449</v>
      </c>
      <c r="B266" s="17" t="s">
        <v>6852</v>
      </c>
      <c r="C266" t="s">
        <v>5486</v>
      </c>
      <c r="D266" s="16" t="s">
        <v>6894</v>
      </c>
      <c r="E266" s="2" t="s">
        <v>5629</v>
      </c>
      <c r="F266" s="11" t="s">
        <v>5630</v>
      </c>
      <c r="G266" s="2" t="s">
        <v>5486</v>
      </c>
      <c r="H266" s="2" t="s">
        <v>5449</v>
      </c>
      <c r="I266" s="2">
        <v>1297538</v>
      </c>
      <c r="J266" s="2">
        <v>733373</v>
      </c>
      <c r="K266" s="2">
        <v>56.52</v>
      </c>
      <c r="L266" s="2">
        <v>6637</v>
      </c>
      <c r="M266" s="3">
        <v>5.1150719999999996</v>
      </c>
      <c r="N266" s="2">
        <v>25</v>
      </c>
      <c r="O266" s="4">
        <v>43497</v>
      </c>
      <c r="P266" s="2">
        <v>6481</v>
      </c>
      <c r="Q266" s="2">
        <v>152</v>
      </c>
      <c r="R266" s="2">
        <v>4</v>
      </c>
      <c r="S266" s="2">
        <v>0</v>
      </c>
      <c r="T266" s="2">
        <v>0</v>
      </c>
      <c r="U266" s="5">
        <f t="shared" si="48"/>
        <v>4.9948440816376865</v>
      </c>
      <c r="V266" s="5">
        <f t="shared" si="49"/>
        <v>0.117144931400853</v>
      </c>
      <c r="W266" s="5">
        <f t="shared" si="50"/>
        <v>3.0827613526540265E-3</v>
      </c>
      <c r="X266" s="5">
        <f t="shared" si="51"/>
        <v>0</v>
      </c>
      <c r="Y266" s="5">
        <f t="shared" si="52"/>
        <v>0</v>
      </c>
      <c r="Z266" s="2">
        <v>196170</v>
      </c>
      <c r="AA266" s="2">
        <v>5173</v>
      </c>
      <c r="AB266" s="2">
        <v>116</v>
      </c>
      <c r="AC266" s="2">
        <v>0</v>
      </c>
      <c r="AD266" s="2">
        <v>0</v>
      </c>
      <c r="AE266" s="2">
        <f t="shared" si="53"/>
        <v>201459</v>
      </c>
      <c r="AF266" s="2">
        <f t="shared" si="54"/>
        <v>15.118632363753509</v>
      </c>
      <c r="AG266" s="2">
        <f t="shared" si="55"/>
        <v>0.39867811193198194</v>
      </c>
      <c r="AH266" s="2">
        <f t="shared" si="56"/>
        <v>8.9400079226966758E-3</v>
      </c>
      <c r="AI266" s="2">
        <f t="shared" si="57"/>
        <v>0</v>
      </c>
      <c r="AJ266" s="2">
        <f t="shared" si="58"/>
        <v>0</v>
      </c>
      <c r="AK266" s="2">
        <f t="shared" si="59"/>
        <v>15.526250483608187</v>
      </c>
    </row>
    <row r="267" spans="1:37" ht="12.5" hidden="1" x14ac:dyDescent="0.25">
      <c r="A267" s="5" t="s">
        <v>5449</v>
      </c>
      <c r="B267" s="17" t="s">
        <v>6852</v>
      </c>
      <c r="C267" t="s">
        <v>5486</v>
      </c>
      <c r="D267" s="16" t="s">
        <v>6894</v>
      </c>
      <c r="E267" s="2" t="s">
        <v>5635</v>
      </c>
      <c r="F267" s="11" t="s">
        <v>5636</v>
      </c>
      <c r="G267" s="2" t="s">
        <v>5486</v>
      </c>
      <c r="H267" s="2" t="s">
        <v>5449</v>
      </c>
      <c r="I267" s="2">
        <v>1198142</v>
      </c>
      <c r="J267" s="2">
        <v>633652</v>
      </c>
      <c r="K267" s="2">
        <v>52.89</v>
      </c>
      <c r="L267" s="2">
        <v>3336</v>
      </c>
      <c r="M267" s="3">
        <v>2.7843110000000002</v>
      </c>
      <c r="N267" s="2">
        <v>25</v>
      </c>
      <c r="O267" s="4">
        <v>43497</v>
      </c>
      <c r="P267" s="2">
        <v>3272</v>
      </c>
      <c r="Q267" s="2">
        <v>58</v>
      </c>
      <c r="R267" s="2">
        <v>6</v>
      </c>
      <c r="S267" s="2">
        <v>0</v>
      </c>
      <c r="T267" s="2">
        <v>0</v>
      </c>
      <c r="U267" s="5">
        <f t="shared" si="48"/>
        <v>2.7308950024287606</v>
      </c>
      <c r="V267" s="5">
        <f t="shared" si="49"/>
        <v>4.840828549537534E-2</v>
      </c>
      <c r="W267" s="5">
        <f t="shared" si="50"/>
        <v>5.0077536719353799E-3</v>
      </c>
      <c r="X267" s="5">
        <f t="shared" si="51"/>
        <v>0</v>
      </c>
      <c r="Y267" s="5">
        <f t="shared" si="52"/>
        <v>0</v>
      </c>
      <c r="Z267" s="2">
        <v>97007</v>
      </c>
      <c r="AA267" s="2">
        <v>1703</v>
      </c>
      <c r="AB267" s="2">
        <v>171</v>
      </c>
      <c r="AC267" s="2">
        <v>0</v>
      </c>
      <c r="AD267" s="2">
        <v>0</v>
      </c>
      <c r="AE267" s="2">
        <f t="shared" si="53"/>
        <v>98881</v>
      </c>
      <c r="AF267" s="2">
        <f t="shared" si="54"/>
        <v>8.096452674223924</v>
      </c>
      <c r="AG267" s="2">
        <f t="shared" si="55"/>
        <v>0.14213674172176588</v>
      </c>
      <c r="AH267" s="2">
        <f t="shared" si="56"/>
        <v>1.4272097965015832E-2</v>
      </c>
      <c r="AI267" s="2">
        <f t="shared" si="57"/>
        <v>0</v>
      </c>
      <c r="AJ267" s="2">
        <f t="shared" si="58"/>
        <v>0</v>
      </c>
      <c r="AK267" s="2">
        <f t="shared" si="59"/>
        <v>8.2528615139107053</v>
      </c>
    </row>
    <row r="268" spans="1:37" ht="12.5" hidden="1" x14ac:dyDescent="0.25">
      <c r="A268" s="5" t="s">
        <v>5449</v>
      </c>
      <c r="B268" s="17" t="s">
        <v>6852</v>
      </c>
      <c r="C268" t="s">
        <v>5486</v>
      </c>
      <c r="D268" s="16" t="s">
        <v>6894</v>
      </c>
      <c r="E268" s="2" t="s">
        <v>5639</v>
      </c>
      <c r="F268" s="11" t="s">
        <v>5640</v>
      </c>
      <c r="G268" s="2" t="s">
        <v>5486</v>
      </c>
      <c r="H268" s="2" t="s">
        <v>5449</v>
      </c>
      <c r="I268" s="2">
        <v>1394664</v>
      </c>
      <c r="J268" s="2">
        <v>626210</v>
      </c>
      <c r="K268" s="2">
        <v>44.9</v>
      </c>
      <c r="L268" s="2">
        <v>1425</v>
      </c>
      <c r="M268" s="3">
        <v>1.0217514000000001</v>
      </c>
      <c r="N268" s="2">
        <v>25</v>
      </c>
      <c r="O268" s="4">
        <v>43497</v>
      </c>
      <c r="P268" s="2">
        <v>1411</v>
      </c>
      <c r="Q268" s="2">
        <v>13</v>
      </c>
      <c r="R268" s="2">
        <v>1</v>
      </c>
      <c r="S268" s="2">
        <v>0</v>
      </c>
      <c r="T268" s="2">
        <v>0</v>
      </c>
      <c r="U268" s="5">
        <f t="shared" si="48"/>
        <v>1.0117132155128405</v>
      </c>
      <c r="V268" s="5">
        <f t="shared" si="49"/>
        <v>9.3212415320105772E-3</v>
      </c>
      <c r="W268" s="5">
        <f t="shared" si="50"/>
        <v>7.17018579385429E-4</v>
      </c>
      <c r="X268" s="5">
        <f t="shared" si="51"/>
        <v>0</v>
      </c>
      <c r="Y268" s="5">
        <f t="shared" si="52"/>
        <v>0</v>
      </c>
      <c r="Z268" s="2">
        <v>41460</v>
      </c>
      <c r="AA268" s="2">
        <v>379</v>
      </c>
      <c r="AB268" s="2">
        <v>28</v>
      </c>
      <c r="AC268" s="2">
        <v>0</v>
      </c>
      <c r="AD268" s="2">
        <v>0</v>
      </c>
      <c r="AE268" s="2">
        <f t="shared" si="53"/>
        <v>41867</v>
      </c>
      <c r="AF268" s="2">
        <f t="shared" si="54"/>
        <v>2.9727590301319888</v>
      </c>
      <c r="AG268" s="2">
        <f t="shared" si="55"/>
        <v>2.7175004158707761E-2</v>
      </c>
      <c r="AH268" s="2">
        <f t="shared" si="56"/>
        <v>2.0076520222792014E-3</v>
      </c>
      <c r="AI268" s="2">
        <f t="shared" si="57"/>
        <v>0</v>
      </c>
      <c r="AJ268" s="2">
        <f t="shared" si="58"/>
        <v>0</v>
      </c>
      <c r="AK268" s="2">
        <f t="shared" si="59"/>
        <v>3.0019416863129758</v>
      </c>
    </row>
    <row r="269" spans="1:37" ht="12.5" hidden="1" x14ac:dyDescent="0.25">
      <c r="A269" s="5" t="s">
        <v>5449</v>
      </c>
      <c r="B269" s="17" t="s">
        <v>6852</v>
      </c>
      <c r="C269" t="s">
        <v>5486</v>
      </c>
      <c r="D269" s="16" t="s">
        <v>6894</v>
      </c>
      <c r="E269" s="2" t="s">
        <v>5667</v>
      </c>
      <c r="F269" s="11" t="s">
        <v>5668</v>
      </c>
      <c r="G269" s="2" t="s">
        <v>5486</v>
      </c>
      <c r="H269" s="2" t="s">
        <v>5449</v>
      </c>
      <c r="I269" s="2">
        <v>1432029</v>
      </c>
      <c r="J269" s="2">
        <v>492983</v>
      </c>
      <c r="K269" s="2">
        <v>34.43</v>
      </c>
      <c r="L269" s="2">
        <v>689</v>
      </c>
      <c r="M269" s="3">
        <v>0.48113551999999998</v>
      </c>
      <c r="N269" s="2">
        <v>25</v>
      </c>
      <c r="O269" s="4">
        <v>43497</v>
      </c>
      <c r="P269" s="2">
        <v>684</v>
      </c>
      <c r="Q269" s="2">
        <v>5</v>
      </c>
      <c r="R269" s="2">
        <v>0</v>
      </c>
      <c r="S269" s="2">
        <v>0</v>
      </c>
      <c r="T269" s="2">
        <v>0</v>
      </c>
      <c r="U269" s="5">
        <f t="shared" si="48"/>
        <v>0.47764395832765955</v>
      </c>
      <c r="V269" s="5">
        <f t="shared" si="49"/>
        <v>3.4915494029799676E-3</v>
      </c>
      <c r="W269" s="5">
        <f t="shared" si="50"/>
        <v>0</v>
      </c>
      <c r="X269" s="5">
        <f t="shared" si="51"/>
        <v>0</v>
      </c>
      <c r="Y269" s="5">
        <f t="shared" si="52"/>
        <v>0</v>
      </c>
      <c r="Z269" s="2">
        <v>20825</v>
      </c>
      <c r="AA269" s="2">
        <v>148</v>
      </c>
      <c r="AB269" s="2">
        <v>0</v>
      </c>
      <c r="AC269" s="2">
        <v>0</v>
      </c>
      <c r="AD269" s="2">
        <v>0</v>
      </c>
      <c r="AE269" s="2">
        <f t="shared" si="53"/>
        <v>20973</v>
      </c>
      <c r="AF269" s="2">
        <f t="shared" si="54"/>
        <v>1.4542303263411565</v>
      </c>
      <c r="AG269" s="2">
        <f t="shared" si="55"/>
        <v>1.0334986232820705E-2</v>
      </c>
      <c r="AH269" s="2">
        <f t="shared" si="56"/>
        <v>0</v>
      </c>
      <c r="AI269" s="2">
        <f t="shared" si="57"/>
        <v>0</v>
      </c>
      <c r="AJ269" s="2">
        <f t="shared" si="58"/>
        <v>0</v>
      </c>
      <c r="AK269" s="2">
        <f t="shared" si="59"/>
        <v>1.4645653125739773</v>
      </c>
    </row>
    <row r="270" spans="1:37" ht="12.5" hidden="1" x14ac:dyDescent="0.25">
      <c r="A270" s="5" t="s">
        <v>5449</v>
      </c>
      <c r="B270" s="17" t="s">
        <v>6852</v>
      </c>
      <c r="C270" t="s">
        <v>5486</v>
      </c>
      <c r="D270" s="16" t="s">
        <v>6894</v>
      </c>
      <c r="E270" s="2" t="s">
        <v>5683</v>
      </c>
      <c r="F270" s="11" t="s">
        <v>5684</v>
      </c>
      <c r="G270" s="2" t="s">
        <v>5486</v>
      </c>
      <c r="H270" s="2" t="s">
        <v>5449</v>
      </c>
      <c r="I270" s="2">
        <v>1301244</v>
      </c>
      <c r="J270" s="2">
        <v>504649</v>
      </c>
      <c r="K270" s="2">
        <v>38.78</v>
      </c>
      <c r="L270" s="2">
        <v>583</v>
      </c>
      <c r="M270" s="3">
        <v>0.44803279999999901</v>
      </c>
      <c r="N270" s="2">
        <v>25</v>
      </c>
      <c r="O270" s="4">
        <v>43497</v>
      </c>
      <c r="P270" s="2">
        <v>576</v>
      </c>
      <c r="Q270" s="2">
        <v>6</v>
      </c>
      <c r="R270" s="2">
        <v>1</v>
      </c>
      <c r="S270" s="2">
        <v>0</v>
      </c>
      <c r="T270" s="2">
        <v>0</v>
      </c>
      <c r="U270" s="5">
        <f t="shared" si="48"/>
        <v>0.44265333788282596</v>
      </c>
      <c r="V270" s="5">
        <f t="shared" si="49"/>
        <v>4.6109722696127701E-3</v>
      </c>
      <c r="W270" s="5">
        <f t="shared" si="50"/>
        <v>7.6849537826879509E-4</v>
      </c>
      <c r="X270" s="5">
        <f t="shared" si="51"/>
        <v>0</v>
      </c>
      <c r="Y270" s="5">
        <f t="shared" si="52"/>
        <v>0</v>
      </c>
      <c r="Z270" s="2">
        <v>16947</v>
      </c>
      <c r="AA270" s="2">
        <v>168</v>
      </c>
      <c r="AB270" s="2">
        <v>28</v>
      </c>
      <c r="AC270" s="2">
        <v>0</v>
      </c>
      <c r="AD270" s="2">
        <v>0</v>
      </c>
      <c r="AE270" s="2">
        <f t="shared" si="53"/>
        <v>17143</v>
      </c>
      <c r="AF270" s="2">
        <f t="shared" si="54"/>
        <v>1.302369117552127</v>
      </c>
      <c r="AG270" s="2">
        <f t="shared" si="55"/>
        <v>1.2910722354915758E-2</v>
      </c>
      <c r="AH270" s="2">
        <f t="shared" si="56"/>
        <v>2.1517870591526264E-3</v>
      </c>
      <c r="AI270" s="2">
        <f t="shared" si="57"/>
        <v>0</v>
      </c>
      <c r="AJ270" s="2">
        <f t="shared" si="58"/>
        <v>0</v>
      </c>
      <c r="AK270" s="2">
        <f t="shared" si="59"/>
        <v>1.3174316269661954</v>
      </c>
    </row>
    <row r="271" spans="1:37" ht="12.5" hidden="1" x14ac:dyDescent="0.25">
      <c r="A271" s="5" t="s">
        <v>5449</v>
      </c>
      <c r="B271" s="17" t="s">
        <v>6852</v>
      </c>
      <c r="C271" t="s">
        <v>5486</v>
      </c>
      <c r="D271" s="16" t="s">
        <v>6894</v>
      </c>
      <c r="E271" s="2" t="s">
        <v>5695</v>
      </c>
      <c r="F271" s="11" t="s">
        <v>5696</v>
      </c>
      <c r="G271" s="2" t="s">
        <v>5486</v>
      </c>
      <c r="H271" s="2" t="s">
        <v>5449</v>
      </c>
      <c r="I271" s="2">
        <v>1591049</v>
      </c>
      <c r="J271" s="2">
        <v>902175</v>
      </c>
      <c r="K271" s="2">
        <v>56.7</v>
      </c>
      <c r="L271" s="2">
        <v>10065</v>
      </c>
      <c r="M271" s="3">
        <v>6.3260149999999999</v>
      </c>
      <c r="N271" s="2">
        <v>25</v>
      </c>
      <c r="O271" s="4">
        <v>43497</v>
      </c>
      <c r="P271" s="2">
        <v>9829</v>
      </c>
      <c r="Q271" s="2">
        <v>226</v>
      </c>
      <c r="R271" s="2">
        <v>10</v>
      </c>
      <c r="S271" s="2">
        <v>0</v>
      </c>
      <c r="T271" s="2">
        <v>0</v>
      </c>
      <c r="U271" s="5">
        <f t="shared" si="48"/>
        <v>6.1776852881338034</v>
      </c>
      <c r="V271" s="5">
        <f t="shared" si="49"/>
        <v>0.14204465104468814</v>
      </c>
      <c r="W271" s="5">
        <f t="shared" si="50"/>
        <v>6.2851615506499172E-3</v>
      </c>
      <c r="X271" s="5">
        <f t="shared" si="51"/>
        <v>0</v>
      </c>
      <c r="Y271" s="5">
        <f t="shared" si="52"/>
        <v>0</v>
      </c>
      <c r="Z271" s="2">
        <v>303352</v>
      </c>
      <c r="AA271" s="2">
        <v>7506</v>
      </c>
      <c r="AB271" s="2">
        <v>301</v>
      </c>
      <c r="AC271" s="2">
        <v>0</v>
      </c>
      <c r="AD271" s="2">
        <v>0</v>
      </c>
      <c r="AE271" s="2">
        <f t="shared" si="53"/>
        <v>311159</v>
      </c>
      <c r="AF271" s="2">
        <f t="shared" si="54"/>
        <v>19.066163267127536</v>
      </c>
      <c r="AG271" s="2">
        <f t="shared" si="55"/>
        <v>0.4717642259917828</v>
      </c>
      <c r="AH271" s="2">
        <f t="shared" si="56"/>
        <v>1.8918336267456249E-2</v>
      </c>
      <c r="AI271" s="2">
        <f t="shared" si="57"/>
        <v>0</v>
      </c>
      <c r="AJ271" s="2">
        <f t="shared" si="58"/>
        <v>0</v>
      </c>
      <c r="AK271" s="2">
        <f t="shared" si="59"/>
        <v>19.556845829386777</v>
      </c>
    </row>
    <row r="272" spans="1:37" ht="12.5" hidden="1" x14ac:dyDescent="0.25">
      <c r="A272" s="5" t="s">
        <v>5449</v>
      </c>
      <c r="B272" s="17" t="s">
        <v>6852</v>
      </c>
      <c r="C272" t="s">
        <v>5486</v>
      </c>
      <c r="D272" s="16" t="s">
        <v>6894</v>
      </c>
      <c r="E272" s="2" t="s">
        <v>5707</v>
      </c>
      <c r="F272" s="11" t="s">
        <v>5708</v>
      </c>
      <c r="G272" s="2" t="s">
        <v>5486</v>
      </c>
      <c r="H272" s="2" t="s">
        <v>5449</v>
      </c>
      <c r="I272" s="2">
        <v>1667163</v>
      </c>
      <c r="J272" s="2">
        <v>895879</v>
      </c>
      <c r="K272" s="2">
        <v>53.74</v>
      </c>
      <c r="L272" s="2">
        <v>3348</v>
      </c>
      <c r="M272" s="3">
        <v>2.0082019999999998</v>
      </c>
      <c r="N272" s="2">
        <v>25</v>
      </c>
      <c r="O272" s="4">
        <v>43497</v>
      </c>
      <c r="P272" s="2">
        <v>3297</v>
      </c>
      <c r="Q272" s="2">
        <v>50</v>
      </c>
      <c r="R272" s="2">
        <v>1</v>
      </c>
      <c r="S272" s="2">
        <v>0</v>
      </c>
      <c r="T272" s="2">
        <v>0</v>
      </c>
      <c r="U272" s="5">
        <f t="shared" si="48"/>
        <v>1.9776110674241212</v>
      </c>
      <c r="V272" s="5">
        <f t="shared" si="49"/>
        <v>2.9991068659753126E-2</v>
      </c>
      <c r="W272" s="5">
        <f t="shared" si="50"/>
        <v>5.9982137319506247E-4</v>
      </c>
      <c r="X272" s="5">
        <f t="shared" si="51"/>
        <v>0</v>
      </c>
      <c r="Y272" s="5">
        <f t="shared" si="52"/>
        <v>0</v>
      </c>
      <c r="Z272" s="2">
        <v>98673</v>
      </c>
      <c r="AA272" s="2">
        <v>1514</v>
      </c>
      <c r="AB272" s="2">
        <v>29</v>
      </c>
      <c r="AC272" s="2">
        <v>0</v>
      </c>
      <c r="AD272" s="2">
        <v>0</v>
      </c>
      <c r="AE272" s="2">
        <f t="shared" si="53"/>
        <v>100216</v>
      </c>
      <c r="AF272" s="2">
        <f t="shared" si="54"/>
        <v>5.91861743572764</v>
      </c>
      <c r="AG272" s="2">
        <f t="shared" si="55"/>
        <v>9.0812955901732467E-2</v>
      </c>
      <c r="AH272" s="2">
        <f t="shared" si="56"/>
        <v>1.7394819822656813E-3</v>
      </c>
      <c r="AI272" s="2">
        <f t="shared" si="57"/>
        <v>0</v>
      </c>
      <c r="AJ272" s="2">
        <f t="shared" si="58"/>
        <v>0</v>
      </c>
      <c r="AK272" s="2">
        <f t="shared" si="59"/>
        <v>6.0111698736116388</v>
      </c>
    </row>
    <row r="273" spans="1:37" ht="12.5" hidden="1" x14ac:dyDescent="0.25">
      <c r="A273" s="5" t="s">
        <v>5449</v>
      </c>
      <c r="B273" s="17" t="s">
        <v>6852</v>
      </c>
      <c r="C273" t="s">
        <v>5486</v>
      </c>
      <c r="D273" s="16" t="s">
        <v>6894</v>
      </c>
      <c r="E273" s="2" t="s">
        <v>5745</v>
      </c>
      <c r="F273" s="11" t="s">
        <v>5746</v>
      </c>
      <c r="G273" s="2" t="s">
        <v>5486</v>
      </c>
      <c r="H273" s="2" t="s">
        <v>5449</v>
      </c>
      <c r="I273" s="2">
        <v>1669696</v>
      </c>
      <c r="J273" s="2">
        <v>940227</v>
      </c>
      <c r="K273" s="2">
        <v>56.31</v>
      </c>
      <c r="L273" s="2">
        <v>9589</v>
      </c>
      <c r="M273" s="3">
        <v>5.7429614000000004</v>
      </c>
      <c r="N273" s="2">
        <v>25</v>
      </c>
      <c r="O273" s="4">
        <v>43497</v>
      </c>
      <c r="P273" s="2">
        <v>9373</v>
      </c>
      <c r="Q273" s="2">
        <v>199</v>
      </c>
      <c r="R273" s="2">
        <v>17</v>
      </c>
      <c r="S273" s="2">
        <v>0</v>
      </c>
      <c r="T273" s="2">
        <v>0</v>
      </c>
      <c r="U273" s="5">
        <f t="shared" si="48"/>
        <v>5.6135967265897504</v>
      </c>
      <c r="V273" s="5">
        <f t="shared" si="49"/>
        <v>0.11918337230250296</v>
      </c>
      <c r="W273" s="5">
        <f t="shared" si="50"/>
        <v>1.0181494116294224E-2</v>
      </c>
      <c r="X273" s="5">
        <f t="shared" si="51"/>
        <v>0</v>
      </c>
      <c r="Y273" s="5">
        <f t="shared" si="52"/>
        <v>0</v>
      </c>
      <c r="Z273" s="2">
        <v>288305</v>
      </c>
      <c r="AA273" s="2">
        <v>6552</v>
      </c>
      <c r="AB273" s="2">
        <v>525</v>
      </c>
      <c r="AC273" s="2">
        <v>0</v>
      </c>
      <c r="AD273" s="2">
        <v>0</v>
      </c>
      <c r="AE273" s="2">
        <f t="shared" si="53"/>
        <v>295382</v>
      </c>
      <c r="AF273" s="2">
        <f t="shared" si="54"/>
        <v>17.266915654107095</v>
      </c>
      <c r="AG273" s="2">
        <f t="shared" si="55"/>
        <v>0.39240676147035147</v>
      </c>
      <c r="AH273" s="2">
        <f t="shared" si="56"/>
        <v>3.1442849476790984E-2</v>
      </c>
      <c r="AI273" s="2">
        <f t="shared" si="57"/>
        <v>0</v>
      </c>
      <c r="AJ273" s="2">
        <f t="shared" si="58"/>
        <v>0</v>
      </c>
      <c r="AK273" s="2">
        <f t="shared" si="59"/>
        <v>17.690765265054239</v>
      </c>
    </row>
    <row r="274" spans="1:37" ht="12.5" hidden="1" x14ac:dyDescent="0.25">
      <c r="A274" s="5" t="s">
        <v>5449</v>
      </c>
      <c r="B274" s="17" t="s">
        <v>6852</v>
      </c>
      <c r="C274" t="s">
        <v>5486</v>
      </c>
      <c r="D274" s="16" t="s">
        <v>6894</v>
      </c>
      <c r="E274" s="2" t="s">
        <v>5829</v>
      </c>
      <c r="F274" s="11" t="s">
        <v>5830</v>
      </c>
      <c r="G274" s="2" t="s">
        <v>5486</v>
      </c>
      <c r="H274" s="2" t="s">
        <v>5449</v>
      </c>
      <c r="I274" s="2">
        <v>1384116</v>
      </c>
      <c r="J274" s="2">
        <v>620482</v>
      </c>
      <c r="K274" s="2">
        <v>44.83</v>
      </c>
      <c r="L274" s="2">
        <v>1889</v>
      </c>
      <c r="M274" s="3">
        <v>1.36477</v>
      </c>
      <c r="N274" s="2">
        <v>25</v>
      </c>
      <c r="O274" s="4">
        <v>43497</v>
      </c>
      <c r="P274" s="2">
        <v>1857</v>
      </c>
      <c r="Q274" s="2">
        <v>31</v>
      </c>
      <c r="R274" s="2">
        <v>1</v>
      </c>
      <c r="S274" s="2">
        <v>0</v>
      </c>
      <c r="T274" s="2">
        <v>0</v>
      </c>
      <c r="U274" s="5">
        <f t="shared" si="48"/>
        <v>1.3416505553002782</v>
      </c>
      <c r="V274" s="5">
        <f t="shared" si="49"/>
        <v>2.2396966728222199E-2</v>
      </c>
      <c r="W274" s="5">
        <f t="shared" si="50"/>
        <v>7.224827976845871E-4</v>
      </c>
      <c r="X274" s="5">
        <f t="shared" si="51"/>
        <v>0</v>
      </c>
      <c r="Y274" s="5">
        <f t="shared" si="52"/>
        <v>0</v>
      </c>
      <c r="Z274" s="2">
        <v>55591</v>
      </c>
      <c r="AA274" s="2">
        <v>900</v>
      </c>
      <c r="AB274" s="2">
        <v>35</v>
      </c>
      <c r="AC274" s="2">
        <v>0</v>
      </c>
      <c r="AD274" s="2">
        <v>0</v>
      </c>
      <c r="AE274" s="2">
        <f t="shared" si="53"/>
        <v>56526</v>
      </c>
      <c r="AF274" s="2">
        <f t="shared" si="54"/>
        <v>4.0163541206083879</v>
      </c>
      <c r="AG274" s="2">
        <f t="shared" si="55"/>
        <v>6.5023451791612841E-2</v>
      </c>
      <c r="AH274" s="2">
        <f t="shared" si="56"/>
        <v>2.528689791896055E-3</v>
      </c>
      <c r="AI274" s="2">
        <f t="shared" si="57"/>
        <v>0</v>
      </c>
      <c r="AJ274" s="2">
        <f t="shared" si="58"/>
        <v>0</v>
      </c>
      <c r="AK274" s="2">
        <f t="shared" si="59"/>
        <v>4.0839062621918973</v>
      </c>
    </row>
    <row r="275" spans="1:37" ht="12.5" hidden="1" x14ac:dyDescent="0.25">
      <c r="A275" s="5" t="s">
        <v>5449</v>
      </c>
      <c r="B275" s="17" t="s">
        <v>6852</v>
      </c>
      <c r="C275" t="s">
        <v>5486</v>
      </c>
      <c r="D275" s="16" t="s">
        <v>6894</v>
      </c>
      <c r="E275" s="2" t="s">
        <v>5833</v>
      </c>
      <c r="F275" s="11" t="s">
        <v>5834</v>
      </c>
      <c r="G275" s="2" t="s">
        <v>5486</v>
      </c>
      <c r="H275" s="2" t="s">
        <v>5449</v>
      </c>
      <c r="I275" s="2">
        <v>1360627</v>
      </c>
      <c r="J275" s="2">
        <v>529893</v>
      </c>
      <c r="K275" s="2">
        <v>38.94</v>
      </c>
      <c r="L275" s="2">
        <v>666</v>
      </c>
      <c r="M275" s="3">
        <v>0.48948019999999998</v>
      </c>
      <c r="N275" s="2">
        <v>25</v>
      </c>
      <c r="O275" s="4">
        <v>43497</v>
      </c>
      <c r="P275" s="2">
        <v>660</v>
      </c>
      <c r="Q275" s="2">
        <v>5</v>
      </c>
      <c r="R275" s="2">
        <v>1</v>
      </c>
      <c r="S275" s="2">
        <v>0</v>
      </c>
      <c r="T275" s="2">
        <v>0</v>
      </c>
      <c r="U275" s="5">
        <f t="shared" si="48"/>
        <v>0.48507048588628626</v>
      </c>
      <c r="V275" s="5">
        <f t="shared" si="49"/>
        <v>3.6747764082294414E-3</v>
      </c>
      <c r="W275" s="5">
        <f t="shared" si="50"/>
        <v>7.3495528164588828E-4</v>
      </c>
      <c r="X275" s="5">
        <f t="shared" si="51"/>
        <v>0</v>
      </c>
      <c r="Y275" s="5">
        <f t="shared" si="52"/>
        <v>0</v>
      </c>
      <c r="Z275" s="2">
        <v>19490</v>
      </c>
      <c r="AA275" s="2">
        <v>141</v>
      </c>
      <c r="AB275" s="2">
        <v>28</v>
      </c>
      <c r="AC275" s="2">
        <v>0</v>
      </c>
      <c r="AD275" s="2">
        <v>0</v>
      </c>
      <c r="AE275" s="2">
        <f t="shared" si="53"/>
        <v>19659</v>
      </c>
      <c r="AF275" s="2">
        <f t="shared" si="54"/>
        <v>1.4324278439278362</v>
      </c>
      <c r="AG275" s="2">
        <f t="shared" si="55"/>
        <v>1.0362869471207025E-2</v>
      </c>
      <c r="AH275" s="2">
        <f t="shared" si="56"/>
        <v>2.057874788608487E-3</v>
      </c>
      <c r="AI275" s="2">
        <f t="shared" si="57"/>
        <v>0</v>
      </c>
      <c r="AJ275" s="2">
        <f t="shared" si="58"/>
        <v>0</v>
      </c>
      <c r="AK275" s="2">
        <f t="shared" si="59"/>
        <v>1.4448485881876518</v>
      </c>
    </row>
    <row r="276" spans="1:37" ht="12.5" hidden="1" x14ac:dyDescent="0.25">
      <c r="A276" s="5" t="s">
        <v>5449</v>
      </c>
      <c r="B276" s="17" t="s">
        <v>6852</v>
      </c>
      <c r="C276" t="s">
        <v>5486</v>
      </c>
      <c r="D276" s="16" t="s">
        <v>6894</v>
      </c>
      <c r="E276" s="2" t="s">
        <v>5913</v>
      </c>
      <c r="F276" s="11" t="s">
        <v>5914</v>
      </c>
      <c r="G276" s="2" t="s">
        <v>5486</v>
      </c>
      <c r="H276" s="2" t="s">
        <v>5449</v>
      </c>
      <c r="I276" s="2">
        <v>1875953</v>
      </c>
      <c r="J276" s="2">
        <v>669463</v>
      </c>
      <c r="K276" s="2">
        <v>35.69</v>
      </c>
      <c r="L276" s="2">
        <v>918</v>
      </c>
      <c r="M276" s="3">
        <v>0.48935127</v>
      </c>
      <c r="N276" s="2">
        <v>25</v>
      </c>
      <c r="O276" s="4">
        <v>43497</v>
      </c>
      <c r="P276" s="2">
        <v>908</v>
      </c>
      <c r="Q276" s="2">
        <v>10</v>
      </c>
      <c r="R276" s="2">
        <v>0</v>
      </c>
      <c r="S276" s="2">
        <v>0</v>
      </c>
      <c r="T276" s="2">
        <v>0</v>
      </c>
      <c r="U276" s="5">
        <f t="shared" si="48"/>
        <v>0.48402065510170028</v>
      </c>
      <c r="V276" s="5">
        <f t="shared" si="49"/>
        <v>5.3306239548645412E-3</v>
      </c>
      <c r="W276" s="5">
        <f t="shared" si="50"/>
        <v>0</v>
      </c>
      <c r="X276" s="5">
        <f t="shared" si="51"/>
        <v>0</v>
      </c>
      <c r="Y276" s="5">
        <f t="shared" si="52"/>
        <v>0</v>
      </c>
      <c r="Z276" s="2">
        <v>27238</v>
      </c>
      <c r="AA276" s="2">
        <v>278</v>
      </c>
      <c r="AB276" s="2">
        <v>0</v>
      </c>
      <c r="AC276" s="2">
        <v>0</v>
      </c>
      <c r="AD276" s="2">
        <v>0</v>
      </c>
      <c r="AE276" s="2">
        <f t="shared" si="53"/>
        <v>27516</v>
      </c>
      <c r="AF276" s="2">
        <f t="shared" si="54"/>
        <v>1.4519553528260036</v>
      </c>
      <c r="AG276" s="2">
        <f t="shared" si="55"/>
        <v>1.4819134594523423E-2</v>
      </c>
      <c r="AH276" s="2">
        <f t="shared" si="56"/>
        <v>0</v>
      </c>
      <c r="AI276" s="2">
        <f t="shared" si="57"/>
        <v>0</v>
      </c>
      <c r="AJ276" s="2">
        <f t="shared" si="58"/>
        <v>0</v>
      </c>
      <c r="AK276" s="2">
        <f t="shared" si="59"/>
        <v>1.4667744874205271</v>
      </c>
    </row>
    <row r="277" spans="1:37" ht="12.5" hidden="1" x14ac:dyDescent="0.25">
      <c r="A277" s="5" t="s">
        <v>5449</v>
      </c>
      <c r="B277" s="17" t="s">
        <v>6852</v>
      </c>
      <c r="C277" t="s">
        <v>5486</v>
      </c>
      <c r="D277" s="16" t="s">
        <v>6894</v>
      </c>
      <c r="E277" s="2" t="s">
        <v>5917</v>
      </c>
      <c r="F277" s="11" t="s">
        <v>5918</v>
      </c>
      <c r="G277" s="2" t="s">
        <v>5486</v>
      </c>
      <c r="H277" s="2" t="s">
        <v>5449</v>
      </c>
      <c r="I277" s="2">
        <v>1314639</v>
      </c>
      <c r="J277" s="2">
        <v>698621</v>
      </c>
      <c r="K277" s="2">
        <v>53.14</v>
      </c>
      <c r="L277" s="2">
        <v>3746</v>
      </c>
      <c r="M277" s="3">
        <v>2.8494514999999998</v>
      </c>
      <c r="N277" s="2">
        <v>25</v>
      </c>
      <c r="O277" s="4">
        <v>43497</v>
      </c>
      <c r="P277" s="2">
        <v>3666</v>
      </c>
      <c r="Q277" s="2">
        <v>76</v>
      </c>
      <c r="R277" s="2">
        <v>4</v>
      </c>
      <c r="S277" s="2">
        <v>0</v>
      </c>
      <c r="T277" s="2">
        <v>0</v>
      </c>
      <c r="U277" s="5">
        <f t="shared" si="48"/>
        <v>2.7885982387560384</v>
      </c>
      <c r="V277" s="5">
        <f t="shared" si="49"/>
        <v>5.7810547230076087E-2</v>
      </c>
      <c r="W277" s="5">
        <f t="shared" si="50"/>
        <v>3.0426603805303203E-3</v>
      </c>
      <c r="X277" s="5">
        <f t="shared" si="51"/>
        <v>0</v>
      </c>
      <c r="Y277" s="5">
        <f t="shared" si="52"/>
        <v>0</v>
      </c>
      <c r="Z277" s="2">
        <v>108997</v>
      </c>
      <c r="AA277" s="2">
        <v>2269</v>
      </c>
      <c r="AB277" s="2">
        <v>113</v>
      </c>
      <c r="AC277" s="2">
        <v>0</v>
      </c>
      <c r="AD277" s="2">
        <v>0</v>
      </c>
      <c r="AE277" s="2">
        <f t="shared" si="53"/>
        <v>111379</v>
      </c>
      <c r="AF277" s="2">
        <f t="shared" si="54"/>
        <v>8.2910213374165842</v>
      </c>
      <c r="AG277" s="2">
        <f t="shared" si="55"/>
        <v>0.17259491008558242</v>
      </c>
      <c r="AH277" s="2">
        <f t="shared" si="56"/>
        <v>8.5955155749981547E-3</v>
      </c>
      <c r="AI277" s="2">
        <f t="shared" si="57"/>
        <v>0</v>
      </c>
      <c r="AJ277" s="2">
        <f t="shared" si="58"/>
        <v>0</v>
      </c>
      <c r="AK277" s="2">
        <f t="shared" si="59"/>
        <v>8.4722117630771638</v>
      </c>
    </row>
    <row r="278" spans="1:37" ht="12.5" hidden="1" x14ac:dyDescent="0.25">
      <c r="A278" s="5" t="s">
        <v>5449</v>
      </c>
      <c r="B278" s="17" t="s">
        <v>6852</v>
      </c>
      <c r="C278" t="s">
        <v>5486</v>
      </c>
      <c r="D278" s="16" t="s">
        <v>6894</v>
      </c>
      <c r="E278" s="2" t="s">
        <v>5921</v>
      </c>
      <c r="F278" s="11" t="s">
        <v>5922</v>
      </c>
      <c r="G278" s="2" t="s">
        <v>5486</v>
      </c>
      <c r="H278" s="2" t="s">
        <v>5449</v>
      </c>
      <c r="I278" s="2">
        <v>1997414</v>
      </c>
      <c r="J278" s="2">
        <v>910881</v>
      </c>
      <c r="K278" s="2">
        <v>45.6</v>
      </c>
      <c r="L278" s="2">
        <v>4242</v>
      </c>
      <c r="M278" s="3">
        <v>2.1237461999999998</v>
      </c>
      <c r="N278" s="2">
        <v>25</v>
      </c>
      <c r="O278" s="4">
        <v>43497</v>
      </c>
      <c r="P278" s="2">
        <v>4180</v>
      </c>
      <c r="Q278" s="2">
        <v>60</v>
      </c>
      <c r="R278" s="2">
        <v>2</v>
      </c>
      <c r="S278" s="2">
        <v>0</v>
      </c>
      <c r="T278" s="2">
        <v>0</v>
      </c>
      <c r="U278" s="5">
        <f t="shared" si="48"/>
        <v>2.0927058686882143</v>
      </c>
      <c r="V278" s="5">
        <f t="shared" si="49"/>
        <v>3.0038840220404983E-2</v>
      </c>
      <c r="W278" s="5">
        <f t="shared" si="50"/>
        <v>1.0012946740134993E-3</v>
      </c>
      <c r="X278" s="5">
        <f t="shared" si="51"/>
        <v>0</v>
      </c>
      <c r="Y278" s="5">
        <f t="shared" si="52"/>
        <v>0</v>
      </c>
      <c r="Z278" s="2">
        <v>127054</v>
      </c>
      <c r="AA278" s="2">
        <v>1803</v>
      </c>
      <c r="AB278" s="2">
        <v>56</v>
      </c>
      <c r="AC278" s="2">
        <v>0</v>
      </c>
      <c r="AD278" s="2">
        <v>0</v>
      </c>
      <c r="AE278" s="2">
        <f t="shared" si="53"/>
        <v>128913</v>
      </c>
      <c r="AF278" s="2">
        <f t="shared" si="54"/>
        <v>6.360924675605558</v>
      </c>
      <c r="AG278" s="2">
        <f t="shared" si="55"/>
        <v>9.026671486231698E-2</v>
      </c>
      <c r="AH278" s="2">
        <f t="shared" si="56"/>
        <v>2.8036250872377983E-3</v>
      </c>
      <c r="AI278" s="2">
        <f t="shared" si="57"/>
        <v>0</v>
      </c>
      <c r="AJ278" s="2">
        <f t="shared" si="58"/>
        <v>0</v>
      </c>
      <c r="AK278" s="2">
        <f t="shared" si="59"/>
        <v>6.4539950155551127</v>
      </c>
    </row>
    <row r="279" spans="1:37" ht="12.5" hidden="1" x14ac:dyDescent="0.25">
      <c r="A279" s="5" t="s">
        <v>5449</v>
      </c>
      <c r="B279" s="17" t="s">
        <v>6852</v>
      </c>
      <c r="C279" t="s">
        <v>5486</v>
      </c>
      <c r="D279" s="16" t="s">
        <v>6894</v>
      </c>
      <c r="E279" s="2" t="s">
        <v>5947</v>
      </c>
      <c r="F279" s="11" t="s">
        <v>5948</v>
      </c>
      <c r="G279" s="2" t="s">
        <v>5486</v>
      </c>
      <c r="H279" s="2" t="s">
        <v>5449</v>
      </c>
      <c r="I279" s="2">
        <v>1875308</v>
      </c>
      <c r="J279" s="2">
        <v>719879</v>
      </c>
      <c r="K279" s="2">
        <v>38.39</v>
      </c>
      <c r="L279" s="2">
        <v>1121</v>
      </c>
      <c r="M279" s="3">
        <v>0.59776850000000004</v>
      </c>
      <c r="N279" s="2">
        <v>25</v>
      </c>
      <c r="O279" s="4">
        <v>43497</v>
      </c>
      <c r="P279" s="2">
        <v>1109</v>
      </c>
      <c r="Q279" s="2">
        <v>12</v>
      </c>
      <c r="R279" s="2">
        <v>0</v>
      </c>
      <c r="S279" s="2">
        <v>0</v>
      </c>
      <c r="T279" s="2">
        <v>0</v>
      </c>
      <c r="U279" s="5">
        <f t="shared" si="48"/>
        <v>0.59136952436613077</v>
      </c>
      <c r="V279" s="5">
        <f t="shared" si="49"/>
        <v>6.3989488659996121E-3</v>
      </c>
      <c r="W279" s="5">
        <f t="shared" si="50"/>
        <v>0</v>
      </c>
      <c r="X279" s="5">
        <f t="shared" si="51"/>
        <v>0</v>
      </c>
      <c r="Y279" s="5">
        <f t="shared" si="52"/>
        <v>0</v>
      </c>
      <c r="Z279" s="2">
        <v>33368</v>
      </c>
      <c r="AA279" s="2">
        <v>404</v>
      </c>
      <c r="AB279" s="2">
        <v>0</v>
      </c>
      <c r="AC279" s="2">
        <v>0</v>
      </c>
      <c r="AD279" s="2">
        <v>0</v>
      </c>
      <c r="AE279" s="2">
        <f t="shared" si="53"/>
        <v>33772</v>
      </c>
      <c r="AF279" s="2">
        <f t="shared" si="54"/>
        <v>1.7793343813389588</v>
      </c>
      <c r="AG279" s="2">
        <f t="shared" si="55"/>
        <v>2.1543127848865359E-2</v>
      </c>
      <c r="AH279" s="2">
        <f t="shared" si="56"/>
        <v>0</v>
      </c>
      <c r="AI279" s="2">
        <f t="shared" si="57"/>
        <v>0</v>
      </c>
      <c r="AJ279" s="2">
        <f t="shared" si="58"/>
        <v>0</v>
      </c>
      <c r="AK279" s="2">
        <f t="shared" si="59"/>
        <v>1.8008775091878242</v>
      </c>
    </row>
    <row r="280" spans="1:37" ht="12.5" hidden="1" x14ac:dyDescent="0.25">
      <c r="A280" s="5" t="s">
        <v>5449</v>
      </c>
      <c r="B280" s="17" t="s">
        <v>6852</v>
      </c>
      <c r="C280" t="s">
        <v>5486</v>
      </c>
      <c r="D280" s="16" t="s">
        <v>6894</v>
      </c>
      <c r="E280" s="2" t="s">
        <v>5979</v>
      </c>
      <c r="F280" s="11" t="s">
        <v>5980</v>
      </c>
      <c r="G280" s="2" t="s">
        <v>5486</v>
      </c>
      <c r="H280" s="2" t="s">
        <v>5449</v>
      </c>
      <c r="I280" s="2">
        <v>2023836</v>
      </c>
      <c r="J280" s="2">
        <v>1091130</v>
      </c>
      <c r="K280" s="2">
        <v>53.91</v>
      </c>
      <c r="L280" s="2">
        <v>3236</v>
      </c>
      <c r="M280" s="3">
        <v>1.5989438</v>
      </c>
      <c r="N280" s="2">
        <v>25</v>
      </c>
      <c r="O280" s="4">
        <v>43497</v>
      </c>
      <c r="P280" s="2">
        <v>3182</v>
      </c>
      <c r="Q280" s="2">
        <v>49</v>
      </c>
      <c r="R280" s="2">
        <v>5</v>
      </c>
      <c r="S280" s="2">
        <v>0</v>
      </c>
      <c r="T280" s="2">
        <v>0</v>
      </c>
      <c r="U280" s="5">
        <f t="shared" si="48"/>
        <v>1.5722617840576016</v>
      </c>
      <c r="V280" s="5">
        <f t="shared" si="49"/>
        <v>2.4211447963174881E-2</v>
      </c>
      <c r="W280" s="5">
        <f t="shared" si="50"/>
        <v>2.4705559146096815E-3</v>
      </c>
      <c r="X280" s="5">
        <f t="shared" si="51"/>
        <v>0</v>
      </c>
      <c r="Y280" s="5">
        <f t="shared" si="52"/>
        <v>0</v>
      </c>
      <c r="Z280" s="2">
        <v>93525</v>
      </c>
      <c r="AA280" s="2">
        <v>1700</v>
      </c>
      <c r="AB280" s="2">
        <v>140</v>
      </c>
      <c r="AC280" s="2">
        <v>0</v>
      </c>
      <c r="AD280" s="2">
        <v>0</v>
      </c>
      <c r="AE280" s="2">
        <f t="shared" si="53"/>
        <v>95365</v>
      </c>
      <c r="AF280" s="2">
        <f t="shared" si="54"/>
        <v>4.62117483827741</v>
      </c>
      <c r="AG280" s="2">
        <f t="shared" si="55"/>
        <v>8.3998901096729181E-2</v>
      </c>
      <c r="AH280" s="2">
        <f t="shared" si="56"/>
        <v>6.917556560907109E-3</v>
      </c>
      <c r="AI280" s="2">
        <f t="shared" si="57"/>
        <v>0</v>
      </c>
      <c r="AJ280" s="2">
        <f t="shared" si="58"/>
        <v>0</v>
      </c>
      <c r="AK280" s="2">
        <f t="shared" si="59"/>
        <v>4.7120912959350463</v>
      </c>
    </row>
    <row r="281" spans="1:37" ht="12.5" hidden="1" x14ac:dyDescent="0.25">
      <c r="A281" s="5" t="s">
        <v>5449</v>
      </c>
      <c r="B281" s="17" t="s">
        <v>6852</v>
      </c>
      <c r="C281" t="s">
        <v>5486</v>
      </c>
      <c r="D281" s="16" t="s">
        <v>6894</v>
      </c>
      <c r="E281" s="2" t="s">
        <v>5983</v>
      </c>
      <c r="F281" s="11" t="s">
        <v>5984</v>
      </c>
      <c r="G281" s="2" t="s">
        <v>5486</v>
      </c>
      <c r="H281" s="2" t="s">
        <v>5449</v>
      </c>
      <c r="I281" s="2">
        <v>2042801</v>
      </c>
      <c r="J281" s="2">
        <v>1100639</v>
      </c>
      <c r="K281" s="2">
        <v>53.88</v>
      </c>
      <c r="L281" s="2">
        <v>3234</v>
      </c>
      <c r="M281" s="3">
        <v>1.5831204999999999</v>
      </c>
      <c r="N281" s="2">
        <v>25</v>
      </c>
      <c r="O281" s="4">
        <v>43497</v>
      </c>
      <c r="P281" s="2">
        <v>3183</v>
      </c>
      <c r="Q281" s="2">
        <v>46</v>
      </c>
      <c r="R281" s="2">
        <v>5</v>
      </c>
      <c r="S281" s="2">
        <v>0</v>
      </c>
      <c r="T281" s="2">
        <v>0</v>
      </c>
      <c r="U281" s="5">
        <f t="shared" si="48"/>
        <v>1.5581547101259496</v>
      </c>
      <c r="V281" s="5">
        <f t="shared" si="49"/>
        <v>2.2518101371597134E-2</v>
      </c>
      <c r="W281" s="5">
        <f t="shared" si="50"/>
        <v>2.4476197143040363E-3</v>
      </c>
      <c r="X281" s="5">
        <f t="shared" si="51"/>
        <v>0</v>
      </c>
      <c r="Y281" s="5">
        <f t="shared" si="52"/>
        <v>0</v>
      </c>
      <c r="Z281" s="2">
        <v>93555</v>
      </c>
      <c r="AA281" s="2">
        <v>1488</v>
      </c>
      <c r="AB281" s="2">
        <v>140</v>
      </c>
      <c r="AC281" s="2">
        <v>0</v>
      </c>
      <c r="AD281" s="2">
        <v>0</v>
      </c>
      <c r="AE281" s="2">
        <f t="shared" si="53"/>
        <v>95183</v>
      </c>
      <c r="AF281" s="2">
        <f t="shared" si="54"/>
        <v>4.5797412474342822</v>
      </c>
      <c r="AG281" s="2">
        <f t="shared" si="55"/>
        <v>7.284116269768813E-2</v>
      </c>
      <c r="AH281" s="2">
        <f t="shared" si="56"/>
        <v>6.8533352000513022E-3</v>
      </c>
      <c r="AI281" s="2">
        <f t="shared" si="57"/>
        <v>0</v>
      </c>
      <c r="AJ281" s="2">
        <f t="shared" si="58"/>
        <v>0</v>
      </c>
      <c r="AK281" s="2">
        <f t="shared" si="59"/>
        <v>4.6594357453320221</v>
      </c>
    </row>
    <row r="282" spans="1:37" ht="12.5" hidden="1" x14ac:dyDescent="0.25">
      <c r="A282" s="5" t="s">
        <v>5449</v>
      </c>
      <c r="B282" s="17" t="s">
        <v>6852</v>
      </c>
      <c r="C282" t="s">
        <v>5486</v>
      </c>
      <c r="D282" s="16" t="s">
        <v>6894</v>
      </c>
      <c r="E282" s="2" t="s">
        <v>5987</v>
      </c>
      <c r="F282" s="11" t="s">
        <v>5988</v>
      </c>
      <c r="G282" s="2" t="s">
        <v>5486</v>
      </c>
      <c r="H282" s="2" t="s">
        <v>5449</v>
      </c>
      <c r="I282" s="2">
        <v>1365223</v>
      </c>
      <c r="J282" s="2">
        <v>618980</v>
      </c>
      <c r="K282" s="2">
        <v>45.34</v>
      </c>
      <c r="L282" s="2">
        <v>2036</v>
      </c>
      <c r="M282" s="3">
        <v>1.4913315</v>
      </c>
      <c r="N282" s="2">
        <v>25</v>
      </c>
      <c r="O282" s="4">
        <v>43497</v>
      </c>
      <c r="P282" s="2">
        <v>2009</v>
      </c>
      <c r="Q282" s="2">
        <v>27</v>
      </c>
      <c r="R282" s="2">
        <v>0</v>
      </c>
      <c r="S282" s="2">
        <v>0</v>
      </c>
      <c r="T282" s="2">
        <v>0</v>
      </c>
      <c r="U282" s="5">
        <f t="shared" si="48"/>
        <v>1.4715544639959919</v>
      </c>
      <c r="V282" s="5">
        <f t="shared" si="49"/>
        <v>1.9776988814281624E-2</v>
      </c>
      <c r="W282" s="5">
        <f t="shared" si="50"/>
        <v>0</v>
      </c>
      <c r="X282" s="5">
        <f t="shared" si="51"/>
        <v>0</v>
      </c>
      <c r="Y282" s="5">
        <f t="shared" si="52"/>
        <v>0</v>
      </c>
      <c r="Z282" s="2">
        <v>60069</v>
      </c>
      <c r="AA282" s="2">
        <v>838</v>
      </c>
      <c r="AB282" s="2">
        <v>0</v>
      </c>
      <c r="AC282" s="2">
        <v>0</v>
      </c>
      <c r="AD282" s="2">
        <v>0</v>
      </c>
      <c r="AE282" s="2">
        <f t="shared" si="53"/>
        <v>60907</v>
      </c>
      <c r="AF282" s="2">
        <f t="shared" si="54"/>
        <v>4.399940522537344</v>
      </c>
      <c r="AG282" s="2">
        <f t="shared" si="55"/>
        <v>6.1381913430992592E-2</v>
      </c>
      <c r="AH282" s="2">
        <f t="shared" si="56"/>
        <v>0</v>
      </c>
      <c r="AI282" s="2">
        <f t="shared" si="57"/>
        <v>0</v>
      </c>
      <c r="AJ282" s="2">
        <f t="shared" si="58"/>
        <v>0</v>
      </c>
      <c r="AK282" s="2">
        <f t="shared" si="59"/>
        <v>4.4613224359683361</v>
      </c>
    </row>
    <row r="283" spans="1:37" ht="12.5" hidden="1" x14ac:dyDescent="0.25">
      <c r="A283" s="5" t="s">
        <v>5449</v>
      </c>
      <c r="B283" s="17" t="s">
        <v>6852</v>
      </c>
      <c r="C283" t="s">
        <v>5486</v>
      </c>
      <c r="D283" s="16" t="s">
        <v>6894</v>
      </c>
      <c r="E283" s="2" t="s">
        <v>5995</v>
      </c>
      <c r="F283" s="11" t="s">
        <v>5996</v>
      </c>
      <c r="G283" s="2" t="s">
        <v>5486</v>
      </c>
      <c r="H283" s="2" t="s">
        <v>5449</v>
      </c>
      <c r="I283" s="2">
        <v>2148448</v>
      </c>
      <c r="J283" s="2">
        <v>811763</v>
      </c>
      <c r="K283" s="2">
        <v>37.78</v>
      </c>
      <c r="L283" s="2">
        <v>1063</v>
      </c>
      <c r="M283" s="3">
        <v>0.49477577</v>
      </c>
      <c r="N283" s="2">
        <v>25</v>
      </c>
      <c r="O283" s="4">
        <v>43497</v>
      </c>
      <c r="P283" s="2">
        <v>1043</v>
      </c>
      <c r="Q283" s="2">
        <v>20</v>
      </c>
      <c r="R283" s="2">
        <v>0</v>
      </c>
      <c r="S283" s="2">
        <v>0</v>
      </c>
      <c r="T283" s="2">
        <v>0</v>
      </c>
      <c r="U283" s="5">
        <f t="shared" si="48"/>
        <v>0.48546671830083854</v>
      </c>
      <c r="V283" s="5">
        <f t="shared" si="49"/>
        <v>9.309045413247145E-3</v>
      </c>
      <c r="W283" s="5">
        <f t="shared" si="50"/>
        <v>0</v>
      </c>
      <c r="X283" s="5">
        <f t="shared" si="51"/>
        <v>0</v>
      </c>
      <c r="Y283" s="5">
        <f t="shared" si="52"/>
        <v>0</v>
      </c>
      <c r="Z283" s="2">
        <v>31312</v>
      </c>
      <c r="AA283" s="2">
        <v>613</v>
      </c>
      <c r="AB283" s="2">
        <v>0</v>
      </c>
      <c r="AC283" s="2">
        <v>0</v>
      </c>
      <c r="AD283" s="2">
        <v>0</v>
      </c>
      <c r="AE283" s="2">
        <f t="shared" si="53"/>
        <v>31925</v>
      </c>
      <c r="AF283" s="2">
        <f t="shared" si="54"/>
        <v>1.4574241498979728</v>
      </c>
      <c r="AG283" s="2">
        <f t="shared" si="55"/>
        <v>2.8532224191602496E-2</v>
      </c>
      <c r="AH283" s="2">
        <f t="shared" si="56"/>
        <v>0</v>
      </c>
      <c r="AI283" s="2">
        <f t="shared" si="57"/>
        <v>0</v>
      </c>
      <c r="AJ283" s="2">
        <f t="shared" si="58"/>
        <v>0</v>
      </c>
      <c r="AK283" s="2">
        <f t="shared" si="59"/>
        <v>1.4859563740895754</v>
      </c>
    </row>
    <row r="284" spans="1:37" ht="12.5" hidden="1" x14ac:dyDescent="0.25">
      <c r="A284" s="5" t="s">
        <v>5449</v>
      </c>
      <c r="B284" s="17" t="s">
        <v>6852</v>
      </c>
      <c r="C284" t="s">
        <v>5486</v>
      </c>
      <c r="D284" s="16" t="s">
        <v>6894</v>
      </c>
      <c r="E284" s="2" t="s">
        <v>6019</v>
      </c>
      <c r="F284" s="11" t="s">
        <v>6020</v>
      </c>
      <c r="G284" s="2" t="s">
        <v>5486</v>
      </c>
      <c r="H284" s="2" t="s">
        <v>5449</v>
      </c>
      <c r="I284" s="2">
        <v>1621727</v>
      </c>
      <c r="J284" s="2">
        <v>1029749</v>
      </c>
      <c r="K284" s="2">
        <v>63.5</v>
      </c>
      <c r="L284" s="2">
        <v>9419</v>
      </c>
      <c r="M284" s="3">
        <v>5.8080059999999998</v>
      </c>
      <c r="N284" s="2">
        <v>25</v>
      </c>
      <c r="O284" s="4">
        <v>43497</v>
      </c>
      <c r="P284" s="2">
        <v>9180</v>
      </c>
      <c r="Q284" s="2">
        <v>222</v>
      </c>
      <c r="R284" s="2">
        <v>17</v>
      </c>
      <c r="S284" s="2">
        <v>0</v>
      </c>
      <c r="T284" s="2">
        <v>0</v>
      </c>
      <c r="U284" s="5">
        <f t="shared" si="48"/>
        <v>5.6606321532539079</v>
      </c>
      <c r="V284" s="5">
        <f t="shared" si="49"/>
        <v>0.13689110435973503</v>
      </c>
      <c r="W284" s="5">
        <f t="shared" si="50"/>
        <v>1.0482652135655385E-2</v>
      </c>
      <c r="X284" s="5">
        <f t="shared" si="51"/>
        <v>0</v>
      </c>
      <c r="Y284" s="5">
        <f t="shared" si="52"/>
        <v>0</v>
      </c>
      <c r="Z284" s="2">
        <v>274595</v>
      </c>
      <c r="AA284" s="2">
        <v>7040</v>
      </c>
      <c r="AB284" s="2">
        <v>507</v>
      </c>
      <c r="AC284" s="2">
        <v>0</v>
      </c>
      <c r="AD284" s="2">
        <v>0</v>
      </c>
      <c r="AE284" s="2">
        <f t="shared" si="53"/>
        <v>282142</v>
      </c>
      <c r="AF284" s="2">
        <f t="shared" si="54"/>
        <v>16.932258018766415</v>
      </c>
      <c r="AG284" s="2">
        <f t="shared" si="55"/>
        <v>0.43410512373537591</v>
      </c>
      <c r="AH284" s="2">
        <f t="shared" si="56"/>
        <v>3.1262968428101647E-2</v>
      </c>
      <c r="AI284" s="2">
        <f t="shared" si="57"/>
        <v>0</v>
      </c>
      <c r="AJ284" s="2">
        <f t="shared" si="58"/>
        <v>0</v>
      </c>
      <c r="AK284" s="2">
        <f t="shared" si="59"/>
        <v>17.397626110929892</v>
      </c>
    </row>
    <row r="285" spans="1:37" ht="12.5" hidden="1" x14ac:dyDescent="0.25">
      <c r="A285" s="5" t="s">
        <v>5449</v>
      </c>
      <c r="B285" s="17" t="s">
        <v>6852</v>
      </c>
      <c r="C285" t="s">
        <v>5486</v>
      </c>
      <c r="D285" s="16" t="s">
        <v>6894</v>
      </c>
      <c r="E285" s="2" t="s">
        <v>6025</v>
      </c>
      <c r="F285" s="11" t="s">
        <v>6026</v>
      </c>
      <c r="G285" s="2" t="s">
        <v>5486</v>
      </c>
      <c r="H285" s="2" t="s">
        <v>5449</v>
      </c>
      <c r="I285" s="2">
        <v>1843267</v>
      </c>
      <c r="J285" s="2">
        <v>1012030</v>
      </c>
      <c r="K285" s="2">
        <v>54.9</v>
      </c>
      <c r="L285" s="2">
        <v>3751</v>
      </c>
      <c r="M285" s="3">
        <v>2.0349738999999998</v>
      </c>
      <c r="N285" s="2">
        <v>25</v>
      </c>
      <c r="O285" s="4">
        <v>43497</v>
      </c>
      <c r="P285" s="2">
        <v>3686</v>
      </c>
      <c r="Q285" s="2">
        <v>63</v>
      </c>
      <c r="R285" s="2">
        <v>2</v>
      </c>
      <c r="S285" s="2">
        <v>0</v>
      </c>
      <c r="T285" s="2">
        <v>0</v>
      </c>
      <c r="U285" s="5">
        <f t="shared" si="48"/>
        <v>1.9997102969889877</v>
      </c>
      <c r="V285" s="5">
        <f t="shared" si="49"/>
        <v>3.4178445119453664E-2</v>
      </c>
      <c r="W285" s="5">
        <f t="shared" si="50"/>
        <v>1.0850300037921797E-3</v>
      </c>
      <c r="X285" s="5">
        <f t="shared" si="51"/>
        <v>0</v>
      </c>
      <c r="Y285" s="5">
        <f t="shared" si="52"/>
        <v>0</v>
      </c>
      <c r="Z285" s="2">
        <v>110430</v>
      </c>
      <c r="AA285" s="2">
        <v>2139</v>
      </c>
      <c r="AB285" s="2">
        <v>57</v>
      </c>
      <c r="AC285" s="2">
        <v>0</v>
      </c>
      <c r="AD285" s="2">
        <v>0</v>
      </c>
      <c r="AE285" s="2">
        <f t="shared" si="53"/>
        <v>112626</v>
      </c>
      <c r="AF285" s="2">
        <f t="shared" si="54"/>
        <v>5.9909931659385212</v>
      </c>
      <c r="AG285" s="2">
        <f t="shared" si="55"/>
        <v>0.11604395890557363</v>
      </c>
      <c r="AH285" s="2">
        <f t="shared" si="56"/>
        <v>3.0923355108077124E-3</v>
      </c>
      <c r="AI285" s="2">
        <f t="shared" si="57"/>
        <v>0</v>
      </c>
      <c r="AJ285" s="2">
        <f t="shared" si="58"/>
        <v>0</v>
      </c>
      <c r="AK285" s="2">
        <f t="shared" si="59"/>
        <v>6.1101294603549023</v>
      </c>
    </row>
    <row r="286" spans="1:37" ht="12.5" hidden="1" x14ac:dyDescent="0.25">
      <c r="A286" s="5" t="s">
        <v>5449</v>
      </c>
      <c r="B286" s="17" t="s">
        <v>6852</v>
      </c>
      <c r="C286" t="s">
        <v>5486</v>
      </c>
      <c r="D286" s="16" t="s">
        <v>6894</v>
      </c>
      <c r="E286" s="2" t="s">
        <v>6031</v>
      </c>
      <c r="F286" s="11" t="s">
        <v>6032</v>
      </c>
      <c r="G286" s="2" t="s">
        <v>5486</v>
      </c>
      <c r="H286" s="2" t="s">
        <v>5449</v>
      </c>
      <c r="I286" s="2">
        <v>1595994</v>
      </c>
      <c r="J286" s="2">
        <v>905440</v>
      </c>
      <c r="K286" s="2">
        <v>56.73</v>
      </c>
      <c r="L286" s="2">
        <v>10167</v>
      </c>
      <c r="M286" s="3">
        <v>6.3703246</v>
      </c>
      <c r="N286" s="2">
        <v>25</v>
      </c>
      <c r="O286" s="4">
        <v>43497</v>
      </c>
      <c r="P286" s="2">
        <v>9909</v>
      </c>
      <c r="Q286" s="2">
        <v>245</v>
      </c>
      <c r="R286" s="2">
        <v>13</v>
      </c>
      <c r="S286" s="2">
        <v>0</v>
      </c>
      <c r="T286" s="2">
        <v>0</v>
      </c>
      <c r="U286" s="5">
        <f t="shared" si="48"/>
        <v>6.2086699574058555</v>
      </c>
      <c r="V286" s="5">
        <f t="shared" si="49"/>
        <v>0.15350934903264046</v>
      </c>
      <c r="W286" s="5">
        <f t="shared" si="50"/>
        <v>8.1453940303033712E-3</v>
      </c>
      <c r="X286" s="5">
        <f t="shared" si="51"/>
        <v>0</v>
      </c>
      <c r="Y286" s="5">
        <f t="shared" si="52"/>
        <v>0</v>
      </c>
      <c r="Z286" s="2">
        <v>306011</v>
      </c>
      <c r="AA286" s="2">
        <v>8323</v>
      </c>
      <c r="AB286" s="2">
        <v>453</v>
      </c>
      <c r="AC286" s="2">
        <v>0</v>
      </c>
      <c r="AD286" s="2">
        <v>0</v>
      </c>
      <c r="AE286" s="2">
        <f t="shared" si="53"/>
        <v>314787</v>
      </c>
      <c r="AF286" s="2">
        <f t="shared" si="54"/>
        <v>19.173693635439733</v>
      </c>
      <c r="AG286" s="2">
        <f t="shared" si="55"/>
        <v>0.52149318857088434</v>
      </c>
      <c r="AH286" s="2">
        <f t="shared" si="56"/>
        <v>2.8383565351749442E-2</v>
      </c>
      <c r="AI286" s="2">
        <f t="shared" si="57"/>
        <v>0</v>
      </c>
      <c r="AJ286" s="2">
        <f t="shared" si="58"/>
        <v>0</v>
      </c>
      <c r="AK286" s="2">
        <f t="shared" si="59"/>
        <v>19.723570389362365</v>
      </c>
    </row>
    <row r="287" spans="1:37" ht="12.5" hidden="1" x14ac:dyDescent="0.25">
      <c r="A287" s="5" t="s">
        <v>5449</v>
      </c>
      <c r="B287" s="17" t="s">
        <v>6852</v>
      </c>
      <c r="C287" t="s">
        <v>5486</v>
      </c>
      <c r="D287" s="16" t="s">
        <v>6894</v>
      </c>
      <c r="E287" s="2" t="s">
        <v>6089</v>
      </c>
      <c r="F287" s="11" t="s">
        <v>6090</v>
      </c>
      <c r="G287" s="2" t="s">
        <v>5486</v>
      </c>
      <c r="H287" s="2" t="s">
        <v>5449</v>
      </c>
      <c r="I287" s="2">
        <v>969948</v>
      </c>
      <c r="J287" s="2">
        <v>517994</v>
      </c>
      <c r="K287" s="2">
        <v>53.4</v>
      </c>
      <c r="L287" s="2">
        <v>4109</v>
      </c>
      <c r="M287" s="3">
        <v>4.2363099999999996</v>
      </c>
      <c r="N287" s="2">
        <v>25</v>
      </c>
      <c r="O287" s="4">
        <v>43497</v>
      </c>
      <c r="P287" s="2">
        <v>4027</v>
      </c>
      <c r="Q287" s="2">
        <v>78</v>
      </c>
      <c r="R287" s="2">
        <v>4</v>
      </c>
      <c r="S287" s="2">
        <v>0</v>
      </c>
      <c r="T287" s="2">
        <v>0</v>
      </c>
      <c r="U287" s="5">
        <f t="shared" si="48"/>
        <v>4.1517689608102701</v>
      </c>
      <c r="V287" s="5">
        <f t="shared" si="49"/>
        <v>8.0416682131413231E-2</v>
      </c>
      <c r="W287" s="5">
        <f t="shared" si="50"/>
        <v>4.1239324169955504E-3</v>
      </c>
      <c r="X287" s="5">
        <f t="shared" si="51"/>
        <v>0</v>
      </c>
      <c r="Y287" s="5">
        <f t="shared" si="52"/>
        <v>0</v>
      </c>
      <c r="Z287" s="2">
        <v>125959</v>
      </c>
      <c r="AA287" s="2">
        <v>2677</v>
      </c>
      <c r="AB287" s="2">
        <v>112</v>
      </c>
      <c r="AC287" s="2">
        <v>0</v>
      </c>
      <c r="AD287" s="2">
        <v>0</v>
      </c>
      <c r="AE287" s="2">
        <f t="shared" si="53"/>
        <v>128748</v>
      </c>
      <c r="AF287" s="2">
        <f t="shared" si="54"/>
        <v>12.986160082808563</v>
      </c>
      <c r="AG287" s="2">
        <f t="shared" si="55"/>
        <v>0.27599417700742718</v>
      </c>
      <c r="AH287" s="2">
        <f t="shared" si="56"/>
        <v>1.154701076758754E-2</v>
      </c>
      <c r="AI287" s="2">
        <f t="shared" si="57"/>
        <v>0</v>
      </c>
      <c r="AJ287" s="2">
        <f t="shared" si="58"/>
        <v>0</v>
      </c>
      <c r="AK287" s="2">
        <f t="shared" si="59"/>
        <v>13.273701270583578</v>
      </c>
    </row>
    <row r="288" spans="1:37" ht="12.5" x14ac:dyDescent="0.25">
      <c r="A288" t="s">
        <v>6859</v>
      </c>
      <c r="B288" s="14" t="s">
        <v>6865</v>
      </c>
      <c r="C288" s="17" t="s">
        <v>6865</v>
      </c>
      <c r="D288" s="12" t="s">
        <v>6870</v>
      </c>
      <c r="E288" s="2" t="s">
        <v>5233</v>
      </c>
      <c r="F288" s="11" t="s">
        <v>5234</v>
      </c>
      <c r="G288" s="2" t="s">
        <v>5235</v>
      </c>
      <c r="H288" s="2" t="s">
        <v>4735</v>
      </c>
      <c r="I288" s="2">
        <v>1088573</v>
      </c>
      <c r="J288" s="2">
        <v>410291</v>
      </c>
      <c r="K288" s="2">
        <v>37.69</v>
      </c>
      <c r="L288" s="2">
        <v>754</v>
      </c>
      <c r="M288" s="3">
        <v>0.69264989999999904</v>
      </c>
      <c r="N288" s="2">
        <v>25</v>
      </c>
      <c r="O288" s="4">
        <v>43497</v>
      </c>
      <c r="P288" s="2">
        <v>743</v>
      </c>
      <c r="Q288" s="2">
        <v>11</v>
      </c>
      <c r="R288" s="2">
        <v>0</v>
      </c>
      <c r="S288" s="2">
        <v>0</v>
      </c>
      <c r="T288" s="2">
        <v>0</v>
      </c>
      <c r="U288" s="5">
        <f t="shared" si="48"/>
        <v>0.68254494645742647</v>
      </c>
      <c r="V288" s="5">
        <f t="shared" si="49"/>
        <v>1.0104972289410081E-2</v>
      </c>
      <c r="W288" s="5">
        <f t="shared" si="50"/>
        <v>0</v>
      </c>
      <c r="X288" s="5">
        <f t="shared" si="51"/>
        <v>0</v>
      </c>
      <c r="Y288" s="5">
        <f t="shared" si="52"/>
        <v>0</v>
      </c>
      <c r="Z288" s="2">
        <v>22049</v>
      </c>
      <c r="AA288" s="2">
        <v>356</v>
      </c>
      <c r="AB288" s="2">
        <v>0</v>
      </c>
      <c r="AC288" s="2">
        <v>0</v>
      </c>
      <c r="AD288" s="2">
        <v>0</v>
      </c>
      <c r="AE288" s="2">
        <f t="shared" si="53"/>
        <v>22405</v>
      </c>
      <c r="AF288" s="2">
        <f t="shared" si="54"/>
        <v>2.0254957637200262</v>
      </c>
      <c r="AG288" s="2">
        <f t="shared" si="55"/>
        <v>3.2703364863908992E-2</v>
      </c>
      <c r="AH288" s="2">
        <f t="shared" si="56"/>
        <v>0</v>
      </c>
      <c r="AI288" s="2">
        <f t="shared" si="57"/>
        <v>0</v>
      </c>
      <c r="AJ288" s="2">
        <f t="shared" si="58"/>
        <v>0</v>
      </c>
      <c r="AK288" s="2">
        <f t="shared" si="59"/>
        <v>2.0581991285839352</v>
      </c>
    </row>
    <row r="289" spans="1:37" ht="12.5" x14ac:dyDescent="0.25">
      <c r="A289" t="s">
        <v>6859</v>
      </c>
      <c r="B289" s="14" t="s">
        <v>6865</v>
      </c>
      <c r="C289" s="17" t="s">
        <v>6865</v>
      </c>
      <c r="D289" s="12" t="s">
        <v>6870</v>
      </c>
      <c r="E289" s="2" t="s">
        <v>5236</v>
      </c>
      <c r="F289" s="11" t="s">
        <v>5237</v>
      </c>
      <c r="G289" s="2" t="s">
        <v>5235</v>
      </c>
      <c r="H289" s="2" t="s">
        <v>4735</v>
      </c>
      <c r="I289" s="2">
        <v>402733</v>
      </c>
      <c r="J289" s="2">
        <v>138438</v>
      </c>
      <c r="K289" s="2">
        <v>34.369999999999997</v>
      </c>
      <c r="L289" s="2">
        <v>107</v>
      </c>
      <c r="M289" s="3">
        <v>0.2656847</v>
      </c>
      <c r="N289" s="2">
        <v>25</v>
      </c>
      <c r="O289" s="4">
        <v>43497</v>
      </c>
      <c r="P289" s="2">
        <v>104</v>
      </c>
      <c r="Q289" s="2">
        <v>3</v>
      </c>
      <c r="R289" s="2">
        <v>0</v>
      </c>
      <c r="S289" s="2">
        <v>0</v>
      </c>
      <c r="T289" s="2">
        <v>0</v>
      </c>
      <c r="U289" s="5">
        <f t="shared" si="48"/>
        <v>0.25823560522728456</v>
      </c>
      <c r="V289" s="5">
        <f t="shared" si="49"/>
        <v>7.4491039969409008E-3</v>
      </c>
      <c r="W289" s="5">
        <f t="shared" si="50"/>
        <v>0</v>
      </c>
      <c r="X289" s="5">
        <f t="shared" si="51"/>
        <v>0</v>
      </c>
      <c r="Y289" s="5">
        <f t="shared" si="52"/>
        <v>0</v>
      </c>
      <c r="Z289" s="2">
        <v>3052</v>
      </c>
      <c r="AA289" s="2">
        <v>121</v>
      </c>
      <c r="AB289" s="2">
        <v>0</v>
      </c>
      <c r="AC289" s="2">
        <v>0</v>
      </c>
      <c r="AD289" s="2">
        <v>0</v>
      </c>
      <c r="AE289" s="2">
        <f t="shared" si="53"/>
        <v>3173</v>
      </c>
      <c r="AF289" s="2">
        <f t="shared" si="54"/>
        <v>0.75782217995545431</v>
      </c>
      <c r="AG289" s="2">
        <f t="shared" si="55"/>
        <v>3.0044719454328302E-2</v>
      </c>
      <c r="AH289" s="2">
        <f t="shared" si="56"/>
        <v>0</v>
      </c>
      <c r="AI289" s="2">
        <f t="shared" si="57"/>
        <v>0</v>
      </c>
      <c r="AJ289" s="2">
        <f t="shared" si="58"/>
        <v>0</v>
      </c>
      <c r="AK289" s="2">
        <f t="shared" si="59"/>
        <v>0.78786689940978261</v>
      </c>
    </row>
    <row r="290" spans="1:37" ht="12.5" x14ac:dyDescent="0.25">
      <c r="A290" t="s">
        <v>6859</v>
      </c>
      <c r="B290" s="14" t="s">
        <v>6865</v>
      </c>
      <c r="C290" s="17" t="s">
        <v>6865</v>
      </c>
      <c r="D290" s="12" t="s">
        <v>6870</v>
      </c>
      <c r="E290" s="2" t="s">
        <v>5238</v>
      </c>
      <c r="F290" s="11" t="s">
        <v>5239</v>
      </c>
      <c r="G290" s="2" t="s">
        <v>5235</v>
      </c>
      <c r="H290" s="2" t="s">
        <v>4735</v>
      </c>
      <c r="I290" s="2">
        <v>302064</v>
      </c>
      <c r="J290" s="2">
        <v>142035</v>
      </c>
      <c r="K290" s="2">
        <v>47.02</v>
      </c>
      <c r="L290" s="2">
        <v>705</v>
      </c>
      <c r="M290" s="3">
        <v>2.3339427000000001</v>
      </c>
      <c r="N290" s="2">
        <v>25</v>
      </c>
      <c r="O290" s="4">
        <v>43497</v>
      </c>
      <c r="P290" s="2">
        <v>690</v>
      </c>
      <c r="Q290" s="2">
        <v>15</v>
      </c>
      <c r="R290" s="2">
        <v>0</v>
      </c>
      <c r="S290" s="2">
        <v>0</v>
      </c>
      <c r="T290" s="2">
        <v>0</v>
      </c>
      <c r="U290" s="5">
        <f t="shared" si="48"/>
        <v>2.2842841252184969</v>
      </c>
      <c r="V290" s="5">
        <f t="shared" si="49"/>
        <v>4.9658350548228196E-2</v>
      </c>
      <c r="W290" s="5">
        <f t="shared" si="50"/>
        <v>0</v>
      </c>
      <c r="X290" s="5">
        <f t="shared" si="51"/>
        <v>0</v>
      </c>
      <c r="Y290" s="5">
        <f t="shared" si="52"/>
        <v>0</v>
      </c>
      <c r="Z290" s="2">
        <v>20874</v>
      </c>
      <c r="AA290" s="2">
        <v>461</v>
      </c>
      <c r="AB290" s="2">
        <v>0</v>
      </c>
      <c r="AC290" s="2">
        <v>0</v>
      </c>
      <c r="AD290" s="2">
        <v>0</v>
      </c>
      <c r="AE290" s="2">
        <f t="shared" si="53"/>
        <v>21335</v>
      </c>
      <c r="AF290" s="2">
        <f t="shared" si="54"/>
        <v>6.9104560622914351</v>
      </c>
      <c r="AG290" s="2">
        <f t="shared" si="55"/>
        <v>0.1526166640182213</v>
      </c>
      <c r="AH290" s="2">
        <f t="shared" si="56"/>
        <v>0</v>
      </c>
      <c r="AI290" s="2">
        <f t="shared" si="57"/>
        <v>0</v>
      </c>
      <c r="AJ290" s="2">
        <f t="shared" si="58"/>
        <v>0</v>
      </c>
      <c r="AK290" s="2">
        <f t="shared" si="59"/>
        <v>7.063072726309656</v>
      </c>
    </row>
    <row r="291" spans="1:37" ht="12.5" x14ac:dyDescent="0.25">
      <c r="A291" t="s">
        <v>6859</v>
      </c>
      <c r="B291" s="14" t="s">
        <v>6865</v>
      </c>
      <c r="C291" s="17" t="s">
        <v>6865</v>
      </c>
      <c r="D291" s="12" t="s">
        <v>6870</v>
      </c>
      <c r="E291" s="2" t="s">
        <v>5240</v>
      </c>
      <c r="F291" s="11" t="s">
        <v>5241</v>
      </c>
      <c r="G291" s="2" t="s">
        <v>5235</v>
      </c>
      <c r="H291" s="2" t="s">
        <v>4735</v>
      </c>
      <c r="I291" s="2">
        <v>1130899</v>
      </c>
      <c r="J291" s="2">
        <v>420619</v>
      </c>
      <c r="K291" s="2">
        <v>37.19</v>
      </c>
      <c r="L291" s="2">
        <v>326</v>
      </c>
      <c r="M291" s="3">
        <v>0.28826624000000001</v>
      </c>
      <c r="N291" s="2">
        <v>25</v>
      </c>
      <c r="O291" s="4">
        <v>43497</v>
      </c>
      <c r="P291" s="2">
        <v>325</v>
      </c>
      <c r="Q291" s="2">
        <v>1</v>
      </c>
      <c r="R291" s="2">
        <v>0</v>
      </c>
      <c r="S291" s="2">
        <v>0</v>
      </c>
      <c r="T291" s="2">
        <v>0</v>
      </c>
      <c r="U291" s="5">
        <f t="shared" si="48"/>
        <v>0.28738198548234634</v>
      </c>
      <c r="V291" s="5">
        <f t="shared" si="49"/>
        <v>8.8425226302260411E-4</v>
      </c>
      <c r="W291" s="5">
        <f t="shared" si="50"/>
        <v>0</v>
      </c>
      <c r="X291" s="5">
        <f t="shared" si="51"/>
        <v>0</v>
      </c>
      <c r="Y291" s="5">
        <f t="shared" si="52"/>
        <v>0</v>
      </c>
      <c r="Z291" s="2">
        <v>9676</v>
      </c>
      <c r="AA291" s="2">
        <v>27</v>
      </c>
      <c r="AB291" s="2">
        <v>0</v>
      </c>
      <c r="AC291" s="2">
        <v>0</v>
      </c>
      <c r="AD291" s="2">
        <v>0</v>
      </c>
      <c r="AE291" s="2">
        <f t="shared" si="53"/>
        <v>9703</v>
      </c>
      <c r="AF291" s="2">
        <f t="shared" si="54"/>
        <v>0.85560248970067176</v>
      </c>
      <c r="AG291" s="2">
        <f t="shared" si="55"/>
        <v>2.3874811101610312E-3</v>
      </c>
      <c r="AH291" s="2">
        <f t="shared" si="56"/>
        <v>0</v>
      </c>
      <c r="AI291" s="2">
        <f t="shared" si="57"/>
        <v>0</v>
      </c>
      <c r="AJ291" s="2">
        <f t="shared" si="58"/>
        <v>0</v>
      </c>
      <c r="AK291" s="2">
        <f t="shared" si="59"/>
        <v>0.85798997081083284</v>
      </c>
    </row>
    <row r="292" spans="1:37" ht="12.5" x14ac:dyDescent="0.25">
      <c r="A292" t="s">
        <v>6859</v>
      </c>
      <c r="B292" s="14" t="s">
        <v>6865</v>
      </c>
      <c r="C292" s="17" t="s">
        <v>6865</v>
      </c>
      <c r="D292" s="12" t="s">
        <v>6870</v>
      </c>
      <c r="E292" s="2" t="s">
        <v>5242</v>
      </c>
      <c r="F292" s="11" t="s">
        <v>5243</v>
      </c>
      <c r="G292" s="2" t="s">
        <v>5235</v>
      </c>
      <c r="H292" s="2" t="s">
        <v>4735</v>
      </c>
      <c r="I292" s="2">
        <v>316537</v>
      </c>
      <c r="J292" s="2">
        <v>140363</v>
      </c>
      <c r="K292" s="2">
        <v>44.34</v>
      </c>
      <c r="L292" s="2">
        <v>195</v>
      </c>
      <c r="M292" s="3">
        <v>0.61604169999999903</v>
      </c>
      <c r="N292" s="2">
        <v>25</v>
      </c>
      <c r="O292" s="4">
        <v>43497</v>
      </c>
      <c r="P292" s="2">
        <v>192</v>
      </c>
      <c r="Q292" s="2">
        <v>2</v>
      </c>
      <c r="R292" s="2">
        <v>1</v>
      </c>
      <c r="S292" s="2">
        <v>0</v>
      </c>
      <c r="T292" s="2">
        <v>0</v>
      </c>
      <c r="U292" s="5">
        <f t="shared" si="48"/>
        <v>0.60656416153561832</v>
      </c>
      <c r="V292" s="5">
        <f t="shared" si="49"/>
        <v>6.3183766826626899E-3</v>
      </c>
      <c r="W292" s="5">
        <f t="shared" si="50"/>
        <v>3.159188341331345E-3</v>
      </c>
      <c r="X292" s="5">
        <f t="shared" si="51"/>
        <v>0</v>
      </c>
      <c r="Y292" s="5">
        <f t="shared" si="52"/>
        <v>0</v>
      </c>
      <c r="Z292" s="2">
        <v>5554</v>
      </c>
      <c r="AA292" s="2">
        <v>58</v>
      </c>
      <c r="AB292" s="2">
        <v>29</v>
      </c>
      <c r="AC292" s="2">
        <v>0</v>
      </c>
      <c r="AD292" s="2">
        <v>0</v>
      </c>
      <c r="AE292" s="2">
        <f t="shared" si="53"/>
        <v>5641</v>
      </c>
      <c r="AF292" s="2">
        <f t="shared" si="54"/>
        <v>1.754613204775429</v>
      </c>
      <c r="AG292" s="2">
        <f t="shared" si="55"/>
        <v>1.8323292379721801E-2</v>
      </c>
      <c r="AH292" s="2">
        <f t="shared" si="56"/>
        <v>9.1616461898609003E-3</v>
      </c>
      <c r="AI292" s="2">
        <f t="shared" si="57"/>
        <v>0</v>
      </c>
      <c r="AJ292" s="2">
        <f t="shared" si="58"/>
        <v>0</v>
      </c>
      <c r="AK292" s="2">
        <f t="shared" si="59"/>
        <v>1.7820981433450118</v>
      </c>
    </row>
    <row r="293" spans="1:37" ht="12.5" x14ac:dyDescent="0.25">
      <c r="A293" t="s">
        <v>6859</v>
      </c>
      <c r="B293" s="14" t="s">
        <v>6865</v>
      </c>
      <c r="C293" s="17" t="s">
        <v>6865</v>
      </c>
      <c r="D293" s="12" t="s">
        <v>6870</v>
      </c>
      <c r="E293" s="2" t="s">
        <v>5244</v>
      </c>
      <c r="F293" s="11" t="s">
        <v>5245</v>
      </c>
      <c r="G293" s="2" t="s">
        <v>5235</v>
      </c>
      <c r="H293" s="2" t="s">
        <v>4735</v>
      </c>
      <c r="I293" s="2">
        <v>940694</v>
      </c>
      <c r="J293" s="2">
        <v>322224</v>
      </c>
      <c r="K293" s="2">
        <v>34.25</v>
      </c>
      <c r="L293" s="2">
        <v>361</v>
      </c>
      <c r="M293" s="3">
        <v>0.38375923000000001</v>
      </c>
      <c r="N293" s="2">
        <v>25</v>
      </c>
      <c r="O293" s="4">
        <v>43497</v>
      </c>
      <c r="P293" s="2">
        <v>356</v>
      </c>
      <c r="Q293" s="2">
        <v>5</v>
      </c>
      <c r="R293" s="2">
        <v>0</v>
      </c>
      <c r="S293" s="2">
        <v>0</v>
      </c>
      <c r="T293" s="2">
        <v>0</v>
      </c>
      <c r="U293" s="5">
        <f t="shared" si="48"/>
        <v>0.37844399985542587</v>
      </c>
      <c r="V293" s="5">
        <f t="shared" si="49"/>
        <v>5.3152247170705881E-3</v>
      </c>
      <c r="W293" s="5">
        <f t="shared" si="50"/>
        <v>0</v>
      </c>
      <c r="X293" s="5">
        <f t="shared" si="51"/>
        <v>0</v>
      </c>
      <c r="Y293" s="5">
        <f t="shared" si="52"/>
        <v>0</v>
      </c>
      <c r="Z293" s="2">
        <v>10737</v>
      </c>
      <c r="AA293" s="2">
        <v>145</v>
      </c>
      <c r="AB293" s="2">
        <v>0</v>
      </c>
      <c r="AC293" s="2">
        <v>0</v>
      </c>
      <c r="AD293" s="2">
        <v>0</v>
      </c>
      <c r="AE293" s="2">
        <f t="shared" si="53"/>
        <v>10882</v>
      </c>
      <c r="AF293" s="2">
        <f t="shared" si="54"/>
        <v>1.1413913557437381</v>
      </c>
      <c r="AG293" s="2">
        <f t="shared" si="55"/>
        <v>1.5414151679504707E-2</v>
      </c>
      <c r="AH293" s="2">
        <f t="shared" si="56"/>
        <v>0</v>
      </c>
      <c r="AI293" s="2">
        <f t="shared" si="57"/>
        <v>0</v>
      </c>
      <c r="AJ293" s="2">
        <f t="shared" si="58"/>
        <v>0</v>
      </c>
      <c r="AK293" s="2">
        <f t="shared" si="59"/>
        <v>1.1568055074232428</v>
      </c>
    </row>
    <row r="294" spans="1:37" ht="12.5" x14ac:dyDescent="0.25">
      <c r="A294" t="s">
        <v>6859</v>
      </c>
      <c r="B294" s="14" t="s">
        <v>6865</v>
      </c>
      <c r="C294" s="17" t="s">
        <v>6865</v>
      </c>
      <c r="D294" s="12" t="s">
        <v>6870</v>
      </c>
      <c r="E294" s="2" t="s">
        <v>5246</v>
      </c>
      <c r="F294" s="11" t="s">
        <v>5247</v>
      </c>
      <c r="G294" s="2" t="s">
        <v>5235</v>
      </c>
      <c r="H294" s="2" t="s">
        <v>4735</v>
      </c>
      <c r="I294" s="2">
        <v>473849</v>
      </c>
      <c r="J294" s="2">
        <v>182125</v>
      </c>
      <c r="K294" s="2">
        <v>38.44</v>
      </c>
      <c r="L294" s="2">
        <v>116</v>
      </c>
      <c r="M294" s="3">
        <v>0.24480373</v>
      </c>
      <c r="N294" s="2">
        <v>25</v>
      </c>
      <c r="O294" s="4">
        <v>43497</v>
      </c>
      <c r="P294" s="2">
        <v>115</v>
      </c>
      <c r="Q294" s="2">
        <v>1</v>
      </c>
      <c r="R294" s="2">
        <v>0</v>
      </c>
      <c r="S294" s="2">
        <v>0</v>
      </c>
      <c r="T294" s="2">
        <v>0</v>
      </c>
      <c r="U294" s="5">
        <f t="shared" si="48"/>
        <v>0.24269334745878962</v>
      </c>
      <c r="V294" s="5">
        <f t="shared" si="49"/>
        <v>2.1103769344242573E-3</v>
      </c>
      <c r="W294" s="5">
        <f t="shared" si="50"/>
        <v>0</v>
      </c>
      <c r="X294" s="5">
        <f t="shared" si="51"/>
        <v>0</v>
      </c>
      <c r="Y294" s="5">
        <f t="shared" si="52"/>
        <v>0</v>
      </c>
      <c r="Z294" s="2">
        <v>3411</v>
      </c>
      <c r="AA294" s="2">
        <v>55</v>
      </c>
      <c r="AB294" s="2">
        <v>0</v>
      </c>
      <c r="AC294" s="2">
        <v>0</v>
      </c>
      <c r="AD294" s="2">
        <v>0</v>
      </c>
      <c r="AE294" s="2">
        <f t="shared" si="53"/>
        <v>3466</v>
      </c>
      <c r="AF294" s="2">
        <f t="shared" si="54"/>
        <v>0.71984957233211422</v>
      </c>
      <c r="AG294" s="2">
        <f t="shared" si="55"/>
        <v>1.1607073139333417E-2</v>
      </c>
      <c r="AH294" s="2">
        <f t="shared" si="56"/>
        <v>0</v>
      </c>
      <c r="AI294" s="2">
        <f t="shared" si="57"/>
        <v>0</v>
      </c>
      <c r="AJ294" s="2">
        <f t="shared" si="58"/>
        <v>0</v>
      </c>
      <c r="AK294" s="2">
        <f t="shared" si="59"/>
        <v>0.73145664547144762</v>
      </c>
    </row>
    <row r="295" spans="1:37" ht="12.5" x14ac:dyDescent="0.25">
      <c r="A295" t="s">
        <v>6859</v>
      </c>
      <c r="B295" s="14" t="s">
        <v>6865</v>
      </c>
      <c r="C295" s="17" t="s">
        <v>6865</v>
      </c>
      <c r="D295" s="12" t="s">
        <v>6870</v>
      </c>
      <c r="E295" s="2" t="s">
        <v>5248</v>
      </c>
      <c r="F295" s="11" t="s">
        <v>5249</v>
      </c>
      <c r="G295" s="2" t="s">
        <v>5235</v>
      </c>
      <c r="H295" s="2" t="s">
        <v>4735</v>
      </c>
      <c r="I295" s="2">
        <v>551902</v>
      </c>
      <c r="J295" s="2">
        <v>195024</v>
      </c>
      <c r="K295" s="2">
        <v>35.340000000000003</v>
      </c>
      <c r="L295" s="2">
        <v>148</v>
      </c>
      <c r="M295" s="3">
        <v>0.26816352999999998</v>
      </c>
      <c r="N295" s="2">
        <v>25</v>
      </c>
      <c r="O295" s="4">
        <v>43497</v>
      </c>
      <c r="P295" s="2">
        <v>145</v>
      </c>
      <c r="Q295" s="2">
        <v>3</v>
      </c>
      <c r="R295" s="2">
        <v>0</v>
      </c>
      <c r="S295" s="2">
        <v>0</v>
      </c>
      <c r="T295" s="2">
        <v>0</v>
      </c>
      <c r="U295" s="5">
        <f t="shared" si="48"/>
        <v>0.26272780312446775</v>
      </c>
      <c r="V295" s="5">
        <f t="shared" si="49"/>
        <v>5.4357476508510565E-3</v>
      </c>
      <c r="W295" s="5">
        <f t="shared" si="50"/>
        <v>0</v>
      </c>
      <c r="X295" s="5">
        <f t="shared" si="51"/>
        <v>0</v>
      </c>
      <c r="Y295" s="5">
        <f t="shared" si="52"/>
        <v>0</v>
      </c>
      <c r="Z295" s="2">
        <v>4185</v>
      </c>
      <c r="AA295" s="2">
        <v>84</v>
      </c>
      <c r="AB295" s="2">
        <v>0</v>
      </c>
      <c r="AC295" s="2">
        <v>0</v>
      </c>
      <c r="AD295" s="2">
        <v>0</v>
      </c>
      <c r="AE295" s="2">
        <f t="shared" si="53"/>
        <v>4269</v>
      </c>
      <c r="AF295" s="2">
        <f t="shared" si="54"/>
        <v>0.75828679729372239</v>
      </c>
      <c r="AG295" s="2">
        <f t="shared" si="55"/>
        <v>1.5220093422382959E-2</v>
      </c>
      <c r="AH295" s="2">
        <f t="shared" si="56"/>
        <v>0</v>
      </c>
      <c r="AI295" s="2">
        <f t="shared" si="57"/>
        <v>0</v>
      </c>
      <c r="AJ295" s="2">
        <f t="shared" si="58"/>
        <v>0</v>
      </c>
      <c r="AK295" s="2">
        <f t="shared" si="59"/>
        <v>0.77350689071610534</v>
      </c>
    </row>
    <row r="296" spans="1:37" ht="12.5" x14ac:dyDescent="0.25">
      <c r="A296" t="s">
        <v>6859</v>
      </c>
      <c r="B296" s="14" t="s">
        <v>6865</v>
      </c>
      <c r="C296" s="17" t="s">
        <v>6865</v>
      </c>
      <c r="D296" s="12" t="s">
        <v>6870</v>
      </c>
      <c r="E296" s="2" t="s">
        <v>5250</v>
      </c>
      <c r="F296" s="11" t="s">
        <v>5251</v>
      </c>
      <c r="G296" s="2" t="s">
        <v>5235</v>
      </c>
      <c r="H296" s="2" t="s">
        <v>4735</v>
      </c>
      <c r="I296" s="2">
        <v>913608</v>
      </c>
      <c r="J296" s="2">
        <v>295573</v>
      </c>
      <c r="K296" s="2">
        <v>32.35</v>
      </c>
      <c r="L296" s="2">
        <v>318</v>
      </c>
      <c r="M296" s="3">
        <v>0.34807052999999999</v>
      </c>
      <c r="N296" s="2">
        <v>25</v>
      </c>
      <c r="O296" s="4">
        <v>43497</v>
      </c>
      <c r="P296" s="2">
        <v>314</v>
      </c>
      <c r="Q296" s="2">
        <v>4</v>
      </c>
      <c r="R296" s="2">
        <v>0</v>
      </c>
      <c r="S296" s="2">
        <v>0</v>
      </c>
      <c r="T296" s="2">
        <v>0</v>
      </c>
      <c r="U296" s="5">
        <f t="shared" si="48"/>
        <v>0.34369226188912533</v>
      </c>
      <c r="V296" s="5">
        <f t="shared" si="49"/>
        <v>4.3782453743837621E-3</v>
      </c>
      <c r="W296" s="5">
        <f t="shared" si="50"/>
        <v>0</v>
      </c>
      <c r="X296" s="5">
        <f t="shared" si="51"/>
        <v>0</v>
      </c>
      <c r="Y296" s="5">
        <f t="shared" si="52"/>
        <v>0</v>
      </c>
      <c r="Z296" s="2">
        <v>9474</v>
      </c>
      <c r="AA296" s="2">
        <v>144</v>
      </c>
      <c r="AB296" s="2">
        <v>0</v>
      </c>
      <c r="AC296" s="2">
        <v>0</v>
      </c>
      <c r="AD296" s="2">
        <v>0</v>
      </c>
      <c r="AE296" s="2">
        <f t="shared" si="53"/>
        <v>9618</v>
      </c>
      <c r="AF296" s="2">
        <f t="shared" si="54"/>
        <v>1.0369874169227939</v>
      </c>
      <c r="AG296" s="2">
        <f t="shared" si="55"/>
        <v>1.5761683347781542E-2</v>
      </c>
      <c r="AH296" s="2">
        <f t="shared" si="56"/>
        <v>0</v>
      </c>
      <c r="AI296" s="2">
        <f t="shared" si="57"/>
        <v>0</v>
      </c>
      <c r="AJ296" s="2">
        <f t="shared" si="58"/>
        <v>0</v>
      </c>
      <c r="AK296" s="2">
        <f t="shared" si="59"/>
        <v>1.0527491002705756</v>
      </c>
    </row>
    <row r="297" spans="1:37" ht="12.5" x14ac:dyDescent="0.25">
      <c r="A297" t="s">
        <v>6859</v>
      </c>
      <c r="B297" s="14" t="s">
        <v>6865</v>
      </c>
      <c r="C297" s="17" t="s">
        <v>6865</v>
      </c>
      <c r="D297" s="12" t="s">
        <v>6870</v>
      </c>
      <c r="E297" s="2" t="s">
        <v>5252</v>
      </c>
      <c r="F297" s="11" t="s">
        <v>5253</v>
      </c>
      <c r="G297" s="2" t="s">
        <v>5235</v>
      </c>
      <c r="H297" s="2" t="s">
        <v>4735</v>
      </c>
      <c r="I297" s="2">
        <v>745175</v>
      </c>
      <c r="J297" s="2">
        <v>307616</v>
      </c>
      <c r="K297" s="2">
        <v>41.28</v>
      </c>
      <c r="L297" s="2">
        <v>400</v>
      </c>
      <c r="M297" s="3">
        <v>0.53678669999999995</v>
      </c>
      <c r="N297" s="2">
        <v>25</v>
      </c>
      <c r="O297" s="4">
        <v>43497</v>
      </c>
      <c r="P297" s="2">
        <v>400</v>
      </c>
      <c r="Q297" s="2">
        <v>0</v>
      </c>
      <c r="R297" s="2">
        <v>0</v>
      </c>
      <c r="S297" s="2">
        <v>0</v>
      </c>
      <c r="T297" s="2">
        <v>0</v>
      </c>
      <c r="U297" s="5">
        <f t="shared" si="48"/>
        <v>0.53678666085147786</v>
      </c>
      <c r="V297" s="5">
        <f t="shared" si="49"/>
        <v>0</v>
      </c>
      <c r="W297" s="5">
        <f t="shared" si="50"/>
        <v>0</v>
      </c>
      <c r="X297" s="5">
        <f t="shared" si="51"/>
        <v>0</v>
      </c>
      <c r="Y297" s="5">
        <f t="shared" si="52"/>
        <v>0</v>
      </c>
      <c r="Z297" s="2">
        <v>11724</v>
      </c>
      <c r="AA297" s="2">
        <v>0</v>
      </c>
      <c r="AB297" s="2">
        <v>0</v>
      </c>
      <c r="AC297" s="2">
        <v>0</v>
      </c>
      <c r="AD297" s="2">
        <v>0</v>
      </c>
      <c r="AE297" s="2">
        <f t="shared" si="53"/>
        <v>11724</v>
      </c>
      <c r="AF297" s="2">
        <f t="shared" si="54"/>
        <v>1.5733217029556816</v>
      </c>
      <c r="AG297" s="2">
        <f t="shared" si="55"/>
        <v>0</v>
      </c>
      <c r="AH297" s="2">
        <f t="shared" si="56"/>
        <v>0</v>
      </c>
      <c r="AI297" s="2">
        <f t="shared" si="57"/>
        <v>0</v>
      </c>
      <c r="AJ297" s="2">
        <f t="shared" si="58"/>
        <v>0</v>
      </c>
      <c r="AK297" s="2">
        <f t="shared" si="59"/>
        <v>1.5733217029556816</v>
      </c>
    </row>
    <row r="298" spans="1:37" ht="12.5" x14ac:dyDescent="0.25">
      <c r="A298" t="s">
        <v>6859</v>
      </c>
      <c r="B298" s="14" t="s">
        <v>6865</v>
      </c>
      <c r="C298" s="17" t="s">
        <v>6865</v>
      </c>
      <c r="D298" s="12" t="s">
        <v>6870</v>
      </c>
      <c r="E298" s="2" t="s">
        <v>5254</v>
      </c>
      <c r="F298" s="11" t="s">
        <v>5255</v>
      </c>
      <c r="G298" s="2" t="s">
        <v>5235</v>
      </c>
      <c r="H298" s="2" t="s">
        <v>4735</v>
      </c>
      <c r="I298" s="2">
        <v>520608</v>
      </c>
      <c r="J298" s="2">
        <v>200093</v>
      </c>
      <c r="K298" s="2">
        <v>38.43</v>
      </c>
      <c r="L298" s="2">
        <v>225</v>
      </c>
      <c r="M298" s="3">
        <v>0.43218699999999999</v>
      </c>
      <c r="N298" s="2">
        <v>25</v>
      </c>
      <c r="O298" s="4">
        <v>43497</v>
      </c>
      <c r="P298" s="2">
        <v>220</v>
      </c>
      <c r="Q298" s="2">
        <v>5</v>
      </c>
      <c r="R298" s="2">
        <v>0</v>
      </c>
      <c r="S298" s="2">
        <v>0</v>
      </c>
      <c r="T298" s="2">
        <v>0</v>
      </c>
      <c r="U298" s="5">
        <f t="shared" si="48"/>
        <v>0.42258282623394183</v>
      </c>
      <c r="V298" s="5">
        <f t="shared" si="49"/>
        <v>9.6041551416804968E-3</v>
      </c>
      <c r="W298" s="5">
        <f t="shared" si="50"/>
        <v>0</v>
      </c>
      <c r="X298" s="5">
        <f t="shared" si="51"/>
        <v>0</v>
      </c>
      <c r="Y298" s="5">
        <f t="shared" si="52"/>
        <v>0</v>
      </c>
      <c r="Z298" s="2">
        <v>6534</v>
      </c>
      <c r="AA298" s="2">
        <v>180</v>
      </c>
      <c r="AB298" s="2">
        <v>0</v>
      </c>
      <c r="AC298" s="2">
        <v>0</v>
      </c>
      <c r="AD298" s="2">
        <v>0</v>
      </c>
      <c r="AE298" s="2">
        <f t="shared" si="53"/>
        <v>6714</v>
      </c>
      <c r="AF298" s="2">
        <f t="shared" si="54"/>
        <v>1.2550709939148073</v>
      </c>
      <c r="AG298" s="2">
        <f t="shared" si="55"/>
        <v>3.457495851004979E-2</v>
      </c>
      <c r="AH298" s="2">
        <f t="shared" si="56"/>
        <v>0</v>
      </c>
      <c r="AI298" s="2">
        <f t="shared" si="57"/>
        <v>0</v>
      </c>
      <c r="AJ298" s="2">
        <f t="shared" si="58"/>
        <v>0</v>
      </c>
      <c r="AK298" s="2">
        <f t="shared" si="59"/>
        <v>1.2896459524248571</v>
      </c>
    </row>
    <row r="299" spans="1:37" ht="12.5" x14ac:dyDescent="0.25">
      <c r="A299" t="s">
        <v>6859</v>
      </c>
      <c r="B299" s="14" t="s">
        <v>6865</v>
      </c>
      <c r="C299" s="17" t="s">
        <v>6865</v>
      </c>
      <c r="D299" s="12" t="s">
        <v>6870</v>
      </c>
      <c r="E299" s="2" t="s">
        <v>5256</v>
      </c>
      <c r="F299" s="11" t="s">
        <v>5257</v>
      </c>
      <c r="G299" s="2" t="s">
        <v>5235</v>
      </c>
      <c r="H299" s="2" t="s">
        <v>4735</v>
      </c>
      <c r="I299" s="2">
        <v>568419</v>
      </c>
      <c r="J299" s="2">
        <v>197899</v>
      </c>
      <c r="K299" s="2">
        <v>34.82</v>
      </c>
      <c r="L299" s="2">
        <v>135</v>
      </c>
      <c r="M299" s="3">
        <v>0.23750086000000001</v>
      </c>
      <c r="N299" s="2">
        <v>25</v>
      </c>
      <c r="O299" s="4">
        <v>43497</v>
      </c>
      <c r="P299" s="2">
        <v>133</v>
      </c>
      <c r="Q299" s="2">
        <v>2</v>
      </c>
      <c r="R299" s="2">
        <v>0</v>
      </c>
      <c r="S299" s="2">
        <v>0</v>
      </c>
      <c r="T299" s="2">
        <v>0</v>
      </c>
      <c r="U299" s="5">
        <f t="shared" si="48"/>
        <v>0.23398232641766023</v>
      </c>
      <c r="V299" s="5">
        <f t="shared" si="49"/>
        <v>3.5185312243257178E-3</v>
      </c>
      <c r="W299" s="5">
        <f t="shared" si="50"/>
        <v>0</v>
      </c>
      <c r="X299" s="5">
        <f t="shared" si="51"/>
        <v>0</v>
      </c>
      <c r="Y299" s="5">
        <f t="shared" si="52"/>
        <v>0</v>
      </c>
      <c r="Z299" s="2">
        <v>3789</v>
      </c>
      <c r="AA299" s="2">
        <v>54</v>
      </c>
      <c r="AB299" s="2">
        <v>0</v>
      </c>
      <c r="AC299" s="2">
        <v>0</v>
      </c>
      <c r="AD299" s="2">
        <v>0</v>
      </c>
      <c r="AE299" s="2">
        <f t="shared" si="53"/>
        <v>3843</v>
      </c>
      <c r="AF299" s="2">
        <f t="shared" si="54"/>
        <v>0.66658574044850716</v>
      </c>
      <c r="AG299" s="2">
        <f t="shared" si="55"/>
        <v>9.5000343056794376E-3</v>
      </c>
      <c r="AH299" s="2">
        <f t="shared" si="56"/>
        <v>0</v>
      </c>
      <c r="AI299" s="2">
        <f t="shared" si="57"/>
        <v>0</v>
      </c>
      <c r="AJ299" s="2">
        <f t="shared" si="58"/>
        <v>0</v>
      </c>
      <c r="AK299" s="2">
        <f t="shared" si="59"/>
        <v>0.67608577475418663</v>
      </c>
    </row>
    <row r="300" spans="1:37" ht="12.5" x14ac:dyDescent="0.25">
      <c r="A300" t="s">
        <v>6859</v>
      </c>
      <c r="B300" s="14" t="s">
        <v>6865</v>
      </c>
      <c r="C300" s="17" t="s">
        <v>6865</v>
      </c>
      <c r="D300" s="12" t="s">
        <v>6870</v>
      </c>
      <c r="E300" s="2" t="s">
        <v>5258</v>
      </c>
      <c r="F300" s="11" t="s">
        <v>5259</v>
      </c>
      <c r="G300" s="2" t="s">
        <v>5235</v>
      </c>
      <c r="H300" s="2" t="s">
        <v>4735</v>
      </c>
      <c r="I300" s="2">
        <v>534583</v>
      </c>
      <c r="J300" s="2">
        <v>169856</v>
      </c>
      <c r="K300" s="2">
        <v>31.77</v>
      </c>
      <c r="L300" s="2">
        <v>161</v>
      </c>
      <c r="M300" s="3">
        <v>0.30116929999999997</v>
      </c>
      <c r="N300" s="2">
        <v>25</v>
      </c>
      <c r="O300" s="4">
        <v>43497</v>
      </c>
      <c r="P300" s="2">
        <v>158</v>
      </c>
      <c r="Q300" s="2">
        <v>3</v>
      </c>
      <c r="R300" s="2">
        <v>0</v>
      </c>
      <c r="S300" s="2">
        <v>0</v>
      </c>
      <c r="T300" s="2">
        <v>0</v>
      </c>
      <c r="U300" s="5">
        <f t="shared" si="48"/>
        <v>0.29555747189865744</v>
      </c>
      <c r="V300" s="5">
        <f t="shared" si="49"/>
        <v>5.6118507322529898E-3</v>
      </c>
      <c r="W300" s="5">
        <f t="shared" si="50"/>
        <v>0</v>
      </c>
      <c r="X300" s="5">
        <f t="shared" si="51"/>
        <v>0</v>
      </c>
      <c r="Y300" s="5">
        <f t="shared" si="52"/>
        <v>0</v>
      </c>
      <c r="Z300" s="2">
        <v>4641</v>
      </c>
      <c r="AA300" s="2">
        <v>89</v>
      </c>
      <c r="AB300" s="2">
        <v>0</v>
      </c>
      <c r="AC300" s="2">
        <v>0</v>
      </c>
      <c r="AD300" s="2">
        <v>0</v>
      </c>
      <c r="AE300" s="2">
        <f t="shared" si="53"/>
        <v>4730</v>
      </c>
      <c r="AF300" s="2">
        <f t="shared" si="54"/>
        <v>0.86815330827953752</v>
      </c>
      <c r="AG300" s="2">
        <f t="shared" si="55"/>
        <v>1.6648490505683868E-2</v>
      </c>
      <c r="AH300" s="2">
        <f t="shared" si="56"/>
        <v>0</v>
      </c>
      <c r="AI300" s="2">
        <f t="shared" si="57"/>
        <v>0</v>
      </c>
      <c r="AJ300" s="2">
        <f t="shared" si="58"/>
        <v>0</v>
      </c>
      <c r="AK300" s="2">
        <f t="shared" si="59"/>
        <v>0.88480179878522136</v>
      </c>
    </row>
    <row r="301" spans="1:37" ht="12.5" x14ac:dyDescent="0.25">
      <c r="A301" t="s">
        <v>6859</v>
      </c>
      <c r="B301" s="14" t="s">
        <v>6865</v>
      </c>
      <c r="C301" s="17" t="s">
        <v>6865</v>
      </c>
      <c r="D301" s="12" t="s">
        <v>6870</v>
      </c>
      <c r="E301" s="2" t="s">
        <v>5260</v>
      </c>
      <c r="F301" s="11" t="s">
        <v>5261</v>
      </c>
      <c r="G301" s="2" t="s">
        <v>5235</v>
      </c>
      <c r="H301" s="2" t="s">
        <v>4735</v>
      </c>
      <c r="I301" s="2">
        <v>747636</v>
      </c>
      <c r="J301" s="2">
        <v>221840</v>
      </c>
      <c r="K301" s="2">
        <v>29.67</v>
      </c>
      <c r="L301" s="2">
        <v>97</v>
      </c>
      <c r="M301" s="3">
        <v>0.12974227999999999</v>
      </c>
      <c r="N301" s="2">
        <v>25</v>
      </c>
      <c r="O301" s="4">
        <v>43497</v>
      </c>
      <c r="P301" s="2">
        <v>97</v>
      </c>
      <c r="Q301" s="2">
        <v>0</v>
      </c>
      <c r="R301" s="2">
        <v>0</v>
      </c>
      <c r="S301" s="2">
        <v>0</v>
      </c>
      <c r="T301" s="2">
        <v>0</v>
      </c>
      <c r="U301" s="5">
        <f t="shared" si="48"/>
        <v>0.12974228100305496</v>
      </c>
      <c r="V301" s="5">
        <f t="shared" si="49"/>
        <v>0</v>
      </c>
      <c r="W301" s="5">
        <f t="shared" si="50"/>
        <v>0</v>
      </c>
      <c r="X301" s="5">
        <f t="shared" si="51"/>
        <v>0</v>
      </c>
      <c r="Y301" s="5">
        <f t="shared" si="52"/>
        <v>0</v>
      </c>
      <c r="Z301" s="2">
        <v>2835</v>
      </c>
      <c r="AA301" s="2">
        <v>0</v>
      </c>
      <c r="AB301" s="2">
        <v>0</v>
      </c>
      <c r="AC301" s="2">
        <v>0</v>
      </c>
      <c r="AD301" s="2">
        <v>0</v>
      </c>
      <c r="AE301" s="2">
        <f t="shared" si="53"/>
        <v>2835</v>
      </c>
      <c r="AF301" s="2">
        <f t="shared" si="54"/>
        <v>0.3791952233439802</v>
      </c>
      <c r="AG301" s="2">
        <f t="shared" si="55"/>
        <v>0</v>
      </c>
      <c r="AH301" s="2">
        <f t="shared" si="56"/>
        <v>0</v>
      </c>
      <c r="AI301" s="2">
        <f t="shared" si="57"/>
        <v>0</v>
      </c>
      <c r="AJ301" s="2">
        <f t="shared" si="58"/>
        <v>0</v>
      </c>
      <c r="AK301" s="2">
        <f t="shared" si="59"/>
        <v>0.3791952233439802</v>
      </c>
    </row>
    <row r="302" spans="1:37" ht="12.5" x14ac:dyDescent="0.25">
      <c r="A302" t="s">
        <v>6859</v>
      </c>
      <c r="B302" s="14" t="s">
        <v>6865</v>
      </c>
      <c r="C302" s="17" t="s">
        <v>6865</v>
      </c>
      <c r="D302" s="12" t="s">
        <v>6870</v>
      </c>
      <c r="E302" s="2" t="s">
        <v>5262</v>
      </c>
      <c r="F302" s="11" t="s">
        <v>5263</v>
      </c>
      <c r="G302" s="2" t="s">
        <v>5235</v>
      </c>
      <c r="H302" s="2" t="s">
        <v>4735</v>
      </c>
      <c r="I302" s="2">
        <v>1044951</v>
      </c>
      <c r="J302" s="2">
        <v>321912</v>
      </c>
      <c r="K302" s="2">
        <v>30.81</v>
      </c>
      <c r="L302" s="2">
        <v>111</v>
      </c>
      <c r="M302" s="3">
        <v>0.10622507</v>
      </c>
      <c r="N302" s="2">
        <v>25</v>
      </c>
      <c r="O302" s="4">
        <v>43497</v>
      </c>
      <c r="P302" s="2">
        <v>111</v>
      </c>
      <c r="Q302" s="2">
        <v>0</v>
      </c>
      <c r="R302" s="2">
        <v>0</v>
      </c>
      <c r="S302" s="2">
        <v>0</v>
      </c>
      <c r="T302" s="2">
        <v>0</v>
      </c>
      <c r="U302" s="5">
        <f t="shared" si="48"/>
        <v>0.10622507658253832</v>
      </c>
      <c r="V302" s="5">
        <f t="shared" si="49"/>
        <v>0</v>
      </c>
      <c r="W302" s="5">
        <f t="shared" si="50"/>
        <v>0</v>
      </c>
      <c r="X302" s="5">
        <f t="shared" si="51"/>
        <v>0</v>
      </c>
      <c r="Y302" s="5">
        <f t="shared" si="52"/>
        <v>0</v>
      </c>
      <c r="Z302" s="2">
        <v>3313</v>
      </c>
      <c r="AA302" s="2">
        <v>0</v>
      </c>
      <c r="AB302" s="2">
        <v>0</v>
      </c>
      <c r="AC302" s="2">
        <v>0</v>
      </c>
      <c r="AD302" s="2">
        <v>0</v>
      </c>
      <c r="AE302" s="2">
        <f t="shared" si="53"/>
        <v>3313</v>
      </c>
      <c r="AF302" s="2">
        <f t="shared" si="54"/>
        <v>0.31704835920535984</v>
      </c>
      <c r="AG302" s="2">
        <f t="shared" si="55"/>
        <v>0</v>
      </c>
      <c r="AH302" s="2">
        <f t="shared" si="56"/>
        <v>0</v>
      </c>
      <c r="AI302" s="2">
        <f t="shared" si="57"/>
        <v>0</v>
      </c>
      <c r="AJ302" s="2">
        <f t="shared" si="58"/>
        <v>0</v>
      </c>
      <c r="AK302" s="2">
        <f t="shared" si="59"/>
        <v>0.31704835920535984</v>
      </c>
    </row>
    <row r="303" spans="1:37" ht="12.5" x14ac:dyDescent="0.25">
      <c r="A303" t="s">
        <v>6859</v>
      </c>
      <c r="B303" s="14" t="s">
        <v>6865</v>
      </c>
      <c r="C303" s="17" t="s">
        <v>6865</v>
      </c>
      <c r="D303" s="12" t="s">
        <v>6870</v>
      </c>
      <c r="E303" s="2" t="s">
        <v>5264</v>
      </c>
      <c r="F303" s="11" t="s">
        <v>5265</v>
      </c>
      <c r="G303" s="2" t="s">
        <v>5235</v>
      </c>
      <c r="H303" s="2" t="s">
        <v>4735</v>
      </c>
      <c r="I303" s="2">
        <v>829326</v>
      </c>
      <c r="J303" s="2">
        <v>374696</v>
      </c>
      <c r="K303" s="2">
        <v>45.18</v>
      </c>
      <c r="L303" s="2">
        <v>870</v>
      </c>
      <c r="M303" s="3">
        <v>1.0490446</v>
      </c>
      <c r="N303" s="2">
        <v>25</v>
      </c>
      <c r="O303" s="4">
        <v>43497</v>
      </c>
      <c r="P303" s="2">
        <v>853</v>
      </c>
      <c r="Q303" s="2">
        <v>17</v>
      </c>
      <c r="R303" s="2">
        <v>0</v>
      </c>
      <c r="S303" s="2">
        <v>0</v>
      </c>
      <c r="T303" s="2">
        <v>0</v>
      </c>
      <c r="U303" s="5">
        <f t="shared" si="48"/>
        <v>1.02854607235273</v>
      </c>
      <c r="V303" s="5">
        <f t="shared" si="49"/>
        <v>2.0498573540441274E-2</v>
      </c>
      <c r="W303" s="5">
        <f t="shared" si="50"/>
        <v>0</v>
      </c>
      <c r="X303" s="5">
        <f t="shared" si="51"/>
        <v>0</v>
      </c>
      <c r="Y303" s="5">
        <f t="shared" si="52"/>
        <v>0</v>
      </c>
      <c r="Z303" s="2">
        <v>25181</v>
      </c>
      <c r="AA303" s="2">
        <v>525</v>
      </c>
      <c r="AB303" s="2">
        <v>0</v>
      </c>
      <c r="AC303" s="2">
        <v>0</v>
      </c>
      <c r="AD303" s="2">
        <v>0</v>
      </c>
      <c r="AE303" s="2">
        <f t="shared" si="53"/>
        <v>25706</v>
      </c>
      <c r="AF303" s="2">
        <f t="shared" si="54"/>
        <v>3.0363210607167748</v>
      </c>
      <c r="AG303" s="2">
        <f t="shared" si="55"/>
        <v>6.330441828665688E-2</v>
      </c>
      <c r="AH303" s="2">
        <f t="shared" si="56"/>
        <v>0</v>
      </c>
      <c r="AI303" s="2">
        <f t="shared" si="57"/>
        <v>0</v>
      </c>
      <c r="AJ303" s="2">
        <f t="shared" si="58"/>
        <v>0</v>
      </c>
      <c r="AK303" s="2">
        <f t="shared" si="59"/>
        <v>3.0996254790034317</v>
      </c>
    </row>
    <row r="304" spans="1:37" ht="12.5" x14ac:dyDescent="0.25">
      <c r="A304" t="s">
        <v>6859</v>
      </c>
      <c r="B304" s="14" t="s">
        <v>6865</v>
      </c>
      <c r="C304" s="17" t="s">
        <v>6865</v>
      </c>
      <c r="D304" s="12" t="s">
        <v>6870</v>
      </c>
      <c r="E304" s="2" t="s">
        <v>5266</v>
      </c>
      <c r="F304" s="11" t="s">
        <v>5267</v>
      </c>
      <c r="G304" s="2" t="s">
        <v>5235</v>
      </c>
      <c r="H304" s="2" t="s">
        <v>4735</v>
      </c>
      <c r="I304" s="2">
        <v>478209</v>
      </c>
      <c r="J304" s="2">
        <v>146360</v>
      </c>
      <c r="K304" s="2">
        <v>30.61</v>
      </c>
      <c r="L304" s="2">
        <v>52</v>
      </c>
      <c r="M304" s="3">
        <v>0.10873906</v>
      </c>
      <c r="N304" s="2">
        <v>25</v>
      </c>
      <c r="O304" s="4">
        <v>43497</v>
      </c>
      <c r="P304" s="2">
        <v>52</v>
      </c>
      <c r="Q304" s="2">
        <v>0</v>
      </c>
      <c r="R304" s="2">
        <v>0</v>
      </c>
      <c r="S304" s="2">
        <v>0</v>
      </c>
      <c r="T304" s="2">
        <v>0</v>
      </c>
      <c r="U304" s="5">
        <f t="shared" si="48"/>
        <v>0.10873906597324601</v>
      </c>
      <c r="V304" s="5">
        <f t="shared" si="49"/>
        <v>0</v>
      </c>
      <c r="W304" s="5">
        <f t="shared" si="50"/>
        <v>0</v>
      </c>
      <c r="X304" s="5">
        <f t="shared" si="51"/>
        <v>0</v>
      </c>
      <c r="Y304" s="5">
        <f t="shared" si="52"/>
        <v>0</v>
      </c>
      <c r="Z304" s="2">
        <v>1484</v>
      </c>
      <c r="AA304" s="2">
        <v>0</v>
      </c>
      <c r="AB304" s="2">
        <v>0</v>
      </c>
      <c r="AC304" s="2">
        <v>0</v>
      </c>
      <c r="AD304" s="2">
        <v>0</v>
      </c>
      <c r="AE304" s="2">
        <f t="shared" si="53"/>
        <v>1484</v>
      </c>
      <c r="AF304" s="2">
        <f t="shared" si="54"/>
        <v>0.31032456520057128</v>
      </c>
      <c r="AG304" s="2">
        <f t="shared" si="55"/>
        <v>0</v>
      </c>
      <c r="AH304" s="2">
        <f t="shared" si="56"/>
        <v>0</v>
      </c>
      <c r="AI304" s="2">
        <f t="shared" si="57"/>
        <v>0</v>
      </c>
      <c r="AJ304" s="2">
        <f t="shared" si="58"/>
        <v>0</v>
      </c>
      <c r="AK304" s="2">
        <f t="shared" si="59"/>
        <v>0.31032456520057128</v>
      </c>
    </row>
    <row r="305" spans="1:37" ht="12.5" x14ac:dyDescent="0.25">
      <c r="A305" t="s">
        <v>6859</v>
      </c>
      <c r="B305" s="14" t="s">
        <v>6865</v>
      </c>
      <c r="C305" s="17" t="s">
        <v>6865</v>
      </c>
      <c r="D305" s="12" t="s">
        <v>6870</v>
      </c>
      <c r="E305" s="2" t="s">
        <v>5268</v>
      </c>
      <c r="F305" s="11" t="s">
        <v>5269</v>
      </c>
      <c r="G305" s="2" t="s">
        <v>5235</v>
      </c>
      <c r="H305" s="2" t="s">
        <v>4735</v>
      </c>
      <c r="I305" s="2">
        <v>516013</v>
      </c>
      <c r="J305" s="2">
        <v>206745</v>
      </c>
      <c r="K305" s="2">
        <v>40.07</v>
      </c>
      <c r="L305" s="2">
        <v>107</v>
      </c>
      <c r="M305" s="3">
        <v>0.20735912000000001</v>
      </c>
      <c r="N305" s="2">
        <v>25</v>
      </c>
      <c r="O305" s="4">
        <v>43497</v>
      </c>
      <c r="P305" s="2">
        <v>105</v>
      </c>
      <c r="Q305" s="2">
        <v>2</v>
      </c>
      <c r="R305" s="2">
        <v>0</v>
      </c>
      <c r="S305" s="2">
        <v>0</v>
      </c>
      <c r="T305" s="2">
        <v>0</v>
      </c>
      <c r="U305" s="5">
        <f t="shared" si="48"/>
        <v>0.20348324557714631</v>
      </c>
      <c r="V305" s="5">
        <f t="shared" si="49"/>
        <v>3.8758713443265962E-3</v>
      </c>
      <c r="W305" s="5">
        <f t="shared" si="50"/>
        <v>0</v>
      </c>
      <c r="X305" s="5">
        <f t="shared" si="51"/>
        <v>0</v>
      </c>
      <c r="Y305" s="5">
        <f t="shared" si="52"/>
        <v>0</v>
      </c>
      <c r="Z305" s="2">
        <v>3085</v>
      </c>
      <c r="AA305" s="2">
        <v>81</v>
      </c>
      <c r="AB305" s="2">
        <v>0</v>
      </c>
      <c r="AC305" s="2">
        <v>0</v>
      </c>
      <c r="AD305" s="2">
        <v>0</v>
      </c>
      <c r="AE305" s="2">
        <f t="shared" si="53"/>
        <v>3166</v>
      </c>
      <c r="AF305" s="2">
        <f t="shared" si="54"/>
        <v>0.59785315486237744</v>
      </c>
      <c r="AG305" s="2">
        <f t="shared" si="55"/>
        <v>1.5697278944522716E-2</v>
      </c>
      <c r="AH305" s="2">
        <f t="shared" si="56"/>
        <v>0</v>
      </c>
      <c r="AI305" s="2">
        <f t="shared" si="57"/>
        <v>0</v>
      </c>
      <c r="AJ305" s="2">
        <f t="shared" si="58"/>
        <v>0</v>
      </c>
      <c r="AK305" s="2">
        <f t="shared" si="59"/>
        <v>0.61355043380690022</v>
      </c>
    </row>
    <row r="306" spans="1:37" ht="12.5" x14ac:dyDescent="0.25">
      <c r="A306" t="s">
        <v>6859</v>
      </c>
      <c r="B306" s="14" t="s">
        <v>6865</v>
      </c>
      <c r="C306" s="17" t="s">
        <v>6865</v>
      </c>
      <c r="D306" s="12" t="s">
        <v>6870</v>
      </c>
      <c r="E306" s="2" t="s">
        <v>5270</v>
      </c>
      <c r="F306" s="11" t="s">
        <v>5271</v>
      </c>
      <c r="G306" s="2" t="s">
        <v>5235</v>
      </c>
      <c r="H306" s="2" t="s">
        <v>4735</v>
      </c>
      <c r="I306" s="2">
        <v>1098042</v>
      </c>
      <c r="J306" s="2">
        <v>520319</v>
      </c>
      <c r="K306" s="2">
        <v>47.39</v>
      </c>
      <c r="L306" s="2">
        <v>889</v>
      </c>
      <c r="M306" s="3">
        <v>0.80962294000000001</v>
      </c>
      <c r="N306" s="2">
        <v>25</v>
      </c>
      <c r="O306" s="4">
        <v>43497</v>
      </c>
      <c r="P306" s="2">
        <v>877</v>
      </c>
      <c r="Q306" s="2">
        <v>12</v>
      </c>
      <c r="R306" s="2">
        <v>0</v>
      </c>
      <c r="S306" s="2">
        <v>0</v>
      </c>
      <c r="T306" s="2">
        <v>0</v>
      </c>
      <c r="U306" s="5">
        <f t="shared" si="48"/>
        <v>0.79869440331062025</v>
      </c>
      <c r="V306" s="5">
        <f t="shared" si="49"/>
        <v>1.0928543716907003E-2</v>
      </c>
      <c r="W306" s="5">
        <f t="shared" si="50"/>
        <v>0</v>
      </c>
      <c r="X306" s="5">
        <f t="shared" si="51"/>
        <v>0</v>
      </c>
      <c r="Y306" s="5">
        <f t="shared" si="52"/>
        <v>0</v>
      </c>
      <c r="Z306" s="2">
        <v>25521</v>
      </c>
      <c r="AA306" s="2">
        <v>343</v>
      </c>
      <c r="AB306" s="2">
        <v>0</v>
      </c>
      <c r="AC306" s="2">
        <v>0</v>
      </c>
      <c r="AD306" s="2">
        <v>0</v>
      </c>
      <c r="AE306" s="2">
        <f t="shared" si="53"/>
        <v>25864</v>
      </c>
      <c r="AF306" s="2">
        <f t="shared" si="54"/>
        <v>2.324228034993197</v>
      </c>
      <c r="AG306" s="2">
        <f t="shared" si="55"/>
        <v>3.1237420790825851E-2</v>
      </c>
      <c r="AH306" s="2">
        <f t="shared" si="56"/>
        <v>0</v>
      </c>
      <c r="AI306" s="2">
        <f t="shared" si="57"/>
        <v>0</v>
      </c>
      <c r="AJ306" s="2">
        <f t="shared" si="58"/>
        <v>0</v>
      </c>
      <c r="AK306" s="2">
        <f t="shared" si="59"/>
        <v>2.3554654557840227</v>
      </c>
    </row>
    <row r="307" spans="1:37" ht="12.5" hidden="1" x14ac:dyDescent="0.25">
      <c r="A307" t="s">
        <v>6859</v>
      </c>
      <c r="B307" t="s">
        <v>183</v>
      </c>
      <c r="C307" t="s">
        <v>6860</v>
      </c>
      <c r="D307" s="12" t="s">
        <v>3954</v>
      </c>
      <c r="E307" s="2" t="s">
        <v>3952</v>
      </c>
      <c r="F307" s="11" t="s">
        <v>3953</v>
      </c>
      <c r="G307" s="2" t="s">
        <v>3954</v>
      </c>
      <c r="H307" s="2" t="s">
        <v>183</v>
      </c>
      <c r="I307" s="2">
        <v>1072899</v>
      </c>
      <c r="J307" s="2">
        <v>601285</v>
      </c>
      <c r="K307" s="2">
        <v>56.04</v>
      </c>
      <c r="L307" s="2">
        <v>10279</v>
      </c>
      <c r="M307" s="3">
        <v>9.5805854999999998</v>
      </c>
      <c r="N307" s="2">
        <v>25</v>
      </c>
      <c r="O307" s="4">
        <v>43497</v>
      </c>
      <c r="P307" s="2">
        <v>10056</v>
      </c>
      <c r="Q307" s="2">
        <v>211</v>
      </c>
      <c r="R307" s="2">
        <v>12</v>
      </c>
      <c r="S307" s="2">
        <v>0</v>
      </c>
      <c r="T307" s="2">
        <v>0</v>
      </c>
      <c r="U307" s="5">
        <f t="shared" si="48"/>
        <v>9.3727368559389088</v>
      </c>
      <c r="V307" s="5">
        <f t="shared" si="49"/>
        <v>0.19666343243865453</v>
      </c>
      <c r="W307" s="5">
        <f t="shared" si="50"/>
        <v>1.1184650186084617E-2</v>
      </c>
      <c r="X307" s="5">
        <f t="shared" si="51"/>
        <v>0</v>
      </c>
      <c r="Y307" s="5">
        <f t="shared" si="52"/>
        <v>0</v>
      </c>
      <c r="Z307" s="2">
        <v>321897</v>
      </c>
      <c r="AA307" s="2">
        <v>6973</v>
      </c>
      <c r="AB307" s="2">
        <v>359</v>
      </c>
      <c r="AC307" s="2">
        <v>0</v>
      </c>
      <c r="AD307" s="2">
        <v>0</v>
      </c>
      <c r="AE307" s="2">
        <f t="shared" si="53"/>
        <v>329229</v>
      </c>
      <c r="AF307" s="2">
        <f t="shared" si="54"/>
        <v>30.002544507917335</v>
      </c>
      <c r="AG307" s="2">
        <f t="shared" si="55"/>
        <v>0.64992138122973364</v>
      </c>
      <c r="AH307" s="2">
        <f t="shared" si="56"/>
        <v>3.3460745140036482E-2</v>
      </c>
      <c r="AI307" s="2">
        <f t="shared" si="57"/>
        <v>0</v>
      </c>
      <c r="AJ307" s="2">
        <f t="shared" si="58"/>
        <v>0</v>
      </c>
      <c r="AK307" s="2">
        <f t="shared" si="59"/>
        <v>30.685926634287103</v>
      </c>
    </row>
    <row r="308" spans="1:37" ht="12.5" hidden="1" x14ac:dyDescent="0.25">
      <c r="A308" t="s">
        <v>6859</v>
      </c>
      <c r="B308" t="s">
        <v>183</v>
      </c>
      <c r="C308" t="s">
        <v>6860</v>
      </c>
      <c r="D308" s="12" t="s">
        <v>3954</v>
      </c>
      <c r="E308" s="2" t="s">
        <v>3955</v>
      </c>
      <c r="F308" s="11" t="s">
        <v>3956</v>
      </c>
      <c r="G308" s="2" t="s">
        <v>3954</v>
      </c>
      <c r="H308" s="2" t="s">
        <v>183</v>
      </c>
      <c r="I308" s="2">
        <v>1241441</v>
      </c>
      <c r="J308" s="2">
        <v>807060</v>
      </c>
      <c r="K308" s="2">
        <v>65.010000000000005</v>
      </c>
      <c r="L308" s="2">
        <v>19007</v>
      </c>
      <c r="M308" s="3">
        <v>15.3104329999999</v>
      </c>
      <c r="N308" s="2">
        <v>25</v>
      </c>
      <c r="O308" s="4">
        <v>43497</v>
      </c>
      <c r="P308" s="2">
        <v>18072</v>
      </c>
      <c r="Q308" s="2">
        <v>859</v>
      </c>
      <c r="R308" s="2">
        <v>74</v>
      </c>
      <c r="S308" s="2">
        <v>2</v>
      </c>
      <c r="T308" s="2">
        <v>0</v>
      </c>
      <c r="U308" s="5">
        <f t="shared" si="48"/>
        <v>14.557276584227523</v>
      </c>
      <c r="V308" s="5">
        <f t="shared" si="49"/>
        <v>0.69193783675583453</v>
      </c>
      <c r="W308" s="5">
        <f t="shared" si="50"/>
        <v>5.9608148917266304E-2</v>
      </c>
      <c r="X308" s="5">
        <f t="shared" si="51"/>
        <v>1.6110310518180084E-3</v>
      </c>
      <c r="Y308" s="5">
        <f t="shared" si="52"/>
        <v>0</v>
      </c>
      <c r="Z308" s="2">
        <v>592762</v>
      </c>
      <c r="AA308" s="2">
        <v>38359</v>
      </c>
      <c r="AB308" s="2">
        <v>3715</v>
      </c>
      <c r="AC308" s="2">
        <v>170</v>
      </c>
      <c r="AD308" s="2">
        <v>0</v>
      </c>
      <c r="AE308" s="2">
        <f t="shared" si="53"/>
        <v>635006</v>
      </c>
      <c r="AF308" s="2">
        <f t="shared" si="54"/>
        <v>47.747899416887314</v>
      </c>
      <c r="AG308" s="2">
        <f t="shared" si="55"/>
        <v>3.089877005834349</v>
      </c>
      <c r="AH308" s="2">
        <f t="shared" si="56"/>
        <v>0.29924901787519503</v>
      </c>
      <c r="AI308" s="2">
        <f t="shared" si="57"/>
        <v>1.3693763940453071E-2</v>
      </c>
      <c r="AJ308" s="2">
        <f t="shared" si="58"/>
        <v>0</v>
      </c>
      <c r="AK308" s="2">
        <f t="shared" si="59"/>
        <v>51.15071920453731</v>
      </c>
    </row>
    <row r="309" spans="1:37" ht="12.5" hidden="1" x14ac:dyDescent="0.25">
      <c r="A309" t="s">
        <v>6859</v>
      </c>
      <c r="B309" t="s">
        <v>183</v>
      </c>
      <c r="C309" t="s">
        <v>6860</v>
      </c>
      <c r="D309" s="12" t="s">
        <v>3954</v>
      </c>
      <c r="E309" s="2" t="s">
        <v>3957</v>
      </c>
      <c r="F309" s="11" t="s">
        <v>3958</v>
      </c>
      <c r="G309" s="2" t="s">
        <v>3954</v>
      </c>
      <c r="H309" s="2" t="s">
        <v>183</v>
      </c>
      <c r="I309" s="2">
        <v>1206198</v>
      </c>
      <c r="J309" s="2">
        <v>586819</v>
      </c>
      <c r="K309" s="2">
        <v>48.65</v>
      </c>
      <c r="L309" s="2">
        <v>3459</v>
      </c>
      <c r="M309" s="3">
        <v>2.8676884</v>
      </c>
      <c r="N309" s="2">
        <v>25</v>
      </c>
      <c r="O309" s="4">
        <v>43497</v>
      </c>
      <c r="P309" s="2">
        <v>3391</v>
      </c>
      <c r="Q309" s="2">
        <v>61</v>
      </c>
      <c r="R309" s="2">
        <v>7</v>
      </c>
      <c r="S309" s="2">
        <v>0</v>
      </c>
      <c r="T309" s="2">
        <v>0</v>
      </c>
      <c r="U309" s="5">
        <f t="shared" si="48"/>
        <v>2.8113129021935039</v>
      </c>
      <c r="V309" s="5">
        <f t="shared" si="49"/>
        <v>5.0572128290711803E-2</v>
      </c>
      <c r="W309" s="5">
        <f t="shared" si="50"/>
        <v>5.8033589841800437E-3</v>
      </c>
      <c r="X309" s="5">
        <f t="shared" si="51"/>
        <v>0</v>
      </c>
      <c r="Y309" s="5">
        <f t="shared" si="52"/>
        <v>0</v>
      </c>
      <c r="Z309" s="2">
        <v>103245</v>
      </c>
      <c r="AA309" s="2">
        <v>1923</v>
      </c>
      <c r="AB309" s="2">
        <v>202</v>
      </c>
      <c r="AC309" s="2">
        <v>0</v>
      </c>
      <c r="AD309" s="2">
        <v>0</v>
      </c>
      <c r="AE309" s="2">
        <f t="shared" si="53"/>
        <v>105370</v>
      </c>
      <c r="AF309" s="2">
        <f t="shared" si="54"/>
        <v>8.5595399760238369</v>
      </c>
      <c r="AG309" s="2">
        <f t="shared" si="55"/>
        <v>0.15942656180826034</v>
      </c>
      <c r="AH309" s="2">
        <f t="shared" si="56"/>
        <v>1.6746835925776696E-2</v>
      </c>
      <c r="AI309" s="2">
        <f t="shared" si="57"/>
        <v>0</v>
      </c>
      <c r="AJ309" s="2">
        <f t="shared" si="58"/>
        <v>0</v>
      </c>
      <c r="AK309" s="2">
        <f t="shared" si="59"/>
        <v>8.7357133737578732</v>
      </c>
    </row>
    <row r="310" spans="1:37" ht="12.5" hidden="1" x14ac:dyDescent="0.25">
      <c r="A310" t="s">
        <v>6859</v>
      </c>
      <c r="B310" t="s">
        <v>183</v>
      </c>
      <c r="C310" t="s">
        <v>6860</v>
      </c>
      <c r="D310" s="12" t="s">
        <v>3954</v>
      </c>
      <c r="E310" s="2" t="s">
        <v>3959</v>
      </c>
      <c r="F310" s="11" t="s">
        <v>3960</v>
      </c>
      <c r="G310" s="2" t="s">
        <v>3954</v>
      </c>
      <c r="H310" s="2" t="s">
        <v>183</v>
      </c>
      <c r="I310" s="2">
        <v>629636</v>
      </c>
      <c r="J310" s="2">
        <v>326029</v>
      </c>
      <c r="K310" s="2">
        <v>51.78</v>
      </c>
      <c r="L310" s="2">
        <v>1395</v>
      </c>
      <c r="M310" s="3">
        <v>2.2155659999999999</v>
      </c>
      <c r="N310" s="2">
        <v>25</v>
      </c>
      <c r="O310" s="4">
        <v>43497</v>
      </c>
      <c r="P310" s="2">
        <v>1370</v>
      </c>
      <c r="Q310" s="2">
        <v>23</v>
      </c>
      <c r="R310" s="2">
        <v>2</v>
      </c>
      <c r="S310" s="2">
        <v>0</v>
      </c>
      <c r="T310" s="2">
        <v>0</v>
      </c>
      <c r="U310" s="5">
        <f t="shared" si="48"/>
        <v>2.1758603383542239</v>
      </c>
      <c r="V310" s="5">
        <f t="shared" si="49"/>
        <v>3.6529042176749738E-2</v>
      </c>
      <c r="W310" s="5">
        <f t="shared" si="50"/>
        <v>3.1764384501521514E-3</v>
      </c>
      <c r="X310" s="5">
        <f t="shared" si="51"/>
        <v>0</v>
      </c>
      <c r="Y310" s="5">
        <f t="shared" si="52"/>
        <v>0</v>
      </c>
      <c r="Z310" s="2">
        <v>40678</v>
      </c>
      <c r="AA310" s="2">
        <v>649</v>
      </c>
      <c r="AB310" s="2">
        <v>56</v>
      </c>
      <c r="AC310" s="2">
        <v>0</v>
      </c>
      <c r="AD310" s="2">
        <v>0</v>
      </c>
      <c r="AE310" s="2">
        <f t="shared" si="53"/>
        <v>41383</v>
      </c>
      <c r="AF310" s="2">
        <f t="shared" si="54"/>
        <v>6.4605581637644605</v>
      </c>
      <c r="AG310" s="2">
        <f t="shared" si="55"/>
        <v>0.10307542770743731</v>
      </c>
      <c r="AH310" s="2">
        <f t="shared" si="56"/>
        <v>8.8940276604260234E-3</v>
      </c>
      <c r="AI310" s="2">
        <f t="shared" si="57"/>
        <v>0</v>
      </c>
      <c r="AJ310" s="2">
        <f t="shared" si="58"/>
        <v>0</v>
      </c>
      <c r="AK310" s="2">
        <f t="shared" si="59"/>
        <v>6.5725276191323241</v>
      </c>
    </row>
    <row r="311" spans="1:37" ht="12.5" hidden="1" x14ac:dyDescent="0.25">
      <c r="A311" t="s">
        <v>6859</v>
      </c>
      <c r="B311" t="s">
        <v>183</v>
      </c>
      <c r="C311" t="s">
        <v>6860</v>
      </c>
      <c r="D311" s="12" t="s">
        <v>3954</v>
      </c>
      <c r="E311" s="2" t="s">
        <v>3961</v>
      </c>
      <c r="F311" s="11" t="s">
        <v>3962</v>
      </c>
      <c r="G311" s="2" t="s">
        <v>3954</v>
      </c>
      <c r="H311" s="2" t="s">
        <v>183</v>
      </c>
      <c r="I311" s="2">
        <v>928769</v>
      </c>
      <c r="J311" s="2">
        <v>475739</v>
      </c>
      <c r="K311" s="2">
        <v>51.22</v>
      </c>
      <c r="L311" s="2">
        <v>1794</v>
      </c>
      <c r="M311" s="3">
        <v>1.931589</v>
      </c>
      <c r="N311" s="2">
        <v>25</v>
      </c>
      <c r="O311" s="4">
        <v>43497</v>
      </c>
      <c r="P311" s="2">
        <v>1779</v>
      </c>
      <c r="Q311" s="2">
        <v>14</v>
      </c>
      <c r="R311" s="2">
        <v>1</v>
      </c>
      <c r="S311" s="2">
        <v>0</v>
      </c>
      <c r="T311" s="2">
        <v>0</v>
      </c>
      <c r="U311" s="5">
        <f t="shared" si="48"/>
        <v>1.9154386074470615</v>
      </c>
      <c r="V311" s="5">
        <f t="shared" si="49"/>
        <v>1.5073715853995988E-2</v>
      </c>
      <c r="W311" s="5">
        <f t="shared" si="50"/>
        <v>1.0766939895711419E-3</v>
      </c>
      <c r="X311" s="5">
        <f t="shared" si="51"/>
        <v>0</v>
      </c>
      <c r="Y311" s="5">
        <f t="shared" si="52"/>
        <v>0</v>
      </c>
      <c r="Z311" s="2">
        <v>52795</v>
      </c>
      <c r="AA311" s="2">
        <v>399</v>
      </c>
      <c r="AB311" s="2">
        <v>29</v>
      </c>
      <c r="AC311" s="2">
        <v>0</v>
      </c>
      <c r="AD311" s="2">
        <v>0</v>
      </c>
      <c r="AE311" s="2">
        <f t="shared" si="53"/>
        <v>53223</v>
      </c>
      <c r="AF311" s="2">
        <f t="shared" si="54"/>
        <v>5.6844059179408442</v>
      </c>
      <c r="AG311" s="2">
        <f t="shared" si="55"/>
        <v>4.2960090183888563E-2</v>
      </c>
      <c r="AH311" s="2">
        <f t="shared" si="56"/>
        <v>3.1224125697563118E-3</v>
      </c>
      <c r="AI311" s="2">
        <f t="shared" si="57"/>
        <v>0</v>
      </c>
      <c r="AJ311" s="2">
        <f t="shared" si="58"/>
        <v>0</v>
      </c>
      <c r="AK311" s="2">
        <f t="shared" si="59"/>
        <v>5.7304884206944893</v>
      </c>
    </row>
    <row r="312" spans="1:37" ht="12.5" hidden="1" x14ac:dyDescent="0.25">
      <c r="A312" t="s">
        <v>6859</v>
      </c>
      <c r="B312" t="s">
        <v>183</v>
      </c>
      <c r="C312" t="s">
        <v>6860</v>
      </c>
      <c r="D312" s="12" t="s">
        <v>3954</v>
      </c>
      <c r="E312" s="2" t="s">
        <v>3963</v>
      </c>
      <c r="F312" s="11" t="s">
        <v>3964</v>
      </c>
      <c r="G312" s="2" t="s">
        <v>3954</v>
      </c>
      <c r="H312" s="2" t="s">
        <v>183</v>
      </c>
      <c r="I312" s="2">
        <v>451393</v>
      </c>
      <c r="J312" s="2">
        <v>248575</v>
      </c>
      <c r="K312" s="2">
        <v>55.07</v>
      </c>
      <c r="L312" s="2">
        <v>1262</v>
      </c>
      <c r="M312" s="3">
        <v>2.7957900000000002</v>
      </c>
      <c r="N312" s="2">
        <v>25</v>
      </c>
      <c r="O312" s="4">
        <v>43497</v>
      </c>
      <c r="P312" s="2">
        <v>1247</v>
      </c>
      <c r="Q312" s="2">
        <v>11</v>
      </c>
      <c r="R312" s="2">
        <v>4</v>
      </c>
      <c r="S312" s="2">
        <v>0</v>
      </c>
      <c r="T312" s="2">
        <v>0</v>
      </c>
      <c r="U312" s="5">
        <f t="shared" si="48"/>
        <v>2.7625594548431187</v>
      </c>
      <c r="V312" s="5">
        <f t="shared" si="49"/>
        <v>2.436900882379656E-2</v>
      </c>
      <c r="W312" s="5">
        <f t="shared" si="50"/>
        <v>8.8614577541078401E-3</v>
      </c>
      <c r="X312" s="5">
        <f t="shared" si="51"/>
        <v>0</v>
      </c>
      <c r="Y312" s="5">
        <f t="shared" si="52"/>
        <v>0</v>
      </c>
      <c r="Z312" s="2">
        <v>37151</v>
      </c>
      <c r="AA312" s="2">
        <v>312</v>
      </c>
      <c r="AB312" s="2">
        <v>129</v>
      </c>
      <c r="AC312" s="2">
        <v>0</v>
      </c>
      <c r="AD312" s="2">
        <v>0</v>
      </c>
      <c r="AE312" s="2">
        <f t="shared" si="53"/>
        <v>37592</v>
      </c>
      <c r="AF312" s="2">
        <f t="shared" si="54"/>
        <v>8.2303004255715084</v>
      </c>
      <c r="AG312" s="2">
        <f t="shared" si="55"/>
        <v>6.9119370482041143E-2</v>
      </c>
      <c r="AH312" s="2">
        <f t="shared" si="56"/>
        <v>2.8578201256997782E-2</v>
      </c>
      <c r="AI312" s="2">
        <f t="shared" si="57"/>
        <v>0</v>
      </c>
      <c r="AJ312" s="2">
        <f t="shared" si="58"/>
        <v>0</v>
      </c>
      <c r="AK312" s="2">
        <f t="shared" si="59"/>
        <v>8.3279979973105469</v>
      </c>
    </row>
    <row r="313" spans="1:37" ht="12.5" hidden="1" x14ac:dyDescent="0.25">
      <c r="A313" t="s">
        <v>6859</v>
      </c>
      <c r="B313" t="s">
        <v>183</v>
      </c>
      <c r="C313" t="s">
        <v>6860</v>
      </c>
      <c r="D313" s="12" t="s">
        <v>3954</v>
      </c>
      <c r="E313" s="2" t="s">
        <v>3965</v>
      </c>
      <c r="F313" s="11" t="s">
        <v>3966</v>
      </c>
      <c r="G313" s="2" t="s">
        <v>3954</v>
      </c>
      <c r="H313" s="2" t="s">
        <v>183</v>
      </c>
      <c r="I313" s="2">
        <v>786381</v>
      </c>
      <c r="J313" s="2">
        <v>396804</v>
      </c>
      <c r="K313" s="2">
        <v>50.46</v>
      </c>
      <c r="L313" s="2">
        <v>1621</v>
      </c>
      <c r="M313" s="3">
        <v>2.0613418000000001</v>
      </c>
      <c r="N313" s="2">
        <v>25</v>
      </c>
      <c r="O313" s="4">
        <v>43497</v>
      </c>
      <c r="P313" s="2">
        <v>1602</v>
      </c>
      <c r="Q313" s="2">
        <v>19</v>
      </c>
      <c r="R313" s="2">
        <v>0</v>
      </c>
      <c r="S313" s="2">
        <v>0</v>
      </c>
      <c r="T313" s="2">
        <v>0</v>
      </c>
      <c r="U313" s="5">
        <f t="shared" si="48"/>
        <v>2.0371804506975626</v>
      </c>
      <c r="V313" s="5">
        <f t="shared" si="49"/>
        <v>2.4161316206775085E-2</v>
      </c>
      <c r="W313" s="5">
        <f t="shared" si="50"/>
        <v>0</v>
      </c>
      <c r="X313" s="5">
        <f t="shared" si="51"/>
        <v>0</v>
      </c>
      <c r="Y313" s="5">
        <f t="shared" si="52"/>
        <v>0</v>
      </c>
      <c r="Z313" s="2">
        <v>47473</v>
      </c>
      <c r="AA313" s="2">
        <v>559</v>
      </c>
      <c r="AB313" s="2">
        <v>0</v>
      </c>
      <c r="AC313" s="2">
        <v>0</v>
      </c>
      <c r="AD313" s="2">
        <v>0</v>
      </c>
      <c r="AE313" s="2">
        <f t="shared" si="53"/>
        <v>48032</v>
      </c>
      <c r="AF313" s="2">
        <f t="shared" si="54"/>
        <v>6.0368956014959672</v>
      </c>
      <c r="AG313" s="2">
        <f t="shared" si="55"/>
        <v>7.1085135576775121E-2</v>
      </c>
      <c r="AH313" s="2">
        <f t="shared" si="56"/>
        <v>0</v>
      </c>
      <c r="AI313" s="2">
        <f t="shared" si="57"/>
        <v>0</v>
      </c>
      <c r="AJ313" s="2">
        <f t="shared" si="58"/>
        <v>0</v>
      </c>
      <c r="AK313" s="2">
        <f t="shared" si="59"/>
        <v>6.1079807370727419</v>
      </c>
    </row>
    <row r="314" spans="1:37" ht="12.5" hidden="1" x14ac:dyDescent="0.25">
      <c r="A314" t="s">
        <v>6859</v>
      </c>
      <c r="B314" t="s">
        <v>183</v>
      </c>
      <c r="C314" t="s">
        <v>6860</v>
      </c>
      <c r="D314" s="12" t="s">
        <v>3954</v>
      </c>
      <c r="E314" s="2" t="s">
        <v>3967</v>
      </c>
      <c r="F314" s="11" t="s">
        <v>3968</v>
      </c>
      <c r="G314" s="2" t="s">
        <v>3954</v>
      </c>
      <c r="H314" s="2" t="s">
        <v>183</v>
      </c>
      <c r="I314" s="2">
        <v>617632</v>
      </c>
      <c r="J314" s="2">
        <v>314263</v>
      </c>
      <c r="K314" s="2">
        <v>50.88</v>
      </c>
      <c r="L314" s="2">
        <v>779</v>
      </c>
      <c r="M314" s="3">
        <v>1.2612688999999999</v>
      </c>
      <c r="N314" s="2">
        <v>25</v>
      </c>
      <c r="O314" s="4">
        <v>43497</v>
      </c>
      <c r="P314" s="2">
        <v>764</v>
      </c>
      <c r="Q314" s="2">
        <v>15</v>
      </c>
      <c r="R314" s="2">
        <v>0</v>
      </c>
      <c r="S314" s="2">
        <v>0</v>
      </c>
      <c r="T314" s="2">
        <v>0</v>
      </c>
      <c r="U314" s="5">
        <f t="shared" si="48"/>
        <v>1.2369825397647791</v>
      </c>
      <c r="V314" s="5">
        <f t="shared" si="49"/>
        <v>2.4286306408994353E-2</v>
      </c>
      <c r="W314" s="5">
        <f t="shared" si="50"/>
        <v>0</v>
      </c>
      <c r="X314" s="5">
        <f t="shared" si="51"/>
        <v>0</v>
      </c>
      <c r="Y314" s="5">
        <f t="shared" si="52"/>
        <v>0</v>
      </c>
      <c r="Z314" s="2">
        <v>22528</v>
      </c>
      <c r="AA314" s="2">
        <v>458</v>
      </c>
      <c r="AB314" s="2">
        <v>0</v>
      </c>
      <c r="AC314" s="2">
        <v>0</v>
      </c>
      <c r="AD314" s="2">
        <v>0</v>
      </c>
      <c r="AE314" s="2">
        <f t="shared" si="53"/>
        <v>22986</v>
      </c>
      <c r="AF314" s="2">
        <f t="shared" si="54"/>
        <v>3.6474794052121653</v>
      </c>
      <c r="AG314" s="2">
        <f t="shared" si="55"/>
        <v>7.4154188902129423E-2</v>
      </c>
      <c r="AH314" s="2">
        <f t="shared" si="56"/>
        <v>0</v>
      </c>
      <c r="AI314" s="2">
        <f t="shared" si="57"/>
        <v>0</v>
      </c>
      <c r="AJ314" s="2">
        <f t="shared" si="58"/>
        <v>0</v>
      </c>
      <c r="AK314" s="2">
        <f t="shared" si="59"/>
        <v>3.7216335941142944</v>
      </c>
    </row>
    <row r="315" spans="1:37" ht="12.5" hidden="1" x14ac:dyDescent="0.25">
      <c r="A315" t="s">
        <v>6859</v>
      </c>
      <c r="B315" t="s">
        <v>183</v>
      </c>
      <c r="C315" t="s">
        <v>6860</v>
      </c>
      <c r="D315" s="12" t="s">
        <v>3954</v>
      </c>
      <c r="E315" s="2" t="s">
        <v>3969</v>
      </c>
      <c r="F315" s="11" t="s">
        <v>3970</v>
      </c>
      <c r="G315" s="2" t="s">
        <v>3954</v>
      </c>
      <c r="H315" s="2" t="s">
        <v>183</v>
      </c>
      <c r="I315" s="2">
        <v>1231125</v>
      </c>
      <c r="J315" s="2">
        <v>675151</v>
      </c>
      <c r="K315" s="2">
        <v>54.84</v>
      </c>
      <c r="L315" s="2">
        <v>3729</v>
      </c>
      <c r="M315" s="3">
        <v>3.0289368999999899</v>
      </c>
      <c r="N315" s="2">
        <v>25</v>
      </c>
      <c r="O315" s="4">
        <v>43497</v>
      </c>
      <c r="P315" s="2">
        <v>3677</v>
      </c>
      <c r="Q315" s="2">
        <v>48</v>
      </c>
      <c r="R315" s="2">
        <v>4</v>
      </c>
      <c r="S315" s="2">
        <v>0</v>
      </c>
      <c r="T315" s="2">
        <v>0</v>
      </c>
      <c r="U315" s="5">
        <f t="shared" si="48"/>
        <v>2.9866991572748502</v>
      </c>
      <c r="V315" s="5">
        <f t="shared" si="49"/>
        <v>3.8988729820286325E-2</v>
      </c>
      <c r="W315" s="5">
        <f t="shared" si="50"/>
        <v>3.2490608183571939E-3</v>
      </c>
      <c r="X315" s="5">
        <f t="shared" si="51"/>
        <v>0</v>
      </c>
      <c r="Y315" s="5">
        <f t="shared" si="52"/>
        <v>0</v>
      </c>
      <c r="Z315" s="2">
        <v>108581</v>
      </c>
      <c r="AA315" s="2">
        <v>1602</v>
      </c>
      <c r="AB315" s="2">
        <v>120</v>
      </c>
      <c r="AC315" s="2">
        <v>0</v>
      </c>
      <c r="AD315" s="2">
        <v>0</v>
      </c>
      <c r="AE315" s="2">
        <f t="shared" si="53"/>
        <v>110303</v>
      </c>
      <c r="AF315" s="2">
        <f t="shared" si="54"/>
        <v>8.8196568179510617</v>
      </c>
      <c r="AG315" s="2">
        <f t="shared" si="55"/>
        <v>0.13012488577520562</v>
      </c>
      <c r="AH315" s="2">
        <f t="shared" si="56"/>
        <v>9.7471824550715812E-3</v>
      </c>
      <c r="AI315" s="2">
        <f t="shared" si="57"/>
        <v>0</v>
      </c>
      <c r="AJ315" s="2">
        <f t="shared" si="58"/>
        <v>0</v>
      </c>
      <c r="AK315" s="2">
        <f t="shared" si="59"/>
        <v>8.9595288861813387</v>
      </c>
    </row>
    <row r="316" spans="1:37" ht="12.5" hidden="1" x14ac:dyDescent="0.25">
      <c r="A316" t="s">
        <v>6859</v>
      </c>
      <c r="B316" t="s">
        <v>183</v>
      </c>
      <c r="C316" t="s">
        <v>6860</v>
      </c>
      <c r="D316" s="12" t="s">
        <v>3954</v>
      </c>
      <c r="E316" s="2" t="s">
        <v>3971</v>
      </c>
      <c r="F316" s="11" t="s">
        <v>3972</v>
      </c>
      <c r="G316" s="2" t="s">
        <v>3954</v>
      </c>
      <c r="H316" s="2" t="s">
        <v>183</v>
      </c>
      <c r="I316" s="2">
        <v>730922</v>
      </c>
      <c r="J316" s="2">
        <v>366193</v>
      </c>
      <c r="K316" s="2">
        <v>50.1</v>
      </c>
      <c r="L316" s="2">
        <v>1303</v>
      </c>
      <c r="M316" s="3">
        <v>1.7826799</v>
      </c>
      <c r="N316" s="2">
        <v>25</v>
      </c>
      <c r="O316" s="4">
        <v>43497</v>
      </c>
      <c r="P316" s="2">
        <v>1287</v>
      </c>
      <c r="Q316" s="2">
        <v>15</v>
      </c>
      <c r="R316" s="2">
        <v>1</v>
      </c>
      <c r="S316" s="2">
        <v>0</v>
      </c>
      <c r="T316" s="2">
        <v>0</v>
      </c>
      <c r="U316" s="5">
        <f t="shared" si="48"/>
        <v>1.7607897969961228</v>
      </c>
      <c r="V316" s="5">
        <f t="shared" si="49"/>
        <v>2.0522025606015418E-2</v>
      </c>
      <c r="W316" s="5">
        <f t="shared" si="50"/>
        <v>1.3681350404010277E-3</v>
      </c>
      <c r="X316" s="5">
        <f t="shared" si="51"/>
        <v>0</v>
      </c>
      <c r="Y316" s="5">
        <f t="shared" si="52"/>
        <v>0</v>
      </c>
      <c r="Z316" s="2">
        <v>38193</v>
      </c>
      <c r="AA316" s="2">
        <v>419</v>
      </c>
      <c r="AB316" s="2">
        <v>29</v>
      </c>
      <c r="AC316" s="2">
        <v>0</v>
      </c>
      <c r="AD316" s="2">
        <v>0</v>
      </c>
      <c r="AE316" s="2">
        <f t="shared" si="53"/>
        <v>38641</v>
      </c>
      <c r="AF316" s="2">
        <f t="shared" si="54"/>
        <v>5.2253181598036456</v>
      </c>
      <c r="AG316" s="2">
        <f t="shared" si="55"/>
        <v>5.7324858192803065E-2</v>
      </c>
      <c r="AH316" s="2">
        <f t="shared" si="56"/>
        <v>3.9675916171629808E-3</v>
      </c>
      <c r="AI316" s="2">
        <f t="shared" si="57"/>
        <v>0</v>
      </c>
      <c r="AJ316" s="2">
        <f t="shared" si="58"/>
        <v>0</v>
      </c>
      <c r="AK316" s="2">
        <f t="shared" si="59"/>
        <v>5.2866106096136116</v>
      </c>
    </row>
    <row r="317" spans="1:37" ht="12.5" hidden="1" x14ac:dyDescent="0.25">
      <c r="A317" t="s">
        <v>6859</v>
      </c>
      <c r="B317" t="s">
        <v>183</v>
      </c>
      <c r="C317" t="s">
        <v>6860</v>
      </c>
      <c r="D317" s="12" t="s">
        <v>3954</v>
      </c>
      <c r="E317" s="2" t="s">
        <v>3973</v>
      </c>
      <c r="F317" s="11" t="s">
        <v>3974</v>
      </c>
      <c r="G317" s="2" t="s">
        <v>3954</v>
      </c>
      <c r="H317" s="2" t="s">
        <v>183</v>
      </c>
      <c r="I317" s="2">
        <v>518473</v>
      </c>
      <c r="J317" s="2">
        <v>285111</v>
      </c>
      <c r="K317" s="2">
        <v>54.99</v>
      </c>
      <c r="L317" s="2">
        <v>1432</v>
      </c>
      <c r="M317" s="3">
        <v>2.7619566999999998</v>
      </c>
      <c r="N317" s="2">
        <v>25</v>
      </c>
      <c r="O317" s="4">
        <v>43497</v>
      </c>
      <c r="P317" s="2">
        <v>1409</v>
      </c>
      <c r="Q317" s="2">
        <v>20</v>
      </c>
      <c r="R317" s="2">
        <v>2</v>
      </c>
      <c r="S317" s="2">
        <v>0</v>
      </c>
      <c r="T317" s="2">
        <v>1</v>
      </c>
      <c r="U317" s="5">
        <f t="shared" si="48"/>
        <v>2.7175957089375915</v>
      </c>
      <c r="V317" s="5">
        <f t="shared" si="49"/>
        <v>3.8574814889107051E-2</v>
      </c>
      <c r="W317" s="5">
        <f t="shared" si="50"/>
        <v>3.8574814889107047E-3</v>
      </c>
      <c r="X317" s="5">
        <f t="shared" si="51"/>
        <v>0</v>
      </c>
      <c r="Y317" s="5">
        <f t="shared" si="52"/>
        <v>1.9287407444553524E-3</v>
      </c>
      <c r="Z317" s="2">
        <v>42010</v>
      </c>
      <c r="AA317" s="2">
        <v>578</v>
      </c>
      <c r="AB317" s="2">
        <v>71</v>
      </c>
      <c r="AC317" s="2">
        <v>0</v>
      </c>
      <c r="AD317" s="2">
        <v>87</v>
      </c>
      <c r="AE317" s="2">
        <f t="shared" si="53"/>
        <v>42746</v>
      </c>
      <c r="AF317" s="2">
        <f t="shared" si="54"/>
        <v>8.1026398674569364</v>
      </c>
      <c r="AG317" s="2">
        <f t="shared" si="55"/>
        <v>0.11148121502951938</v>
      </c>
      <c r="AH317" s="2">
        <f t="shared" si="56"/>
        <v>1.3694059285633003E-2</v>
      </c>
      <c r="AI317" s="2">
        <f t="shared" si="57"/>
        <v>0</v>
      </c>
      <c r="AJ317" s="2">
        <f t="shared" si="58"/>
        <v>1.6780044476761569E-2</v>
      </c>
      <c r="AK317" s="2">
        <f t="shared" si="59"/>
        <v>8.2445951862488496</v>
      </c>
    </row>
    <row r="318" spans="1:37" ht="12.5" hidden="1" x14ac:dyDescent="0.25">
      <c r="A318" t="s">
        <v>6859</v>
      </c>
      <c r="B318" t="s">
        <v>183</v>
      </c>
      <c r="C318" t="s">
        <v>6860</v>
      </c>
      <c r="D318" s="12" t="s">
        <v>3954</v>
      </c>
      <c r="E318" s="2" t="s">
        <v>3975</v>
      </c>
      <c r="F318" s="11" t="s">
        <v>3976</v>
      </c>
      <c r="G318" s="2" t="s">
        <v>3954</v>
      </c>
      <c r="H318" s="2" t="s">
        <v>183</v>
      </c>
      <c r="I318" s="2">
        <v>1064460</v>
      </c>
      <c r="J318" s="2">
        <v>597908</v>
      </c>
      <c r="K318" s="2">
        <v>56.17</v>
      </c>
      <c r="L318" s="2">
        <v>10309</v>
      </c>
      <c r="M318" s="3">
        <v>9.684723</v>
      </c>
      <c r="N318" s="2">
        <v>25</v>
      </c>
      <c r="O318" s="4">
        <v>43497</v>
      </c>
      <c r="P318" s="2">
        <v>10084</v>
      </c>
      <c r="Q318" s="2">
        <v>213</v>
      </c>
      <c r="R318" s="2">
        <v>12</v>
      </c>
      <c r="S318" s="2">
        <v>0</v>
      </c>
      <c r="T318" s="2">
        <v>0</v>
      </c>
      <c r="U318" s="5">
        <f t="shared" si="48"/>
        <v>9.4733479886515237</v>
      </c>
      <c r="V318" s="5">
        <f t="shared" si="49"/>
        <v>0.20010145989515812</v>
      </c>
      <c r="W318" s="5">
        <f t="shared" si="50"/>
        <v>1.1273321684234261E-2</v>
      </c>
      <c r="X318" s="5">
        <f t="shared" si="51"/>
        <v>0</v>
      </c>
      <c r="Y318" s="5">
        <f t="shared" si="52"/>
        <v>0</v>
      </c>
      <c r="Z318" s="2">
        <v>323578</v>
      </c>
      <c r="AA318" s="2">
        <v>7133</v>
      </c>
      <c r="AB318" s="2">
        <v>354</v>
      </c>
      <c r="AC318" s="2">
        <v>0</v>
      </c>
      <c r="AD318" s="2">
        <v>0</v>
      </c>
      <c r="AE318" s="2">
        <f t="shared" si="53"/>
        <v>331065</v>
      </c>
      <c r="AF318" s="2">
        <f t="shared" si="54"/>
        <v>30.398324032842943</v>
      </c>
      <c r="AG318" s="2">
        <f t="shared" si="55"/>
        <v>0.67010502978035813</v>
      </c>
      <c r="AH318" s="2">
        <f t="shared" si="56"/>
        <v>3.3256298968491069E-2</v>
      </c>
      <c r="AI318" s="2">
        <f t="shared" si="57"/>
        <v>0</v>
      </c>
      <c r="AJ318" s="2">
        <f t="shared" si="58"/>
        <v>0</v>
      </c>
      <c r="AK318" s="2">
        <f t="shared" si="59"/>
        <v>31.101685361591795</v>
      </c>
    </row>
    <row r="319" spans="1:37" ht="12.5" hidden="1" x14ac:dyDescent="0.25">
      <c r="A319" t="s">
        <v>6859</v>
      </c>
      <c r="B319" t="s">
        <v>183</v>
      </c>
      <c r="C319" s="27" t="s">
        <v>6885</v>
      </c>
      <c r="D319" s="16" t="s">
        <v>6876</v>
      </c>
      <c r="E319" s="2" t="s">
        <v>2142</v>
      </c>
      <c r="F319" s="11" t="s">
        <v>2143</v>
      </c>
      <c r="G319" s="2" t="s">
        <v>2141</v>
      </c>
      <c r="H319" s="2" t="s">
        <v>183</v>
      </c>
      <c r="I319" s="2">
        <v>4012076</v>
      </c>
      <c r="J319" s="2">
        <v>2625699</v>
      </c>
      <c r="K319" s="2">
        <v>65.44</v>
      </c>
      <c r="L319" s="2">
        <v>5473</v>
      </c>
      <c r="M319" s="3">
        <v>1.3641316999999999</v>
      </c>
      <c r="N319" s="2">
        <v>25</v>
      </c>
      <c r="O319" s="4">
        <v>43497</v>
      </c>
      <c r="P319" s="2">
        <v>5406</v>
      </c>
      <c r="Q319" s="2">
        <v>63</v>
      </c>
      <c r="R319" s="2">
        <v>4</v>
      </c>
      <c r="S319" s="2">
        <v>0</v>
      </c>
      <c r="T319" s="2">
        <v>0</v>
      </c>
      <c r="U319" s="5">
        <f t="shared" si="48"/>
        <v>1.347432102482605</v>
      </c>
      <c r="V319" s="5">
        <f t="shared" si="49"/>
        <v>1.570259386910916E-2</v>
      </c>
      <c r="W319" s="5">
        <f t="shared" si="50"/>
        <v>9.9699008692756574E-4</v>
      </c>
      <c r="X319" s="5">
        <f t="shared" si="51"/>
        <v>0</v>
      </c>
      <c r="Y319" s="5">
        <f t="shared" si="52"/>
        <v>0</v>
      </c>
      <c r="Z319" s="2">
        <v>154677</v>
      </c>
      <c r="AA319" s="2">
        <v>1916</v>
      </c>
      <c r="AB319" s="2">
        <v>112</v>
      </c>
      <c r="AC319" s="2">
        <v>0</v>
      </c>
      <c r="AD319" s="2">
        <v>0</v>
      </c>
      <c r="AE319" s="2">
        <f t="shared" si="53"/>
        <v>156705</v>
      </c>
      <c r="AF319" s="2">
        <f t="shared" si="54"/>
        <v>3.8552858918923767</v>
      </c>
      <c r="AG319" s="2">
        <f t="shared" si="55"/>
        <v>4.7755825163830395E-2</v>
      </c>
      <c r="AH319" s="2">
        <f t="shared" si="56"/>
        <v>2.7915722433971839E-3</v>
      </c>
      <c r="AI319" s="2">
        <f t="shared" si="57"/>
        <v>0</v>
      </c>
      <c r="AJ319" s="2">
        <f t="shared" si="58"/>
        <v>0</v>
      </c>
      <c r="AK319" s="2">
        <f t="shared" si="59"/>
        <v>3.9058332892996046</v>
      </c>
    </row>
    <row r="320" spans="1:37" ht="12.5" hidden="1" x14ac:dyDescent="0.25">
      <c r="A320" t="s">
        <v>6859</v>
      </c>
      <c r="B320" t="s">
        <v>183</v>
      </c>
      <c r="C320" s="27" t="s">
        <v>6885</v>
      </c>
      <c r="D320" s="16" t="s">
        <v>6876</v>
      </c>
      <c r="E320" s="2" t="s">
        <v>2144</v>
      </c>
      <c r="F320" s="11" t="s">
        <v>2145</v>
      </c>
      <c r="G320" s="2" t="s">
        <v>2141</v>
      </c>
      <c r="H320" s="2" t="s">
        <v>183</v>
      </c>
      <c r="I320" s="2">
        <v>3811317</v>
      </c>
      <c r="J320" s="2">
        <v>2577043</v>
      </c>
      <c r="K320" s="2">
        <v>67.62</v>
      </c>
      <c r="L320" s="2">
        <v>8343</v>
      </c>
      <c r="M320" s="3">
        <v>2.1890070000000001</v>
      </c>
      <c r="N320" s="2">
        <v>25</v>
      </c>
      <c r="O320" s="4">
        <v>43497</v>
      </c>
      <c r="P320" s="2">
        <v>8207</v>
      </c>
      <c r="Q320" s="2">
        <v>131</v>
      </c>
      <c r="R320" s="2">
        <v>5</v>
      </c>
      <c r="S320" s="2">
        <v>0</v>
      </c>
      <c r="T320" s="2">
        <v>0</v>
      </c>
      <c r="U320" s="5">
        <f t="shared" si="48"/>
        <v>2.1533239035220637</v>
      </c>
      <c r="V320" s="5">
        <f t="shared" si="49"/>
        <v>3.4371320989568702E-2</v>
      </c>
      <c r="W320" s="5">
        <f t="shared" si="50"/>
        <v>1.311882480517889E-3</v>
      </c>
      <c r="X320" s="5">
        <f t="shared" si="51"/>
        <v>0</v>
      </c>
      <c r="Y320" s="5">
        <f t="shared" si="52"/>
        <v>0</v>
      </c>
      <c r="Z320" s="2">
        <v>236650</v>
      </c>
      <c r="AA320" s="2">
        <v>3927</v>
      </c>
      <c r="AB320" s="2">
        <v>143</v>
      </c>
      <c r="AC320" s="2">
        <v>0</v>
      </c>
      <c r="AD320" s="2">
        <v>0</v>
      </c>
      <c r="AE320" s="2">
        <f t="shared" si="53"/>
        <v>240720</v>
      </c>
      <c r="AF320" s="2">
        <f t="shared" si="54"/>
        <v>6.2091397802911699</v>
      </c>
      <c r="AG320" s="2">
        <f t="shared" si="55"/>
        <v>0.10303525001987501</v>
      </c>
      <c r="AH320" s="2">
        <f t="shared" si="56"/>
        <v>3.751983894281163E-3</v>
      </c>
      <c r="AI320" s="2">
        <f t="shared" si="57"/>
        <v>0</v>
      </c>
      <c r="AJ320" s="2">
        <f t="shared" si="58"/>
        <v>0</v>
      </c>
      <c r="AK320" s="2">
        <f t="shared" si="59"/>
        <v>6.3159270142053261</v>
      </c>
    </row>
    <row r="321" spans="1:37" ht="12.5" hidden="1" x14ac:dyDescent="0.25">
      <c r="A321" t="s">
        <v>6859</v>
      </c>
      <c r="B321" t="s">
        <v>183</v>
      </c>
      <c r="C321" s="27" t="s">
        <v>6885</v>
      </c>
      <c r="D321" s="16" t="s">
        <v>6876</v>
      </c>
      <c r="E321" s="2" t="s">
        <v>2164</v>
      </c>
      <c r="F321" s="11" t="s">
        <v>2165</v>
      </c>
      <c r="G321" s="2" t="s">
        <v>2141</v>
      </c>
      <c r="H321" s="2" t="s">
        <v>183</v>
      </c>
      <c r="I321" s="2">
        <v>1198604</v>
      </c>
      <c r="J321" s="2">
        <v>503565</v>
      </c>
      <c r="K321" s="2">
        <v>42.01</v>
      </c>
      <c r="L321" s="2">
        <v>263</v>
      </c>
      <c r="M321" s="3">
        <v>0.21942191999999999</v>
      </c>
      <c r="N321" s="2">
        <v>25</v>
      </c>
      <c r="O321" s="4">
        <v>43497</v>
      </c>
      <c r="P321" s="2">
        <v>261</v>
      </c>
      <c r="Q321" s="2">
        <v>1</v>
      </c>
      <c r="R321" s="2">
        <v>0</v>
      </c>
      <c r="S321" s="2">
        <v>1</v>
      </c>
      <c r="T321" s="2">
        <v>0</v>
      </c>
      <c r="U321" s="5">
        <f t="shared" si="48"/>
        <v>0.21775331969524545</v>
      </c>
      <c r="V321" s="5">
        <f t="shared" si="49"/>
        <v>8.3430390687833512E-4</v>
      </c>
      <c r="W321" s="5">
        <f t="shared" si="50"/>
        <v>0</v>
      </c>
      <c r="X321" s="5">
        <f t="shared" si="51"/>
        <v>8.3430390687833512E-4</v>
      </c>
      <c r="Y321" s="5">
        <f t="shared" si="52"/>
        <v>0</v>
      </c>
      <c r="Z321" s="2">
        <v>7590</v>
      </c>
      <c r="AA321" s="2">
        <v>62</v>
      </c>
      <c r="AB321" s="2">
        <v>0</v>
      </c>
      <c r="AC321" s="2">
        <v>66</v>
      </c>
      <c r="AD321" s="2">
        <v>0</v>
      </c>
      <c r="AE321" s="2">
        <f t="shared" si="53"/>
        <v>7718</v>
      </c>
      <c r="AF321" s="2">
        <f t="shared" si="54"/>
        <v>0.63323666532065637</v>
      </c>
      <c r="AG321" s="2">
        <f t="shared" si="55"/>
        <v>5.1726842226456774E-3</v>
      </c>
      <c r="AH321" s="2">
        <f t="shared" si="56"/>
        <v>0</v>
      </c>
      <c r="AI321" s="2">
        <f t="shared" si="57"/>
        <v>5.506405785397012E-3</v>
      </c>
      <c r="AJ321" s="2">
        <f t="shared" si="58"/>
        <v>0</v>
      </c>
      <c r="AK321" s="2">
        <f t="shared" si="59"/>
        <v>0.64391575532869905</v>
      </c>
    </row>
    <row r="322" spans="1:37" ht="12.5" hidden="1" x14ac:dyDescent="0.25">
      <c r="A322" t="s">
        <v>6859</v>
      </c>
      <c r="B322" t="s">
        <v>183</v>
      </c>
      <c r="C322" s="27" t="s">
        <v>6885</v>
      </c>
      <c r="D322" s="12" t="s">
        <v>6876</v>
      </c>
      <c r="E322" s="2" t="s">
        <v>2139</v>
      </c>
      <c r="F322" s="11" t="s">
        <v>2140</v>
      </c>
      <c r="G322" s="2" t="s">
        <v>2141</v>
      </c>
      <c r="H322" s="2" t="s">
        <v>183</v>
      </c>
      <c r="I322" s="2">
        <v>3287116</v>
      </c>
      <c r="J322" s="2">
        <v>2005845</v>
      </c>
      <c r="K322" s="2">
        <v>61.02</v>
      </c>
      <c r="L322" s="2">
        <v>2895</v>
      </c>
      <c r="M322" s="3">
        <v>0.88071126</v>
      </c>
      <c r="N322" s="2">
        <v>25</v>
      </c>
      <c r="O322" s="4">
        <v>43497</v>
      </c>
      <c r="P322" s="2">
        <v>2847</v>
      </c>
      <c r="Q322" s="2">
        <v>43</v>
      </c>
      <c r="R322" s="2">
        <v>5</v>
      </c>
      <c r="S322" s="2">
        <v>0</v>
      </c>
      <c r="T322" s="2">
        <v>0</v>
      </c>
      <c r="U322" s="5">
        <f t="shared" si="48"/>
        <v>0.86610877133633257</v>
      </c>
      <c r="V322" s="5">
        <f t="shared" si="49"/>
        <v>1.3081375893032069E-2</v>
      </c>
      <c r="W322" s="5">
        <f t="shared" si="50"/>
        <v>1.5210902201200078E-3</v>
      </c>
      <c r="X322" s="5">
        <f t="shared" si="51"/>
        <v>0</v>
      </c>
      <c r="Y322" s="5">
        <f t="shared" si="52"/>
        <v>0</v>
      </c>
      <c r="Z322" s="2">
        <v>80876</v>
      </c>
      <c r="AA322" s="2">
        <v>1300</v>
      </c>
      <c r="AB322" s="2">
        <v>148</v>
      </c>
      <c r="AC322" s="2">
        <v>0</v>
      </c>
      <c r="AD322" s="2">
        <v>0</v>
      </c>
      <c r="AE322" s="2">
        <f t="shared" si="53"/>
        <v>82324</v>
      </c>
      <c r="AF322" s="2">
        <f t="shared" si="54"/>
        <v>2.4603938528485152</v>
      </c>
      <c r="AG322" s="2">
        <f t="shared" si="55"/>
        <v>3.9548345723120208E-2</v>
      </c>
      <c r="AH322" s="2">
        <f t="shared" si="56"/>
        <v>4.5024270515552235E-3</v>
      </c>
      <c r="AI322" s="2">
        <f t="shared" si="57"/>
        <v>0</v>
      </c>
      <c r="AJ322" s="2">
        <f t="shared" si="58"/>
        <v>0</v>
      </c>
      <c r="AK322" s="2">
        <f t="shared" si="59"/>
        <v>2.5044446256231905</v>
      </c>
    </row>
    <row r="323" spans="1:37" ht="12.5" hidden="1" x14ac:dyDescent="0.25">
      <c r="A323" t="s">
        <v>6859</v>
      </c>
      <c r="B323" t="s">
        <v>183</v>
      </c>
      <c r="C323" s="27" t="s">
        <v>6885</v>
      </c>
      <c r="D323" s="12" t="s">
        <v>6876</v>
      </c>
      <c r="E323" s="2" t="s">
        <v>2154</v>
      </c>
      <c r="F323" s="11" t="s">
        <v>2155</v>
      </c>
      <c r="G323" s="2" t="s">
        <v>2141</v>
      </c>
      <c r="H323" s="2" t="s">
        <v>183</v>
      </c>
      <c r="I323" s="2">
        <v>2198794</v>
      </c>
      <c r="J323" s="2">
        <v>1420704</v>
      </c>
      <c r="K323" s="2">
        <v>64.61</v>
      </c>
      <c r="L323" s="2">
        <v>3817</v>
      </c>
      <c r="M323" s="3">
        <v>1.7359517</v>
      </c>
      <c r="N323" s="2">
        <v>25</v>
      </c>
      <c r="O323" s="4">
        <v>43497</v>
      </c>
      <c r="P323" s="2">
        <v>3768</v>
      </c>
      <c r="Q323" s="2">
        <v>48</v>
      </c>
      <c r="R323" s="2">
        <v>1</v>
      </c>
      <c r="S323" s="2">
        <v>0</v>
      </c>
      <c r="T323" s="2">
        <v>0</v>
      </c>
      <c r="U323" s="5">
        <f t="shared" ref="U323:U386" si="60">(P323/$I323)*1000</f>
        <v>1.7136666736401864</v>
      </c>
      <c r="V323" s="5">
        <f t="shared" ref="V323:V386" si="61">(Q323/$I323)*1000</f>
        <v>2.1830148708792185E-2</v>
      </c>
      <c r="W323" s="5">
        <f t="shared" ref="W323:W386" si="62">(R323/$I323)*1000</f>
        <v>4.5479476476650382E-4</v>
      </c>
      <c r="X323" s="5">
        <f t="shared" ref="X323:X386" si="63">(S323/$I323)*1000</f>
        <v>0</v>
      </c>
      <c r="Y323" s="5">
        <f t="shared" ref="Y323:Y386" si="64">(T323/$I323)*1000</f>
        <v>0</v>
      </c>
      <c r="Z323" s="2">
        <v>107362</v>
      </c>
      <c r="AA323" s="2">
        <v>1401</v>
      </c>
      <c r="AB323" s="2">
        <v>31</v>
      </c>
      <c r="AC323" s="2">
        <v>0</v>
      </c>
      <c r="AD323" s="2">
        <v>0</v>
      </c>
      <c r="AE323" s="2">
        <f t="shared" ref="AE323:AE386" si="65">SUM(Z323:AD323)</f>
        <v>108794</v>
      </c>
      <c r="AF323" s="2">
        <f t="shared" ref="AF323:AF386" si="66">(Z323*100)/$I323</f>
        <v>4.8827675534861381</v>
      </c>
      <c r="AG323" s="2">
        <f t="shared" ref="AG323:AG386" si="67">(AA323*100)/$I323</f>
        <v>6.3716746543787187E-2</v>
      </c>
      <c r="AH323" s="2">
        <f t="shared" ref="AH323:AH386" si="68">(AB323*100)/$I323</f>
        <v>1.4098637707761618E-3</v>
      </c>
      <c r="AI323" s="2">
        <f t="shared" ref="AI323:AI386" si="69">(AC323*100)/$I323</f>
        <v>0</v>
      </c>
      <c r="AJ323" s="2">
        <f t="shared" ref="AJ323:AJ386" si="70">(AD323*100)/$I323</f>
        <v>0</v>
      </c>
      <c r="AK323" s="2">
        <f t="shared" ref="AK323:AK386" si="71">(AE323*100)/$I323</f>
        <v>4.9478941638007017</v>
      </c>
    </row>
    <row r="324" spans="1:37" ht="12.5" hidden="1" x14ac:dyDescent="0.25">
      <c r="A324" t="s">
        <v>6859</v>
      </c>
      <c r="B324" t="s">
        <v>183</v>
      </c>
      <c r="C324" s="27" t="s">
        <v>6885</v>
      </c>
      <c r="D324" s="12" t="s">
        <v>6876</v>
      </c>
      <c r="E324" s="2" t="s">
        <v>2158</v>
      </c>
      <c r="F324" s="11" t="s">
        <v>2159</v>
      </c>
      <c r="G324" s="2" t="s">
        <v>2141</v>
      </c>
      <c r="H324" s="2" t="s">
        <v>183</v>
      </c>
      <c r="I324" s="2">
        <v>2605664</v>
      </c>
      <c r="J324" s="2">
        <v>1736872</v>
      </c>
      <c r="K324" s="2">
        <v>66.66</v>
      </c>
      <c r="L324" s="2">
        <v>3719</v>
      </c>
      <c r="M324" s="3">
        <v>1.4272753999999901</v>
      </c>
      <c r="N324" s="2">
        <v>25</v>
      </c>
      <c r="O324" s="4">
        <v>43497</v>
      </c>
      <c r="P324" s="2">
        <v>3671</v>
      </c>
      <c r="Q324" s="2">
        <v>45</v>
      </c>
      <c r="R324" s="2">
        <v>3</v>
      </c>
      <c r="S324" s="2">
        <v>0</v>
      </c>
      <c r="T324" s="2">
        <v>0</v>
      </c>
      <c r="U324" s="5">
        <f t="shared" si="60"/>
        <v>1.4088539427953872</v>
      </c>
      <c r="V324" s="5">
        <f t="shared" si="61"/>
        <v>1.7270070124160292E-2</v>
      </c>
      <c r="W324" s="5">
        <f t="shared" si="62"/>
        <v>1.1513380082773528E-3</v>
      </c>
      <c r="X324" s="5">
        <f t="shared" si="63"/>
        <v>0</v>
      </c>
      <c r="Y324" s="5">
        <f t="shared" si="64"/>
        <v>0</v>
      </c>
      <c r="Z324" s="2">
        <v>105475</v>
      </c>
      <c r="AA324" s="2">
        <v>1402</v>
      </c>
      <c r="AB324" s="2">
        <v>89</v>
      </c>
      <c r="AC324" s="2">
        <v>0</v>
      </c>
      <c r="AD324" s="2">
        <v>0</v>
      </c>
      <c r="AE324" s="2">
        <f t="shared" si="65"/>
        <v>106966</v>
      </c>
      <c r="AF324" s="2">
        <f t="shared" si="66"/>
        <v>4.0479125474351259</v>
      </c>
      <c r="AG324" s="2">
        <f t="shared" si="67"/>
        <v>5.3805862920161616E-2</v>
      </c>
      <c r="AH324" s="2">
        <f t="shared" si="68"/>
        <v>3.4156360912228133E-3</v>
      </c>
      <c r="AI324" s="2">
        <f t="shared" si="69"/>
        <v>0</v>
      </c>
      <c r="AJ324" s="2">
        <f t="shared" si="70"/>
        <v>0</v>
      </c>
      <c r="AK324" s="2">
        <f t="shared" si="71"/>
        <v>4.1051340464465103</v>
      </c>
    </row>
    <row r="325" spans="1:37" ht="12.5" hidden="1" x14ac:dyDescent="0.25">
      <c r="A325" t="s">
        <v>6859</v>
      </c>
      <c r="B325" t="s">
        <v>183</v>
      </c>
      <c r="C325" s="27" t="s">
        <v>6885</v>
      </c>
      <c r="D325" s="16" t="s">
        <v>6876</v>
      </c>
      <c r="E325" s="2" t="s">
        <v>2170</v>
      </c>
      <c r="F325" s="11" t="s">
        <v>2171</v>
      </c>
      <c r="G325" s="2" t="s">
        <v>2141</v>
      </c>
      <c r="H325" s="2" t="s">
        <v>183</v>
      </c>
      <c r="I325" s="2">
        <v>3506786</v>
      </c>
      <c r="J325" s="2">
        <v>2366698</v>
      </c>
      <c r="K325" s="2">
        <v>67.489999999999995</v>
      </c>
      <c r="L325" s="2">
        <v>7285</v>
      </c>
      <c r="M325" s="3">
        <v>2.0774006999999899</v>
      </c>
      <c r="N325" s="2">
        <v>25</v>
      </c>
      <c r="O325" s="4">
        <v>43497</v>
      </c>
      <c r="P325" s="2">
        <v>7142</v>
      </c>
      <c r="Q325" s="2">
        <v>133</v>
      </c>
      <c r="R325" s="2">
        <v>9</v>
      </c>
      <c r="S325" s="2">
        <v>0</v>
      </c>
      <c r="T325" s="2">
        <v>1</v>
      </c>
      <c r="U325" s="5">
        <f t="shared" si="60"/>
        <v>2.0366227080865498</v>
      </c>
      <c r="V325" s="5">
        <f t="shared" si="61"/>
        <v>3.7926466000491613E-2</v>
      </c>
      <c r="W325" s="5">
        <f t="shared" si="62"/>
        <v>2.5664525864994327E-3</v>
      </c>
      <c r="X325" s="5">
        <f t="shared" si="63"/>
        <v>0</v>
      </c>
      <c r="Y325" s="5">
        <f t="shared" si="64"/>
        <v>2.8516139849993696E-4</v>
      </c>
      <c r="Z325" s="2">
        <v>205832</v>
      </c>
      <c r="AA325" s="2">
        <v>3948</v>
      </c>
      <c r="AB325" s="2">
        <v>317</v>
      </c>
      <c r="AC325" s="2">
        <v>0</v>
      </c>
      <c r="AD325" s="2">
        <v>285</v>
      </c>
      <c r="AE325" s="2">
        <f t="shared" si="65"/>
        <v>210382</v>
      </c>
      <c r="AF325" s="2">
        <f t="shared" si="66"/>
        <v>5.8695340976039025</v>
      </c>
      <c r="AG325" s="2">
        <f t="shared" si="67"/>
        <v>0.11258172012777512</v>
      </c>
      <c r="AH325" s="2">
        <f t="shared" si="68"/>
        <v>9.0396163324480017E-3</v>
      </c>
      <c r="AI325" s="2">
        <f t="shared" si="69"/>
        <v>0</v>
      </c>
      <c r="AJ325" s="2">
        <f t="shared" si="70"/>
        <v>8.1270998572482035E-3</v>
      </c>
      <c r="AK325" s="2">
        <f t="shared" si="71"/>
        <v>5.9992825339213738</v>
      </c>
    </row>
    <row r="326" spans="1:37" ht="12.5" hidden="1" x14ac:dyDescent="0.25">
      <c r="A326" t="s">
        <v>6859</v>
      </c>
      <c r="B326" t="s">
        <v>183</v>
      </c>
      <c r="C326" s="27" t="s">
        <v>6885</v>
      </c>
      <c r="D326" s="16" t="s">
        <v>6876</v>
      </c>
      <c r="E326" s="2" t="s">
        <v>2172</v>
      </c>
      <c r="F326" s="11" t="s">
        <v>2173</v>
      </c>
      <c r="G326" s="2" t="s">
        <v>2141</v>
      </c>
      <c r="H326" s="2" t="s">
        <v>183</v>
      </c>
      <c r="I326" s="2">
        <v>3320122</v>
      </c>
      <c r="J326" s="2">
        <v>2245592</v>
      </c>
      <c r="K326" s="2">
        <v>67.64</v>
      </c>
      <c r="L326" s="2">
        <v>8065</v>
      </c>
      <c r="M326" s="3">
        <v>2.4291277</v>
      </c>
      <c r="N326" s="2">
        <v>25</v>
      </c>
      <c r="O326" s="4">
        <v>43497</v>
      </c>
      <c r="P326" s="2">
        <v>7919</v>
      </c>
      <c r="Q326" s="2">
        <v>137</v>
      </c>
      <c r="R326" s="2">
        <v>9</v>
      </c>
      <c r="S326" s="2">
        <v>0</v>
      </c>
      <c r="T326" s="2">
        <v>0</v>
      </c>
      <c r="U326" s="5">
        <f t="shared" si="60"/>
        <v>2.3851533166552312</v>
      </c>
      <c r="V326" s="5">
        <f t="shared" si="61"/>
        <v>4.1263543930012213E-2</v>
      </c>
      <c r="W326" s="5">
        <f t="shared" si="62"/>
        <v>2.7107437618256193E-3</v>
      </c>
      <c r="X326" s="5">
        <f t="shared" si="63"/>
        <v>0</v>
      </c>
      <c r="Y326" s="5">
        <f t="shared" si="64"/>
        <v>0</v>
      </c>
      <c r="Z326" s="2">
        <v>229916</v>
      </c>
      <c r="AA326" s="2">
        <v>4141</v>
      </c>
      <c r="AB326" s="2">
        <v>311</v>
      </c>
      <c r="AC326" s="2">
        <v>0</v>
      </c>
      <c r="AD326" s="2">
        <v>0</v>
      </c>
      <c r="AE326" s="2">
        <f t="shared" si="65"/>
        <v>234368</v>
      </c>
      <c r="AF326" s="2">
        <f t="shared" si="66"/>
        <v>6.9249262527099908</v>
      </c>
      <c r="AG326" s="2">
        <f t="shared" si="67"/>
        <v>0.12472433241910991</v>
      </c>
      <c r="AH326" s="2">
        <f t="shared" si="68"/>
        <v>9.3671256658640865E-3</v>
      </c>
      <c r="AI326" s="2">
        <f t="shared" si="69"/>
        <v>0</v>
      </c>
      <c r="AJ326" s="2">
        <f t="shared" si="70"/>
        <v>0</v>
      </c>
      <c r="AK326" s="2">
        <f t="shared" si="71"/>
        <v>7.059017710794965</v>
      </c>
    </row>
    <row r="327" spans="1:37" ht="12.5" hidden="1" x14ac:dyDescent="0.25">
      <c r="A327" t="s">
        <v>6859</v>
      </c>
      <c r="B327" t="s">
        <v>183</v>
      </c>
      <c r="C327" s="27" t="s">
        <v>6885</v>
      </c>
      <c r="D327" s="16" t="s">
        <v>6876</v>
      </c>
      <c r="E327" s="2" t="s">
        <v>2174</v>
      </c>
      <c r="F327" s="11" t="s">
        <v>2175</v>
      </c>
      <c r="G327" s="2" t="s">
        <v>2141</v>
      </c>
      <c r="H327" s="2" t="s">
        <v>183</v>
      </c>
      <c r="I327" s="2">
        <v>2095876</v>
      </c>
      <c r="J327" s="2">
        <v>1151588</v>
      </c>
      <c r="K327" s="2">
        <v>54.95</v>
      </c>
      <c r="L327" s="2">
        <v>1464</v>
      </c>
      <c r="M327" s="3">
        <v>0.69851463999999996</v>
      </c>
      <c r="N327" s="2">
        <v>25</v>
      </c>
      <c r="O327" s="4">
        <v>43497</v>
      </c>
      <c r="P327" s="2">
        <v>1446</v>
      </c>
      <c r="Q327" s="2">
        <v>17</v>
      </c>
      <c r="R327" s="2">
        <v>1</v>
      </c>
      <c r="S327" s="2">
        <v>0</v>
      </c>
      <c r="T327" s="2">
        <v>0</v>
      </c>
      <c r="U327" s="5">
        <f t="shared" si="60"/>
        <v>0.68992631243451419</v>
      </c>
      <c r="V327" s="5">
        <f t="shared" si="61"/>
        <v>8.1111668820101953E-3</v>
      </c>
      <c r="W327" s="5">
        <f t="shared" si="62"/>
        <v>4.7712746364765861E-4</v>
      </c>
      <c r="X327" s="5">
        <f t="shared" si="63"/>
        <v>0</v>
      </c>
      <c r="Y327" s="5">
        <f t="shared" si="64"/>
        <v>0</v>
      </c>
      <c r="Z327" s="2">
        <v>41295</v>
      </c>
      <c r="AA327" s="2">
        <v>514</v>
      </c>
      <c r="AB327" s="2">
        <v>29</v>
      </c>
      <c r="AC327" s="2">
        <v>0</v>
      </c>
      <c r="AD327" s="2">
        <v>0</v>
      </c>
      <c r="AE327" s="2">
        <f t="shared" si="65"/>
        <v>41838</v>
      </c>
      <c r="AF327" s="2">
        <f t="shared" si="66"/>
        <v>1.970297861133006</v>
      </c>
      <c r="AG327" s="2">
        <f t="shared" si="67"/>
        <v>2.4524351631489649E-2</v>
      </c>
      <c r="AH327" s="2">
        <f t="shared" si="68"/>
        <v>1.3836696445782097E-3</v>
      </c>
      <c r="AI327" s="2">
        <f t="shared" si="69"/>
        <v>0</v>
      </c>
      <c r="AJ327" s="2">
        <f t="shared" si="70"/>
        <v>0</v>
      </c>
      <c r="AK327" s="2">
        <f t="shared" si="71"/>
        <v>1.9962058824090738</v>
      </c>
    </row>
    <row r="328" spans="1:37" ht="12.5" hidden="1" x14ac:dyDescent="0.25">
      <c r="A328" t="s">
        <v>6859</v>
      </c>
      <c r="B328" t="s">
        <v>183</v>
      </c>
      <c r="C328" s="27" t="s">
        <v>6885</v>
      </c>
      <c r="D328" s="16" t="s">
        <v>6876</v>
      </c>
      <c r="E328" s="2" t="s">
        <v>2176</v>
      </c>
      <c r="F328" s="11" t="s">
        <v>2177</v>
      </c>
      <c r="G328" s="2" t="s">
        <v>2141</v>
      </c>
      <c r="H328" s="2" t="s">
        <v>183</v>
      </c>
      <c r="I328" s="2">
        <v>4280359</v>
      </c>
      <c r="J328" s="2">
        <v>2618537</v>
      </c>
      <c r="K328" s="2">
        <v>61.18</v>
      </c>
      <c r="L328" s="2">
        <v>4323</v>
      </c>
      <c r="M328" s="3">
        <v>1.0099620999999901</v>
      </c>
      <c r="N328" s="2">
        <v>25</v>
      </c>
      <c r="O328" s="4">
        <v>43497</v>
      </c>
      <c r="P328" s="2">
        <v>4275</v>
      </c>
      <c r="Q328" s="2">
        <v>46</v>
      </c>
      <c r="R328" s="2">
        <v>2</v>
      </c>
      <c r="S328" s="2">
        <v>0</v>
      </c>
      <c r="T328" s="2">
        <v>0</v>
      </c>
      <c r="U328" s="5">
        <f t="shared" si="60"/>
        <v>0.99874800221196391</v>
      </c>
      <c r="V328" s="5">
        <f t="shared" si="61"/>
        <v>1.0746762129064408E-2</v>
      </c>
      <c r="W328" s="5">
        <f t="shared" si="62"/>
        <v>4.6725052735062644E-4</v>
      </c>
      <c r="X328" s="5">
        <f t="shared" si="63"/>
        <v>0</v>
      </c>
      <c r="Y328" s="5">
        <f t="shared" si="64"/>
        <v>0</v>
      </c>
      <c r="Z328" s="2">
        <v>121976</v>
      </c>
      <c r="AA328" s="2">
        <v>1364</v>
      </c>
      <c r="AB328" s="2">
        <v>58</v>
      </c>
      <c r="AC328" s="2">
        <v>0</v>
      </c>
      <c r="AD328" s="2">
        <v>0</v>
      </c>
      <c r="AE328" s="2">
        <f t="shared" si="65"/>
        <v>123398</v>
      </c>
      <c r="AF328" s="2">
        <f t="shared" si="66"/>
        <v>2.8496675162060003</v>
      </c>
      <c r="AG328" s="2">
        <f t="shared" si="67"/>
        <v>3.1866485965312726E-2</v>
      </c>
      <c r="AH328" s="2">
        <f t="shared" si="68"/>
        <v>1.3550265293168166E-3</v>
      </c>
      <c r="AI328" s="2">
        <f t="shared" si="69"/>
        <v>0</v>
      </c>
      <c r="AJ328" s="2">
        <f t="shared" si="70"/>
        <v>0</v>
      </c>
      <c r="AK328" s="2">
        <f t="shared" si="71"/>
        <v>2.8828890287006299</v>
      </c>
    </row>
    <row r="329" spans="1:37" ht="12.5" hidden="1" x14ac:dyDescent="0.25">
      <c r="A329" t="s">
        <v>6859</v>
      </c>
      <c r="B329" t="s">
        <v>183</v>
      </c>
      <c r="C329" s="27" t="s">
        <v>6885</v>
      </c>
      <c r="D329" s="16" t="s">
        <v>6876</v>
      </c>
      <c r="E329" s="2" t="s">
        <v>2182</v>
      </c>
      <c r="F329" s="11" t="s">
        <v>2183</v>
      </c>
      <c r="G329" s="2" t="s">
        <v>2141</v>
      </c>
      <c r="H329" s="2" t="s">
        <v>183</v>
      </c>
      <c r="I329" s="2">
        <v>2661022</v>
      </c>
      <c r="J329" s="2">
        <v>1735311</v>
      </c>
      <c r="K329" s="2">
        <v>65.209999999999994</v>
      </c>
      <c r="L329" s="2">
        <v>3732</v>
      </c>
      <c r="M329" s="3">
        <v>1.4024687</v>
      </c>
      <c r="N329" s="2">
        <v>25</v>
      </c>
      <c r="O329" s="4">
        <v>43497</v>
      </c>
      <c r="P329" s="2">
        <v>3681</v>
      </c>
      <c r="Q329" s="2">
        <v>50</v>
      </c>
      <c r="R329" s="2">
        <v>1</v>
      </c>
      <c r="S329" s="2">
        <v>0</v>
      </c>
      <c r="T329" s="2">
        <v>0</v>
      </c>
      <c r="U329" s="5">
        <f t="shared" si="60"/>
        <v>1.3833031068514277</v>
      </c>
      <c r="V329" s="5">
        <f t="shared" si="61"/>
        <v>1.87897732525323E-2</v>
      </c>
      <c r="W329" s="5">
        <f t="shared" si="62"/>
        <v>3.7579546505064594E-4</v>
      </c>
      <c r="X329" s="5">
        <f t="shared" si="63"/>
        <v>0</v>
      </c>
      <c r="Y329" s="5">
        <f t="shared" si="64"/>
        <v>0</v>
      </c>
      <c r="Z329" s="2">
        <v>105600</v>
      </c>
      <c r="AA329" s="2">
        <v>1430</v>
      </c>
      <c r="AB329" s="2">
        <v>29</v>
      </c>
      <c r="AC329" s="2">
        <v>0</v>
      </c>
      <c r="AD329" s="2">
        <v>0</v>
      </c>
      <c r="AE329" s="2">
        <f t="shared" si="65"/>
        <v>107059</v>
      </c>
      <c r="AF329" s="2">
        <f t="shared" si="66"/>
        <v>3.9684001109348213</v>
      </c>
      <c r="AG329" s="2">
        <f t="shared" si="67"/>
        <v>5.3738751502242374E-2</v>
      </c>
      <c r="AH329" s="2">
        <f t="shared" si="68"/>
        <v>1.0898068486468733E-3</v>
      </c>
      <c r="AI329" s="2">
        <f t="shared" si="69"/>
        <v>0</v>
      </c>
      <c r="AJ329" s="2">
        <f t="shared" si="70"/>
        <v>0</v>
      </c>
      <c r="AK329" s="2">
        <f t="shared" si="71"/>
        <v>4.0232286692857109</v>
      </c>
    </row>
    <row r="330" spans="1:37" ht="12.5" hidden="1" x14ac:dyDescent="0.25">
      <c r="A330" t="s">
        <v>6859</v>
      </c>
      <c r="B330" t="s">
        <v>183</v>
      </c>
      <c r="C330" s="27" t="s">
        <v>6885</v>
      </c>
      <c r="D330" s="16" t="s">
        <v>6876</v>
      </c>
      <c r="E330" s="2" t="s">
        <v>2186</v>
      </c>
      <c r="F330" s="11" t="s">
        <v>2187</v>
      </c>
      <c r="G330" s="2" t="s">
        <v>2141</v>
      </c>
      <c r="H330" s="2" t="s">
        <v>183</v>
      </c>
      <c r="I330" s="2">
        <v>2571010</v>
      </c>
      <c r="J330" s="2">
        <v>1695157</v>
      </c>
      <c r="K330" s="2">
        <v>65.930000000000007</v>
      </c>
      <c r="L330" s="2">
        <v>5304</v>
      </c>
      <c r="M330" s="3">
        <v>2.0630023</v>
      </c>
      <c r="N330" s="2">
        <v>25</v>
      </c>
      <c r="O330" s="4">
        <v>43497</v>
      </c>
      <c r="P330" s="2">
        <v>5209</v>
      </c>
      <c r="Q330" s="2">
        <v>92</v>
      </c>
      <c r="R330" s="2">
        <v>3</v>
      </c>
      <c r="S330" s="2">
        <v>0</v>
      </c>
      <c r="T330" s="2">
        <v>0</v>
      </c>
      <c r="U330" s="5">
        <f t="shared" si="60"/>
        <v>2.0260520184674506</v>
      </c>
      <c r="V330" s="5">
        <f t="shared" si="61"/>
        <v>3.5783602553082251E-2</v>
      </c>
      <c r="W330" s="5">
        <f t="shared" si="62"/>
        <v>1.1668566049918127E-3</v>
      </c>
      <c r="X330" s="5">
        <f t="shared" si="63"/>
        <v>0</v>
      </c>
      <c r="Y330" s="5">
        <f t="shared" si="64"/>
        <v>0</v>
      </c>
      <c r="Z330" s="2">
        <v>150074</v>
      </c>
      <c r="AA330" s="2">
        <v>2777</v>
      </c>
      <c r="AB330" s="2">
        <v>84</v>
      </c>
      <c r="AC330" s="2">
        <v>0</v>
      </c>
      <c r="AD330" s="2">
        <v>0</v>
      </c>
      <c r="AE330" s="2">
        <f t="shared" si="65"/>
        <v>152935</v>
      </c>
      <c r="AF330" s="2">
        <f t="shared" si="66"/>
        <v>5.8371612712513761</v>
      </c>
      <c r="AG330" s="2">
        <f t="shared" si="67"/>
        <v>0.10801202640207545</v>
      </c>
      <c r="AH330" s="2">
        <f t="shared" si="68"/>
        <v>3.2671984939770752E-3</v>
      </c>
      <c r="AI330" s="2">
        <f t="shared" si="69"/>
        <v>0</v>
      </c>
      <c r="AJ330" s="2">
        <f t="shared" si="70"/>
        <v>0</v>
      </c>
      <c r="AK330" s="2">
        <f t="shared" si="71"/>
        <v>5.9484404961474286</v>
      </c>
    </row>
    <row r="331" spans="1:37" ht="12.5" hidden="1" x14ac:dyDescent="0.25">
      <c r="A331" t="s">
        <v>6859</v>
      </c>
      <c r="B331" t="s">
        <v>183</v>
      </c>
      <c r="C331" s="27" t="s">
        <v>6885</v>
      </c>
      <c r="D331" s="16" t="s">
        <v>6876</v>
      </c>
      <c r="E331" s="2" t="s">
        <v>2188</v>
      </c>
      <c r="F331" s="11" t="s">
        <v>2189</v>
      </c>
      <c r="G331" s="2" t="s">
        <v>2141</v>
      </c>
      <c r="H331" s="2" t="s">
        <v>183</v>
      </c>
      <c r="I331" s="2">
        <v>2249255</v>
      </c>
      <c r="J331" s="2">
        <v>1464168</v>
      </c>
      <c r="K331" s="2">
        <v>65.099999999999994</v>
      </c>
      <c r="L331" s="2">
        <v>2569</v>
      </c>
      <c r="M331" s="3">
        <v>1.1421559999999999</v>
      </c>
      <c r="N331" s="2">
        <v>25</v>
      </c>
      <c r="O331" s="4">
        <v>43497</v>
      </c>
      <c r="P331" s="2">
        <v>2527</v>
      </c>
      <c r="Q331" s="2">
        <v>41</v>
      </c>
      <c r="R331" s="2">
        <v>1</v>
      </c>
      <c r="S331" s="2">
        <v>0</v>
      </c>
      <c r="T331" s="2">
        <v>0</v>
      </c>
      <c r="U331" s="5">
        <f t="shared" si="60"/>
        <v>1.1234831088515975</v>
      </c>
      <c r="V331" s="5">
        <f t="shared" si="61"/>
        <v>1.8228257800916303E-2</v>
      </c>
      <c r="W331" s="5">
        <f t="shared" si="62"/>
        <v>4.4459165368088545E-4</v>
      </c>
      <c r="X331" s="5">
        <f t="shared" si="63"/>
        <v>0</v>
      </c>
      <c r="Y331" s="5">
        <f t="shared" si="64"/>
        <v>0</v>
      </c>
      <c r="Z331" s="2">
        <v>72005</v>
      </c>
      <c r="AA331" s="2">
        <v>1223</v>
      </c>
      <c r="AB331" s="2">
        <v>28</v>
      </c>
      <c r="AC331" s="2">
        <v>0</v>
      </c>
      <c r="AD331" s="2">
        <v>0</v>
      </c>
      <c r="AE331" s="2">
        <f t="shared" si="65"/>
        <v>73256</v>
      </c>
      <c r="AF331" s="2">
        <f t="shared" si="66"/>
        <v>3.2012822023292156</v>
      </c>
      <c r="AG331" s="2">
        <f t="shared" si="67"/>
        <v>5.4373559245172287E-2</v>
      </c>
      <c r="AH331" s="2">
        <f t="shared" si="68"/>
        <v>1.2448566303064792E-3</v>
      </c>
      <c r="AI331" s="2">
        <f t="shared" si="69"/>
        <v>0</v>
      </c>
      <c r="AJ331" s="2">
        <f t="shared" si="70"/>
        <v>0</v>
      </c>
      <c r="AK331" s="2">
        <f t="shared" si="71"/>
        <v>3.2569006182046945</v>
      </c>
    </row>
    <row r="332" spans="1:37" ht="12.5" hidden="1" x14ac:dyDescent="0.25">
      <c r="A332" t="s">
        <v>6859</v>
      </c>
      <c r="B332" t="s">
        <v>183</v>
      </c>
      <c r="C332" s="27" t="s">
        <v>6885</v>
      </c>
      <c r="D332" s="16" t="s">
        <v>6876</v>
      </c>
      <c r="E332" s="2" t="s">
        <v>2206</v>
      </c>
      <c r="F332" s="11" t="s">
        <v>2207</v>
      </c>
      <c r="G332" s="2" t="s">
        <v>2141</v>
      </c>
      <c r="H332" s="2" t="s">
        <v>183</v>
      </c>
      <c r="I332" s="2">
        <v>2668776</v>
      </c>
      <c r="J332" s="2">
        <v>1753668</v>
      </c>
      <c r="K332" s="2">
        <v>65.709999999999994</v>
      </c>
      <c r="L332" s="2">
        <v>5500</v>
      </c>
      <c r="M332" s="3">
        <v>2.06087</v>
      </c>
      <c r="N332" s="2">
        <v>25</v>
      </c>
      <c r="O332" s="4">
        <v>43497</v>
      </c>
      <c r="P332" s="2">
        <v>5401</v>
      </c>
      <c r="Q332" s="2">
        <v>97</v>
      </c>
      <c r="R332" s="2">
        <v>2</v>
      </c>
      <c r="S332" s="2">
        <v>0</v>
      </c>
      <c r="T332" s="2">
        <v>0</v>
      </c>
      <c r="U332" s="5">
        <f t="shared" si="60"/>
        <v>2.023774194612062</v>
      </c>
      <c r="V332" s="5">
        <f t="shared" si="61"/>
        <v>3.6346250116158121E-2</v>
      </c>
      <c r="W332" s="5">
        <f t="shared" si="62"/>
        <v>7.4940721888985806E-4</v>
      </c>
      <c r="X332" s="5">
        <f t="shared" si="63"/>
        <v>0</v>
      </c>
      <c r="Y332" s="5">
        <f t="shared" si="64"/>
        <v>0</v>
      </c>
      <c r="Z332" s="2">
        <v>155883</v>
      </c>
      <c r="AA332" s="2">
        <v>2923</v>
      </c>
      <c r="AB332" s="2">
        <v>56</v>
      </c>
      <c r="AC332" s="2">
        <v>0</v>
      </c>
      <c r="AD332" s="2">
        <v>0</v>
      </c>
      <c r="AE332" s="2">
        <f t="shared" si="65"/>
        <v>158862</v>
      </c>
      <c r="AF332" s="2">
        <f t="shared" si="66"/>
        <v>5.8409922751103878</v>
      </c>
      <c r="AG332" s="2">
        <f t="shared" si="67"/>
        <v>0.10952586504075276</v>
      </c>
      <c r="AH332" s="2">
        <f t="shared" si="68"/>
        <v>2.0983402128916025E-3</v>
      </c>
      <c r="AI332" s="2">
        <f t="shared" si="69"/>
        <v>0</v>
      </c>
      <c r="AJ332" s="2">
        <f t="shared" si="70"/>
        <v>0</v>
      </c>
      <c r="AK332" s="2">
        <f t="shared" si="71"/>
        <v>5.952616480364032</v>
      </c>
    </row>
    <row r="333" spans="1:37" ht="12.5" hidden="1" x14ac:dyDescent="0.25">
      <c r="A333" t="s">
        <v>6859</v>
      </c>
      <c r="B333" t="s">
        <v>183</v>
      </c>
      <c r="C333" s="27" t="s">
        <v>6885</v>
      </c>
      <c r="D333" s="16" t="s">
        <v>6876</v>
      </c>
      <c r="E333" s="2" t="s">
        <v>2210</v>
      </c>
      <c r="F333" s="11" t="s">
        <v>2211</v>
      </c>
      <c r="G333" s="2" t="s">
        <v>2141</v>
      </c>
      <c r="H333" s="2" t="s">
        <v>183</v>
      </c>
      <c r="I333" s="2">
        <v>2518045</v>
      </c>
      <c r="J333" s="2">
        <v>1688566</v>
      </c>
      <c r="K333" s="2">
        <v>67.06</v>
      </c>
      <c r="L333" s="2">
        <v>5272</v>
      </c>
      <c r="M333" s="3">
        <v>2.0936875000000001</v>
      </c>
      <c r="N333" s="2">
        <v>25</v>
      </c>
      <c r="O333" s="4">
        <v>43497</v>
      </c>
      <c r="P333" s="2">
        <v>5184</v>
      </c>
      <c r="Q333" s="2">
        <v>80</v>
      </c>
      <c r="R333" s="2">
        <v>8</v>
      </c>
      <c r="S333" s="2">
        <v>0</v>
      </c>
      <c r="T333" s="2">
        <v>0</v>
      </c>
      <c r="U333" s="5">
        <f t="shared" si="60"/>
        <v>2.0587400145747989</v>
      </c>
      <c r="V333" s="5">
        <f t="shared" si="61"/>
        <v>3.1770679237265419E-2</v>
      </c>
      <c r="W333" s="5">
        <f t="shared" si="62"/>
        <v>3.1770679237265419E-3</v>
      </c>
      <c r="X333" s="5">
        <f t="shared" si="63"/>
        <v>0</v>
      </c>
      <c r="Y333" s="5">
        <f t="shared" si="64"/>
        <v>0</v>
      </c>
      <c r="Z333" s="2">
        <v>148590</v>
      </c>
      <c r="AA333" s="2">
        <v>2416</v>
      </c>
      <c r="AB333" s="2">
        <v>299</v>
      </c>
      <c r="AC333" s="2">
        <v>0</v>
      </c>
      <c r="AD333" s="2">
        <v>0</v>
      </c>
      <c r="AE333" s="2">
        <f t="shared" si="65"/>
        <v>151305</v>
      </c>
      <c r="AF333" s="2">
        <f t="shared" si="66"/>
        <v>5.9010065348315859</v>
      </c>
      <c r="AG333" s="2">
        <f t="shared" si="67"/>
        <v>9.5947451296541558E-2</v>
      </c>
      <c r="AH333" s="2">
        <f t="shared" si="68"/>
        <v>1.1874291364927949E-2</v>
      </c>
      <c r="AI333" s="2">
        <f t="shared" si="69"/>
        <v>0</v>
      </c>
      <c r="AJ333" s="2">
        <f t="shared" si="70"/>
        <v>0</v>
      </c>
      <c r="AK333" s="2">
        <f t="shared" si="71"/>
        <v>6.0088282774930555</v>
      </c>
    </row>
    <row r="334" spans="1:37" ht="12.5" hidden="1" x14ac:dyDescent="0.25">
      <c r="A334" t="s">
        <v>6859</v>
      </c>
      <c r="B334" t="s">
        <v>183</v>
      </c>
      <c r="C334" s="27" t="s">
        <v>6885</v>
      </c>
      <c r="D334" s="16" t="s">
        <v>6876</v>
      </c>
      <c r="E334" s="2" t="s">
        <v>2222</v>
      </c>
      <c r="F334" s="11" t="s">
        <v>2223</v>
      </c>
      <c r="G334" s="2" t="s">
        <v>2141</v>
      </c>
      <c r="H334" s="2" t="s">
        <v>183</v>
      </c>
      <c r="I334" s="2">
        <v>3385703</v>
      </c>
      <c r="J334" s="2">
        <v>2302142</v>
      </c>
      <c r="K334" s="2">
        <v>68</v>
      </c>
      <c r="L334" s="2">
        <v>7308</v>
      </c>
      <c r="M334" s="3">
        <v>2.1584880000000002</v>
      </c>
      <c r="N334" s="2">
        <v>25</v>
      </c>
      <c r="O334" s="4">
        <v>43497</v>
      </c>
      <c r="P334" s="2">
        <v>7183</v>
      </c>
      <c r="Q334" s="2">
        <v>120</v>
      </c>
      <c r="R334" s="2">
        <v>5</v>
      </c>
      <c r="S334" s="2">
        <v>0</v>
      </c>
      <c r="T334" s="2">
        <v>0</v>
      </c>
      <c r="U334" s="5">
        <f t="shared" si="60"/>
        <v>2.121568253328777</v>
      </c>
      <c r="V334" s="5">
        <f t="shared" si="61"/>
        <v>3.5443156118537274E-2</v>
      </c>
      <c r="W334" s="5">
        <f t="shared" si="62"/>
        <v>1.4767981716057197E-3</v>
      </c>
      <c r="X334" s="5">
        <f t="shared" si="63"/>
        <v>0</v>
      </c>
      <c r="Y334" s="5">
        <f t="shared" si="64"/>
        <v>0</v>
      </c>
      <c r="Z334" s="2">
        <v>205378</v>
      </c>
      <c r="AA334" s="2">
        <v>3667</v>
      </c>
      <c r="AB334" s="2">
        <v>141</v>
      </c>
      <c r="AC334" s="2">
        <v>0</v>
      </c>
      <c r="AD334" s="2">
        <v>0</v>
      </c>
      <c r="AE334" s="2">
        <f t="shared" si="65"/>
        <v>209186</v>
      </c>
      <c r="AF334" s="2">
        <f t="shared" si="66"/>
        <v>6.0660370977607903</v>
      </c>
      <c r="AG334" s="2">
        <f t="shared" si="67"/>
        <v>0.10830837790556348</v>
      </c>
      <c r="AH334" s="2">
        <f t="shared" si="68"/>
        <v>4.1645708439281299E-3</v>
      </c>
      <c r="AI334" s="2">
        <f t="shared" si="69"/>
        <v>0</v>
      </c>
      <c r="AJ334" s="2">
        <f t="shared" si="70"/>
        <v>0</v>
      </c>
      <c r="AK334" s="2">
        <f t="shared" si="71"/>
        <v>6.178510046510282</v>
      </c>
    </row>
    <row r="335" spans="1:37" ht="12.5" hidden="1" x14ac:dyDescent="0.25">
      <c r="A335" t="s">
        <v>6859</v>
      </c>
      <c r="B335" t="s">
        <v>183</v>
      </c>
      <c r="C335" s="27" t="s">
        <v>6885</v>
      </c>
      <c r="D335" s="16" t="s">
        <v>6876</v>
      </c>
      <c r="E335" s="2" t="s">
        <v>2236</v>
      </c>
      <c r="F335" s="11" t="s">
        <v>2237</v>
      </c>
      <c r="G335" s="2" t="s">
        <v>2141</v>
      </c>
      <c r="H335" s="2" t="s">
        <v>183</v>
      </c>
      <c r="I335" s="2">
        <v>1663290</v>
      </c>
      <c r="J335" s="2">
        <v>1112036</v>
      </c>
      <c r="K335" s="2">
        <v>66.86</v>
      </c>
      <c r="L335" s="2">
        <v>3384</v>
      </c>
      <c r="M335" s="3">
        <v>2.0345217999999998</v>
      </c>
      <c r="N335" s="2">
        <v>25</v>
      </c>
      <c r="O335" s="4">
        <v>43497</v>
      </c>
      <c r="P335" s="2">
        <v>3334</v>
      </c>
      <c r="Q335" s="2">
        <v>49</v>
      </c>
      <c r="R335" s="2">
        <v>1</v>
      </c>
      <c r="S335" s="2">
        <v>0</v>
      </c>
      <c r="T335" s="2">
        <v>0</v>
      </c>
      <c r="U335" s="5">
        <f t="shared" si="60"/>
        <v>2.0044610380631158</v>
      </c>
      <c r="V335" s="5">
        <f t="shared" si="61"/>
        <v>2.9459685322463309E-2</v>
      </c>
      <c r="W335" s="5">
        <f t="shared" si="62"/>
        <v>6.0121806780537366E-4</v>
      </c>
      <c r="X335" s="5">
        <f t="shared" si="63"/>
        <v>0</v>
      </c>
      <c r="Y335" s="5">
        <f t="shared" si="64"/>
        <v>0</v>
      </c>
      <c r="Z335" s="2">
        <v>95880</v>
      </c>
      <c r="AA335" s="2">
        <v>1588</v>
      </c>
      <c r="AB335" s="2">
        <v>28</v>
      </c>
      <c r="AC335" s="2">
        <v>0</v>
      </c>
      <c r="AD335" s="2">
        <v>0</v>
      </c>
      <c r="AE335" s="2">
        <f t="shared" si="65"/>
        <v>97496</v>
      </c>
      <c r="AF335" s="2">
        <f t="shared" si="66"/>
        <v>5.7644788341179227</v>
      </c>
      <c r="AG335" s="2">
        <f t="shared" si="67"/>
        <v>9.5473429167493337E-2</v>
      </c>
      <c r="AH335" s="2">
        <f t="shared" si="68"/>
        <v>1.6834105898550463E-3</v>
      </c>
      <c r="AI335" s="2">
        <f t="shared" si="69"/>
        <v>0</v>
      </c>
      <c r="AJ335" s="2">
        <f t="shared" si="70"/>
        <v>0</v>
      </c>
      <c r="AK335" s="2">
        <f t="shared" si="71"/>
        <v>5.8616356738752717</v>
      </c>
    </row>
    <row r="336" spans="1:37" ht="12.5" hidden="1" x14ac:dyDescent="0.25">
      <c r="A336" t="s">
        <v>6859</v>
      </c>
      <c r="B336" t="s">
        <v>183</v>
      </c>
      <c r="C336" s="27" t="s">
        <v>6885</v>
      </c>
      <c r="D336" s="16" t="s">
        <v>6876</v>
      </c>
      <c r="E336" s="2" t="s">
        <v>2194</v>
      </c>
      <c r="F336" s="11" t="s">
        <v>2195</v>
      </c>
      <c r="G336" s="2" t="s">
        <v>2141</v>
      </c>
      <c r="H336" s="2" t="s">
        <v>183</v>
      </c>
      <c r="I336" s="2">
        <v>2112399</v>
      </c>
      <c r="J336" s="2">
        <v>1463573</v>
      </c>
      <c r="K336" s="2">
        <v>69.28</v>
      </c>
      <c r="L336" s="2">
        <v>4542</v>
      </c>
      <c r="M336" s="3">
        <v>2.1501619999999999</v>
      </c>
      <c r="N336" s="2">
        <v>25</v>
      </c>
      <c r="O336" s="4">
        <v>43497</v>
      </c>
      <c r="P336" s="2">
        <v>4473</v>
      </c>
      <c r="Q336" s="2">
        <v>65</v>
      </c>
      <c r="R336" s="2">
        <v>4</v>
      </c>
      <c r="S336" s="2">
        <v>0</v>
      </c>
      <c r="T336" s="2">
        <v>0</v>
      </c>
      <c r="U336" s="5">
        <f t="shared" si="60"/>
        <v>2.117497688646889</v>
      </c>
      <c r="V336" s="5">
        <f t="shared" si="61"/>
        <v>3.0770701936518621E-2</v>
      </c>
      <c r="W336" s="5">
        <f t="shared" si="62"/>
        <v>1.8935816576319152E-3</v>
      </c>
      <c r="X336" s="5">
        <f t="shared" si="63"/>
        <v>0</v>
      </c>
      <c r="Y336" s="5">
        <f t="shared" si="64"/>
        <v>0</v>
      </c>
      <c r="Z336" s="2">
        <v>129017</v>
      </c>
      <c r="AA336" s="2">
        <v>1890</v>
      </c>
      <c r="AB336" s="2">
        <v>116</v>
      </c>
      <c r="AC336" s="2">
        <v>0</v>
      </c>
      <c r="AD336" s="2">
        <v>0</v>
      </c>
      <c r="AE336" s="2">
        <f t="shared" si="65"/>
        <v>131023</v>
      </c>
      <c r="AF336" s="2">
        <f t="shared" si="66"/>
        <v>6.1076056180674199</v>
      </c>
      <c r="AG336" s="2">
        <f t="shared" si="67"/>
        <v>8.9471733323107996E-2</v>
      </c>
      <c r="AH336" s="2">
        <f t="shared" si="68"/>
        <v>5.4913868071325544E-3</v>
      </c>
      <c r="AI336" s="2">
        <f t="shared" si="69"/>
        <v>0</v>
      </c>
      <c r="AJ336" s="2">
        <f t="shared" si="70"/>
        <v>0</v>
      </c>
      <c r="AK336" s="2">
        <f t="shared" si="71"/>
        <v>6.2025687381976606</v>
      </c>
    </row>
    <row r="337" spans="1:37" ht="12.5" hidden="1" x14ac:dyDescent="0.25">
      <c r="A337" t="s">
        <v>6859</v>
      </c>
      <c r="B337" t="s">
        <v>183</v>
      </c>
      <c r="C337" s="27" t="s">
        <v>6885</v>
      </c>
      <c r="D337" s="16" t="s">
        <v>6876</v>
      </c>
      <c r="E337" s="2" t="s">
        <v>2242</v>
      </c>
      <c r="F337" s="11" t="s">
        <v>2243</v>
      </c>
      <c r="G337" s="2" t="s">
        <v>2141</v>
      </c>
      <c r="H337" s="2" t="s">
        <v>183</v>
      </c>
      <c r="I337" s="2">
        <v>4331797</v>
      </c>
      <c r="J337" s="2">
        <v>2671209</v>
      </c>
      <c r="K337" s="2">
        <v>61.67</v>
      </c>
      <c r="L337" s="2">
        <v>4512</v>
      </c>
      <c r="M337" s="3">
        <v>1.0416000000000001</v>
      </c>
      <c r="N337" s="2">
        <v>25</v>
      </c>
      <c r="O337" s="4">
        <v>43497</v>
      </c>
      <c r="P337" s="2">
        <v>4460</v>
      </c>
      <c r="Q337" s="2">
        <v>49</v>
      </c>
      <c r="R337" s="2">
        <v>3</v>
      </c>
      <c r="S337" s="2">
        <v>0</v>
      </c>
      <c r="T337" s="2">
        <v>0</v>
      </c>
      <c r="U337" s="5">
        <f t="shared" si="60"/>
        <v>1.0295958005418999</v>
      </c>
      <c r="V337" s="5">
        <f t="shared" si="61"/>
        <v>1.1311702741379617E-2</v>
      </c>
      <c r="W337" s="5">
        <f t="shared" si="62"/>
        <v>6.9255322906405813E-4</v>
      </c>
      <c r="X337" s="5">
        <f t="shared" si="63"/>
        <v>0</v>
      </c>
      <c r="Y337" s="5">
        <f t="shared" si="64"/>
        <v>0</v>
      </c>
      <c r="Z337" s="2">
        <v>127554</v>
      </c>
      <c r="AA337" s="2">
        <v>1530</v>
      </c>
      <c r="AB337" s="2">
        <v>87</v>
      </c>
      <c r="AC337" s="2">
        <v>0</v>
      </c>
      <c r="AD337" s="2">
        <v>0</v>
      </c>
      <c r="AE337" s="2">
        <f t="shared" si="65"/>
        <v>129171</v>
      </c>
      <c r="AF337" s="2">
        <f t="shared" si="66"/>
        <v>2.9445978193345623</v>
      </c>
      <c r="AG337" s="2">
        <f t="shared" si="67"/>
        <v>3.5320214682266968E-2</v>
      </c>
      <c r="AH337" s="2">
        <f t="shared" si="68"/>
        <v>2.0084043642857687E-3</v>
      </c>
      <c r="AI337" s="2">
        <f t="shared" si="69"/>
        <v>0</v>
      </c>
      <c r="AJ337" s="2">
        <f t="shared" si="70"/>
        <v>0</v>
      </c>
      <c r="AK337" s="2">
        <f t="shared" si="71"/>
        <v>2.9819264383811155</v>
      </c>
    </row>
    <row r="338" spans="1:37" ht="12.5" hidden="1" x14ac:dyDescent="0.25">
      <c r="A338" t="s">
        <v>6859</v>
      </c>
      <c r="B338" t="s">
        <v>183</v>
      </c>
      <c r="C338" s="27" t="s">
        <v>6885</v>
      </c>
      <c r="D338" s="16" t="s">
        <v>6876</v>
      </c>
      <c r="E338" s="2" t="s">
        <v>2198</v>
      </c>
      <c r="F338" s="11" t="s">
        <v>2199</v>
      </c>
      <c r="G338" s="2" t="s">
        <v>2141</v>
      </c>
      <c r="H338" s="2" t="s">
        <v>183</v>
      </c>
      <c r="I338" s="2">
        <v>3894540</v>
      </c>
      <c r="J338" s="2">
        <v>2347087</v>
      </c>
      <c r="K338" s="2">
        <v>60.27</v>
      </c>
      <c r="L338" s="2">
        <v>3456</v>
      </c>
      <c r="M338" s="3">
        <v>0.88739619999999997</v>
      </c>
      <c r="N338" s="2">
        <v>25</v>
      </c>
      <c r="O338" s="4">
        <v>43497</v>
      </c>
      <c r="P338" s="2">
        <v>3411</v>
      </c>
      <c r="Q338" s="2">
        <v>44</v>
      </c>
      <c r="R338" s="2">
        <v>1</v>
      </c>
      <c r="S338" s="2">
        <v>0</v>
      </c>
      <c r="T338" s="2">
        <v>0</v>
      </c>
      <c r="U338" s="5">
        <f t="shared" si="60"/>
        <v>0.87584156280330916</v>
      </c>
      <c r="V338" s="5">
        <f t="shared" si="61"/>
        <v>1.1297868297668018E-2</v>
      </c>
      <c r="W338" s="5">
        <f t="shared" si="62"/>
        <v>2.5676973403790946E-4</v>
      </c>
      <c r="X338" s="5">
        <f t="shared" si="63"/>
        <v>0</v>
      </c>
      <c r="Y338" s="5">
        <f t="shared" si="64"/>
        <v>0</v>
      </c>
      <c r="Z338" s="2">
        <v>98109</v>
      </c>
      <c r="AA338" s="2">
        <v>1474</v>
      </c>
      <c r="AB338" s="2">
        <v>132</v>
      </c>
      <c r="AC338" s="2">
        <v>0</v>
      </c>
      <c r="AD338" s="2">
        <v>0</v>
      </c>
      <c r="AE338" s="2">
        <f t="shared" si="65"/>
        <v>99715</v>
      </c>
      <c r="AF338" s="2">
        <f t="shared" si="66"/>
        <v>2.5191421836725261</v>
      </c>
      <c r="AG338" s="2">
        <f t="shared" si="67"/>
        <v>3.7847858797187856E-2</v>
      </c>
      <c r="AH338" s="2">
        <f t="shared" si="68"/>
        <v>3.389360489300405E-3</v>
      </c>
      <c r="AI338" s="2">
        <f t="shared" si="69"/>
        <v>0</v>
      </c>
      <c r="AJ338" s="2">
        <f t="shared" si="70"/>
        <v>0</v>
      </c>
      <c r="AK338" s="2">
        <f t="shared" si="71"/>
        <v>2.5603794029590143</v>
      </c>
    </row>
    <row r="339" spans="1:37" ht="12.5" hidden="1" x14ac:dyDescent="0.25">
      <c r="A339" t="s">
        <v>6859</v>
      </c>
      <c r="B339" t="s">
        <v>183</v>
      </c>
      <c r="C339" s="27" t="s">
        <v>6885</v>
      </c>
      <c r="D339" s="16" t="s">
        <v>6876</v>
      </c>
      <c r="E339" s="2" t="s">
        <v>2200</v>
      </c>
      <c r="F339" s="11" t="s">
        <v>2201</v>
      </c>
      <c r="G339" s="2" t="s">
        <v>2141</v>
      </c>
      <c r="H339" s="2" t="s">
        <v>183</v>
      </c>
      <c r="I339" s="2">
        <v>3620173</v>
      </c>
      <c r="J339" s="2">
        <v>2384236</v>
      </c>
      <c r="K339" s="2">
        <v>65.86</v>
      </c>
      <c r="L339" s="2">
        <v>5315</v>
      </c>
      <c r="M339" s="3">
        <v>1.468162</v>
      </c>
      <c r="N339" s="2">
        <v>25</v>
      </c>
      <c r="O339" s="4">
        <v>43497</v>
      </c>
      <c r="P339" s="2">
        <v>5235</v>
      </c>
      <c r="Q339" s="2">
        <v>74</v>
      </c>
      <c r="R339" s="2">
        <v>5</v>
      </c>
      <c r="S339" s="2">
        <v>0</v>
      </c>
      <c r="T339" s="2">
        <v>1</v>
      </c>
      <c r="U339" s="5">
        <f t="shared" si="60"/>
        <v>1.4460634892310396</v>
      </c>
      <c r="V339" s="5">
        <f t="shared" si="61"/>
        <v>2.0441012073179929E-2</v>
      </c>
      <c r="W339" s="5">
        <f t="shared" si="62"/>
        <v>1.3811494644040492E-3</v>
      </c>
      <c r="X339" s="5">
        <f t="shared" si="63"/>
        <v>0</v>
      </c>
      <c r="Y339" s="5">
        <f t="shared" si="64"/>
        <v>2.7622989288080983E-4</v>
      </c>
      <c r="Z339" s="2">
        <v>150476</v>
      </c>
      <c r="AA339" s="2">
        <v>2225</v>
      </c>
      <c r="AB339" s="2">
        <v>140</v>
      </c>
      <c r="AC339" s="2">
        <v>0</v>
      </c>
      <c r="AD339" s="2">
        <v>292</v>
      </c>
      <c r="AE339" s="2">
        <f t="shared" si="65"/>
        <v>153133</v>
      </c>
      <c r="AF339" s="2">
        <f t="shared" si="66"/>
        <v>4.1565969361132744</v>
      </c>
      <c r="AG339" s="2">
        <f t="shared" si="67"/>
        <v>6.1461151165980187E-2</v>
      </c>
      <c r="AH339" s="2">
        <f t="shared" si="68"/>
        <v>3.8672185003313379E-3</v>
      </c>
      <c r="AI339" s="2">
        <f t="shared" si="69"/>
        <v>0</v>
      </c>
      <c r="AJ339" s="2">
        <f t="shared" si="70"/>
        <v>8.0659128721196471E-3</v>
      </c>
      <c r="AK339" s="2">
        <f t="shared" si="71"/>
        <v>4.2299912186517057</v>
      </c>
    </row>
    <row r="340" spans="1:37" ht="12.5" hidden="1" x14ac:dyDescent="0.25">
      <c r="A340" t="s">
        <v>6859</v>
      </c>
      <c r="B340" t="s">
        <v>183</v>
      </c>
      <c r="C340" s="27" t="s">
        <v>6885</v>
      </c>
      <c r="D340" s="16" t="s">
        <v>6876</v>
      </c>
      <c r="E340" s="2" t="s">
        <v>2254</v>
      </c>
      <c r="F340" s="11" t="s">
        <v>2255</v>
      </c>
      <c r="G340" s="2" t="s">
        <v>2141</v>
      </c>
      <c r="H340" s="2" t="s">
        <v>183</v>
      </c>
      <c r="I340" s="2">
        <v>3449700</v>
      </c>
      <c r="J340" s="2">
        <v>2208759</v>
      </c>
      <c r="K340" s="2">
        <v>64.03</v>
      </c>
      <c r="L340" s="2">
        <v>4929</v>
      </c>
      <c r="M340" s="3">
        <v>1.4288198999999999</v>
      </c>
      <c r="N340" s="2">
        <v>25</v>
      </c>
      <c r="O340" s="4">
        <v>43497</v>
      </c>
      <c r="P340" s="2">
        <v>4878</v>
      </c>
      <c r="Q340" s="2">
        <v>50</v>
      </c>
      <c r="R340" s="2">
        <v>1</v>
      </c>
      <c r="S340" s="2">
        <v>0</v>
      </c>
      <c r="T340" s="2">
        <v>0</v>
      </c>
      <c r="U340" s="5">
        <f t="shared" si="60"/>
        <v>1.4140360031307071</v>
      </c>
      <c r="V340" s="5">
        <f t="shared" si="61"/>
        <v>1.4494013972229469E-2</v>
      </c>
      <c r="W340" s="5">
        <f t="shared" si="62"/>
        <v>2.8988027944458939E-4</v>
      </c>
      <c r="X340" s="5">
        <f t="shared" si="63"/>
        <v>0</v>
      </c>
      <c r="Y340" s="5">
        <f t="shared" si="64"/>
        <v>0</v>
      </c>
      <c r="Z340" s="2">
        <v>140288</v>
      </c>
      <c r="AA340" s="2">
        <v>1450</v>
      </c>
      <c r="AB340" s="2">
        <v>28</v>
      </c>
      <c r="AC340" s="2">
        <v>0</v>
      </c>
      <c r="AD340" s="2">
        <v>0</v>
      </c>
      <c r="AE340" s="2">
        <f t="shared" si="65"/>
        <v>141766</v>
      </c>
      <c r="AF340" s="2">
        <f t="shared" si="66"/>
        <v>4.0666724642722558</v>
      </c>
      <c r="AG340" s="2">
        <f t="shared" si="67"/>
        <v>4.203264051946546E-2</v>
      </c>
      <c r="AH340" s="2">
        <f t="shared" si="68"/>
        <v>8.1166478244485026E-4</v>
      </c>
      <c r="AI340" s="2">
        <f t="shared" si="69"/>
        <v>0</v>
      </c>
      <c r="AJ340" s="2">
        <f t="shared" si="70"/>
        <v>0</v>
      </c>
      <c r="AK340" s="2">
        <f t="shared" si="71"/>
        <v>4.1095167695741655</v>
      </c>
    </row>
    <row r="341" spans="1:37" ht="12.5" hidden="1" x14ac:dyDescent="0.25">
      <c r="A341" t="s">
        <v>6859</v>
      </c>
      <c r="B341" t="s">
        <v>183</v>
      </c>
      <c r="C341" s="27" t="s">
        <v>6885</v>
      </c>
      <c r="D341" s="16" t="s">
        <v>6876</v>
      </c>
      <c r="E341" s="2" t="s">
        <v>2204</v>
      </c>
      <c r="F341" s="11" t="s">
        <v>2205</v>
      </c>
      <c r="G341" s="2" t="s">
        <v>2141</v>
      </c>
      <c r="H341" s="2" t="s">
        <v>183</v>
      </c>
      <c r="I341" s="2">
        <v>3861102</v>
      </c>
      <c r="J341" s="2">
        <v>2549502</v>
      </c>
      <c r="K341" s="2">
        <v>66.03</v>
      </c>
      <c r="L341" s="2">
        <v>7466</v>
      </c>
      <c r="M341" s="3">
        <v>1.9336449</v>
      </c>
      <c r="N341" s="2">
        <v>25</v>
      </c>
      <c r="O341" s="4">
        <v>43497</v>
      </c>
      <c r="P341" s="2">
        <v>7357</v>
      </c>
      <c r="Q341" s="2">
        <v>103</v>
      </c>
      <c r="R341" s="2">
        <v>6</v>
      </c>
      <c r="S341" s="2">
        <v>0</v>
      </c>
      <c r="T341" s="2">
        <v>0</v>
      </c>
      <c r="U341" s="5">
        <f t="shared" si="60"/>
        <v>1.9054145681725063</v>
      </c>
      <c r="V341" s="5">
        <f t="shared" si="61"/>
        <v>2.6676321941248898E-2</v>
      </c>
      <c r="W341" s="5">
        <f t="shared" si="62"/>
        <v>1.5539605014319746E-3</v>
      </c>
      <c r="X341" s="5">
        <f t="shared" si="63"/>
        <v>0</v>
      </c>
      <c r="Y341" s="5">
        <f t="shared" si="64"/>
        <v>0</v>
      </c>
      <c r="Z341" s="2">
        <v>211915</v>
      </c>
      <c r="AA341" s="2">
        <v>3018</v>
      </c>
      <c r="AB341" s="2">
        <v>174</v>
      </c>
      <c r="AC341" s="2">
        <v>0</v>
      </c>
      <c r="AD341" s="2">
        <v>0</v>
      </c>
      <c r="AE341" s="2">
        <f t="shared" si="65"/>
        <v>215107</v>
      </c>
      <c r="AF341" s="2">
        <f t="shared" si="66"/>
        <v>5.4884589943492816</v>
      </c>
      <c r="AG341" s="2">
        <f t="shared" si="67"/>
        <v>7.8164213222028323E-2</v>
      </c>
      <c r="AH341" s="2">
        <f t="shared" si="68"/>
        <v>4.506485454152726E-3</v>
      </c>
      <c r="AI341" s="2">
        <f t="shared" si="69"/>
        <v>0</v>
      </c>
      <c r="AJ341" s="2">
        <f t="shared" si="70"/>
        <v>0</v>
      </c>
      <c r="AK341" s="2">
        <f t="shared" si="71"/>
        <v>5.5711296930254628</v>
      </c>
    </row>
    <row r="342" spans="1:37" ht="12.5" hidden="1" x14ac:dyDescent="0.25">
      <c r="A342" t="s">
        <v>6859</v>
      </c>
      <c r="B342" t="s">
        <v>183</v>
      </c>
      <c r="C342" s="27" t="s">
        <v>6885</v>
      </c>
      <c r="D342" s="16" t="s">
        <v>6876</v>
      </c>
      <c r="E342" s="2" t="s">
        <v>2286</v>
      </c>
      <c r="F342" s="11" t="s">
        <v>2287</v>
      </c>
      <c r="G342" s="2" t="s">
        <v>2141</v>
      </c>
      <c r="H342" s="2" t="s">
        <v>183</v>
      </c>
      <c r="I342" s="2">
        <v>2203208</v>
      </c>
      <c r="J342" s="2">
        <v>1529445</v>
      </c>
      <c r="K342" s="2">
        <v>69.42</v>
      </c>
      <c r="L342" s="2">
        <v>5108</v>
      </c>
      <c r="M342" s="3">
        <v>2.3184372999999998</v>
      </c>
      <c r="N342" s="2">
        <v>25</v>
      </c>
      <c r="O342" s="4">
        <v>43497</v>
      </c>
      <c r="P342" s="2">
        <v>5020</v>
      </c>
      <c r="Q342" s="2">
        <v>85</v>
      </c>
      <c r="R342" s="2">
        <v>3</v>
      </c>
      <c r="S342" s="2">
        <v>0</v>
      </c>
      <c r="T342" s="2">
        <v>0</v>
      </c>
      <c r="U342" s="5">
        <f t="shared" si="60"/>
        <v>2.2784957207853274</v>
      </c>
      <c r="V342" s="5">
        <f t="shared" si="61"/>
        <v>3.858010682604638E-2</v>
      </c>
      <c r="W342" s="5">
        <f t="shared" si="62"/>
        <v>1.3616508291545784E-3</v>
      </c>
      <c r="X342" s="5">
        <f t="shared" si="63"/>
        <v>0</v>
      </c>
      <c r="Y342" s="5">
        <f t="shared" si="64"/>
        <v>0</v>
      </c>
      <c r="Z342" s="2">
        <v>143336</v>
      </c>
      <c r="AA342" s="2">
        <v>2447</v>
      </c>
      <c r="AB342" s="2">
        <v>86</v>
      </c>
      <c r="AC342" s="2">
        <v>0</v>
      </c>
      <c r="AD342" s="2">
        <v>0</v>
      </c>
      <c r="AE342" s="2">
        <f t="shared" si="65"/>
        <v>145869</v>
      </c>
      <c r="AF342" s="2">
        <f t="shared" si="66"/>
        <v>6.5057861082566877</v>
      </c>
      <c r="AG342" s="2">
        <f t="shared" si="67"/>
        <v>0.11106531929804177</v>
      </c>
      <c r="AH342" s="2">
        <f t="shared" si="68"/>
        <v>3.9033990435764577E-3</v>
      </c>
      <c r="AI342" s="2">
        <f t="shared" si="69"/>
        <v>0</v>
      </c>
      <c r="AJ342" s="2">
        <f t="shared" si="70"/>
        <v>0</v>
      </c>
      <c r="AK342" s="2">
        <f t="shared" si="71"/>
        <v>6.6207548265983061</v>
      </c>
    </row>
    <row r="343" spans="1:37" ht="12.5" hidden="1" x14ac:dyDescent="0.25">
      <c r="A343" t="s">
        <v>6859</v>
      </c>
      <c r="B343" t="s">
        <v>183</v>
      </c>
      <c r="C343" s="27" t="s">
        <v>6885</v>
      </c>
      <c r="D343" s="16" t="s">
        <v>6876</v>
      </c>
      <c r="E343" s="2" t="s">
        <v>2298</v>
      </c>
      <c r="F343" s="11" t="s">
        <v>2299</v>
      </c>
      <c r="G343" s="2" t="s">
        <v>2141</v>
      </c>
      <c r="H343" s="2" t="s">
        <v>183</v>
      </c>
      <c r="I343" s="2">
        <v>1384984</v>
      </c>
      <c r="J343" s="2">
        <v>952618</v>
      </c>
      <c r="K343" s="2">
        <v>68.78</v>
      </c>
      <c r="L343" s="2">
        <v>3624</v>
      </c>
      <c r="M343" s="3">
        <v>2.61663679999999</v>
      </c>
      <c r="N343" s="2">
        <v>25</v>
      </c>
      <c r="O343" s="4">
        <v>43497</v>
      </c>
      <c r="P343" s="2">
        <v>3562</v>
      </c>
      <c r="Q343" s="2">
        <v>58</v>
      </c>
      <c r="R343" s="2">
        <v>4</v>
      </c>
      <c r="S343" s="2">
        <v>0</v>
      </c>
      <c r="T343" s="2">
        <v>0</v>
      </c>
      <c r="U343" s="5">
        <f t="shared" si="60"/>
        <v>2.5718708663782399</v>
      </c>
      <c r="V343" s="5">
        <f t="shared" si="61"/>
        <v>4.1877740103856795E-2</v>
      </c>
      <c r="W343" s="5">
        <f t="shared" si="62"/>
        <v>2.8881200071625376E-3</v>
      </c>
      <c r="X343" s="5">
        <f t="shared" si="63"/>
        <v>0</v>
      </c>
      <c r="Y343" s="5">
        <f t="shared" si="64"/>
        <v>0</v>
      </c>
      <c r="Z343" s="2">
        <v>102645</v>
      </c>
      <c r="AA343" s="2">
        <v>1731</v>
      </c>
      <c r="AB343" s="2">
        <v>145</v>
      </c>
      <c r="AC343" s="2">
        <v>0</v>
      </c>
      <c r="AD343" s="2">
        <v>0</v>
      </c>
      <c r="AE343" s="2">
        <f t="shared" si="65"/>
        <v>104521</v>
      </c>
      <c r="AF343" s="2">
        <f t="shared" si="66"/>
        <v>7.4112769533799669</v>
      </c>
      <c r="AG343" s="2">
        <f t="shared" si="67"/>
        <v>0.12498339330995882</v>
      </c>
      <c r="AH343" s="2">
        <f t="shared" si="68"/>
        <v>1.0469435025964199E-2</v>
      </c>
      <c r="AI343" s="2">
        <f t="shared" si="69"/>
        <v>0</v>
      </c>
      <c r="AJ343" s="2">
        <f t="shared" si="70"/>
        <v>0</v>
      </c>
      <c r="AK343" s="2">
        <f t="shared" si="71"/>
        <v>7.5467297817158903</v>
      </c>
    </row>
    <row r="344" spans="1:37" ht="12.5" hidden="1" x14ac:dyDescent="0.25">
      <c r="A344" t="s">
        <v>6859</v>
      </c>
      <c r="B344" t="s">
        <v>183</v>
      </c>
      <c r="C344" s="27" t="s">
        <v>6885</v>
      </c>
      <c r="D344" s="16" t="s">
        <v>6876</v>
      </c>
      <c r="E344" s="2" t="s">
        <v>2302</v>
      </c>
      <c r="F344" s="11" t="s">
        <v>2303</v>
      </c>
      <c r="G344" s="2" t="s">
        <v>2141</v>
      </c>
      <c r="H344" s="2" t="s">
        <v>183</v>
      </c>
      <c r="I344" s="2">
        <v>1711367</v>
      </c>
      <c r="J344" s="2">
        <v>1140487</v>
      </c>
      <c r="K344" s="2">
        <v>66.64</v>
      </c>
      <c r="L344" s="2">
        <v>3273</v>
      </c>
      <c r="M344" s="3">
        <v>1.9125061999999899</v>
      </c>
      <c r="N344" s="2">
        <v>25</v>
      </c>
      <c r="O344" s="4">
        <v>43497</v>
      </c>
      <c r="P344" s="2">
        <v>3224</v>
      </c>
      <c r="Q344" s="2">
        <v>47</v>
      </c>
      <c r="R344" s="2">
        <v>2</v>
      </c>
      <c r="S344" s="2">
        <v>0</v>
      </c>
      <c r="T344" s="2">
        <v>0</v>
      </c>
      <c r="U344" s="5">
        <f t="shared" si="60"/>
        <v>1.8838741193443604</v>
      </c>
      <c r="V344" s="5">
        <f t="shared" si="61"/>
        <v>2.7463425437092102E-2</v>
      </c>
      <c r="W344" s="5">
        <f t="shared" si="62"/>
        <v>1.1686564015783874E-3</v>
      </c>
      <c r="X344" s="5">
        <f t="shared" si="63"/>
        <v>0</v>
      </c>
      <c r="Y344" s="5">
        <f t="shared" si="64"/>
        <v>0</v>
      </c>
      <c r="Z344" s="2">
        <v>91654</v>
      </c>
      <c r="AA344" s="2">
        <v>1360</v>
      </c>
      <c r="AB344" s="2">
        <v>58</v>
      </c>
      <c r="AC344" s="2">
        <v>0</v>
      </c>
      <c r="AD344" s="2">
        <v>0</v>
      </c>
      <c r="AE344" s="2">
        <f t="shared" si="65"/>
        <v>93072</v>
      </c>
      <c r="AF344" s="2">
        <f t="shared" si="66"/>
        <v>5.355601691513276</v>
      </c>
      <c r="AG344" s="2">
        <f t="shared" si="67"/>
        <v>7.9468635307330338E-2</v>
      </c>
      <c r="AH344" s="2">
        <f t="shared" si="68"/>
        <v>3.3891035645773233E-3</v>
      </c>
      <c r="AI344" s="2">
        <f t="shared" si="69"/>
        <v>0</v>
      </c>
      <c r="AJ344" s="2">
        <f t="shared" si="70"/>
        <v>0</v>
      </c>
      <c r="AK344" s="2">
        <f t="shared" si="71"/>
        <v>5.4384594303851834</v>
      </c>
    </row>
    <row r="345" spans="1:37" ht="12.5" hidden="1" x14ac:dyDescent="0.25">
      <c r="A345" t="s">
        <v>6859</v>
      </c>
      <c r="B345" t="s">
        <v>183</v>
      </c>
      <c r="C345" s="27" t="s">
        <v>6885</v>
      </c>
      <c r="D345" s="16" t="s">
        <v>6876</v>
      </c>
      <c r="E345" s="2" t="s">
        <v>2328</v>
      </c>
      <c r="F345" s="11" t="s">
        <v>2329</v>
      </c>
      <c r="G345" s="2" t="s">
        <v>2141</v>
      </c>
      <c r="H345" s="2" t="s">
        <v>183</v>
      </c>
      <c r="I345" s="2">
        <v>4467366</v>
      </c>
      <c r="J345" s="2">
        <v>3126812</v>
      </c>
      <c r="K345" s="2">
        <v>69.989999999999995</v>
      </c>
      <c r="L345" s="2">
        <v>11770</v>
      </c>
      <c r="M345" s="3">
        <v>2.6346622000000002</v>
      </c>
      <c r="N345" s="2">
        <v>25</v>
      </c>
      <c r="O345" s="4">
        <v>43497</v>
      </c>
      <c r="P345" s="2">
        <v>11547</v>
      </c>
      <c r="Q345" s="2">
        <v>207</v>
      </c>
      <c r="R345" s="2">
        <v>15</v>
      </c>
      <c r="S345" s="2">
        <v>0</v>
      </c>
      <c r="T345" s="2">
        <v>1</v>
      </c>
      <c r="U345" s="5">
        <f t="shared" si="60"/>
        <v>2.584744567604266</v>
      </c>
      <c r="V345" s="5">
        <f t="shared" si="61"/>
        <v>4.6336028881448263E-2</v>
      </c>
      <c r="W345" s="5">
        <f t="shared" si="62"/>
        <v>3.3576832522788595E-3</v>
      </c>
      <c r="X345" s="5">
        <f t="shared" si="63"/>
        <v>0</v>
      </c>
      <c r="Y345" s="5">
        <f t="shared" si="64"/>
        <v>2.2384555015192399E-4</v>
      </c>
      <c r="Z345" s="2">
        <v>331942</v>
      </c>
      <c r="AA345" s="2">
        <v>6574</v>
      </c>
      <c r="AB345" s="2">
        <v>514</v>
      </c>
      <c r="AC345" s="2">
        <v>0</v>
      </c>
      <c r="AD345" s="2">
        <v>90</v>
      </c>
      <c r="AE345" s="2">
        <f t="shared" si="65"/>
        <v>339120</v>
      </c>
      <c r="AF345" s="2">
        <f t="shared" si="66"/>
        <v>7.4303739608529948</v>
      </c>
      <c r="AG345" s="2">
        <f t="shared" si="67"/>
        <v>0.14715606466987483</v>
      </c>
      <c r="AH345" s="2">
        <f t="shared" si="68"/>
        <v>1.1505661277808893E-2</v>
      </c>
      <c r="AI345" s="2">
        <f t="shared" si="69"/>
        <v>0</v>
      </c>
      <c r="AJ345" s="2">
        <f t="shared" si="70"/>
        <v>2.0146099513673158E-3</v>
      </c>
      <c r="AK345" s="2">
        <f t="shared" si="71"/>
        <v>7.5910502967520461</v>
      </c>
    </row>
    <row r="346" spans="1:37" ht="12.5" hidden="1" x14ac:dyDescent="0.25">
      <c r="A346" t="s">
        <v>6859</v>
      </c>
      <c r="B346" t="s">
        <v>183</v>
      </c>
      <c r="C346" s="27" t="s">
        <v>6885</v>
      </c>
      <c r="D346" s="16" t="s">
        <v>6876</v>
      </c>
      <c r="E346" s="2" t="s">
        <v>2216</v>
      </c>
      <c r="F346" s="11" t="s">
        <v>2217</v>
      </c>
      <c r="G346" s="2" t="s">
        <v>2141</v>
      </c>
      <c r="H346" s="2" t="s">
        <v>183</v>
      </c>
      <c r="I346" s="2">
        <v>4857017</v>
      </c>
      <c r="J346" s="2">
        <v>3153230</v>
      </c>
      <c r="K346" s="2">
        <v>64.92</v>
      </c>
      <c r="L346" s="2">
        <v>6101</v>
      </c>
      <c r="M346" s="3">
        <v>1.2561207000000001</v>
      </c>
      <c r="N346" s="2">
        <v>25</v>
      </c>
      <c r="O346" s="4">
        <v>43497</v>
      </c>
      <c r="P346" s="2">
        <v>6028</v>
      </c>
      <c r="Q346" s="2">
        <v>69</v>
      </c>
      <c r="R346" s="2">
        <v>4</v>
      </c>
      <c r="S346" s="2">
        <v>0</v>
      </c>
      <c r="T346" s="2">
        <v>0</v>
      </c>
      <c r="U346" s="5">
        <f t="shared" si="60"/>
        <v>1.2410909823869261</v>
      </c>
      <c r="V346" s="5">
        <f t="shared" si="61"/>
        <v>1.4206250461960499E-2</v>
      </c>
      <c r="W346" s="5">
        <f t="shared" si="62"/>
        <v>8.2355075141800002E-4</v>
      </c>
      <c r="X346" s="5">
        <f t="shared" si="63"/>
        <v>0</v>
      </c>
      <c r="Y346" s="5">
        <f t="shared" si="64"/>
        <v>0</v>
      </c>
      <c r="Z346" s="2">
        <v>173176</v>
      </c>
      <c r="AA346" s="2">
        <v>2081</v>
      </c>
      <c r="AB346" s="2">
        <v>113</v>
      </c>
      <c r="AC346" s="2">
        <v>0</v>
      </c>
      <c r="AD346" s="2">
        <v>0</v>
      </c>
      <c r="AE346" s="2">
        <f t="shared" si="65"/>
        <v>175370</v>
      </c>
      <c r="AF346" s="2">
        <f t="shared" si="66"/>
        <v>3.5654806231890892</v>
      </c>
      <c r="AG346" s="2">
        <f t="shared" si="67"/>
        <v>4.2845227842521448E-2</v>
      </c>
      <c r="AH346" s="2">
        <f t="shared" si="68"/>
        <v>2.3265308727558501E-3</v>
      </c>
      <c r="AI346" s="2">
        <f t="shared" si="69"/>
        <v>0</v>
      </c>
      <c r="AJ346" s="2">
        <f t="shared" si="70"/>
        <v>0</v>
      </c>
      <c r="AK346" s="2">
        <f t="shared" si="71"/>
        <v>3.6106523819043663</v>
      </c>
    </row>
    <row r="347" spans="1:37" ht="12.5" hidden="1" x14ac:dyDescent="0.25">
      <c r="A347" t="s">
        <v>6859</v>
      </c>
      <c r="B347" t="s">
        <v>183</v>
      </c>
      <c r="C347" s="27" t="s">
        <v>6885</v>
      </c>
      <c r="D347" s="16" t="s">
        <v>6876</v>
      </c>
      <c r="E347" s="2" t="s">
        <v>2330</v>
      </c>
      <c r="F347" s="11" t="s">
        <v>2331</v>
      </c>
      <c r="G347" s="2" t="s">
        <v>2141</v>
      </c>
      <c r="H347" s="2" t="s">
        <v>183</v>
      </c>
      <c r="I347" s="2">
        <v>3778989</v>
      </c>
      <c r="J347" s="2">
        <v>2478323</v>
      </c>
      <c r="K347" s="2">
        <v>65.58</v>
      </c>
      <c r="L347" s="2">
        <v>7290</v>
      </c>
      <c r="M347" s="3">
        <v>1.9290872999999999</v>
      </c>
      <c r="N347" s="2">
        <v>25</v>
      </c>
      <c r="O347" s="4">
        <v>43497</v>
      </c>
      <c r="P347" s="2">
        <v>7194</v>
      </c>
      <c r="Q347" s="2">
        <v>90</v>
      </c>
      <c r="R347" s="2">
        <v>6</v>
      </c>
      <c r="S347" s="2">
        <v>0</v>
      </c>
      <c r="T347" s="2">
        <v>0</v>
      </c>
      <c r="U347" s="5">
        <f t="shared" si="60"/>
        <v>1.9036837630382095</v>
      </c>
      <c r="V347" s="5">
        <f t="shared" si="61"/>
        <v>2.3815893615990943E-2</v>
      </c>
      <c r="W347" s="5">
        <f t="shared" si="62"/>
        <v>1.587726241066063E-3</v>
      </c>
      <c r="X347" s="5">
        <f t="shared" si="63"/>
        <v>0</v>
      </c>
      <c r="Y347" s="5">
        <f t="shared" si="64"/>
        <v>0</v>
      </c>
      <c r="Z347" s="2">
        <v>207021</v>
      </c>
      <c r="AA347" s="2">
        <v>2874</v>
      </c>
      <c r="AB347" s="2">
        <v>346</v>
      </c>
      <c r="AC347" s="2">
        <v>0</v>
      </c>
      <c r="AD347" s="2">
        <v>0</v>
      </c>
      <c r="AE347" s="2">
        <f t="shared" si="65"/>
        <v>210241</v>
      </c>
      <c r="AF347" s="2">
        <f t="shared" si="66"/>
        <v>5.4782112358622905</v>
      </c>
      <c r="AG347" s="2">
        <f t="shared" si="67"/>
        <v>7.6052086947064418E-2</v>
      </c>
      <c r="AH347" s="2">
        <f t="shared" si="68"/>
        <v>9.1558879901476303E-3</v>
      </c>
      <c r="AI347" s="2">
        <f t="shared" si="69"/>
        <v>0</v>
      </c>
      <c r="AJ347" s="2">
        <f t="shared" si="70"/>
        <v>0</v>
      </c>
      <c r="AK347" s="2">
        <f t="shared" si="71"/>
        <v>5.563419210799502</v>
      </c>
    </row>
    <row r="348" spans="1:37" ht="12.5" hidden="1" x14ac:dyDescent="0.25">
      <c r="A348" t="s">
        <v>6859</v>
      </c>
      <c r="B348" t="s">
        <v>183</v>
      </c>
      <c r="C348" s="27" t="s">
        <v>6885</v>
      </c>
      <c r="D348" s="16" t="s">
        <v>6876</v>
      </c>
      <c r="E348" s="2" t="s">
        <v>2342</v>
      </c>
      <c r="F348" s="11" t="s">
        <v>2343</v>
      </c>
      <c r="G348" s="2" t="s">
        <v>2141</v>
      </c>
      <c r="H348" s="2" t="s">
        <v>183</v>
      </c>
      <c r="I348" s="2">
        <v>2068820</v>
      </c>
      <c r="J348" s="2">
        <v>1412852</v>
      </c>
      <c r="K348" s="2">
        <v>68.290000000000006</v>
      </c>
      <c r="L348" s="2">
        <v>5104</v>
      </c>
      <c r="M348" s="3">
        <v>2.4671067999999998</v>
      </c>
      <c r="N348" s="2">
        <v>25</v>
      </c>
      <c r="O348" s="4">
        <v>43497</v>
      </c>
      <c r="P348" s="2">
        <v>5017</v>
      </c>
      <c r="Q348" s="2">
        <v>84</v>
      </c>
      <c r="R348" s="2">
        <v>3</v>
      </c>
      <c r="S348" s="2">
        <v>0</v>
      </c>
      <c r="T348" s="2">
        <v>0</v>
      </c>
      <c r="U348" s="5">
        <f t="shared" si="60"/>
        <v>2.4250538954573138</v>
      </c>
      <c r="V348" s="5">
        <f t="shared" si="61"/>
        <v>4.0602855734186635E-2</v>
      </c>
      <c r="W348" s="5">
        <f t="shared" si="62"/>
        <v>1.4501019905066655E-3</v>
      </c>
      <c r="X348" s="5">
        <f t="shared" si="63"/>
        <v>0</v>
      </c>
      <c r="Y348" s="5">
        <f t="shared" si="64"/>
        <v>0</v>
      </c>
      <c r="Z348" s="2">
        <v>143843</v>
      </c>
      <c r="AA348" s="2">
        <v>2464</v>
      </c>
      <c r="AB348" s="2">
        <v>131</v>
      </c>
      <c r="AC348" s="2">
        <v>0</v>
      </c>
      <c r="AD348" s="2">
        <v>0</v>
      </c>
      <c r="AE348" s="2">
        <f t="shared" si="65"/>
        <v>146438</v>
      </c>
      <c r="AF348" s="2">
        <f t="shared" si="66"/>
        <v>6.9529006873483432</v>
      </c>
      <c r="AG348" s="2">
        <f t="shared" si="67"/>
        <v>0.11910171015361413</v>
      </c>
      <c r="AH348" s="2">
        <f t="shared" si="68"/>
        <v>6.3321120252124398E-3</v>
      </c>
      <c r="AI348" s="2">
        <f t="shared" si="69"/>
        <v>0</v>
      </c>
      <c r="AJ348" s="2">
        <f t="shared" si="70"/>
        <v>0</v>
      </c>
      <c r="AK348" s="2">
        <f t="shared" si="71"/>
        <v>7.0783345095271697</v>
      </c>
    </row>
    <row r="349" spans="1:37" ht="12.5" hidden="1" x14ac:dyDescent="0.25">
      <c r="A349" t="s">
        <v>6859</v>
      </c>
      <c r="B349" t="s">
        <v>183</v>
      </c>
      <c r="C349" s="27" t="s">
        <v>6885</v>
      </c>
      <c r="D349" s="16" t="s">
        <v>6876</v>
      </c>
      <c r="E349" s="2" t="s">
        <v>2348</v>
      </c>
      <c r="F349" s="11" t="s">
        <v>2349</v>
      </c>
      <c r="G349" s="2" t="s">
        <v>2141</v>
      </c>
      <c r="H349" s="2" t="s">
        <v>183</v>
      </c>
      <c r="I349" s="2">
        <v>3868565</v>
      </c>
      <c r="J349" s="2">
        <v>2443460</v>
      </c>
      <c r="K349" s="2">
        <v>63.16</v>
      </c>
      <c r="L349" s="2">
        <v>4709</v>
      </c>
      <c r="M349" s="3">
        <v>1.2172472000000001</v>
      </c>
      <c r="N349" s="2">
        <v>25</v>
      </c>
      <c r="O349" s="4">
        <v>43497</v>
      </c>
      <c r="P349" s="2">
        <v>4629</v>
      </c>
      <c r="Q349" s="2">
        <v>76</v>
      </c>
      <c r="R349" s="2">
        <v>4</v>
      </c>
      <c r="S349" s="2">
        <v>0</v>
      </c>
      <c r="T349" s="2">
        <v>0</v>
      </c>
      <c r="U349" s="5">
        <f t="shared" si="60"/>
        <v>1.1965677195549254</v>
      </c>
      <c r="V349" s="5">
        <f t="shared" si="61"/>
        <v>1.9645527475950386E-2</v>
      </c>
      <c r="W349" s="5">
        <f t="shared" si="62"/>
        <v>1.0339751303131781E-3</v>
      </c>
      <c r="X349" s="5">
        <f t="shared" si="63"/>
        <v>0</v>
      </c>
      <c r="Y349" s="5">
        <f t="shared" si="64"/>
        <v>0</v>
      </c>
      <c r="Z349" s="2">
        <v>132429</v>
      </c>
      <c r="AA349" s="2">
        <v>2352</v>
      </c>
      <c r="AB349" s="2">
        <v>115</v>
      </c>
      <c r="AC349" s="2">
        <v>0</v>
      </c>
      <c r="AD349" s="2">
        <v>0</v>
      </c>
      <c r="AE349" s="2">
        <f t="shared" si="65"/>
        <v>134896</v>
      </c>
      <c r="AF349" s="2">
        <f t="shared" si="66"/>
        <v>3.4232073133060967</v>
      </c>
      <c r="AG349" s="2">
        <f t="shared" si="67"/>
        <v>6.0797737662414877E-2</v>
      </c>
      <c r="AH349" s="2">
        <f t="shared" si="68"/>
        <v>2.9726784996503873E-3</v>
      </c>
      <c r="AI349" s="2">
        <f t="shared" si="69"/>
        <v>0</v>
      </c>
      <c r="AJ349" s="2">
        <f t="shared" si="70"/>
        <v>0</v>
      </c>
      <c r="AK349" s="2">
        <f t="shared" si="71"/>
        <v>3.4869777294681619</v>
      </c>
    </row>
    <row r="350" spans="1:37" ht="12.5" hidden="1" x14ac:dyDescent="0.25">
      <c r="A350" t="s">
        <v>6859</v>
      </c>
      <c r="B350" t="s">
        <v>183</v>
      </c>
      <c r="C350" s="27" t="s">
        <v>6885</v>
      </c>
      <c r="D350" s="16" t="s">
        <v>6876</v>
      </c>
      <c r="E350" s="2" t="s">
        <v>2224</v>
      </c>
      <c r="F350" s="11" t="s">
        <v>2225</v>
      </c>
      <c r="G350" s="2" t="s">
        <v>2141</v>
      </c>
      <c r="H350" s="2" t="s">
        <v>183</v>
      </c>
      <c r="I350" s="2">
        <v>3998799</v>
      </c>
      <c r="J350" s="2">
        <v>2626728</v>
      </c>
      <c r="K350" s="2">
        <v>65.69</v>
      </c>
      <c r="L350" s="2">
        <v>5696</v>
      </c>
      <c r="M350" s="3">
        <v>1.4244277000000001</v>
      </c>
      <c r="N350" s="2">
        <v>25</v>
      </c>
      <c r="O350" s="4">
        <v>43497</v>
      </c>
      <c r="P350" s="2">
        <v>5627</v>
      </c>
      <c r="Q350" s="2">
        <v>66</v>
      </c>
      <c r="R350" s="2">
        <v>3</v>
      </c>
      <c r="S350" s="2">
        <v>0</v>
      </c>
      <c r="T350" s="2">
        <v>0</v>
      </c>
      <c r="U350" s="5">
        <f t="shared" si="60"/>
        <v>1.4071725035441891</v>
      </c>
      <c r="V350" s="5">
        <f t="shared" si="61"/>
        <v>1.650495561292278E-2</v>
      </c>
      <c r="W350" s="5">
        <f t="shared" si="62"/>
        <v>7.5022525513285373E-4</v>
      </c>
      <c r="X350" s="5">
        <f t="shared" si="63"/>
        <v>0</v>
      </c>
      <c r="Y350" s="5">
        <f t="shared" si="64"/>
        <v>0</v>
      </c>
      <c r="Z350" s="2">
        <v>160888</v>
      </c>
      <c r="AA350" s="2">
        <v>2024</v>
      </c>
      <c r="AB350" s="2">
        <v>99</v>
      </c>
      <c r="AC350" s="2">
        <v>0</v>
      </c>
      <c r="AD350" s="2">
        <v>0</v>
      </c>
      <c r="AE350" s="2">
        <f t="shared" si="65"/>
        <v>163011</v>
      </c>
      <c r="AF350" s="2">
        <f t="shared" si="66"/>
        <v>4.0234080282604854</v>
      </c>
      <c r="AG350" s="2">
        <f t="shared" si="67"/>
        <v>5.0615197212963189E-2</v>
      </c>
      <c r="AH350" s="2">
        <f t="shared" si="68"/>
        <v>2.4757433419384171E-3</v>
      </c>
      <c r="AI350" s="2">
        <f t="shared" si="69"/>
        <v>0</v>
      </c>
      <c r="AJ350" s="2">
        <f t="shared" si="70"/>
        <v>0</v>
      </c>
      <c r="AK350" s="2">
        <f t="shared" si="71"/>
        <v>4.076498968815387</v>
      </c>
    </row>
    <row r="351" spans="1:37" ht="12.5" hidden="1" x14ac:dyDescent="0.25">
      <c r="A351" t="s">
        <v>6859</v>
      </c>
      <c r="B351" t="s">
        <v>183</v>
      </c>
      <c r="C351" s="27" t="s">
        <v>6885</v>
      </c>
      <c r="D351" s="16" t="s">
        <v>6876</v>
      </c>
      <c r="E351" s="2" t="s">
        <v>2352</v>
      </c>
      <c r="F351" s="11" t="s">
        <v>2353</v>
      </c>
      <c r="G351" s="2" t="s">
        <v>2141</v>
      </c>
      <c r="H351" s="2" t="s">
        <v>183</v>
      </c>
      <c r="I351" s="2">
        <v>2991556</v>
      </c>
      <c r="J351" s="2">
        <v>1909782</v>
      </c>
      <c r="K351" s="2">
        <v>63.84</v>
      </c>
      <c r="L351" s="2">
        <v>3468</v>
      </c>
      <c r="M351" s="3">
        <v>1.1592629999999999</v>
      </c>
      <c r="N351" s="2">
        <v>25</v>
      </c>
      <c r="O351" s="4">
        <v>43497</v>
      </c>
      <c r="P351" s="2">
        <v>3418</v>
      </c>
      <c r="Q351" s="2">
        <v>43</v>
      </c>
      <c r="R351" s="2">
        <v>6</v>
      </c>
      <c r="S351" s="2">
        <v>0</v>
      </c>
      <c r="T351" s="2">
        <v>1</v>
      </c>
      <c r="U351" s="5">
        <f t="shared" si="60"/>
        <v>1.1425492285619925</v>
      </c>
      <c r="V351" s="5">
        <f t="shared" si="61"/>
        <v>1.4373790763067782E-2</v>
      </c>
      <c r="W351" s="5">
        <f t="shared" si="62"/>
        <v>2.005645222753644E-3</v>
      </c>
      <c r="X351" s="5">
        <f t="shared" si="63"/>
        <v>0</v>
      </c>
      <c r="Y351" s="5">
        <f t="shared" si="64"/>
        <v>3.3427420379227398E-4</v>
      </c>
      <c r="Z351" s="2">
        <v>98941</v>
      </c>
      <c r="AA351" s="2">
        <v>1336</v>
      </c>
      <c r="AB351" s="2">
        <v>266</v>
      </c>
      <c r="AC351" s="2">
        <v>0</v>
      </c>
      <c r="AD351" s="2">
        <v>105</v>
      </c>
      <c r="AE351" s="2">
        <f t="shared" si="65"/>
        <v>100648</v>
      </c>
      <c r="AF351" s="2">
        <f t="shared" si="66"/>
        <v>3.3073423997411382</v>
      </c>
      <c r="AG351" s="2">
        <f t="shared" si="67"/>
        <v>4.4659033626647804E-2</v>
      </c>
      <c r="AH351" s="2">
        <f t="shared" si="68"/>
        <v>8.8916938208744873E-3</v>
      </c>
      <c r="AI351" s="2">
        <f t="shared" si="69"/>
        <v>0</v>
      </c>
      <c r="AJ351" s="2">
        <f t="shared" si="70"/>
        <v>3.509879139818877E-3</v>
      </c>
      <c r="AK351" s="2">
        <f t="shared" si="71"/>
        <v>3.3644030063284793</v>
      </c>
    </row>
    <row r="352" spans="1:37" ht="12.5" hidden="1" x14ac:dyDescent="0.25">
      <c r="A352" t="s">
        <v>6859</v>
      </c>
      <c r="B352" t="s">
        <v>183</v>
      </c>
      <c r="C352" s="27" t="s">
        <v>6885</v>
      </c>
      <c r="D352" s="16" t="s">
        <v>6876</v>
      </c>
      <c r="E352" s="2" t="s">
        <v>2228</v>
      </c>
      <c r="F352" s="11" t="s">
        <v>2229</v>
      </c>
      <c r="G352" s="2" t="s">
        <v>2141</v>
      </c>
      <c r="H352" s="2" t="s">
        <v>183</v>
      </c>
      <c r="I352" s="2">
        <v>3666078</v>
      </c>
      <c r="J352" s="2">
        <v>2378664</v>
      </c>
      <c r="K352" s="2">
        <v>64.88</v>
      </c>
      <c r="L352" s="2">
        <v>4671</v>
      </c>
      <c r="M352" s="3">
        <v>1.27411369999999</v>
      </c>
      <c r="N352" s="2">
        <v>25</v>
      </c>
      <c r="O352" s="4">
        <v>43497</v>
      </c>
      <c r="P352" s="2">
        <v>4615</v>
      </c>
      <c r="Q352" s="2">
        <v>53</v>
      </c>
      <c r="R352" s="2">
        <v>3</v>
      </c>
      <c r="S352" s="2">
        <v>0</v>
      </c>
      <c r="T352" s="2">
        <v>0</v>
      </c>
      <c r="U352" s="5">
        <f t="shared" si="60"/>
        <v>1.2588384644298349</v>
      </c>
      <c r="V352" s="5">
        <f t="shared" si="61"/>
        <v>1.4456866438739164E-2</v>
      </c>
      <c r="W352" s="5">
        <f t="shared" si="62"/>
        <v>8.1831319464561309E-4</v>
      </c>
      <c r="X352" s="5">
        <f t="shared" si="63"/>
        <v>0</v>
      </c>
      <c r="Y352" s="5">
        <f t="shared" si="64"/>
        <v>0</v>
      </c>
      <c r="Z352" s="2">
        <v>131903</v>
      </c>
      <c r="AA352" s="2">
        <v>1522</v>
      </c>
      <c r="AB352" s="2">
        <v>87</v>
      </c>
      <c r="AC352" s="2">
        <v>0</v>
      </c>
      <c r="AD352" s="2">
        <v>0</v>
      </c>
      <c r="AE352" s="2">
        <f t="shared" si="65"/>
        <v>133512</v>
      </c>
      <c r="AF352" s="2">
        <f t="shared" si="66"/>
        <v>3.5979321771113435</v>
      </c>
      <c r="AG352" s="2">
        <f t="shared" si="67"/>
        <v>4.1515756075020768E-2</v>
      </c>
      <c r="AH352" s="2">
        <f t="shared" si="68"/>
        <v>2.3731082644722779E-3</v>
      </c>
      <c r="AI352" s="2">
        <f t="shared" si="69"/>
        <v>0</v>
      </c>
      <c r="AJ352" s="2">
        <f t="shared" si="70"/>
        <v>0</v>
      </c>
      <c r="AK352" s="2">
        <f t="shared" si="71"/>
        <v>3.6418210414508367</v>
      </c>
    </row>
    <row r="353" spans="1:37" ht="12.5" hidden="1" x14ac:dyDescent="0.25">
      <c r="A353" t="s">
        <v>6859</v>
      </c>
      <c r="B353" t="s">
        <v>183</v>
      </c>
      <c r="C353" s="27" t="s">
        <v>6885</v>
      </c>
      <c r="D353" s="16" t="s">
        <v>6876</v>
      </c>
      <c r="E353" s="2" t="s">
        <v>2230</v>
      </c>
      <c r="F353" s="11" t="s">
        <v>2231</v>
      </c>
      <c r="G353" s="2" t="s">
        <v>2141</v>
      </c>
      <c r="H353" s="2" t="s">
        <v>183</v>
      </c>
      <c r="I353" s="2">
        <v>4264455</v>
      </c>
      <c r="J353" s="2">
        <v>2734449</v>
      </c>
      <c r="K353" s="2">
        <v>64.12</v>
      </c>
      <c r="L353" s="2">
        <v>5891</v>
      </c>
      <c r="M353" s="3">
        <v>1.3814192999999999</v>
      </c>
      <c r="N353" s="2">
        <v>25</v>
      </c>
      <c r="O353" s="4">
        <v>43497</v>
      </c>
      <c r="P353" s="2">
        <v>5795</v>
      </c>
      <c r="Q353" s="2">
        <v>93</v>
      </c>
      <c r="R353" s="2">
        <v>3</v>
      </c>
      <c r="S353" s="2">
        <v>0</v>
      </c>
      <c r="T353" s="2">
        <v>0</v>
      </c>
      <c r="U353" s="5">
        <f t="shared" si="60"/>
        <v>1.3589075274566151</v>
      </c>
      <c r="V353" s="5">
        <f t="shared" si="61"/>
        <v>2.1808179474282176E-2</v>
      </c>
      <c r="W353" s="5">
        <f t="shared" si="62"/>
        <v>7.0348966046071537E-4</v>
      </c>
      <c r="X353" s="5">
        <f t="shared" si="63"/>
        <v>0</v>
      </c>
      <c r="Y353" s="5">
        <f t="shared" si="64"/>
        <v>0</v>
      </c>
      <c r="Z353" s="2">
        <v>165612</v>
      </c>
      <c r="AA353" s="2">
        <v>2794</v>
      </c>
      <c r="AB353" s="2">
        <v>155</v>
      </c>
      <c r="AC353" s="2">
        <v>0</v>
      </c>
      <c r="AD353" s="2">
        <v>0</v>
      </c>
      <c r="AE353" s="2">
        <f t="shared" si="65"/>
        <v>168561</v>
      </c>
      <c r="AF353" s="2">
        <f t="shared" si="66"/>
        <v>3.8835443216073333</v>
      </c>
      <c r="AG353" s="2">
        <f t="shared" si="67"/>
        <v>6.5518337044241287E-2</v>
      </c>
      <c r="AH353" s="2">
        <f t="shared" si="68"/>
        <v>3.6346965790470293E-3</v>
      </c>
      <c r="AI353" s="2">
        <f t="shared" si="69"/>
        <v>0</v>
      </c>
      <c r="AJ353" s="2">
        <f t="shared" si="70"/>
        <v>0</v>
      </c>
      <c r="AK353" s="2">
        <f t="shared" si="71"/>
        <v>3.9526973552306215</v>
      </c>
    </row>
    <row r="354" spans="1:37" ht="12.5" hidden="1" x14ac:dyDescent="0.25">
      <c r="A354" t="s">
        <v>6859</v>
      </c>
      <c r="B354" t="s">
        <v>183</v>
      </c>
      <c r="C354" s="27" t="s">
        <v>6885</v>
      </c>
      <c r="D354" s="16" t="s">
        <v>6876</v>
      </c>
      <c r="E354" s="2" t="s">
        <v>2360</v>
      </c>
      <c r="F354" s="11" t="s">
        <v>2361</v>
      </c>
      <c r="G354" s="2" t="s">
        <v>2141</v>
      </c>
      <c r="H354" s="2" t="s">
        <v>183</v>
      </c>
      <c r="I354" s="2">
        <v>1883019</v>
      </c>
      <c r="J354" s="2">
        <v>1312796</v>
      </c>
      <c r="K354" s="2">
        <v>69.72</v>
      </c>
      <c r="L354" s="2">
        <v>3879</v>
      </c>
      <c r="M354" s="3">
        <v>2.05999</v>
      </c>
      <c r="N354" s="2">
        <v>25</v>
      </c>
      <c r="O354" s="4">
        <v>43497</v>
      </c>
      <c r="P354" s="2">
        <v>3813</v>
      </c>
      <c r="Q354" s="2">
        <v>62</v>
      </c>
      <c r="R354" s="2">
        <v>4</v>
      </c>
      <c r="S354" s="2">
        <v>0</v>
      </c>
      <c r="T354" s="2">
        <v>0</v>
      </c>
      <c r="U354" s="5">
        <f t="shared" si="60"/>
        <v>2.0249397377296776</v>
      </c>
      <c r="V354" s="5">
        <f t="shared" si="61"/>
        <v>3.2925849393978503E-2</v>
      </c>
      <c r="W354" s="5">
        <f t="shared" si="62"/>
        <v>2.124248347998613E-3</v>
      </c>
      <c r="X354" s="5">
        <f t="shared" si="63"/>
        <v>0</v>
      </c>
      <c r="Y354" s="5">
        <f t="shared" si="64"/>
        <v>0</v>
      </c>
      <c r="Z354" s="2">
        <v>108862</v>
      </c>
      <c r="AA354" s="2">
        <v>1800</v>
      </c>
      <c r="AB354" s="2">
        <v>124</v>
      </c>
      <c r="AC354" s="2">
        <v>0</v>
      </c>
      <c r="AD354" s="2">
        <v>0</v>
      </c>
      <c r="AE354" s="2">
        <f t="shared" si="65"/>
        <v>110786</v>
      </c>
      <c r="AF354" s="2">
        <f t="shared" si="66"/>
        <v>5.781248091495625</v>
      </c>
      <c r="AG354" s="2">
        <f t="shared" si="67"/>
        <v>9.5591175659937577E-2</v>
      </c>
      <c r="AH354" s="2">
        <f t="shared" si="68"/>
        <v>6.5851698787956995E-3</v>
      </c>
      <c r="AI354" s="2">
        <f t="shared" si="69"/>
        <v>0</v>
      </c>
      <c r="AJ354" s="2">
        <f t="shared" si="70"/>
        <v>0</v>
      </c>
      <c r="AK354" s="2">
        <f t="shared" si="71"/>
        <v>5.8834244370343578</v>
      </c>
    </row>
    <row r="355" spans="1:37" ht="12.5" hidden="1" x14ac:dyDescent="0.25">
      <c r="A355" t="s">
        <v>6859</v>
      </c>
      <c r="B355" t="s">
        <v>183</v>
      </c>
      <c r="C355" s="27" t="s">
        <v>6885</v>
      </c>
      <c r="D355" s="16" t="s">
        <v>6876</v>
      </c>
      <c r="E355" s="2" t="s">
        <v>2374</v>
      </c>
      <c r="F355" s="11" t="s">
        <v>2375</v>
      </c>
      <c r="G355" s="2" t="s">
        <v>2141</v>
      </c>
      <c r="H355" s="2" t="s">
        <v>183</v>
      </c>
      <c r="I355" s="2">
        <v>3235173</v>
      </c>
      <c r="J355" s="2">
        <v>2145866</v>
      </c>
      <c r="K355" s="2">
        <v>66.33</v>
      </c>
      <c r="L355" s="2">
        <v>5040</v>
      </c>
      <c r="M355" s="3">
        <v>1.5578764999999899</v>
      </c>
      <c r="N355" s="2">
        <v>25</v>
      </c>
      <c r="O355" s="4">
        <v>43497</v>
      </c>
      <c r="P355" s="2">
        <v>4969</v>
      </c>
      <c r="Q355" s="2">
        <v>65</v>
      </c>
      <c r="R355" s="2">
        <v>6</v>
      </c>
      <c r="S355" s="2">
        <v>0</v>
      </c>
      <c r="T355" s="2">
        <v>0</v>
      </c>
      <c r="U355" s="5">
        <f t="shared" si="60"/>
        <v>1.5359302269152222</v>
      </c>
      <c r="V355" s="5">
        <f t="shared" si="61"/>
        <v>2.009166124964569E-2</v>
      </c>
      <c r="W355" s="5">
        <f t="shared" si="62"/>
        <v>1.8546148845826793E-3</v>
      </c>
      <c r="X355" s="5">
        <f t="shared" si="63"/>
        <v>0</v>
      </c>
      <c r="Y355" s="5">
        <f t="shared" si="64"/>
        <v>0</v>
      </c>
      <c r="Z355" s="2">
        <v>142080</v>
      </c>
      <c r="AA355" s="2">
        <v>1894</v>
      </c>
      <c r="AB355" s="2">
        <v>170</v>
      </c>
      <c r="AC355" s="2">
        <v>0</v>
      </c>
      <c r="AD355" s="2">
        <v>0</v>
      </c>
      <c r="AE355" s="2">
        <f t="shared" si="65"/>
        <v>144144</v>
      </c>
      <c r="AF355" s="2">
        <f t="shared" si="66"/>
        <v>4.3917280466917843</v>
      </c>
      <c r="AG355" s="2">
        <f t="shared" si="67"/>
        <v>5.8544009856659904E-2</v>
      </c>
      <c r="AH355" s="2">
        <f t="shared" si="68"/>
        <v>5.2547421729842577E-3</v>
      </c>
      <c r="AI355" s="2">
        <f t="shared" si="69"/>
        <v>0</v>
      </c>
      <c r="AJ355" s="2">
        <f t="shared" si="70"/>
        <v>0</v>
      </c>
      <c r="AK355" s="2">
        <f t="shared" si="71"/>
        <v>4.4555267987214284</v>
      </c>
    </row>
    <row r="356" spans="1:37" ht="12.5" hidden="1" x14ac:dyDescent="0.25">
      <c r="A356" t="s">
        <v>6859</v>
      </c>
      <c r="B356" t="s">
        <v>183</v>
      </c>
      <c r="C356" s="27" t="s">
        <v>6885</v>
      </c>
      <c r="D356" s="16" t="s">
        <v>6876</v>
      </c>
      <c r="E356" s="2" t="s">
        <v>2382</v>
      </c>
      <c r="F356" s="11" t="s">
        <v>2383</v>
      </c>
      <c r="G356" s="2" t="s">
        <v>2141</v>
      </c>
      <c r="H356" s="2" t="s">
        <v>183</v>
      </c>
      <c r="I356" s="2">
        <v>2628974</v>
      </c>
      <c r="J356" s="2">
        <v>1771501</v>
      </c>
      <c r="K356" s="2">
        <v>67.38</v>
      </c>
      <c r="L356" s="2">
        <v>5021</v>
      </c>
      <c r="M356" s="3">
        <v>1.9098705</v>
      </c>
      <c r="N356" s="2">
        <v>25</v>
      </c>
      <c r="O356" s="4">
        <v>43497</v>
      </c>
      <c r="P356" s="2">
        <v>4944</v>
      </c>
      <c r="Q356" s="2">
        <v>75</v>
      </c>
      <c r="R356" s="2">
        <v>2</v>
      </c>
      <c r="S356" s="2">
        <v>0</v>
      </c>
      <c r="T356" s="2">
        <v>0</v>
      </c>
      <c r="U356" s="5">
        <f t="shared" si="60"/>
        <v>1.880581550064778</v>
      </c>
      <c r="V356" s="5">
        <f t="shared" si="61"/>
        <v>2.852823953374967E-2</v>
      </c>
      <c r="W356" s="5">
        <f t="shared" si="62"/>
        <v>7.6075305423332451E-4</v>
      </c>
      <c r="X356" s="5">
        <f t="shared" si="63"/>
        <v>0</v>
      </c>
      <c r="Y356" s="5">
        <f t="shared" si="64"/>
        <v>0</v>
      </c>
      <c r="Z356" s="2">
        <v>143631</v>
      </c>
      <c r="AA356" s="2">
        <v>2331</v>
      </c>
      <c r="AB356" s="2">
        <v>56</v>
      </c>
      <c r="AC356" s="2">
        <v>0</v>
      </c>
      <c r="AD356" s="2">
        <v>0</v>
      </c>
      <c r="AE356" s="2">
        <f t="shared" si="65"/>
        <v>146018</v>
      </c>
      <c r="AF356" s="2">
        <f t="shared" si="66"/>
        <v>5.4633860966293311</v>
      </c>
      <c r="AG356" s="2">
        <f t="shared" si="67"/>
        <v>8.8665768470893969E-2</v>
      </c>
      <c r="AH356" s="2">
        <f t="shared" si="68"/>
        <v>2.1301085518533086E-3</v>
      </c>
      <c r="AI356" s="2">
        <f t="shared" si="69"/>
        <v>0</v>
      </c>
      <c r="AJ356" s="2">
        <f t="shared" si="70"/>
        <v>0</v>
      </c>
      <c r="AK356" s="2">
        <f t="shared" si="71"/>
        <v>5.5541819736520788</v>
      </c>
    </row>
    <row r="357" spans="1:37" ht="12.5" hidden="1" x14ac:dyDescent="0.25">
      <c r="A357" t="s">
        <v>6859</v>
      </c>
      <c r="B357" t="s">
        <v>183</v>
      </c>
      <c r="C357" s="27" t="s">
        <v>6885</v>
      </c>
      <c r="D357" s="16" t="s">
        <v>6876</v>
      </c>
      <c r="E357" s="2" t="s">
        <v>2390</v>
      </c>
      <c r="F357" s="11" t="s">
        <v>2391</v>
      </c>
      <c r="G357" s="2" t="s">
        <v>2141</v>
      </c>
      <c r="H357" s="2" t="s">
        <v>183</v>
      </c>
      <c r="I357" s="2">
        <v>2982938</v>
      </c>
      <c r="J357" s="2">
        <v>1770763</v>
      </c>
      <c r="K357" s="2">
        <v>59.36</v>
      </c>
      <c r="L357" s="2">
        <v>5306</v>
      </c>
      <c r="M357" s="3">
        <v>1.7787831999999999</v>
      </c>
      <c r="N357" s="2">
        <v>25</v>
      </c>
      <c r="O357" s="4">
        <v>43497</v>
      </c>
      <c r="P357" s="2">
        <v>5193</v>
      </c>
      <c r="Q357" s="2">
        <v>107</v>
      </c>
      <c r="R357" s="2">
        <v>6</v>
      </c>
      <c r="S357" s="2">
        <v>0</v>
      </c>
      <c r="T357" s="2">
        <v>0</v>
      </c>
      <c r="U357" s="5">
        <f t="shared" si="60"/>
        <v>1.7409010847694453</v>
      </c>
      <c r="V357" s="5">
        <f t="shared" si="61"/>
        <v>3.5870675153154369E-2</v>
      </c>
      <c r="W357" s="5">
        <f t="shared" si="62"/>
        <v>2.0114397282142639E-3</v>
      </c>
      <c r="X357" s="5">
        <f t="shared" si="63"/>
        <v>0</v>
      </c>
      <c r="Y357" s="5">
        <f t="shared" si="64"/>
        <v>0</v>
      </c>
      <c r="Z357" s="2">
        <v>150107</v>
      </c>
      <c r="AA357" s="2">
        <v>3211</v>
      </c>
      <c r="AB357" s="2">
        <v>224</v>
      </c>
      <c r="AC357" s="2">
        <v>0</v>
      </c>
      <c r="AD357" s="2">
        <v>0</v>
      </c>
      <c r="AE357" s="2">
        <f t="shared" si="65"/>
        <v>153542</v>
      </c>
      <c r="AF357" s="2">
        <f t="shared" si="66"/>
        <v>5.0321863880509756</v>
      </c>
      <c r="AG357" s="2">
        <f t="shared" si="67"/>
        <v>0.10764554945493336</v>
      </c>
      <c r="AH357" s="2">
        <f t="shared" si="68"/>
        <v>7.5093749853332517E-3</v>
      </c>
      <c r="AI357" s="2">
        <f t="shared" si="69"/>
        <v>0</v>
      </c>
      <c r="AJ357" s="2">
        <f t="shared" si="70"/>
        <v>0</v>
      </c>
      <c r="AK357" s="2">
        <f t="shared" si="71"/>
        <v>5.1473413124912417</v>
      </c>
    </row>
    <row r="358" spans="1:37" ht="12.5" hidden="1" x14ac:dyDescent="0.25">
      <c r="A358" t="s">
        <v>6859</v>
      </c>
      <c r="B358" t="s">
        <v>183</v>
      </c>
      <c r="C358" s="27" t="s">
        <v>6885</v>
      </c>
      <c r="D358" s="16" t="s">
        <v>6876</v>
      </c>
      <c r="E358" s="2" t="s">
        <v>2396</v>
      </c>
      <c r="F358" s="11" t="s">
        <v>2397</v>
      </c>
      <c r="G358" s="2" t="s">
        <v>2141</v>
      </c>
      <c r="H358" s="2" t="s">
        <v>183</v>
      </c>
      <c r="I358" s="2">
        <v>1745279</v>
      </c>
      <c r="J358" s="2">
        <v>1238232</v>
      </c>
      <c r="K358" s="2">
        <v>70.95</v>
      </c>
      <c r="L358" s="2">
        <v>3689</v>
      </c>
      <c r="M358" s="3">
        <v>2.1137022999999999</v>
      </c>
      <c r="N358" s="2">
        <v>25</v>
      </c>
      <c r="O358" s="4">
        <v>43497</v>
      </c>
      <c r="P358" s="2">
        <v>3627</v>
      </c>
      <c r="Q358" s="2">
        <v>60</v>
      </c>
      <c r="R358" s="2">
        <v>2</v>
      </c>
      <c r="S358" s="2">
        <v>0</v>
      </c>
      <c r="T358" s="2">
        <v>0</v>
      </c>
      <c r="U358" s="5">
        <f t="shared" si="60"/>
        <v>2.0781777583985139</v>
      </c>
      <c r="V358" s="5">
        <f t="shared" si="61"/>
        <v>3.4378457541745476E-2</v>
      </c>
      <c r="W358" s="5">
        <f t="shared" si="62"/>
        <v>1.1459485847248492E-3</v>
      </c>
      <c r="X358" s="5">
        <f t="shared" si="63"/>
        <v>0</v>
      </c>
      <c r="Y358" s="5">
        <f t="shared" si="64"/>
        <v>0</v>
      </c>
      <c r="Z358" s="2">
        <v>103852</v>
      </c>
      <c r="AA358" s="2">
        <v>1818</v>
      </c>
      <c r="AB358" s="2">
        <v>97</v>
      </c>
      <c r="AC358" s="2">
        <v>0</v>
      </c>
      <c r="AD358" s="2">
        <v>0</v>
      </c>
      <c r="AE358" s="2">
        <f t="shared" si="65"/>
        <v>105767</v>
      </c>
      <c r="AF358" s="2">
        <f t="shared" si="66"/>
        <v>5.9504526210422517</v>
      </c>
      <c r="AG358" s="2">
        <f t="shared" si="67"/>
        <v>0.10416672635148878</v>
      </c>
      <c r="AH358" s="2">
        <f t="shared" si="68"/>
        <v>5.5578506359155186E-3</v>
      </c>
      <c r="AI358" s="2">
        <f t="shared" si="69"/>
        <v>0</v>
      </c>
      <c r="AJ358" s="2">
        <f t="shared" si="70"/>
        <v>0</v>
      </c>
      <c r="AK358" s="2">
        <f t="shared" si="71"/>
        <v>6.0601771980296562</v>
      </c>
    </row>
    <row r="359" spans="1:37" ht="12.5" hidden="1" x14ac:dyDescent="0.25">
      <c r="A359" t="s">
        <v>6859</v>
      </c>
      <c r="B359" t="s">
        <v>183</v>
      </c>
      <c r="C359" s="27" t="s">
        <v>6885</v>
      </c>
      <c r="D359" s="16" t="s">
        <v>6876</v>
      </c>
      <c r="E359" s="2" t="s">
        <v>2422</v>
      </c>
      <c r="F359" s="11" t="s">
        <v>2423</v>
      </c>
      <c r="G359" s="2" t="s">
        <v>2141</v>
      </c>
      <c r="H359" s="2" t="s">
        <v>183</v>
      </c>
      <c r="I359" s="2">
        <v>1729303</v>
      </c>
      <c r="J359" s="2">
        <v>1151544</v>
      </c>
      <c r="K359" s="2">
        <v>66.59</v>
      </c>
      <c r="L359" s="2">
        <v>3200</v>
      </c>
      <c r="M359" s="3">
        <v>1.8504564999999999</v>
      </c>
      <c r="N359" s="2">
        <v>25</v>
      </c>
      <c r="O359" s="4">
        <v>43497</v>
      </c>
      <c r="P359" s="2">
        <v>3162</v>
      </c>
      <c r="Q359" s="2">
        <v>35</v>
      </c>
      <c r="R359" s="2">
        <v>3</v>
      </c>
      <c r="S359" s="2">
        <v>0</v>
      </c>
      <c r="T359" s="2">
        <v>0</v>
      </c>
      <c r="U359" s="5">
        <f t="shared" si="60"/>
        <v>1.8284823423078547</v>
      </c>
      <c r="V359" s="5">
        <f t="shared" si="61"/>
        <v>2.0239368115362085E-2</v>
      </c>
      <c r="W359" s="5">
        <f t="shared" si="62"/>
        <v>1.73480298131675E-3</v>
      </c>
      <c r="X359" s="5">
        <f t="shared" si="63"/>
        <v>0</v>
      </c>
      <c r="Y359" s="5">
        <f t="shared" si="64"/>
        <v>0</v>
      </c>
      <c r="Z359" s="2">
        <v>90666</v>
      </c>
      <c r="AA359" s="2">
        <v>1013</v>
      </c>
      <c r="AB359" s="2">
        <v>84</v>
      </c>
      <c r="AC359" s="2">
        <v>0</v>
      </c>
      <c r="AD359" s="2">
        <v>0</v>
      </c>
      <c r="AE359" s="2">
        <f t="shared" si="65"/>
        <v>91763</v>
      </c>
      <c r="AF359" s="2">
        <f t="shared" si="66"/>
        <v>5.2429215701354828</v>
      </c>
      <c r="AG359" s="2">
        <f t="shared" si="67"/>
        <v>5.8578514002462265E-2</v>
      </c>
      <c r="AH359" s="2">
        <f t="shared" si="68"/>
        <v>4.8574483476869004E-3</v>
      </c>
      <c r="AI359" s="2">
        <f t="shared" si="69"/>
        <v>0</v>
      </c>
      <c r="AJ359" s="2">
        <f t="shared" si="70"/>
        <v>0</v>
      </c>
      <c r="AK359" s="2">
        <f t="shared" si="71"/>
        <v>5.3063575324856318</v>
      </c>
    </row>
    <row r="360" spans="1:37" ht="12.5" hidden="1" x14ac:dyDescent="0.25">
      <c r="A360" t="s">
        <v>6859</v>
      </c>
      <c r="B360" t="s">
        <v>183</v>
      </c>
      <c r="C360" s="27" t="s">
        <v>6885</v>
      </c>
      <c r="D360" s="16" t="s">
        <v>6876</v>
      </c>
      <c r="E360" s="2" t="s">
        <v>2426</v>
      </c>
      <c r="F360" s="11" t="s">
        <v>2427</v>
      </c>
      <c r="G360" s="2" t="s">
        <v>2141</v>
      </c>
      <c r="H360" s="2" t="s">
        <v>183</v>
      </c>
      <c r="I360" s="2">
        <v>2284663</v>
      </c>
      <c r="J360" s="2">
        <v>1505017</v>
      </c>
      <c r="K360" s="2">
        <v>65.87</v>
      </c>
      <c r="L360" s="2">
        <v>4073</v>
      </c>
      <c r="M360" s="3">
        <v>1.7827575</v>
      </c>
      <c r="N360" s="2">
        <v>25</v>
      </c>
      <c r="O360" s="4">
        <v>43497</v>
      </c>
      <c r="P360" s="2">
        <v>4003</v>
      </c>
      <c r="Q360" s="2">
        <v>69</v>
      </c>
      <c r="R360" s="2">
        <v>1</v>
      </c>
      <c r="S360" s="2">
        <v>0</v>
      </c>
      <c r="T360" s="2">
        <v>0</v>
      </c>
      <c r="U360" s="5">
        <f t="shared" si="60"/>
        <v>1.7521183649404748</v>
      </c>
      <c r="V360" s="5">
        <f t="shared" si="61"/>
        <v>3.0201390752159073E-2</v>
      </c>
      <c r="W360" s="5">
        <f t="shared" si="62"/>
        <v>4.3770131524868222E-4</v>
      </c>
      <c r="X360" s="5">
        <f t="shared" si="63"/>
        <v>0</v>
      </c>
      <c r="Y360" s="5">
        <f t="shared" si="64"/>
        <v>0</v>
      </c>
      <c r="Z360" s="2">
        <v>114892</v>
      </c>
      <c r="AA360" s="2">
        <v>2047</v>
      </c>
      <c r="AB360" s="2">
        <v>28</v>
      </c>
      <c r="AC360" s="2">
        <v>0</v>
      </c>
      <c r="AD360" s="2">
        <v>0</v>
      </c>
      <c r="AE360" s="2">
        <f t="shared" si="65"/>
        <v>116967</v>
      </c>
      <c r="AF360" s="2">
        <f t="shared" si="66"/>
        <v>5.0288379511551593</v>
      </c>
      <c r="AG360" s="2">
        <f t="shared" si="67"/>
        <v>8.9597459231405246E-2</v>
      </c>
      <c r="AH360" s="2">
        <f t="shared" si="68"/>
        <v>1.2255636826963101E-3</v>
      </c>
      <c r="AI360" s="2">
        <f t="shared" si="69"/>
        <v>0</v>
      </c>
      <c r="AJ360" s="2">
        <f t="shared" si="70"/>
        <v>0</v>
      </c>
      <c r="AK360" s="2">
        <f t="shared" si="71"/>
        <v>5.1196609740692613</v>
      </c>
    </row>
    <row r="361" spans="1:37" ht="12.5" hidden="1" x14ac:dyDescent="0.25">
      <c r="A361" t="s">
        <v>6859</v>
      </c>
      <c r="B361" t="s">
        <v>183</v>
      </c>
      <c r="C361" s="27" t="s">
        <v>6885</v>
      </c>
      <c r="D361" s="16" t="s">
        <v>6876</v>
      </c>
      <c r="E361" s="2" t="s">
        <v>2444</v>
      </c>
      <c r="F361" s="11" t="s">
        <v>2445</v>
      </c>
      <c r="G361" s="2" t="s">
        <v>2141</v>
      </c>
      <c r="H361" s="2" t="s">
        <v>183</v>
      </c>
      <c r="I361" s="2">
        <v>2209738</v>
      </c>
      <c r="J361" s="2">
        <v>1388766</v>
      </c>
      <c r="K361" s="2">
        <v>62.85</v>
      </c>
      <c r="L361" s="2">
        <v>4217</v>
      </c>
      <c r="M361" s="3">
        <v>1.90837099999999</v>
      </c>
      <c r="N361" s="2">
        <v>25</v>
      </c>
      <c r="O361" s="4">
        <v>43497</v>
      </c>
      <c r="P361" s="2">
        <v>4136</v>
      </c>
      <c r="Q361" s="2">
        <v>74</v>
      </c>
      <c r="R361" s="2">
        <v>7</v>
      </c>
      <c r="S361" s="2">
        <v>0</v>
      </c>
      <c r="T361" s="2">
        <v>0</v>
      </c>
      <c r="U361" s="5">
        <f t="shared" si="60"/>
        <v>1.8717151083069576</v>
      </c>
      <c r="V361" s="5">
        <f t="shared" si="61"/>
        <v>3.3488132982281156E-2</v>
      </c>
      <c r="W361" s="5">
        <f t="shared" si="62"/>
        <v>3.1677963631887578E-3</v>
      </c>
      <c r="X361" s="5">
        <f t="shared" si="63"/>
        <v>0</v>
      </c>
      <c r="Y361" s="5">
        <f t="shared" si="64"/>
        <v>0</v>
      </c>
      <c r="Z361" s="2">
        <v>120166</v>
      </c>
      <c r="AA361" s="2">
        <v>2338</v>
      </c>
      <c r="AB361" s="2">
        <v>320</v>
      </c>
      <c r="AC361" s="2">
        <v>0</v>
      </c>
      <c r="AD361" s="2">
        <v>0</v>
      </c>
      <c r="AE361" s="2">
        <f t="shared" si="65"/>
        <v>122824</v>
      </c>
      <c r="AF361" s="2">
        <f t="shared" si="66"/>
        <v>5.4380202539848614</v>
      </c>
      <c r="AG361" s="2">
        <f t="shared" si="67"/>
        <v>0.10580439853050452</v>
      </c>
      <c r="AH361" s="2">
        <f t="shared" si="68"/>
        <v>1.4481354803148608E-2</v>
      </c>
      <c r="AI361" s="2">
        <f t="shared" si="69"/>
        <v>0</v>
      </c>
      <c r="AJ361" s="2">
        <f t="shared" si="70"/>
        <v>0</v>
      </c>
      <c r="AK361" s="2">
        <f t="shared" si="71"/>
        <v>5.5583060073185147</v>
      </c>
    </row>
    <row r="362" spans="1:37" ht="12.5" hidden="1" x14ac:dyDescent="0.25">
      <c r="A362" t="s">
        <v>6859</v>
      </c>
      <c r="B362" t="s">
        <v>183</v>
      </c>
      <c r="C362" s="27" t="s">
        <v>6885</v>
      </c>
      <c r="D362" s="16" t="s">
        <v>6876</v>
      </c>
      <c r="E362" s="2" t="s">
        <v>2446</v>
      </c>
      <c r="F362" s="11" t="s">
        <v>2447</v>
      </c>
      <c r="G362" s="2" t="s">
        <v>2141</v>
      </c>
      <c r="H362" s="2" t="s">
        <v>183</v>
      </c>
      <c r="I362" s="2">
        <v>2319426</v>
      </c>
      <c r="J362" s="2">
        <v>1545598</v>
      </c>
      <c r="K362" s="2">
        <v>66.64</v>
      </c>
      <c r="L362" s="2">
        <v>4680</v>
      </c>
      <c r="M362" s="3">
        <v>2.0177407000000001</v>
      </c>
      <c r="N362" s="2">
        <v>25</v>
      </c>
      <c r="O362" s="4">
        <v>43497</v>
      </c>
      <c r="P362" s="2">
        <v>4615</v>
      </c>
      <c r="Q362" s="2">
        <v>65</v>
      </c>
      <c r="R362" s="2">
        <v>0</v>
      </c>
      <c r="S362" s="2">
        <v>0</v>
      </c>
      <c r="T362" s="2">
        <v>0</v>
      </c>
      <c r="U362" s="5">
        <f t="shared" si="60"/>
        <v>1.9897164212180083</v>
      </c>
      <c r="V362" s="5">
        <f t="shared" si="61"/>
        <v>2.8024174946732511E-2</v>
      </c>
      <c r="W362" s="5">
        <f t="shared" si="62"/>
        <v>0</v>
      </c>
      <c r="X362" s="5">
        <f t="shared" si="63"/>
        <v>0</v>
      </c>
      <c r="Y362" s="5">
        <f t="shared" si="64"/>
        <v>0</v>
      </c>
      <c r="Z362" s="2">
        <v>133037</v>
      </c>
      <c r="AA362" s="2">
        <v>1961</v>
      </c>
      <c r="AB362" s="2">
        <v>0</v>
      </c>
      <c r="AC362" s="2">
        <v>0</v>
      </c>
      <c r="AD362" s="2">
        <v>0</v>
      </c>
      <c r="AE362" s="2">
        <f t="shared" si="65"/>
        <v>134998</v>
      </c>
      <c r="AF362" s="2">
        <f t="shared" si="66"/>
        <v>5.735772557520697</v>
      </c>
      <c r="AG362" s="2">
        <f t="shared" si="67"/>
        <v>8.4546780108526856E-2</v>
      </c>
      <c r="AH362" s="2">
        <f t="shared" si="68"/>
        <v>0</v>
      </c>
      <c r="AI362" s="2">
        <f t="shared" si="69"/>
        <v>0</v>
      </c>
      <c r="AJ362" s="2">
        <f t="shared" si="70"/>
        <v>0</v>
      </c>
      <c r="AK362" s="2">
        <f t="shared" si="71"/>
        <v>5.8203193376292237</v>
      </c>
    </row>
    <row r="363" spans="1:37" ht="12.5" hidden="1" x14ac:dyDescent="0.25">
      <c r="A363" t="s">
        <v>6859</v>
      </c>
      <c r="B363" t="s">
        <v>183</v>
      </c>
      <c r="C363" s="27" t="s">
        <v>6885</v>
      </c>
      <c r="D363" s="16" t="s">
        <v>6876</v>
      </c>
      <c r="E363" s="2" t="s">
        <v>2480</v>
      </c>
      <c r="F363" s="11" t="s">
        <v>2481</v>
      </c>
      <c r="G363" s="2" t="s">
        <v>2141</v>
      </c>
      <c r="H363" s="2" t="s">
        <v>183</v>
      </c>
      <c r="I363" s="2">
        <v>1512703</v>
      </c>
      <c r="J363" s="2">
        <v>1008611</v>
      </c>
      <c r="K363" s="2">
        <v>66.680000000000007</v>
      </c>
      <c r="L363" s="2">
        <v>2671</v>
      </c>
      <c r="M363" s="3">
        <v>1.7657134999999999</v>
      </c>
      <c r="N363" s="2">
        <v>25</v>
      </c>
      <c r="O363" s="4">
        <v>43497</v>
      </c>
      <c r="P363" s="2">
        <v>2634</v>
      </c>
      <c r="Q363" s="2">
        <v>37</v>
      </c>
      <c r="R363" s="2">
        <v>0</v>
      </c>
      <c r="S363" s="2">
        <v>0</v>
      </c>
      <c r="T363" s="2">
        <v>0</v>
      </c>
      <c r="U363" s="5">
        <f t="shared" si="60"/>
        <v>1.7412539011293031</v>
      </c>
      <c r="V363" s="5">
        <f t="shared" si="61"/>
        <v>2.4459527084959836E-2</v>
      </c>
      <c r="W363" s="5">
        <f t="shared" si="62"/>
        <v>0</v>
      </c>
      <c r="X363" s="5">
        <f t="shared" si="63"/>
        <v>0</v>
      </c>
      <c r="Y363" s="5">
        <f t="shared" si="64"/>
        <v>0</v>
      </c>
      <c r="Z363" s="2">
        <v>75119</v>
      </c>
      <c r="AA363" s="2">
        <v>1109</v>
      </c>
      <c r="AB363" s="2">
        <v>0</v>
      </c>
      <c r="AC363" s="2">
        <v>0</v>
      </c>
      <c r="AD363" s="2">
        <v>0</v>
      </c>
      <c r="AE363" s="2">
        <f t="shared" si="65"/>
        <v>76228</v>
      </c>
      <c r="AF363" s="2">
        <f t="shared" si="66"/>
        <v>4.9658789597164814</v>
      </c>
      <c r="AG363" s="2">
        <f t="shared" si="67"/>
        <v>7.3312474424920157E-2</v>
      </c>
      <c r="AH363" s="2">
        <f t="shared" si="68"/>
        <v>0</v>
      </c>
      <c r="AI363" s="2">
        <f t="shared" si="69"/>
        <v>0</v>
      </c>
      <c r="AJ363" s="2">
        <f t="shared" si="70"/>
        <v>0</v>
      </c>
      <c r="AK363" s="2">
        <f t="shared" si="71"/>
        <v>5.0391914341414008</v>
      </c>
    </row>
    <row r="364" spans="1:37" ht="12.5" hidden="1" x14ac:dyDescent="0.25">
      <c r="A364" t="s">
        <v>6859</v>
      </c>
      <c r="B364" t="s">
        <v>183</v>
      </c>
      <c r="C364" s="27" t="s">
        <v>6885</v>
      </c>
      <c r="D364" s="16" t="s">
        <v>6876</v>
      </c>
      <c r="E364" s="2" t="s">
        <v>2494</v>
      </c>
      <c r="F364" s="11" t="s">
        <v>2495</v>
      </c>
      <c r="G364" s="2" t="s">
        <v>2141</v>
      </c>
      <c r="H364" s="2" t="s">
        <v>183</v>
      </c>
      <c r="I364" s="2">
        <v>1487707</v>
      </c>
      <c r="J364" s="2">
        <v>998961</v>
      </c>
      <c r="K364" s="2">
        <v>67.150000000000006</v>
      </c>
      <c r="L364" s="2">
        <v>2620</v>
      </c>
      <c r="M364" s="3">
        <v>1.76109949999999</v>
      </c>
      <c r="N364" s="2">
        <v>25</v>
      </c>
      <c r="O364" s="4">
        <v>43497</v>
      </c>
      <c r="P364" s="2">
        <v>2578</v>
      </c>
      <c r="Q364" s="2">
        <v>38</v>
      </c>
      <c r="R364" s="2">
        <v>4</v>
      </c>
      <c r="S364" s="2">
        <v>0</v>
      </c>
      <c r="T364" s="2">
        <v>0</v>
      </c>
      <c r="U364" s="5">
        <f t="shared" si="60"/>
        <v>1.7328680983553886</v>
      </c>
      <c r="V364" s="5">
        <f t="shared" si="61"/>
        <v>2.554266397886143E-2</v>
      </c>
      <c r="W364" s="5">
        <f t="shared" si="62"/>
        <v>2.6887014714590978E-3</v>
      </c>
      <c r="X364" s="5">
        <f t="shared" si="63"/>
        <v>0</v>
      </c>
      <c r="Y364" s="5">
        <f t="shared" si="64"/>
        <v>0</v>
      </c>
      <c r="Z364" s="2">
        <v>73143</v>
      </c>
      <c r="AA364" s="2">
        <v>1125</v>
      </c>
      <c r="AB364" s="2">
        <v>113</v>
      </c>
      <c r="AC364" s="2">
        <v>0</v>
      </c>
      <c r="AD364" s="2">
        <v>0</v>
      </c>
      <c r="AE364" s="2">
        <f t="shared" si="65"/>
        <v>74381</v>
      </c>
      <c r="AF364" s="2">
        <f t="shared" si="66"/>
        <v>4.9164922931733201</v>
      </c>
      <c r="AG364" s="2">
        <f t="shared" si="67"/>
        <v>7.561972888478713E-2</v>
      </c>
      <c r="AH364" s="2">
        <f t="shared" si="68"/>
        <v>7.5955816568719515E-3</v>
      </c>
      <c r="AI364" s="2">
        <f t="shared" si="69"/>
        <v>0</v>
      </c>
      <c r="AJ364" s="2">
        <f t="shared" si="70"/>
        <v>0</v>
      </c>
      <c r="AK364" s="2">
        <f t="shared" si="71"/>
        <v>4.9997076037149792</v>
      </c>
    </row>
    <row r="365" spans="1:37" ht="12.5" hidden="1" x14ac:dyDescent="0.25">
      <c r="A365" t="s">
        <v>6859</v>
      </c>
      <c r="B365" t="s">
        <v>183</v>
      </c>
      <c r="C365" s="27" t="s">
        <v>6885</v>
      </c>
      <c r="D365" s="16" t="s">
        <v>6876</v>
      </c>
      <c r="E365" s="2" t="s">
        <v>2496</v>
      </c>
      <c r="F365" s="11" t="s">
        <v>2497</v>
      </c>
      <c r="G365" s="2" t="s">
        <v>2141</v>
      </c>
      <c r="H365" s="2" t="s">
        <v>183</v>
      </c>
      <c r="I365" s="2">
        <v>1340799</v>
      </c>
      <c r="J365" s="2">
        <v>924984</v>
      </c>
      <c r="K365" s="2">
        <v>68.989999999999995</v>
      </c>
      <c r="L365" s="2">
        <v>2593</v>
      </c>
      <c r="M365" s="3">
        <v>1.9339215000000001</v>
      </c>
      <c r="N365" s="2">
        <v>25</v>
      </c>
      <c r="O365" s="4">
        <v>43497</v>
      </c>
      <c r="P365" s="2">
        <v>2559</v>
      </c>
      <c r="Q365" s="2">
        <v>33</v>
      </c>
      <c r="R365" s="2">
        <v>0</v>
      </c>
      <c r="S365" s="2">
        <v>1</v>
      </c>
      <c r="T365" s="2">
        <v>0</v>
      </c>
      <c r="U365" s="5">
        <f t="shared" si="60"/>
        <v>1.9085634759572463</v>
      </c>
      <c r="V365" s="5">
        <f t="shared" si="61"/>
        <v>2.4612190194055934E-2</v>
      </c>
      <c r="W365" s="5">
        <f t="shared" si="62"/>
        <v>0</v>
      </c>
      <c r="X365" s="5">
        <f t="shared" si="63"/>
        <v>7.4582394527442216E-4</v>
      </c>
      <c r="Y365" s="5">
        <f t="shared" si="64"/>
        <v>0</v>
      </c>
      <c r="Z365" s="2">
        <v>72919</v>
      </c>
      <c r="AA365" s="2">
        <v>1030</v>
      </c>
      <c r="AB365" s="2">
        <v>0</v>
      </c>
      <c r="AC365" s="2">
        <v>67</v>
      </c>
      <c r="AD365" s="2">
        <v>0</v>
      </c>
      <c r="AE365" s="2">
        <f t="shared" si="65"/>
        <v>74016</v>
      </c>
      <c r="AF365" s="2">
        <f t="shared" si="66"/>
        <v>5.4384736265465587</v>
      </c>
      <c r="AG365" s="2">
        <f t="shared" si="67"/>
        <v>7.6819866363265488E-2</v>
      </c>
      <c r="AH365" s="2">
        <f t="shared" si="68"/>
        <v>0</v>
      </c>
      <c r="AI365" s="2">
        <f t="shared" si="69"/>
        <v>4.9970204333386285E-3</v>
      </c>
      <c r="AJ365" s="2">
        <f t="shared" si="70"/>
        <v>0</v>
      </c>
      <c r="AK365" s="2">
        <f t="shared" si="71"/>
        <v>5.5202905133431637</v>
      </c>
    </row>
    <row r="366" spans="1:37" ht="12.5" hidden="1" x14ac:dyDescent="0.25">
      <c r="A366" t="s">
        <v>6859</v>
      </c>
      <c r="B366" t="s">
        <v>183</v>
      </c>
      <c r="C366" s="27" t="s">
        <v>6885</v>
      </c>
      <c r="D366" s="16" t="s">
        <v>6876</v>
      </c>
      <c r="E366" s="2" t="s">
        <v>2526</v>
      </c>
      <c r="F366" s="11" t="s">
        <v>2527</v>
      </c>
      <c r="G366" s="2" t="s">
        <v>2141</v>
      </c>
      <c r="H366" s="2" t="s">
        <v>183</v>
      </c>
      <c r="I366" s="2">
        <v>2017518</v>
      </c>
      <c r="J366" s="2">
        <v>1351053</v>
      </c>
      <c r="K366" s="2">
        <v>66.97</v>
      </c>
      <c r="L366" s="2">
        <v>2956</v>
      </c>
      <c r="M366" s="3">
        <v>1.4651666000000001</v>
      </c>
      <c r="N366" s="2">
        <v>25</v>
      </c>
      <c r="O366" s="4">
        <v>43497</v>
      </c>
      <c r="P366" s="2">
        <v>2916</v>
      </c>
      <c r="Q366" s="2">
        <v>38</v>
      </c>
      <c r="R366" s="2">
        <v>2</v>
      </c>
      <c r="S366" s="2">
        <v>0</v>
      </c>
      <c r="T366" s="2">
        <v>0</v>
      </c>
      <c r="U366" s="5">
        <f t="shared" si="60"/>
        <v>1.4453402646221745</v>
      </c>
      <c r="V366" s="5">
        <f t="shared" si="61"/>
        <v>1.8835024024568801E-2</v>
      </c>
      <c r="W366" s="5">
        <f t="shared" si="62"/>
        <v>9.9131705392467378E-4</v>
      </c>
      <c r="X366" s="5">
        <f t="shared" si="63"/>
        <v>0</v>
      </c>
      <c r="Y366" s="5">
        <f t="shared" si="64"/>
        <v>0</v>
      </c>
      <c r="Z366" s="2">
        <v>84344</v>
      </c>
      <c r="AA366" s="2">
        <v>1127</v>
      </c>
      <c r="AB366" s="2">
        <v>89</v>
      </c>
      <c r="AC366" s="2">
        <v>0</v>
      </c>
      <c r="AD366" s="2">
        <v>0</v>
      </c>
      <c r="AE366" s="2">
        <f t="shared" si="65"/>
        <v>85560</v>
      </c>
      <c r="AF366" s="2">
        <f t="shared" si="66"/>
        <v>4.1805822798111345</v>
      </c>
      <c r="AG366" s="2">
        <f t="shared" si="67"/>
        <v>5.5860715988655364E-2</v>
      </c>
      <c r="AH366" s="2">
        <f t="shared" si="68"/>
        <v>4.4113608899647985E-3</v>
      </c>
      <c r="AI366" s="2">
        <f t="shared" si="69"/>
        <v>0</v>
      </c>
      <c r="AJ366" s="2">
        <f t="shared" si="70"/>
        <v>0</v>
      </c>
      <c r="AK366" s="2">
        <f t="shared" si="71"/>
        <v>4.2408543566897547</v>
      </c>
    </row>
    <row r="367" spans="1:37" ht="12.5" hidden="1" x14ac:dyDescent="0.25">
      <c r="A367" t="s">
        <v>6859</v>
      </c>
      <c r="B367" t="s">
        <v>183</v>
      </c>
      <c r="C367" s="27" t="s">
        <v>6885</v>
      </c>
      <c r="D367" s="16" t="s">
        <v>6876</v>
      </c>
      <c r="E367" s="2" t="s">
        <v>2532</v>
      </c>
      <c r="F367" s="11" t="s">
        <v>2533</v>
      </c>
      <c r="G367" s="2" t="s">
        <v>2141</v>
      </c>
      <c r="H367" s="2" t="s">
        <v>183</v>
      </c>
      <c r="I367" s="2">
        <v>3233415</v>
      </c>
      <c r="J367" s="2">
        <v>2144966</v>
      </c>
      <c r="K367" s="2">
        <v>66.34</v>
      </c>
      <c r="L367" s="2">
        <v>5021</v>
      </c>
      <c r="M367" s="3">
        <v>1.5528473999999901</v>
      </c>
      <c r="N367" s="2">
        <v>25</v>
      </c>
      <c r="O367" s="4">
        <v>43497</v>
      </c>
      <c r="P367" s="2">
        <v>4951</v>
      </c>
      <c r="Q367" s="2">
        <v>64</v>
      </c>
      <c r="R367" s="2">
        <v>6</v>
      </c>
      <c r="S367" s="2">
        <v>0</v>
      </c>
      <c r="T367" s="2">
        <v>0</v>
      </c>
      <c r="U367" s="5">
        <f t="shared" si="60"/>
        <v>1.5311984388023188</v>
      </c>
      <c r="V367" s="5">
        <f t="shared" si="61"/>
        <v>1.9793314498757507E-2</v>
      </c>
      <c r="W367" s="5">
        <f t="shared" si="62"/>
        <v>1.8556232342585163E-3</v>
      </c>
      <c r="X367" s="5">
        <f t="shared" si="63"/>
        <v>0</v>
      </c>
      <c r="Y367" s="5">
        <f t="shared" si="64"/>
        <v>0</v>
      </c>
      <c r="Z367" s="2">
        <v>141484</v>
      </c>
      <c r="AA367" s="2">
        <v>1867</v>
      </c>
      <c r="AB367" s="2">
        <v>170</v>
      </c>
      <c r="AC367" s="2">
        <v>0</v>
      </c>
      <c r="AD367" s="2">
        <v>0</v>
      </c>
      <c r="AE367" s="2">
        <f t="shared" si="65"/>
        <v>143521</v>
      </c>
      <c r="AF367" s="2">
        <f t="shared" si="66"/>
        <v>4.3756832945971986</v>
      </c>
      <c r="AG367" s="2">
        <f t="shared" si="67"/>
        <v>5.7740809639344158E-2</v>
      </c>
      <c r="AH367" s="2">
        <f t="shared" si="68"/>
        <v>5.2575991637324624E-3</v>
      </c>
      <c r="AI367" s="2">
        <f t="shared" si="69"/>
        <v>0</v>
      </c>
      <c r="AJ367" s="2">
        <f t="shared" si="70"/>
        <v>0</v>
      </c>
      <c r="AK367" s="2">
        <f t="shared" si="71"/>
        <v>4.4386817034002748</v>
      </c>
    </row>
    <row r="368" spans="1:37" ht="12.5" hidden="1" x14ac:dyDescent="0.25">
      <c r="A368" t="s">
        <v>6859</v>
      </c>
      <c r="B368" t="s">
        <v>183</v>
      </c>
      <c r="C368" s="27" t="s">
        <v>6885</v>
      </c>
      <c r="D368" s="16" t="s">
        <v>6876</v>
      </c>
      <c r="E368" s="2" t="s">
        <v>2542</v>
      </c>
      <c r="F368" s="11" t="s">
        <v>2543</v>
      </c>
      <c r="G368" s="2" t="s">
        <v>2141</v>
      </c>
      <c r="H368" s="2" t="s">
        <v>183</v>
      </c>
      <c r="I368" s="2">
        <v>4372177</v>
      </c>
      <c r="J368" s="2">
        <v>2975944</v>
      </c>
      <c r="K368" s="2">
        <v>68.069999999999993</v>
      </c>
      <c r="L368" s="2">
        <v>8717</v>
      </c>
      <c r="M368" s="3">
        <v>1.99374369999999</v>
      </c>
      <c r="N368" s="2">
        <v>25</v>
      </c>
      <c r="O368" s="4">
        <v>43497</v>
      </c>
      <c r="P368" s="2">
        <v>8565</v>
      </c>
      <c r="Q368" s="2">
        <v>149</v>
      </c>
      <c r="R368" s="2">
        <v>3</v>
      </c>
      <c r="S368" s="2">
        <v>0</v>
      </c>
      <c r="T368" s="2">
        <v>0</v>
      </c>
      <c r="U368" s="5">
        <f t="shared" si="60"/>
        <v>1.9589783304747266</v>
      </c>
      <c r="V368" s="5">
        <f t="shared" si="61"/>
        <v>3.4079132660914689E-2</v>
      </c>
      <c r="W368" s="5">
        <f t="shared" si="62"/>
        <v>6.8615703344123531E-4</v>
      </c>
      <c r="X368" s="5">
        <f t="shared" si="63"/>
        <v>0</v>
      </c>
      <c r="Y368" s="5">
        <f t="shared" si="64"/>
        <v>0</v>
      </c>
      <c r="Z368" s="2">
        <v>245041</v>
      </c>
      <c r="AA368" s="2">
        <v>4393</v>
      </c>
      <c r="AB368" s="2">
        <v>85</v>
      </c>
      <c r="AC368" s="2">
        <v>0</v>
      </c>
      <c r="AD368" s="2">
        <v>0</v>
      </c>
      <c r="AE368" s="2">
        <f t="shared" si="65"/>
        <v>249519</v>
      </c>
      <c r="AF368" s="2">
        <f t="shared" si="66"/>
        <v>5.6045535210491249</v>
      </c>
      <c r="AG368" s="2">
        <f t="shared" si="67"/>
        <v>0.10047626159691156</v>
      </c>
      <c r="AH368" s="2">
        <f t="shared" si="68"/>
        <v>1.9441115947501668E-3</v>
      </c>
      <c r="AI368" s="2">
        <f t="shared" si="69"/>
        <v>0</v>
      </c>
      <c r="AJ368" s="2">
        <f t="shared" si="70"/>
        <v>0</v>
      </c>
      <c r="AK368" s="2">
        <f t="shared" si="71"/>
        <v>5.7069738942407868</v>
      </c>
    </row>
    <row r="369" spans="1:37" ht="12.5" hidden="1" x14ac:dyDescent="0.25">
      <c r="A369" t="s">
        <v>6859</v>
      </c>
      <c r="B369" t="s">
        <v>183</v>
      </c>
      <c r="C369" s="27" t="s">
        <v>6885</v>
      </c>
      <c r="D369" s="16" t="s">
        <v>6876</v>
      </c>
      <c r="E369" s="2" t="s">
        <v>2262</v>
      </c>
      <c r="F369" s="11" t="s">
        <v>2263</v>
      </c>
      <c r="G369" s="2" t="s">
        <v>2141</v>
      </c>
      <c r="H369" s="2" t="s">
        <v>183</v>
      </c>
      <c r="I369" s="2">
        <v>3674964</v>
      </c>
      <c r="J369" s="2">
        <v>2478557</v>
      </c>
      <c r="K369" s="2">
        <v>67.44</v>
      </c>
      <c r="L369" s="2">
        <v>8467</v>
      </c>
      <c r="M369" s="3">
        <v>2.3039681999999999</v>
      </c>
      <c r="N369" s="2">
        <v>25</v>
      </c>
      <c r="O369" s="4">
        <v>43497</v>
      </c>
      <c r="P369" s="2">
        <v>8305</v>
      </c>
      <c r="Q369" s="2">
        <v>154</v>
      </c>
      <c r="R369" s="2">
        <v>8</v>
      </c>
      <c r="S369" s="2">
        <v>0</v>
      </c>
      <c r="T369" s="2">
        <v>0</v>
      </c>
      <c r="U369" s="5">
        <f t="shared" si="60"/>
        <v>2.2598860832378218</v>
      </c>
      <c r="V369" s="5">
        <f t="shared" si="61"/>
        <v>4.1905172404409947E-2</v>
      </c>
      <c r="W369" s="5">
        <f t="shared" si="62"/>
        <v>2.1768920729563612E-3</v>
      </c>
      <c r="X369" s="5">
        <f t="shared" si="63"/>
        <v>0</v>
      </c>
      <c r="Y369" s="5">
        <f t="shared" si="64"/>
        <v>0</v>
      </c>
      <c r="Z369" s="2">
        <v>240217</v>
      </c>
      <c r="AA369" s="2">
        <v>4998</v>
      </c>
      <c r="AB369" s="2">
        <v>227</v>
      </c>
      <c r="AC369" s="2">
        <v>0</v>
      </c>
      <c r="AD369" s="2">
        <v>0</v>
      </c>
      <c r="AE369" s="2">
        <f t="shared" si="65"/>
        <v>245442</v>
      </c>
      <c r="AF369" s="2">
        <f t="shared" si="66"/>
        <v>6.5365810386169771</v>
      </c>
      <c r="AG369" s="2">
        <f t="shared" si="67"/>
        <v>0.13600133225794864</v>
      </c>
      <c r="AH369" s="2">
        <f t="shared" si="68"/>
        <v>6.1769312570136743E-3</v>
      </c>
      <c r="AI369" s="2">
        <f t="shared" si="69"/>
        <v>0</v>
      </c>
      <c r="AJ369" s="2">
        <f t="shared" si="70"/>
        <v>0</v>
      </c>
      <c r="AK369" s="2">
        <f t="shared" si="71"/>
        <v>6.6787593021319394</v>
      </c>
    </row>
    <row r="370" spans="1:37" ht="12.5" hidden="1" x14ac:dyDescent="0.25">
      <c r="A370" t="s">
        <v>6859</v>
      </c>
      <c r="B370" t="s">
        <v>183</v>
      </c>
      <c r="C370" s="27" t="s">
        <v>6885</v>
      </c>
      <c r="D370" s="16" t="s">
        <v>6876</v>
      </c>
      <c r="E370" s="2" t="s">
        <v>2264</v>
      </c>
      <c r="F370" s="11" t="s">
        <v>2265</v>
      </c>
      <c r="G370" s="2" t="s">
        <v>2141</v>
      </c>
      <c r="H370" s="2" t="s">
        <v>183</v>
      </c>
      <c r="I370" s="2">
        <v>3587033</v>
      </c>
      <c r="J370" s="2">
        <v>2391220</v>
      </c>
      <c r="K370" s="2">
        <v>66.66</v>
      </c>
      <c r="L370" s="2">
        <v>5565</v>
      </c>
      <c r="M370" s="3">
        <v>1.5514215</v>
      </c>
      <c r="N370" s="2">
        <v>25</v>
      </c>
      <c r="O370" s="4">
        <v>43497</v>
      </c>
      <c r="P370" s="2">
        <v>5466</v>
      </c>
      <c r="Q370" s="2">
        <v>96</v>
      </c>
      <c r="R370" s="2">
        <v>3</v>
      </c>
      <c r="S370" s="2">
        <v>0</v>
      </c>
      <c r="T370" s="2">
        <v>0</v>
      </c>
      <c r="U370" s="5">
        <f t="shared" si="60"/>
        <v>1.5238220557212605</v>
      </c>
      <c r="V370" s="5">
        <f t="shared" si="61"/>
        <v>2.6763065742634651E-2</v>
      </c>
      <c r="W370" s="5">
        <f t="shared" si="62"/>
        <v>8.3634580445733284E-4</v>
      </c>
      <c r="X370" s="5">
        <f t="shared" si="63"/>
        <v>0</v>
      </c>
      <c r="Y370" s="5">
        <f t="shared" si="64"/>
        <v>0</v>
      </c>
      <c r="Z370" s="2">
        <v>157450</v>
      </c>
      <c r="AA370" s="2">
        <v>2868</v>
      </c>
      <c r="AB370" s="2">
        <v>84</v>
      </c>
      <c r="AC370" s="2">
        <v>0</v>
      </c>
      <c r="AD370" s="2">
        <v>0</v>
      </c>
      <c r="AE370" s="2">
        <f t="shared" si="65"/>
        <v>160402</v>
      </c>
      <c r="AF370" s="2">
        <f t="shared" si="66"/>
        <v>4.3894215637269021</v>
      </c>
      <c r="AG370" s="2">
        <f t="shared" si="67"/>
        <v>7.9954658906121023E-2</v>
      </c>
      <c r="AH370" s="2">
        <f t="shared" si="68"/>
        <v>2.3417682524805319E-3</v>
      </c>
      <c r="AI370" s="2">
        <f t="shared" si="69"/>
        <v>0</v>
      </c>
      <c r="AJ370" s="2">
        <f t="shared" si="70"/>
        <v>0</v>
      </c>
      <c r="AK370" s="2">
        <f t="shared" si="71"/>
        <v>4.4717179908855034</v>
      </c>
    </row>
    <row r="371" spans="1:37" ht="12.5" hidden="1" x14ac:dyDescent="0.25">
      <c r="A371" t="s">
        <v>6859</v>
      </c>
      <c r="B371" t="s">
        <v>183</v>
      </c>
      <c r="C371" s="27" t="s">
        <v>6885</v>
      </c>
      <c r="D371" s="16" t="s">
        <v>6876</v>
      </c>
      <c r="E371" s="2" t="s">
        <v>2558</v>
      </c>
      <c r="F371" s="11" t="s">
        <v>2559</v>
      </c>
      <c r="G371" s="2" t="s">
        <v>2141</v>
      </c>
      <c r="H371" s="2" t="s">
        <v>183</v>
      </c>
      <c r="I371" s="2">
        <v>4117014</v>
      </c>
      <c r="J371" s="2">
        <v>2765766</v>
      </c>
      <c r="K371" s="2">
        <v>67.180000000000007</v>
      </c>
      <c r="L371" s="2">
        <v>7626</v>
      </c>
      <c r="M371" s="3">
        <v>1.8523133999999899</v>
      </c>
      <c r="N371" s="2">
        <v>25</v>
      </c>
      <c r="O371" s="4">
        <v>43497</v>
      </c>
      <c r="P371" s="2">
        <v>7498</v>
      </c>
      <c r="Q371" s="2">
        <v>118</v>
      </c>
      <c r="R371" s="2">
        <v>10</v>
      </c>
      <c r="S371" s="2">
        <v>0</v>
      </c>
      <c r="T371" s="2">
        <v>0</v>
      </c>
      <c r="U371" s="5">
        <f t="shared" si="60"/>
        <v>1.821222857148409</v>
      </c>
      <c r="V371" s="5">
        <f t="shared" si="61"/>
        <v>2.8661549365632474E-2</v>
      </c>
      <c r="W371" s="5">
        <f t="shared" si="62"/>
        <v>2.4289448614942775E-3</v>
      </c>
      <c r="X371" s="5">
        <f t="shared" si="63"/>
        <v>0</v>
      </c>
      <c r="Y371" s="5">
        <f t="shared" si="64"/>
        <v>0</v>
      </c>
      <c r="Z371" s="2">
        <v>215364</v>
      </c>
      <c r="AA371" s="2">
        <v>3611</v>
      </c>
      <c r="AB371" s="2">
        <v>334</v>
      </c>
      <c r="AC371" s="2">
        <v>0</v>
      </c>
      <c r="AD371" s="2">
        <v>0</v>
      </c>
      <c r="AE371" s="2">
        <f t="shared" si="65"/>
        <v>219309</v>
      </c>
      <c r="AF371" s="2">
        <f t="shared" si="66"/>
        <v>5.2310728115085352</v>
      </c>
      <c r="AG371" s="2">
        <f t="shared" si="67"/>
        <v>8.7709198948558345E-2</v>
      </c>
      <c r="AH371" s="2">
        <f t="shared" si="68"/>
        <v>8.1126758373908855E-3</v>
      </c>
      <c r="AI371" s="2">
        <f t="shared" si="69"/>
        <v>0</v>
      </c>
      <c r="AJ371" s="2">
        <f t="shared" si="70"/>
        <v>0</v>
      </c>
      <c r="AK371" s="2">
        <f t="shared" si="71"/>
        <v>5.3268946862944846</v>
      </c>
    </row>
    <row r="372" spans="1:37" ht="12.5" hidden="1" x14ac:dyDescent="0.25">
      <c r="A372" t="s">
        <v>6859</v>
      </c>
      <c r="B372" t="s">
        <v>183</v>
      </c>
      <c r="C372" s="27" t="s">
        <v>6885</v>
      </c>
      <c r="D372" s="16" t="s">
        <v>6876</v>
      </c>
      <c r="E372" s="2" t="s">
        <v>2560</v>
      </c>
      <c r="F372" s="11" t="s">
        <v>2561</v>
      </c>
      <c r="G372" s="2" t="s">
        <v>2141</v>
      </c>
      <c r="H372" s="2" t="s">
        <v>183</v>
      </c>
      <c r="I372" s="2">
        <v>3146160</v>
      </c>
      <c r="J372" s="2">
        <v>1973989</v>
      </c>
      <c r="K372" s="2">
        <v>62.74</v>
      </c>
      <c r="L372" s="2">
        <v>3913</v>
      </c>
      <c r="M372" s="3">
        <v>1.2437383</v>
      </c>
      <c r="N372" s="2">
        <v>25</v>
      </c>
      <c r="O372" s="4">
        <v>43497</v>
      </c>
      <c r="P372" s="2">
        <v>3860</v>
      </c>
      <c r="Q372" s="2">
        <v>51</v>
      </c>
      <c r="R372" s="2">
        <v>2</v>
      </c>
      <c r="S372" s="2">
        <v>0</v>
      </c>
      <c r="T372" s="2">
        <v>0</v>
      </c>
      <c r="U372" s="5">
        <f t="shared" si="60"/>
        <v>1.2268924657360083</v>
      </c>
      <c r="V372" s="5">
        <f t="shared" si="61"/>
        <v>1.6210237241589747E-2</v>
      </c>
      <c r="W372" s="5">
        <f t="shared" si="62"/>
        <v>6.3569557810155863E-4</v>
      </c>
      <c r="X372" s="5">
        <f t="shared" si="63"/>
        <v>0</v>
      </c>
      <c r="Y372" s="5">
        <f t="shared" si="64"/>
        <v>0</v>
      </c>
      <c r="Z372" s="2">
        <v>110176</v>
      </c>
      <c r="AA372" s="2">
        <v>1517</v>
      </c>
      <c r="AB372" s="2">
        <v>56</v>
      </c>
      <c r="AC372" s="2">
        <v>0</v>
      </c>
      <c r="AD372" s="2">
        <v>0</v>
      </c>
      <c r="AE372" s="2">
        <f t="shared" si="65"/>
        <v>111749</v>
      </c>
      <c r="AF372" s="2">
        <f t="shared" si="66"/>
        <v>3.5019198006458665</v>
      </c>
      <c r="AG372" s="2">
        <f t="shared" si="67"/>
        <v>4.8217509599003228E-2</v>
      </c>
      <c r="AH372" s="2">
        <f t="shared" si="68"/>
        <v>1.7799476186843644E-3</v>
      </c>
      <c r="AI372" s="2">
        <f t="shared" si="69"/>
        <v>0</v>
      </c>
      <c r="AJ372" s="2">
        <f t="shared" si="70"/>
        <v>0</v>
      </c>
      <c r="AK372" s="2">
        <f t="shared" si="71"/>
        <v>3.5519172578635545</v>
      </c>
    </row>
    <row r="373" spans="1:37" ht="12.5" hidden="1" x14ac:dyDescent="0.25">
      <c r="A373" t="s">
        <v>6859</v>
      </c>
      <c r="B373" t="s">
        <v>183</v>
      </c>
      <c r="C373" s="27" t="s">
        <v>6885</v>
      </c>
      <c r="D373" s="16" t="s">
        <v>6876</v>
      </c>
      <c r="E373" s="2" t="s">
        <v>2270</v>
      </c>
      <c r="F373" s="11" t="s">
        <v>2271</v>
      </c>
      <c r="G373" s="2" t="s">
        <v>2141</v>
      </c>
      <c r="H373" s="2" t="s">
        <v>183</v>
      </c>
      <c r="I373" s="2">
        <v>3529311</v>
      </c>
      <c r="J373" s="2">
        <v>2294866</v>
      </c>
      <c r="K373" s="2">
        <v>65.02</v>
      </c>
      <c r="L373" s="2">
        <v>5609</v>
      </c>
      <c r="M373" s="3">
        <v>1.589262</v>
      </c>
      <c r="N373" s="2">
        <v>25</v>
      </c>
      <c r="O373" s="4">
        <v>43497</v>
      </c>
      <c r="P373" s="2">
        <v>5541</v>
      </c>
      <c r="Q373" s="2">
        <v>64</v>
      </c>
      <c r="R373" s="2">
        <v>4</v>
      </c>
      <c r="S373" s="2">
        <v>0</v>
      </c>
      <c r="T373" s="2">
        <v>0</v>
      </c>
      <c r="U373" s="5">
        <f t="shared" si="60"/>
        <v>1.5699948233522065</v>
      </c>
      <c r="V373" s="5">
        <f t="shared" si="61"/>
        <v>1.8133851054780947E-2</v>
      </c>
      <c r="W373" s="5">
        <f t="shared" si="62"/>
        <v>1.1333656909238092E-3</v>
      </c>
      <c r="X373" s="5">
        <f t="shared" si="63"/>
        <v>0</v>
      </c>
      <c r="Y373" s="5">
        <f t="shared" si="64"/>
        <v>0</v>
      </c>
      <c r="Z373" s="2">
        <v>159052</v>
      </c>
      <c r="AA373" s="2">
        <v>1931</v>
      </c>
      <c r="AB373" s="2">
        <v>197</v>
      </c>
      <c r="AC373" s="2">
        <v>0</v>
      </c>
      <c r="AD373" s="2">
        <v>0</v>
      </c>
      <c r="AE373" s="2">
        <f t="shared" si="65"/>
        <v>161180</v>
      </c>
      <c r="AF373" s="2">
        <f t="shared" si="66"/>
        <v>4.5066019968203426</v>
      </c>
      <c r="AG373" s="2">
        <f t="shared" si="67"/>
        <v>5.4713228729346891E-2</v>
      </c>
      <c r="AH373" s="2">
        <f t="shared" si="68"/>
        <v>5.5818260277997606E-3</v>
      </c>
      <c r="AI373" s="2">
        <f t="shared" si="69"/>
        <v>0</v>
      </c>
      <c r="AJ373" s="2">
        <f t="shared" si="70"/>
        <v>0</v>
      </c>
      <c r="AK373" s="2">
        <f t="shared" si="71"/>
        <v>4.5668970515774889</v>
      </c>
    </row>
    <row r="374" spans="1:37" ht="12.5" hidden="1" x14ac:dyDescent="0.25">
      <c r="A374" t="s">
        <v>6859</v>
      </c>
      <c r="B374" t="s">
        <v>183</v>
      </c>
      <c r="C374" s="27" t="s">
        <v>6885</v>
      </c>
      <c r="D374" s="16" t="s">
        <v>6876</v>
      </c>
      <c r="E374" s="2" t="s">
        <v>2562</v>
      </c>
      <c r="F374" s="11" t="s">
        <v>2563</v>
      </c>
      <c r="G374" s="2" t="s">
        <v>2141</v>
      </c>
      <c r="H374" s="2" t="s">
        <v>183</v>
      </c>
      <c r="I374" s="2">
        <v>4147107</v>
      </c>
      <c r="J374" s="2">
        <v>2534516</v>
      </c>
      <c r="K374" s="2">
        <v>61.12</v>
      </c>
      <c r="L374" s="2">
        <v>3991</v>
      </c>
      <c r="M374" s="3">
        <v>0.96235764000000001</v>
      </c>
      <c r="N374" s="2">
        <v>25</v>
      </c>
      <c r="O374" s="4">
        <v>43497</v>
      </c>
      <c r="P374" s="2">
        <v>3947</v>
      </c>
      <c r="Q374" s="2">
        <v>41</v>
      </c>
      <c r="R374" s="2">
        <v>3</v>
      </c>
      <c r="S374" s="2">
        <v>0</v>
      </c>
      <c r="T374" s="2">
        <v>0</v>
      </c>
      <c r="U374" s="5">
        <f t="shared" si="60"/>
        <v>0.95174780877368248</v>
      </c>
      <c r="V374" s="5">
        <f t="shared" si="61"/>
        <v>9.8864099720600406E-3</v>
      </c>
      <c r="W374" s="5">
        <f t="shared" si="62"/>
        <v>7.2339585161414926E-4</v>
      </c>
      <c r="X374" s="5">
        <f t="shared" si="63"/>
        <v>0</v>
      </c>
      <c r="Y374" s="5">
        <f t="shared" si="64"/>
        <v>0</v>
      </c>
      <c r="Z374" s="2">
        <v>112739</v>
      </c>
      <c r="AA374" s="2">
        <v>1213</v>
      </c>
      <c r="AB374" s="2">
        <v>118</v>
      </c>
      <c r="AC374" s="2">
        <v>0</v>
      </c>
      <c r="AD374" s="2">
        <v>0</v>
      </c>
      <c r="AE374" s="2">
        <f t="shared" si="65"/>
        <v>114070</v>
      </c>
      <c r="AF374" s="2">
        <f t="shared" si="66"/>
        <v>2.7184974971709193</v>
      </c>
      <c r="AG374" s="2">
        <f t="shared" si="67"/>
        <v>2.9249305600265438E-2</v>
      </c>
      <c r="AH374" s="2">
        <f t="shared" si="68"/>
        <v>2.8453570163489874E-3</v>
      </c>
      <c r="AI374" s="2">
        <f t="shared" si="69"/>
        <v>0</v>
      </c>
      <c r="AJ374" s="2">
        <f t="shared" si="70"/>
        <v>0</v>
      </c>
      <c r="AK374" s="2">
        <f t="shared" si="71"/>
        <v>2.750592159787534</v>
      </c>
    </row>
    <row r="375" spans="1:37" ht="12.5" hidden="1" x14ac:dyDescent="0.25">
      <c r="A375" t="s">
        <v>6859</v>
      </c>
      <c r="B375" t="s">
        <v>183</v>
      </c>
      <c r="C375" s="27" t="s">
        <v>6885</v>
      </c>
      <c r="D375" s="16" t="s">
        <v>6876</v>
      </c>
      <c r="E375" s="2" t="s">
        <v>2568</v>
      </c>
      <c r="F375" s="11" t="s">
        <v>2569</v>
      </c>
      <c r="G375" s="2" t="s">
        <v>2141</v>
      </c>
      <c r="H375" s="2" t="s">
        <v>183</v>
      </c>
      <c r="I375" s="2">
        <v>3619661</v>
      </c>
      <c r="J375" s="2">
        <v>2429226</v>
      </c>
      <c r="K375" s="2">
        <v>67.11</v>
      </c>
      <c r="L375" s="2">
        <v>6847</v>
      </c>
      <c r="M375" s="3">
        <v>1.8916135999999999</v>
      </c>
      <c r="N375" s="2">
        <v>25</v>
      </c>
      <c r="O375" s="4">
        <v>43497</v>
      </c>
      <c r="P375" s="2">
        <v>6727</v>
      </c>
      <c r="Q375" s="2">
        <v>119</v>
      </c>
      <c r="R375" s="2">
        <v>1</v>
      </c>
      <c r="S375" s="2">
        <v>0</v>
      </c>
      <c r="T375" s="2">
        <v>0</v>
      </c>
      <c r="U375" s="5">
        <f t="shared" si="60"/>
        <v>1.8584613310472997</v>
      </c>
      <c r="V375" s="5">
        <f t="shared" si="61"/>
        <v>3.2876006896778456E-2</v>
      </c>
      <c r="W375" s="5">
        <f t="shared" si="62"/>
        <v>2.7626896551914671E-4</v>
      </c>
      <c r="X375" s="5">
        <f t="shared" si="63"/>
        <v>0</v>
      </c>
      <c r="Y375" s="5">
        <f t="shared" si="64"/>
        <v>0</v>
      </c>
      <c r="Z375" s="2">
        <v>191391</v>
      </c>
      <c r="AA375" s="2">
        <v>3500</v>
      </c>
      <c r="AB375" s="2">
        <v>28</v>
      </c>
      <c r="AC375" s="2">
        <v>0</v>
      </c>
      <c r="AD375" s="2">
        <v>0</v>
      </c>
      <c r="AE375" s="2">
        <f t="shared" si="65"/>
        <v>194919</v>
      </c>
      <c r="AF375" s="2">
        <f t="shared" si="66"/>
        <v>5.2875393579674999</v>
      </c>
      <c r="AG375" s="2">
        <f t="shared" si="67"/>
        <v>9.6694137931701341E-2</v>
      </c>
      <c r="AH375" s="2">
        <f t="shared" si="68"/>
        <v>7.7355310345361076E-4</v>
      </c>
      <c r="AI375" s="2">
        <f t="shared" si="69"/>
        <v>0</v>
      </c>
      <c r="AJ375" s="2">
        <f t="shared" si="70"/>
        <v>0</v>
      </c>
      <c r="AK375" s="2">
        <f t="shared" si="71"/>
        <v>5.3850070490026551</v>
      </c>
    </row>
    <row r="376" spans="1:37" ht="12.5" hidden="1" x14ac:dyDescent="0.25">
      <c r="A376" t="s">
        <v>6859</v>
      </c>
      <c r="B376" t="s">
        <v>183</v>
      </c>
      <c r="C376" s="27" t="s">
        <v>6885</v>
      </c>
      <c r="D376" s="16" t="s">
        <v>6876</v>
      </c>
      <c r="E376" s="2" t="s">
        <v>2276</v>
      </c>
      <c r="F376" s="11" t="s">
        <v>2277</v>
      </c>
      <c r="G376" s="2" t="s">
        <v>2141</v>
      </c>
      <c r="H376" s="2" t="s">
        <v>183</v>
      </c>
      <c r="I376" s="2">
        <v>3282373</v>
      </c>
      <c r="J376" s="2">
        <v>2182232</v>
      </c>
      <c r="K376" s="2">
        <v>66.48</v>
      </c>
      <c r="L376" s="2">
        <v>7105</v>
      </c>
      <c r="M376" s="3">
        <v>2.1645924999999999</v>
      </c>
      <c r="N376" s="2">
        <v>25</v>
      </c>
      <c r="O376" s="4">
        <v>43497</v>
      </c>
      <c r="P376" s="2">
        <v>7001</v>
      </c>
      <c r="Q376" s="2">
        <v>99</v>
      </c>
      <c r="R376" s="2">
        <v>5</v>
      </c>
      <c r="S376" s="2">
        <v>0</v>
      </c>
      <c r="T376" s="2">
        <v>0</v>
      </c>
      <c r="U376" s="5">
        <f t="shared" si="60"/>
        <v>2.1329081125149401</v>
      </c>
      <c r="V376" s="5">
        <f t="shared" si="61"/>
        <v>3.0161106004710617E-2</v>
      </c>
      <c r="W376" s="5">
        <f t="shared" si="62"/>
        <v>1.5232881820560918E-3</v>
      </c>
      <c r="X376" s="5">
        <f t="shared" si="63"/>
        <v>0</v>
      </c>
      <c r="Y376" s="5">
        <f t="shared" si="64"/>
        <v>0</v>
      </c>
      <c r="Z376" s="2">
        <v>203367</v>
      </c>
      <c r="AA376" s="2">
        <v>3166</v>
      </c>
      <c r="AB376" s="2">
        <v>140</v>
      </c>
      <c r="AC376" s="2">
        <v>0</v>
      </c>
      <c r="AD376" s="2">
        <v>0</v>
      </c>
      <c r="AE376" s="2">
        <f t="shared" si="65"/>
        <v>206673</v>
      </c>
      <c r="AF376" s="2">
        <f t="shared" si="66"/>
        <v>6.1957309544040244</v>
      </c>
      <c r="AG376" s="2">
        <f t="shared" si="67"/>
        <v>9.6454607687791724E-2</v>
      </c>
      <c r="AH376" s="2">
        <f t="shared" si="68"/>
        <v>4.2652069097570567E-3</v>
      </c>
      <c r="AI376" s="2">
        <f t="shared" si="69"/>
        <v>0</v>
      </c>
      <c r="AJ376" s="2">
        <f t="shared" si="70"/>
        <v>0</v>
      </c>
      <c r="AK376" s="2">
        <f t="shared" si="71"/>
        <v>6.2964507690015727</v>
      </c>
    </row>
    <row r="377" spans="1:37" ht="12.5" hidden="1" x14ac:dyDescent="0.25">
      <c r="A377" t="s">
        <v>6859</v>
      </c>
      <c r="B377" t="s">
        <v>183</v>
      </c>
      <c r="C377" s="27" t="s">
        <v>6885</v>
      </c>
      <c r="D377" s="16" t="s">
        <v>6876</v>
      </c>
      <c r="E377" s="2" t="s">
        <v>2278</v>
      </c>
      <c r="F377" s="11" t="s">
        <v>2279</v>
      </c>
      <c r="G377" s="2" t="s">
        <v>2141</v>
      </c>
      <c r="H377" s="2" t="s">
        <v>183</v>
      </c>
      <c r="I377" s="2">
        <v>3598205</v>
      </c>
      <c r="J377" s="2">
        <v>2398017</v>
      </c>
      <c r="K377" s="2">
        <v>66.64</v>
      </c>
      <c r="L377" s="2">
        <v>5552</v>
      </c>
      <c r="M377" s="3">
        <v>1.5429915999999999</v>
      </c>
      <c r="N377" s="2">
        <v>25</v>
      </c>
      <c r="O377" s="4">
        <v>43497</v>
      </c>
      <c r="P377" s="2">
        <v>5457</v>
      </c>
      <c r="Q377" s="2">
        <v>93</v>
      </c>
      <c r="R377" s="2">
        <v>2</v>
      </c>
      <c r="S377" s="2">
        <v>0</v>
      </c>
      <c r="T377" s="2">
        <v>0</v>
      </c>
      <c r="U377" s="5">
        <f t="shared" si="60"/>
        <v>1.5165895217198575</v>
      </c>
      <c r="V377" s="5">
        <f t="shared" si="61"/>
        <v>2.5846220546077835E-2</v>
      </c>
      <c r="W377" s="5">
        <f t="shared" si="62"/>
        <v>5.5583269991565248E-4</v>
      </c>
      <c r="X377" s="5">
        <f t="shared" si="63"/>
        <v>0</v>
      </c>
      <c r="Y377" s="5">
        <f t="shared" si="64"/>
        <v>0</v>
      </c>
      <c r="Z377" s="2">
        <v>157039</v>
      </c>
      <c r="AA377" s="2">
        <v>2772</v>
      </c>
      <c r="AB377" s="2">
        <v>56</v>
      </c>
      <c r="AC377" s="2">
        <v>0</v>
      </c>
      <c r="AD377" s="2">
        <v>0</v>
      </c>
      <c r="AE377" s="2">
        <f t="shared" si="65"/>
        <v>159867</v>
      </c>
      <c r="AF377" s="2">
        <f t="shared" si="66"/>
        <v>4.3643705681027072</v>
      </c>
      <c r="AG377" s="2">
        <f t="shared" si="67"/>
        <v>7.7038412208309426E-2</v>
      </c>
      <c r="AH377" s="2">
        <f t="shared" si="68"/>
        <v>1.5563315597638266E-3</v>
      </c>
      <c r="AI377" s="2">
        <f t="shared" si="69"/>
        <v>0</v>
      </c>
      <c r="AJ377" s="2">
        <f t="shared" si="70"/>
        <v>0</v>
      </c>
      <c r="AK377" s="2">
        <f t="shared" si="71"/>
        <v>4.4429653118707799</v>
      </c>
    </row>
    <row r="378" spans="1:37" ht="12.5" hidden="1" x14ac:dyDescent="0.25">
      <c r="A378" t="s">
        <v>6859</v>
      </c>
      <c r="B378" t="s">
        <v>183</v>
      </c>
      <c r="C378" s="27" t="s">
        <v>6885</v>
      </c>
      <c r="D378" s="16" t="s">
        <v>6876</v>
      </c>
      <c r="E378" s="2" t="s">
        <v>2574</v>
      </c>
      <c r="F378" s="11" t="s">
        <v>2575</v>
      </c>
      <c r="G378" s="2" t="s">
        <v>2141</v>
      </c>
      <c r="H378" s="2" t="s">
        <v>183</v>
      </c>
      <c r="I378" s="2">
        <v>2574365</v>
      </c>
      <c r="J378" s="2">
        <v>1682696</v>
      </c>
      <c r="K378" s="2">
        <v>65.36</v>
      </c>
      <c r="L378" s="2">
        <v>3672</v>
      </c>
      <c r="M378" s="3">
        <v>1.4263712</v>
      </c>
      <c r="N378" s="2">
        <v>25</v>
      </c>
      <c r="O378" s="4">
        <v>43497</v>
      </c>
      <c r="P378" s="2">
        <v>3633</v>
      </c>
      <c r="Q378" s="2">
        <v>39</v>
      </c>
      <c r="R378" s="2">
        <v>0</v>
      </c>
      <c r="S378" s="2">
        <v>0</v>
      </c>
      <c r="T378" s="2">
        <v>0</v>
      </c>
      <c r="U378" s="5">
        <f t="shared" si="60"/>
        <v>1.4112217964430065</v>
      </c>
      <c r="V378" s="5">
        <f t="shared" si="61"/>
        <v>1.514936693126266E-2</v>
      </c>
      <c r="W378" s="5">
        <f t="shared" si="62"/>
        <v>0</v>
      </c>
      <c r="X378" s="5">
        <f t="shared" si="63"/>
        <v>0</v>
      </c>
      <c r="Y378" s="5">
        <f t="shared" si="64"/>
        <v>0</v>
      </c>
      <c r="Z378" s="2">
        <v>104481</v>
      </c>
      <c r="AA378" s="2">
        <v>1123</v>
      </c>
      <c r="AB378" s="2">
        <v>0</v>
      </c>
      <c r="AC378" s="2">
        <v>0</v>
      </c>
      <c r="AD378" s="2">
        <v>0</v>
      </c>
      <c r="AE378" s="2">
        <f t="shared" si="65"/>
        <v>105604</v>
      </c>
      <c r="AF378" s="2">
        <f t="shared" si="66"/>
        <v>4.0585154008852671</v>
      </c>
      <c r="AG378" s="2">
        <f t="shared" si="67"/>
        <v>4.3622407855917866E-2</v>
      </c>
      <c r="AH378" s="2">
        <f t="shared" si="68"/>
        <v>0</v>
      </c>
      <c r="AI378" s="2">
        <f t="shared" si="69"/>
        <v>0</v>
      </c>
      <c r="AJ378" s="2">
        <f t="shared" si="70"/>
        <v>0</v>
      </c>
      <c r="AK378" s="2">
        <f t="shared" si="71"/>
        <v>4.1021378087411851</v>
      </c>
    </row>
    <row r="379" spans="1:37" ht="12.5" hidden="1" x14ac:dyDescent="0.25">
      <c r="A379" t="s">
        <v>6859</v>
      </c>
      <c r="B379" t="s">
        <v>183</v>
      </c>
      <c r="C379" s="27" t="s">
        <v>6885</v>
      </c>
      <c r="D379" s="16" t="s">
        <v>6876</v>
      </c>
      <c r="E379" s="2" t="s">
        <v>2590</v>
      </c>
      <c r="F379" s="11" t="s">
        <v>2591</v>
      </c>
      <c r="G379" s="2" t="s">
        <v>2141</v>
      </c>
      <c r="H379" s="2" t="s">
        <v>183</v>
      </c>
      <c r="I379" s="2">
        <v>3130345</v>
      </c>
      <c r="J379" s="2">
        <v>2084003</v>
      </c>
      <c r="K379" s="2">
        <v>66.569999999999993</v>
      </c>
      <c r="L379" s="2">
        <v>4771</v>
      </c>
      <c r="M379" s="3">
        <v>1.5241131999999999</v>
      </c>
      <c r="N379" s="2">
        <v>25</v>
      </c>
      <c r="O379" s="4">
        <v>43497</v>
      </c>
      <c r="P379" s="2">
        <v>4704</v>
      </c>
      <c r="Q379" s="2">
        <v>60</v>
      </c>
      <c r="R379" s="2">
        <v>7</v>
      </c>
      <c r="S379" s="2">
        <v>0</v>
      </c>
      <c r="T379" s="2">
        <v>0</v>
      </c>
      <c r="U379" s="5">
        <f t="shared" si="60"/>
        <v>1.5027097652175718</v>
      </c>
      <c r="V379" s="5">
        <f t="shared" si="61"/>
        <v>1.9167216393081273E-2</v>
      </c>
      <c r="W379" s="5">
        <f t="shared" si="62"/>
        <v>2.236175245859482E-3</v>
      </c>
      <c r="X379" s="5">
        <f t="shared" si="63"/>
        <v>0</v>
      </c>
      <c r="Y379" s="5">
        <f t="shared" si="64"/>
        <v>0</v>
      </c>
      <c r="Z379" s="2">
        <v>134512</v>
      </c>
      <c r="AA379" s="2">
        <v>1748</v>
      </c>
      <c r="AB379" s="2">
        <v>198</v>
      </c>
      <c r="AC379" s="2">
        <v>0</v>
      </c>
      <c r="AD379" s="2">
        <v>0</v>
      </c>
      <c r="AE379" s="2">
        <f t="shared" si="65"/>
        <v>136458</v>
      </c>
      <c r="AF379" s="2">
        <f t="shared" si="66"/>
        <v>4.2970343524435801</v>
      </c>
      <c r="AG379" s="2">
        <f t="shared" si="67"/>
        <v>5.5840490425176775E-2</v>
      </c>
      <c r="AH379" s="2">
        <f t="shared" si="68"/>
        <v>6.3251814097168204E-3</v>
      </c>
      <c r="AI379" s="2">
        <f t="shared" si="69"/>
        <v>0</v>
      </c>
      <c r="AJ379" s="2">
        <f t="shared" si="70"/>
        <v>0</v>
      </c>
      <c r="AK379" s="2">
        <f t="shared" si="71"/>
        <v>4.3592000242784739</v>
      </c>
    </row>
    <row r="380" spans="1:37" ht="12.5" hidden="1" x14ac:dyDescent="0.25">
      <c r="A380" t="s">
        <v>6859</v>
      </c>
      <c r="B380" t="s">
        <v>183</v>
      </c>
      <c r="C380" s="27" t="s">
        <v>6885</v>
      </c>
      <c r="D380" s="16" t="s">
        <v>6876</v>
      </c>
      <c r="E380" s="2" t="s">
        <v>2284</v>
      </c>
      <c r="F380" s="11" t="s">
        <v>2285</v>
      </c>
      <c r="G380" s="2" t="s">
        <v>2141</v>
      </c>
      <c r="H380" s="2" t="s">
        <v>183</v>
      </c>
      <c r="I380" s="2">
        <v>3871751</v>
      </c>
      <c r="J380" s="2">
        <v>2544329</v>
      </c>
      <c r="K380" s="2">
        <v>65.72</v>
      </c>
      <c r="L380" s="2">
        <v>7545</v>
      </c>
      <c r="M380" s="3">
        <v>1.9487307</v>
      </c>
      <c r="N380" s="2">
        <v>25</v>
      </c>
      <c r="O380" s="4">
        <v>43497</v>
      </c>
      <c r="P380" s="2">
        <v>7427</v>
      </c>
      <c r="Q380" s="2">
        <v>110</v>
      </c>
      <c r="R380" s="2">
        <v>8</v>
      </c>
      <c r="S380" s="2">
        <v>0</v>
      </c>
      <c r="T380" s="2">
        <v>0</v>
      </c>
      <c r="U380" s="5">
        <f t="shared" si="60"/>
        <v>1.9182535240515208</v>
      </c>
      <c r="V380" s="5">
        <f t="shared" si="61"/>
        <v>2.8410917954176287E-2</v>
      </c>
      <c r="W380" s="5">
        <f t="shared" si="62"/>
        <v>2.0662485784855482E-3</v>
      </c>
      <c r="X380" s="5">
        <f t="shared" si="63"/>
        <v>0</v>
      </c>
      <c r="Y380" s="5">
        <f t="shared" si="64"/>
        <v>0</v>
      </c>
      <c r="Z380" s="2">
        <v>214318</v>
      </c>
      <c r="AA380" s="2">
        <v>3369</v>
      </c>
      <c r="AB380" s="2">
        <v>310</v>
      </c>
      <c r="AC380" s="2">
        <v>0</v>
      </c>
      <c r="AD380" s="2">
        <v>0</v>
      </c>
      <c r="AE380" s="2">
        <f t="shared" si="65"/>
        <v>217997</v>
      </c>
      <c r="AF380" s="2">
        <f t="shared" si="66"/>
        <v>5.5354282855483214</v>
      </c>
      <c r="AG380" s="2">
        <f t="shared" si="67"/>
        <v>8.7014893261472645E-2</v>
      </c>
      <c r="AH380" s="2">
        <f t="shared" si="68"/>
        <v>8.0067132416314999E-3</v>
      </c>
      <c r="AI380" s="2">
        <f t="shared" si="69"/>
        <v>0</v>
      </c>
      <c r="AJ380" s="2">
        <f t="shared" si="70"/>
        <v>0</v>
      </c>
      <c r="AK380" s="2">
        <f t="shared" si="71"/>
        <v>5.6304498920514261</v>
      </c>
    </row>
    <row r="381" spans="1:37" ht="12.5" hidden="1" x14ac:dyDescent="0.25">
      <c r="A381" t="s">
        <v>6859</v>
      </c>
      <c r="B381" t="s">
        <v>183</v>
      </c>
      <c r="C381" s="27" t="s">
        <v>6885</v>
      </c>
      <c r="D381" s="16" t="s">
        <v>6876</v>
      </c>
      <c r="E381" s="2" t="s">
        <v>2612</v>
      </c>
      <c r="F381" s="11" t="s">
        <v>2613</v>
      </c>
      <c r="G381" s="2" t="s">
        <v>2141</v>
      </c>
      <c r="H381" s="2" t="s">
        <v>183</v>
      </c>
      <c r="I381" s="2">
        <v>3476728</v>
      </c>
      <c r="J381" s="2">
        <v>2295464</v>
      </c>
      <c r="K381" s="2">
        <v>66.02</v>
      </c>
      <c r="L381" s="2">
        <v>6595</v>
      </c>
      <c r="M381" s="3">
        <v>1.8968985</v>
      </c>
      <c r="N381" s="2">
        <v>25</v>
      </c>
      <c r="O381" s="4">
        <v>43497</v>
      </c>
      <c r="P381" s="2">
        <v>6510</v>
      </c>
      <c r="Q381" s="2">
        <v>84</v>
      </c>
      <c r="R381" s="2">
        <v>1</v>
      </c>
      <c r="S381" s="2">
        <v>0</v>
      </c>
      <c r="T381" s="2">
        <v>0</v>
      </c>
      <c r="U381" s="5">
        <f t="shared" si="60"/>
        <v>1.8724501887982032</v>
      </c>
      <c r="V381" s="5">
        <f t="shared" si="61"/>
        <v>2.4160647597396171E-2</v>
      </c>
      <c r="W381" s="5">
        <f t="shared" si="62"/>
        <v>2.8762675711185918E-4</v>
      </c>
      <c r="X381" s="5">
        <f t="shared" si="63"/>
        <v>0</v>
      </c>
      <c r="Y381" s="5">
        <f t="shared" si="64"/>
        <v>0</v>
      </c>
      <c r="Z381" s="2">
        <v>187964</v>
      </c>
      <c r="AA381" s="2">
        <v>2437</v>
      </c>
      <c r="AB381" s="2">
        <v>28</v>
      </c>
      <c r="AC381" s="2">
        <v>0</v>
      </c>
      <c r="AD381" s="2">
        <v>0</v>
      </c>
      <c r="AE381" s="2">
        <f t="shared" si="65"/>
        <v>190429</v>
      </c>
      <c r="AF381" s="2">
        <f t="shared" si="66"/>
        <v>5.4063475773773506</v>
      </c>
      <c r="AG381" s="2">
        <f t="shared" si="67"/>
        <v>7.0094640708160086E-2</v>
      </c>
      <c r="AH381" s="2">
        <f t="shared" si="68"/>
        <v>8.0535491991320571E-4</v>
      </c>
      <c r="AI381" s="2">
        <f t="shared" si="69"/>
        <v>0</v>
      </c>
      <c r="AJ381" s="2">
        <f t="shared" si="70"/>
        <v>0</v>
      </c>
      <c r="AK381" s="2">
        <f t="shared" si="71"/>
        <v>5.4772475730054238</v>
      </c>
    </row>
    <row r="382" spans="1:37" ht="12.5" hidden="1" x14ac:dyDescent="0.25">
      <c r="A382" t="s">
        <v>6859</v>
      </c>
      <c r="B382" t="s">
        <v>183</v>
      </c>
      <c r="C382" s="27" t="s">
        <v>6885</v>
      </c>
      <c r="D382" s="16" t="s">
        <v>6876</v>
      </c>
      <c r="E382" s="2" t="s">
        <v>2288</v>
      </c>
      <c r="F382" s="11" t="s">
        <v>2289</v>
      </c>
      <c r="G382" s="2" t="s">
        <v>2141</v>
      </c>
      <c r="H382" s="2" t="s">
        <v>183</v>
      </c>
      <c r="I382" s="2">
        <v>3677984</v>
      </c>
      <c r="J382" s="2">
        <v>2395793</v>
      </c>
      <c r="K382" s="2">
        <v>65.14</v>
      </c>
      <c r="L382" s="2">
        <v>7589</v>
      </c>
      <c r="M382" s="3">
        <v>2.0633588</v>
      </c>
      <c r="N382" s="2">
        <v>25</v>
      </c>
      <c r="O382" s="4">
        <v>43497</v>
      </c>
      <c r="P382" s="2">
        <v>7468</v>
      </c>
      <c r="Q382" s="2">
        <v>112</v>
      </c>
      <c r="R382" s="2">
        <v>7</v>
      </c>
      <c r="S382" s="2">
        <v>1</v>
      </c>
      <c r="T382" s="2">
        <v>1</v>
      </c>
      <c r="U382" s="5">
        <f t="shared" si="60"/>
        <v>2.0304601651339431</v>
      </c>
      <c r="V382" s="5">
        <f t="shared" si="61"/>
        <v>3.0451464715452813E-2</v>
      </c>
      <c r="W382" s="5">
        <f t="shared" si="62"/>
        <v>1.9032165447158008E-3</v>
      </c>
      <c r="X382" s="5">
        <f t="shared" si="63"/>
        <v>2.71888077816543E-4</v>
      </c>
      <c r="Y382" s="5">
        <f t="shared" si="64"/>
        <v>2.71888077816543E-4</v>
      </c>
      <c r="Z382" s="2">
        <v>216916</v>
      </c>
      <c r="AA382" s="2">
        <v>3670</v>
      </c>
      <c r="AB382" s="2">
        <v>227</v>
      </c>
      <c r="AC382" s="2">
        <v>65</v>
      </c>
      <c r="AD382" s="2">
        <v>89</v>
      </c>
      <c r="AE382" s="2">
        <f t="shared" si="65"/>
        <v>220967</v>
      </c>
      <c r="AF382" s="2">
        <f t="shared" si="66"/>
        <v>5.897687428765324</v>
      </c>
      <c r="AG382" s="2">
        <f t="shared" si="67"/>
        <v>9.9782924558671271E-2</v>
      </c>
      <c r="AH382" s="2">
        <f t="shared" si="68"/>
        <v>6.1718593664355252E-3</v>
      </c>
      <c r="AI382" s="2">
        <f t="shared" si="69"/>
        <v>1.7672725058075294E-3</v>
      </c>
      <c r="AJ382" s="2">
        <f t="shared" si="70"/>
        <v>2.4198038925672327E-3</v>
      </c>
      <c r="AK382" s="2">
        <f t="shared" si="71"/>
        <v>6.0078292890888054</v>
      </c>
    </row>
    <row r="383" spans="1:37" ht="12.5" hidden="1" x14ac:dyDescent="0.25">
      <c r="A383" t="s">
        <v>6859</v>
      </c>
      <c r="B383" t="s">
        <v>183</v>
      </c>
      <c r="C383" s="27" t="s">
        <v>6885</v>
      </c>
      <c r="D383" s="16" t="s">
        <v>6876</v>
      </c>
      <c r="E383" s="2" t="s">
        <v>2626</v>
      </c>
      <c r="F383" s="11" t="s">
        <v>2627</v>
      </c>
      <c r="G383" s="2" t="s">
        <v>2141</v>
      </c>
      <c r="H383" s="2" t="s">
        <v>183</v>
      </c>
      <c r="I383" s="2">
        <v>3614122</v>
      </c>
      <c r="J383" s="2">
        <v>2264129</v>
      </c>
      <c r="K383" s="2">
        <v>62.65</v>
      </c>
      <c r="L383" s="2">
        <v>7333</v>
      </c>
      <c r="M383" s="3">
        <v>2.0289853</v>
      </c>
      <c r="N383" s="2">
        <v>25</v>
      </c>
      <c r="O383" s="4">
        <v>43497</v>
      </c>
      <c r="P383" s="2">
        <v>7220</v>
      </c>
      <c r="Q383" s="2">
        <v>110</v>
      </c>
      <c r="R383" s="2">
        <v>3</v>
      </c>
      <c r="S383" s="2">
        <v>0</v>
      </c>
      <c r="T383" s="2">
        <v>0</v>
      </c>
      <c r="U383" s="5">
        <f t="shared" si="60"/>
        <v>1.9977189480598605</v>
      </c>
      <c r="V383" s="5">
        <f t="shared" si="61"/>
        <v>3.0436161258529736E-2</v>
      </c>
      <c r="W383" s="5">
        <f t="shared" si="62"/>
        <v>8.300771252326292E-4</v>
      </c>
      <c r="X383" s="5">
        <f t="shared" si="63"/>
        <v>0</v>
      </c>
      <c r="Y383" s="5">
        <f t="shared" si="64"/>
        <v>0</v>
      </c>
      <c r="Z383" s="2">
        <v>208240</v>
      </c>
      <c r="AA383" s="2">
        <v>3265</v>
      </c>
      <c r="AB383" s="2">
        <v>89</v>
      </c>
      <c r="AC383" s="2">
        <v>0</v>
      </c>
      <c r="AD383" s="2">
        <v>0</v>
      </c>
      <c r="AE383" s="2">
        <f t="shared" si="65"/>
        <v>211594</v>
      </c>
      <c r="AF383" s="2">
        <f t="shared" si="66"/>
        <v>5.7618420186147565</v>
      </c>
      <c r="AG383" s="2">
        <f t="shared" si="67"/>
        <v>9.0340060462817798E-2</v>
      </c>
      <c r="AH383" s="2">
        <f t="shared" si="68"/>
        <v>2.4625621381901331E-3</v>
      </c>
      <c r="AI383" s="2">
        <f t="shared" si="69"/>
        <v>0</v>
      </c>
      <c r="AJ383" s="2">
        <f t="shared" si="70"/>
        <v>0</v>
      </c>
      <c r="AK383" s="2">
        <f t="shared" si="71"/>
        <v>5.8546446412157644</v>
      </c>
    </row>
    <row r="384" spans="1:37" ht="12.5" hidden="1" x14ac:dyDescent="0.25">
      <c r="A384" t="s">
        <v>6859</v>
      </c>
      <c r="B384" t="s">
        <v>183</v>
      </c>
      <c r="C384" s="27" t="s">
        <v>6885</v>
      </c>
      <c r="D384" s="16" t="s">
        <v>6876</v>
      </c>
      <c r="E384" s="2" t="s">
        <v>2644</v>
      </c>
      <c r="F384" s="11" t="s">
        <v>2645</v>
      </c>
      <c r="G384" s="2" t="s">
        <v>2141</v>
      </c>
      <c r="H384" s="2" t="s">
        <v>183</v>
      </c>
      <c r="I384" s="2">
        <v>2633186</v>
      </c>
      <c r="J384" s="2">
        <v>1810903</v>
      </c>
      <c r="K384" s="2">
        <v>68.77</v>
      </c>
      <c r="L384" s="2">
        <v>4259</v>
      </c>
      <c r="M384" s="3">
        <v>1.6174322000000001</v>
      </c>
      <c r="N384" s="2">
        <v>25</v>
      </c>
      <c r="O384" s="4">
        <v>43497</v>
      </c>
      <c r="P384" s="2">
        <v>4203</v>
      </c>
      <c r="Q384" s="2">
        <v>53</v>
      </c>
      <c r="R384" s="2">
        <v>2</v>
      </c>
      <c r="S384" s="2">
        <v>1</v>
      </c>
      <c r="T384" s="2">
        <v>0</v>
      </c>
      <c r="U384" s="5">
        <f t="shared" si="60"/>
        <v>1.5961652538028077</v>
      </c>
      <c r="V384" s="5">
        <f t="shared" si="61"/>
        <v>2.0127708411027553E-2</v>
      </c>
      <c r="W384" s="5">
        <f t="shared" si="62"/>
        <v>7.5953616645386989E-4</v>
      </c>
      <c r="X384" s="5">
        <f t="shared" si="63"/>
        <v>3.7976808322693495E-4</v>
      </c>
      <c r="Y384" s="5">
        <f t="shared" si="64"/>
        <v>0</v>
      </c>
      <c r="Z384" s="2">
        <v>119576</v>
      </c>
      <c r="AA384" s="2">
        <v>1526</v>
      </c>
      <c r="AB384" s="2">
        <v>93</v>
      </c>
      <c r="AC384" s="2">
        <v>80</v>
      </c>
      <c r="AD384" s="2">
        <v>0</v>
      </c>
      <c r="AE384" s="2">
        <f t="shared" si="65"/>
        <v>121275</v>
      </c>
      <c r="AF384" s="2">
        <f t="shared" si="66"/>
        <v>4.5411148319943972</v>
      </c>
      <c r="AG384" s="2">
        <f t="shared" si="67"/>
        <v>5.7952609500430276E-2</v>
      </c>
      <c r="AH384" s="2">
        <f t="shared" si="68"/>
        <v>3.5318431740104955E-3</v>
      </c>
      <c r="AI384" s="2">
        <f t="shared" si="69"/>
        <v>3.03814466581548E-3</v>
      </c>
      <c r="AJ384" s="2">
        <f t="shared" si="70"/>
        <v>0</v>
      </c>
      <c r="AK384" s="2">
        <f t="shared" si="71"/>
        <v>4.6056374293346538</v>
      </c>
    </row>
    <row r="385" spans="1:37" ht="12.5" hidden="1" x14ac:dyDescent="0.25">
      <c r="A385" t="s">
        <v>6859</v>
      </c>
      <c r="B385" t="s">
        <v>183</v>
      </c>
      <c r="C385" s="27" t="s">
        <v>6885</v>
      </c>
      <c r="D385" s="16" t="s">
        <v>6876</v>
      </c>
      <c r="E385" s="2" t="s">
        <v>2646</v>
      </c>
      <c r="F385" s="11" t="s">
        <v>2647</v>
      </c>
      <c r="G385" s="2" t="s">
        <v>2141</v>
      </c>
      <c r="H385" s="2" t="s">
        <v>183</v>
      </c>
      <c r="I385" s="2">
        <v>3637498</v>
      </c>
      <c r="J385" s="2">
        <v>2278221</v>
      </c>
      <c r="K385" s="2">
        <v>62.63</v>
      </c>
      <c r="L385" s="2">
        <v>7322</v>
      </c>
      <c r="M385" s="3">
        <v>2.0129220000000001</v>
      </c>
      <c r="N385" s="2">
        <v>25</v>
      </c>
      <c r="O385" s="4">
        <v>43497</v>
      </c>
      <c r="P385" s="2">
        <v>7208</v>
      </c>
      <c r="Q385" s="2">
        <v>111</v>
      </c>
      <c r="R385" s="2">
        <v>3</v>
      </c>
      <c r="S385" s="2">
        <v>0</v>
      </c>
      <c r="T385" s="2">
        <v>0</v>
      </c>
      <c r="U385" s="5">
        <f t="shared" si="60"/>
        <v>1.9815818455432825</v>
      </c>
      <c r="V385" s="5">
        <f t="shared" si="61"/>
        <v>3.0515480695796949E-2</v>
      </c>
      <c r="W385" s="5">
        <f t="shared" si="62"/>
        <v>8.2474272150802558E-4</v>
      </c>
      <c r="X385" s="5">
        <f t="shared" si="63"/>
        <v>0</v>
      </c>
      <c r="Y385" s="5">
        <f t="shared" si="64"/>
        <v>0</v>
      </c>
      <c r="Z385" s="2">
        <v>207780</v>
      </c>
      <c r="AA385" s="2">
        <v>3293</v>
      </c>
      <c r="AB385" s="2">
        <v>89</v>
      </c>
      <c r="AC385" s="2">
        <v>0</v>
      </c>
      <c r="AD385" s="2">
        <v>0</v>
      </c>
      <c r="AE385" s="2">
        <f t="shared" si="65"/>
        <v>211162</v>
      </c>
      <c r="AF385" s="2">
        <f t="shared" si="66"/>
        <v>5.7121680891645852</v>
      </c>
      <c r="AG385" s="2">
        <f t="shared" si="67"/>
        <v>9.052925939753094E-2</v>
      </c>
      <c r="AH385" s="2">
        <f t="shared" si="68"/>
        <v>2.4467367404738091E-3</v>
      </c>
      <c r="AI385" s="2">
        <f t="shared" si="69"/>
        <v>0</v>
      </c>
      <c r="AJ385" s="2">
        <f t="shared" si="70"/>
        <v>0</v>
      </c>
      <c r="AK385" s="2">
        <f t="shared" si="71"/>
        <v>5.8051440853025902</v>
      </c>
    </row>
    <row r="386" spans="1:37" ht="12.5" hidden="1" x14ac:dyDescent="0.25">
      <c r="A386" t="s">
        <v>6859</v>
      </c>
      <c r="B386" t="s">
        <v>183</v>
      </c>
      <c r="C386" s="27" t="s">
        <v>6885</v>
      </c>
      <c r="D386" s="16" t="s">
        <v>6876</v>
      </c>
      <c r="E386" s="2" t="s">
        <v>2650</v>
      </c>
      <c r="F386" s="11" t="s">
        <v>2651</v>
      </c>
      <c r="G386" s="2" t="s">
        <v>2141</v>
      </c>
      <c r="H386" s="2" t="s">
        <v>183</v>
      </c>
      <c r="I386" s="2">
        <v>1231491</v>
      </c>
      <c r="J386" s="2">
        <v>841012</v>
      </c>
      <c r="K386" s="2">
        <v>68.290000000000006</v>
      </c>
      <c r="L386" s="2">
        <v>2211</v>
      </c>
      <c r="M386" s="3">
        <v>1.7953844999999999</v>
      </c>
      <c r="N386" s="2">
        <v>25</v>
      </c>
      <c r="O386" s="4">
        <v>43497</v>
      </c>
      <c r="P386" s="2">
        <v>2172</v>
      </c>
      <c r="Q386" s="2">
        <v>38</v>
      </c>
      <c r="R386" s="2">
        <v>0</v>
      </c>
      <c r="S386" s="2">
        <v>1</v>
      </c>
      <c r="T386" s="2">
        <v>0</v>
      </c>
      <c r="U386" s="5">
        <f t="shared" si="60"/>
        <v>1.7637156909794713</v>
      </c>
      <c r="V386" s="5">
        <f t="shared" si="61"/>
        <v>3.0856904354152812E-2</v>
      </c>
      <c r="W386" s="5">
        <f t="shared" si="62"/>
        <v>0</v>
      </c>
      <c r="X386" s="5">
        <f t="shared" si="63"/>
        <v>8.1202379879349504E-4</v>
      </c>
      <c r="Y386" s="5">
        <f t="shared" si="64"/>
        <v>0</v>
      </c>
      <c r="Z386" s="2">
        <v>61574</v>
      </c>
      <c r="AA386" s="2">
        <v>1112</v>
      </c>
      <c r="AB386" s="2">
        <v>0</v>
      </c>
      <c r="AC386" s="2">
        <v>67</v>
      </c>
      <c r="AD386" s="2">
        <v>0</v>
      </c>
      <c r="AE386" s="2">
        <f t="shared" si="65"/>
        <v>62753</v>
      </c>
      <c r="AF386" s="2">
        <f t="shared" si="66"/>
        <v>4.9999553386910662</v>
      </c>
      <c r="AG386" s="2">
        <f t="shared" si="67"/>
        <v>9.029704642583665E-2</v>
      </c>
      <c r="AH386" s="2">
        <f t="shared" si="68"/>
        <v>0</v>
      </c>
      <c r="AI386" s="2">
        <f t="shared" si="69"/>
        <v>5.4405594519164168E-3</v>
      </c>
      <c r="AJ386" s="2">
        <f t="shared" si="70"/>
        <v>0</v>
      </c>
      <c r="AK386" s="2">
        <f t="shared" si="71"/>
        <v>5.0956929445688193</v>
      </c>
    </row>
    <row r="387" spans="1:37" ht="12.5" hidden="1" x14ac:dyDescent="0.25">
      <c r="A387" t="s">
        <v>6859</v>
      </c>
      <c r="B387" t="s">
        <v>183</v>
      </c>
      <c r="C387" s="27" t="s">
        <v>6885</v>
      </c>
      <c r="D387" s="16" t="s">
        <v>6876</v>
      </c>
      <c r="E387" s="2" t="s">
        <v>2652</v>
      </c>
      <c r="F387" s="11" t="s">
        <v>2653</v>
      </c>
      <c r="G387" s="2" t="s">
        <v>2141</v>
      </c>
      <c r="H387" s="2" t="s">
        <v>183</v>
      </c>
      <c r="I387" s="2">
        <v>2431759</v>
      </c>
      <c r="J387" s="2">
        <v>1625879</v>
      </c>
      <c r="K387" s="2">
        <v>66.86</v>
      </c>
      <c r="L387" s="2">
        <v>4573</v>
      </c>
      <c r="M387" s="3">
        <v>1.8805318</v>
      </c>
      <c r="N387" s="2">
        <v>25</v>
      </c>
      <c r="O387" s="4">
        <v>43497</v>
      </c>
      <c r="P387" s="2">
        <v>4506</v>
      </c>
      <c r="Q387" s="2">
        <v>67</v>
      </c>
      <c r="R387" s="2">
        <v>0</v>
      </c>
      <c r="S387" s="2">
        <v>0</v>
      </c>
      <c r="T387" s="2">
        <v>0</v>
      </c>
      <c r="U387" s="5">
        <f t="shared" ref="U387:U450" si="72">(P387/$I387)*1000</f>
        <v>1.8529796743838514</v>
      </c>
      <c r="V387" s="5">
        <f t="shared" ref="V387:V450" si="73">(Q387/$I387)*1000</f>
        <v>2.755207238875234E-2</v>
      </c>
      <c r="W387" s="5">
        <f t="shared" ref="W387:W450" si="74">(R387/$I387)*1000</f>
        <v>0</v>
      </c>
      <c r="X387" s="5">
        <f t="shared" ref="X387:X450" si="75">(S387/$I387)*1000</f>
        <v>0</v>
      </c>
      <c r="Y387" s="5">
        <f t="shared" ref="Y387:Y450" si="76">(T387/$I387)*1000</f>
        <v>0</v>
      </c>
      <c r="Z387" s="2">
        <v>130853</v>
      </c>
      <c r="AA387" s="2">
        <v>2147</v>
      </c>
      <c r="AB387" s="2">
        <v>0</v>
      </c>
      <c r="AC387" s="2">
        <v>0</v>
      </c>
      <c r="AD387" s="2">
        <v>0</v>
      </c>
      <c r="AE387" s="2">
        <f t="shared" ref="AE387:AE450" si="77">SUM(Z387:AD387)</f>
        <v>133000</v>
      </c>
      <c r="AF387" s="2">
        <f t="shared" ref="AF387:AF450" si="78">(Z387*100)/$I387</f>
        <v>5.3810019825155369</v>
      </c>
      <c r="AG387" s="2">
        <f t="shared" ref="AG387:AG450" si="79">(AA387*100)/$I387</f>
        <v>8.8289999132315333E-2</v>
      </c>
      <c r="AH387" s="2">
        <f t="shared" ref="AH387:AH450" si="80">(AB387*100)/$I387</f>
        <v>0</v>
      </c>
      <c r="AI387" s="2">
        <f t="shared" ref="AI387:AI450" si="81">(AC387*100)/$I387</f>
        <v>0</v>
      </c>
      <c r="AJ387" s="2">
        <f t="shared" ref="AJ387:AJ450" si="82">(AD387*100)/$I387</f>
        <v>0</v>
      </c>
      <c r="AK387" s="2">
        <f t="shared" ref="AK387:AK450" si="83">(AE387*100)/$I387</f>
        <v>5.469291981647852</v>
      </c>
    </row>
    <row r="388" spans="1:37" ht="12.5" hidden="1" x14ac:dyDescent="0.25">
      <c r="A388" t="s">
        <v>6859</v>
      </c>
      <c r="B388" t="s">
        <v>183</v>
      </c>
      <c r="C388" s="27" t="s">
        <v>6885</v>
      </c>
      <c r="D388" s="16" t="s">
        <v>6876</v>
      </c>
      <c r="E388" s="2" t="s">
        <v>2672</v>
      </c>
      <c r="F388" s="11" t="s">
        <v>2673</v>
      </c>
      <c r="G388" s="2" t="s">
        <v>2141</v>
      </c>
      <c r="H388" s="2" t="s">
        <v>183</v>
      </c>
      <c r="I388" s="2">
        <v>2172785</v>
      </c>
      <c r="J388" s="2">
        <v>1450470</v>
      </c>
      <c r="K388" s="2">
        <v>66.760000000000005</v>
      </c>
      <c r="L388" s="2">
        <v>4482</v>
      </c>
      <c r="M388" s="3">
        <v>2.0627903999999999</v>
      </c>
      <c r="N388" s="2">
        <v>25</v>
      </c>
      <c r="O388" s="4">
        <v>43497</v>
      </c>
      <c r="P388" s="2">
        <v>4435</v>
      </c>
      <c r="Q388" s="2">
        <v>46</v>
      </c>
      <c r="R388" s="2">
        <v>1</v>
      </c>
      <c r="S388" s="2">
        <v>0</v>
      </c>
      <c r="T388" s="2">
        <v>0</v>
      </c>
      <c r="U388" s="5">
        <f t="shared" si="72"/>
        <v>2.04115915748682</v>
      </c>
      <c r="V388" s="5">
        <f t="shared" si="73"/>
        <v>2.1170985624440523E-2</v>
      </c>
      <c r="W388" s="5">
        <f t="shared" si="74"/>
        <v>4.6023881792262006E-4</v>
      </c>
      <c r="X388" s="5">
        <f t="shared" si="75"/>
        <v>0</v>
      </c>
      <c r="Y388" s="5">
        <f t="shared" si="76"/>
        <v>0</v>
      </c>
      <c r="Z388" s="2">
        <v>127321</v>
      </c>
      <c r="AA388" s="2">
        <v>1396</v>
      </c>
      <c r="AB388" s="2">
        <v>28</v>
      </c>
      <c r="AC388" s="2">
        <v>0</v>
      </c>
      <c r="AD388" s="2">
        <v>0</v>
      </c>
      <c r="AE388" s="2">
        <f t="shared" si="77"/>
        <v>128745</v>
      </c>
      <c r="AF388" s="2">
        <f t="shared" si="78"/>
        <v>5.8598066536725906</v>
      </c>
      <c r="AG388" s="2">
        <f t="shared" si="79"/>
        <v>6.4249338981997764E-2</v>
      </c>
      <c r="AH388" s="2">
        <f t="shared" si="80"/>
        <v>1.2886686901833362E-3</v>
      </c>
      <c r="AI388" s="2">
        <f t="shared" si="81"/>
        <v>0</v>
      </c>
      <c r="AJ388" s="2">
        <f t="shared" si="82"/>
        <v>0</v>
      </c>
      <c r="AK388" s="2">
        <f t="shared" si="83"/>
        <v>5.9253446613447718</v>
      </c>
    </row>
    <row r="389" spans="1:37" ht="12.5" hidden="1" x14ac:dyDescent="0.25">
      <c r="A389" t="s">
        <v>6859</v>
      </c>
      <c r="B389" t="s">
        <v>183</v>
      </c>
      <c r="C389" s="27" t="s">
        <v>6885</v>
      </c>
      <c r="D389" s="16" t="s">
        <v>6876</v>
      </c>
      <c r="E389" s="2" t="s">
        <v>2678</v>
      </c>
      <c r="F389" s="11" t="s">
        <v>2679</v>
      </c>
      <c r="G389" s="2" t="s">
        <v>2141</v>
      </c>
      <c r="H389" s="2" t="s">
        <v>183</v>
      </c>
      <c r="I389" s="2">
        <v>3923205</v>
      </c>
      <c r="J389" s="2">
        <v>2424446</v>
      </c>
      <c r="K389" s="2">
        <v>61.8</v>
      </c>
      <c r="L389" s="2">
        <v>3858</v>
      </c>
      <c r="M389" s="3">
        <v>0.98337965999999999</v>
      </c>
      <c r="N389" s="2">
        <v>25</v>
      </c>
      <c r="O389" s="4">
        <v>43497</v>
      </c>
      <c r="P389" s="2">
        <v>3807</v>
      </c>
      <c r="Q389" s="2">
        <v>51</v>
      </c>
      <c r="R389" s="2">
        <v>0</v>
      </c>
      <c r="S389" s="2">
        <v>0</v>
      </c>
      <c r="T389" s="2">
        <v>0</v>
      </c>
      <c r="U389" s="5">
        <f t="shared" si="72"/>
        <v>0.97038008465017755</v>
      </c>
      <c r="V389" s="5">
        <f t="shared" si="73"/>
        <v>1.2999575602090637E-2</v>
      </c>
      <c r="W389" s="5">
        <f t="shared" si="74"/>
        <v>0</v>
      </c>
      <c r="X389" s="5">
        <f t="shared" si="75"/>
        <v>0</v>
      </c>
      <c r="Y389" s="5">
        <f t="shared" si="76"/>
        <v>0</v>
      </c>
      <c r="Z389" s="2">
        <v>108214</v>
      </c>
      <c r="AA389" s="2">
        <v>1521</v>
      </c>
      <c r="AB389" s="2">
        <v>0</v>
      </c>
      <c r="AC389" s="2">
        <v>0</v>
      </c>
      <c r="AD389" s="2">
        <v>0</v>
      </c>
      <c r="AE389" s="2">
        <f t="shared" si="77"/>
        <v>109735</v>
      </c>
      <c r="AF389" s="2">
        <f t="shared" si="78"/>
        <v>2.7583060278522278</v>
      </c>
      <c r="AG389" s="2">
        <f t="shared" si="79"/>
        <v>3.8769322530940904E-2</v>
      </c>
      <c r="AH389" s="2">
        <f t="shared" si="80"/>
        <v>0</v>
      </c>
      <c r="AI389" s="2">
        <f t="shared" si="81"/>
        <v>0</v>
      </c>
      <c r="AJ389" s="2">
        <f t="shared" si="82"/>
        <v>0</v>
      </c>
      <c r="AK389" s="2">
        <f t="shared" si="83"/>
        <v>2.7970753503831687</v>
      </c>
    </row>
    <row r="390" spans="1:37" ht="12.5" hidden="1" x14ac:dyDescent="0.25">
      <c r="A390" t="s">
        <v>6859</v>
      </c>
      <c r="B390" t="s">
        <v>183</v>
      </c>
      <c r="C390" s="27" t="s">
        <v>6885</v>
      </c>
      <c r="D390" s="16" t="s">
        <v>6876</v>
      </c>
      <c r="E390" s="2" t="s">
        <v>2696</v>
      </c>
      <c r="F390" s="11" t="s">
        <v>2697</v>
      </c>
      <c r="G390" s="2" t="s">
        <v>2141</v>
      </c>
      <c r="H390" s="2" t="s">
        <v>183</v>
      </c>
      <c r="I390" s="2">
        <v>2736007</v>
      </c>
      <c r="J390" s="2">
        <v>1887743</v>
      </c>
      <c r="K390" s="2">
        <v>69</v>
      </c>
      <c r="L390" s="2">
        <v>7310</v>
      </c>
      <c r="M390" s="3">
        <v>2.6717767999999902</v>
      </c>
      <c r="N390" s="2">
        <v>25</v>
      </c>
      <c r="O390" s="4">
        <v>43497</v>
      </c>
      <c r="P390" s="2">
        <v>7135</v>
      </c>
      <c r="Q390" s="2">
        <v>165</v>
      </c>
      <c r="R390" s="2">
        <v>10</v>
      </c>
      <c r="S390" s="2">
        <v>0</v>
      </c>
      <c r="T390" s="2">
        <v>0</v>
      </c>
      <c r="U390" s="5">
        <f t="shared" si="72"/>
        <v>2.6078149653856881</v>
      </c>
      <c r="V390" s="5">
        <f t="shared" si="73"/>
        <v>6.0306863249984376E-2</v>
      </c>
      <c r="W390" s="5">
        <f t="shared" si="74"/>
        <v>3.654961409089962E-3</v>
      </c>
      <c r="X390" s="5">
        <f t="shared" si="75"/>
        <v>0</v>
      </c>
      <c r="Y390" s="5">
        <f t="shared" si="76"/>
        <v>0</v>
      </c>
      <c r="Z390" s="2">
        <v>206049</v>
      </c>
      <c r="AA390" s="2">
        <v>5098</v>
      </c>
      <c r="AB390" s="2">
        <v>297</v>
      </c>
      <c r="AC390" s="2">
        <v>0</v>
      </c>
      <c r="AD390" s="2">
        <v>0</v>
      </c>
      <c r="AE390" s="2">
        <f t="shared" si="77"/>
        <v>211444</v>
      </c>
      <c r="AF390" s="2">
        <f t="shared" si="78"/>
        <v>7.5310114338157756</v>
      </c>
      <c r="AG390" s="2">
        <f t="shared" si="79"/>
        <v>0.18632993263540626</v>
      </c>
      <c r="AH390" s="2">
        <f t="shared" si="80"/>
        <v>1.0855235384997188E-2</v>
      </c>
      <c r="AI390" s="2">
        <f t="shared" si="81"/>
        <v>0</v>
      </c>
      <c r="AJ390" s="2">
        <f t="shared" si="82"/>
        <v>0</v>
      </c>
      <c r="AK390" s="2">
        <f t="shared" si="83"/>
        <v>7.7281966018361796</v>
      </c>
    </row>
    <row r="391" spans="1:37" ht="12.5" hidden="1" x14ac:dyDescent="0.25">
      <c r="A391" t="s">
        <v>6859</v>
      </c>
      <c r="B391" t="s">
        <v>183</v>
      </c>
      <c r="C391" s="27" t="s">
        <v>6885</v>
      </c>
      <c r="D391" s="16" t="s">
        <v>6876</v>
      </c>
      <c r="E391" s="2" t="s">
        <v>2306</v>
      </c>
      <c r="F391" s="11" t="s">
        <v>2307</v>
      </c>
      <c r="G391" s="2" t="s">
        <v>2141</v>
      </c>
      <c r="H391" s="2" t="s">
        <v>183</v>
      </c>
      <c r="I391" s="2">
        <v>4614480</v>
      </c>
      <c r="J391" s="2">
        <v>2946962</v>
      </c>
      <c r="K391" s="2">
        <v>63.86</v>
      </c>
      <c r="L391" s="2">
        <v>4544</v>
      </c>
      <c r="M391" s="3">
        <v>0.98472636999999996</v>
      </c>
      <c r="N391" s="2">
        <v>25</v>
      </c>
      <c r="O391" s="4">
        <v>43497</v>
      </c>
      <c r="P391" s="2">
        <v>4476</v>
      </c>
      <c r="Q391" s="2">
        <v>67</v>
      </c>
      <c r="R391" s="2">
        <v>1</v>
      </c>
      <c r="S391" s="2">
        <v>0</v>
      </c>
      <c r="T391" s="2">
        <v>0</v>
      </c>
      <c r="U391" s="5">
        <f t="shared" si="72"/>
        <v>0.96999011806314039</v>
      </c>
      <c r="V391" s="5">
        <f t="shared" si="73"/>
        <v>1.4519512491114925E-2</v>
      </c>
      <c r="W391" s="5">
        <f t="shared" si="74"/>
        <v>2.1670914165843172E-4</v>
      </c>
      <c r="X391" s="5">
        <f t="shared" si="75"/>
        <v>0</v>
      </c>
      <c r="Y391" s="5">
        <f t="shared" si="76"/>
        <v>0</v>
      </c>
      <c r="Z391" s="2">
        <v>128355</v>
      </c>
      <c r="AA391" s="2">
        <v>2038</v>
      </c>
      <c r="AB391" s="2">
        <v>28</v>
      </c>
      <c r="AC391" s="2">
        <v>0</v>
      </c>
      <c r="AD391" s="2">
        <v>0</v>
      </c>
      <c r="AE391" s="2">
        <f t="shared" si="77"/>
        <v>130421</v>
      </c>
      <c r="AF391" s="2">
        <f t="shared" si="78"/>
        <v>2.7815701877568002</v>
      </c>
      <c r="AG391" s="2">
        <f t="shared" si="79"/>
        <v>4.4165323069988383E-2</v>
      </c>
      <c r="AH391" s="2">
        <f t="shared" si="80"/>
        <v>6.0678559664360885E-4</v>
      </c>
      <c r="AI391" s="2">
        <f t="shared" si="81"/>
        <v>0</v>
      </c>
      <c r="AJ391" s="2">
        <f t="shared" si="82"/>
        <v>0</v>
      </c>
      <c r="AK391" s="2">
        <f t="shared" si="83"/>
        <v>2.8263422964234324</v>
      </c>
    </row>
    <row r="392" spans="1:37" ht="12.5" hidden="1" x14ac:dyDescent="0.25">
      <c r="A392" t="s">
        <v>6859</v>
      </c>
      <c r="B392" t="s">
        <v>183</v>
      </c>
      <c r="C392" s="27" t="s">
        <v>6885</v>
      </c>
      <c r="D392" s="16" t="s">
        <v>6876</v>
      </c>
      <c r="E392" s="2" t="s">
        <v>2708</v>
      </c>
      <c r="F392" s="11" t="s">
        <v>2709</v>
      </c>
      <c r="G392" s="2" t="s">
        <v>2141</v>
      </c>
      <c r="H392" s="2" t="s">
        <v>183</v>
      </c>
      <c r="I392" s="2">
        <v>3933954</v>
      </c>
      <c r="J392" s="2">
        <v>2646370</v>
      </c>
      <c r="K392" s="2">
        <v>67.27</v>
      </c>
      <c r="L392" s="2">
        <v>7760</v>
      </c>
      <c r="M392" s="3">
        <v>1.9725701</v>
      </c>
      <c r="N392" s="2">
        <v>25</v>
      </c>
      <c r="O392" s="4">
        <v>43497</v>
      </c>
      <c r="P392" s="2">
        <v>7627</v>
      </c>
      <c r="Q392" s="2">
        <v>126</v>
      </c>
      <c r="R392" s="2">
        <v>6</v>
      </c>
      <c r="S392" s="2">
        <v>0</v>
      </c>
      <c r="T392" s="2">
        <v>1</v>
      </c>
      <c r="U392" s="5">
        <f t="shared" si="72"/>
        <v>1.9387618665597006</v>
      </c>
      <c r="V392" s="5">
        <f t="shared" si="73"/>
        <v>3.2028844262032549E-2</v>
      </c>
      <c r="W392" s="5">
        <f t="shared" si="74"/>
        <v>1.5251830600967881E-3</v>
      </c>
      <c r="X392" s="5">
        <f t="shared" si="75"/>
        <v>0</v>
      </c>
      <c r="Y392" s="5">
        <f t="shared" si="76"/>
        <v>2.5419717668279801E-4</v>
      </c>
      <c r="Z392" s="2">
        <v>217972</v>
      </c>
      <c r="AA392" s="2">
        <v>3917</v>
      </c>
      <c r="AB392" s="2">
        <v>169</v>
      </c>
      <c r="AC392" s="2">
        <v>0</v>
      </c>
      <c r="AD392" s="2">
        <v>100</v>
      </c>
      <c r="AE392" s="2">
        <f t="shared" si="77"/>
        <v>222158</v>
      </c>
      <c r="AF392" s="2">
        <f t="shared" si="78"/>
        <v>5.540786699590285</v>
      </c>
      <c r="AG392" s="2">
        <f t="shared" si="79"/>
        <v>9.956903410665198E-2</v>
      </c>
      <c r="AH392" s="2">
        <f t="shared" si="80"/>
        <v>4.2959322859392867E-3</v>
      </c>
      <c r="AI392" s="2">
        <f t="shared" si="81"/>
        <v>0</v>
      </c>
      <c r="AJ392" s="2">
        <f t="shared" si="82"/>
        <v>2.5419717668279801E-3</v>
      </c>
      <c r="AK392" s="2">
        <f t="shared" si="83"/>
        <v>5.6471936377497043</v>
      </c>
    </row>
    <row r="393" spans="1:37" ht="12.5" hidden="1" x14ac:dyDescent="0.25">
      <c r="A393" t="s">
        <v>6859</v>
      </c>
      <c r="B393" t="s">
        <v>183</v>
      </c>
      <c r="C393" s="27" t="s">
        <v>6885</v>
      </c>
      <c r="D393" s="16" t="s">
        <v>6876</v>
      </c>
      <c r="E393" s="2" t="s">
        <v>2712</v>
      </c>
      <c r="F393" s="11" t="s">
        <v>2713</v>
      </c>
      <c r="G393" s="2" t="s">
        <v>2141</v>
      </c>
      <c r="H393" s="2" t="s">
        <v>183</v>
      </c>
      <c r="I393" s="2">
        <v>4317540</v>
      </c>
      <c r="J393" s="2">
        <v>2666785</v>
      </c>
      <c r="K393" s="2">
        <v>61.77</v>
      </c>
      <c r="L393" s="2">
        <v>5879</v>
      </c>
      <c r="M393" s="3">
        <v>1.3616550999999999</v>
      </c>
      <c r="N393" s="2">
        <v>25</v>
      </c>
      <c r="O393" s="4">
        <v>43497</v>
      </c>
      <c r="P393" s="2">
        <v>5798</v>
      </c>
      <c r="Q393" s="2">
        <v>77</v>
      </c>
      <c r="R393" s="2">
        <v>3</v>
      </c>
      <c r="S393" s="2">
        <v>1</v>
      </c>
      <c r="T393" s="2">
        <v>0</v>
      </c>
      <c r="U393" s="5">
        <f t="shared" si="72"/>
        <v>1.3428943333472301</v>
      </c>
      <c r="V393" s="5">
        <f t="shared" si="73"/>
        <v>1.7834229677084635E-2</v>
      </c>
      <c r="W393" s="5">
        <f t="shared" si="74"/>
        <v>6.9484011728901179E-4</v>
      </c>
      <c r="X393" s="5">
        <f t="shared" si="75"/>
        <v>2.3161337242967058E-4</v>
      </c>
      <c r="Y393" s="5">
        <f t="shared" si="76"/>
        <v>0</v>
      </c>
      <c r="Z393" s="2">
        <v>168449</v>
      </c>
      <c r="AA393" s="2">
        <v>2312</v>
      </c>
      <c r="AB393" s="2">
        <v>134</v>
      </c>
      <c r="AC393" s="2">
        <v>77</v>
      </c>
      <c r="AD393" s="2">
        <v>0</v>
      </c>
      <c r="AE393" s="2">
        <f t="shared" si="77"/>
        <v>170972</v>
      </c>
      <c r="AF393" s="2">
        <f t="shared" si="78"/>
        <v>3.9015040972405584</v>
      </c>
      <c r="AG393" s="2">
        <f t="shared" si="79"/>
        <v>5.3549011705739842E-2</v>
      </c>
      <c r="AH393" s="2">
        <f t="shared" si="80"/>
        <v>3.1036191905575859E-3</v>
      </c>
      <c r="AI393" s="2">
        <f t="shared" si="81"/>
        <v>1.7834229677084637E-3</v>
      </c>
      <c r="AJ393" s="2">
        <f t="shared" si="82"/>
        <v>0</v>
      </c>
      <c r="AK393" s="2">
        <f t="shared" si="83"/>
        <v>3.959940151104564</v>
      </c>
    </row>
    <row r="394" spans="1:37" ht="12.5" hidden="1" x14ac:dyDescent="0.25">
      <c r="A394" t="s">
        <v>6859</v>
      </c>
      <c r="B394" t="s">
        <v>183</v>
      </c>
      <c r="C394" s="27" t="s">
        <v>6885</v>
      </c>
      <c r="D394" s="16" t="s">
        <v>6876</v>
      </c>
      <c r="E394" s="2" t="s">
        <v>2738</v>
      </c>
      <c r="F394" s="11" t="s">
        <v>2739</v>
      </c>
      <c r="G394" s="2" t="s">
        <v>2141</v>
      </c>
      <c r="H394" s="2" t="s">
        <v>183</v>
      </c>
      <c r="I394" s="2">
        <v>2253500</v>
      </c>
      <c r="J394" s="2">
        <v>1414315</v>
      </c>
      <c r="K394" s="2">
        <v>62.76</v>
      </c>
      <c r="L394" s="2">
        <v>4232</v>
      </c>
      <c r="M394" s="3">
        <v>1.8779675999999901</v>
      </c>
      <c r="N394" s="2">
        <v>25</v>
      </c>
      <c r="O394" s="4">
        <v>43497</v>
      </c>
      <c r="P394" s="2">
        <v>4155</v>
      </c>
      <c r="Q394" s="2">
        <v>73</v>
      </c>
      <c r="R394" s="2">
        <v>4</v>
      </c>
      <c r="S394" s="2">
        <v>0</v>
      </c>
      <c r="T394" s="2">
        <v>0</v>
      </c>
      <c r="U394" s="5">
        <f t="shared" si="72"/>
        <v>1.8437985356112714</v>
      </c>
      <c r="V394" s="5">
        <f t="shared" si="73"/>
        <v>3.2394053694253383E-2</v>
      </c>
      <c r="W394" s="5">
        <f t="shared" si="74"/>
        <v>1.7750166407810074E-3</v>
      </c>
      <c r="X394" s="5">
        <f t="shared" si="75"/>
        <v>0</v>
      </c>
      <c r="Y394" s="5">
        <f t="shared" si="76"/>
        <v>0</v>
      </c>
      <c r="Z394" s="2">
        <v>120655</v>
      </c>
      <c r="AA394" s="2">
        <v>2338</v>
      </c>
      <c r="AB394" s="2">
        <v>227</v>
      </c>
      <c r="AC394" s="2">
        <v>0</v>
      </c>
      <c r="AD394" s="2">
        <v>0</v>
      </c>
      <c r="AE394" s="2">
        <f t="shared" si="77"/>
        <v>123220</v>
      </c>
      <c r="AF394" s="2">
        <f t="shared" si="78"/>
        <v>5.354115819835811</v>
      </c>
      <c r="AG394" s="2">
        <f t="shared" si="79"/>
        <v>0.10374972265364987</v>
      </c>
      <c r="AH394" s="2">
        <f t="shared" si="80"/>
        <v>1.0073219436432216E-2</v>
      </c>
      <c r="AI394" s="2">
        <f t="shared" si="81"/>
        <v>0</v>
      </c>
      <c r="AJ394" s="2">
        <f t="shared" si="82"/>
        <v>0</v>
      </c>
      <c r="AK394" s="2">
        <f t="shared" si="83"/>
        <v>5.4679387619258932</v>
      </c>
    </row>
    <row r="395" spans="1:37" ht="12.5" hidden="1" x14ac:dyDescent="0.25">
      <c r="A395" t="s">
        <v>6859</v>
      </c>
      <c r="B395" t="s">
        <v>183</v>
      </c>
      <c r="C395" s="27" t="s">
        <v>6885</v>
      </c>
      <c r="D395" s="16" t="s">
        <v>6876</v>
      </c>
      <c r="E395" s="2" t="s">
        <v>2314</v>
      </c>
      <c r="F395" s="11" t="s">
        <v>2315</v>
      </c>
      <c r="G395" s="2" t="s">
        <v>2141</v>
      </c>
      <c r="H395" s="2" t="s">
        <v>183</v>
      </c>
      <c r="I395" s="2">
        <v>3909350</v>
      </c>
      <c r="J395" s="2">
        <v>2699187</v>
      </c>
      <c r="K395" s="2">
        <v>69.040000000000006</v>
      </c>
      <c r="L395" s="2">
        <v>8829</v>
      </c>
      <c r="M395" s="3">
        <v>2.2584317</v>
      </c>
      <c r="N395" s="2">
        <v>25</v>
      </c>
      <c r="O395" s="4">
        <v>43497</v>
      </c>
      <c r="P395" s="2">
        <v>8662</v>
      </c>
      <c r="Q395" s="2">
        <v>155</v>
      </c>
      <c r="R395" s="2">
        <v>11</v>
      </c>
      <c r="S395" s="2">
        <v>0</v>
      </c>
      <c r="T395" s="2">
        <v>1</v>
      </c>
      <c r="U395" s="5">
        <f t="shared" si="72"/>
        <v>2.2157136096793586</v>
      </c>
      <c r="V395" s="5">
        <f t="shared" si="73"/>
        <v>3.9648534922685351E-2</v>
      </c>
      <c r="W395" s="5">
        <f t="shared" si="74"/>
        <v>2.8137669945131547E-3</v>
      </c>
      <c r="X395" s="5">
        <f t="shared" si="75"/>
        <v>0</v>
      </c>
      <c r="Y395" s="5">
        <f t="shared" si="76"/>
        <v>2.5579699950119587E-4</v>
      </c>
      <c r="Z395" s="2">
        <v>249244</v>
      </c>
      <c r="AA395" s="2">
        <v>4731</v>
      </c>
      <c r="AB395" s="2">
        <v>401</v>
      </c>
      <c r="AC395" s="2">
        <v>0</v>
      </c>
      <c r="AD395" s="2">
        <v>288</v>
      </c>
      <c r="AE395" s="2">
        <f t="shared" si="77"/>
        <v>254664</v>
      </c>
      <c r="AF395" s="2">
        <f t="shared" si="78"/>
        <v>6.375586734367606</v>
      </c>
      <c r="AG395" s="2">
        <f t="shared" si="79"/>
        <v>0.12101756046401575</v>
      </c>
      <c r="AH395" s="2">
        <f t="shared" si="80"/>
        <v>1.0257459679997954E-2</v>
      </c>
      <c r="AI395" s="2">
        <f t="shared" si="81"/>
        <v>0</v>
      </c>
      <c r="AJ395" s="2">
        <f t="shared" si="82"/>
        <v>7.3669535856344401E-3</v>
      </c>
      <c r="AK395" s="2">
        <f t="shared" si="83"/>
        <v>6.5142287080972539</v>
      </c>
    </row>
    <row r="396" spans="1:37" ht="12.5" hidden="1" x14ac:dyDescent="0.25">
      <c r="A396" t="s">
        <v>6859</v>
      </c>
      <c r="B396" t="s">
        <v>183</v>
      </c>
      <c r="C396" s="27" t="s">
        <v>6885</v>
      </c>
      <c r="D396" s="16" t="s">
        <v>6876</v>
      </c>
      <c r="E396" s="2" t="s">
        <v>2740</v>
      </c>
      <c r="F396" s="11" t="s">
        <v>2741</v>
      </c>
      <c r="G396" s="2" t="s">
        <v>2141</v>
      </c>
      <c r="H396" s="2" t="s">
        <v>183</v>
      </c>
      <c r="I396" s="2">
        <v>2749696</v>
      </c>
      <c r="J396" s="2">
        <v>1735599</v>
      </c>
      <c r="K396" s="2">
        <v>63.12</v>
      </c>
      <c r="L396" s="2">
        <v>2768</v>
      </c>
      <c r="M396" s="3">
        <v>1.0066568</v>
      </c>
      <c r="N396" s="2">
        <v>25</v>
      </c>
      <c r="O396" s="4">
        <v>43497</v>
      </c>
      <c r="P396" s="2">
        <v>2737</v>
      </c>
      <c r="Q396" s="2">
        <v>30</v>
      </c>
      <c r="R396" s="2">
        <v>1</v>
      </c>
      <c r="S396" s="2">
        <v>0</v>
      </c>
      <c r="T396" s="2">
        <v>0</v>
      </c>
      <c r="U396" s="5">
        <f t="shared" si="72"/>
        <v>0.99538276231263378</v>
      </c>
      <c r="V396" s="5">
        <f t="shared" si="73"/>
        <v>1.0910296992831208E-2</v>
      </c>
      <c r="W396" s="5">
        <f t="shared" si="74"/>
        <v>3.6367656642770694E-4</v>
      </c>
      <c r="X396" s="5">
        <f t="shared" si="75"/>
        <v>0</v>
      </c>
      <c r="Y396" s="5">
        <f t="shared" si="76"/>
        <v>0</v>
      </c>
      <c r="Z396" s="2">
        <v>78301</v>
      </c>
      <c r="AA396" s="2">
        <v>885</v>
      </c>
      <c r="AB396" s="2">
        <v>28</v>
      </c>
      <c r="AC396" s="2">
        <v>0</v>
      </c>
      <c r="AD396" s="2">
        <v>0</v>
      </c>
      <c r="AE396" s="2">
        <f t="shared" si="77"/>
        <v>79214</v>
      </c>
      <c r="AF396" s="2">
        <f t="shared" si="78"/>
        <v>2.8476238827855878</v>
      </c>
      <c r="AG396" s="2">
        <f t="shared" si="79"/>
        <v>3.2185376128852063E-2</v>
      </c>
      <c r="AH396" s="2">
        <f t="shared" si="80"/>
        <v>1.0182943859975793E-3</v>
      </c>
      <c r="AI396" s="2">
        <f t="shared" si="81"/>
        <v>0</v>
      </c>
      <c r="AJ396" s="2">
        <f t="shared" si="82"/>
        <v>0</v>
      </c>
      <c r="AK396" s="2">
        <f t="shared" si="83"/>
        <v>2.8808275533004375</v>
      </c>
    </row>
    <row r="397" spans="1:37" ht="12.5" hidden="1" x14ac:dyDescent="0.25">
      <c r="A397" t="s">
        <v>6859</v>
      </c>
      <c r="B397" t="s">
        <v>183</v>
      </c>
      <c r="C397" s="27" t="s">
        <v>6885</v>
      </c>
      <c r="D397" s="16" t="s">
        <v>6876</v>
      </c>
      <c r="E397" s="2" t="s">
        <v>2318</v>
      </c>
      <c r="F397" s="11" t="s">
        <v>2319</v>
      </c>
      <c r="G397" s="2" t="s">
        <v>2141</v>
      </c>
      <c r="H397" s="2" t="s">
        <v>183</v>
      </c>
      <c r="I397" s="2">
        <v>2333376</v>
      </c>
      <c r="J397" s="2">
        <v>1421714</v>
      </c>
      <c r="K397" s="2">
        <v>60.93</v>
      </c>
      <c r="L397" s="2">
        <v>3299</v>
      </c>
      <c r="M397" s="3">
        <v>1.4138312</v>
      </c>
      <c r="N397" s="2">
        <v>25</v>
      </c>
      <c r="O397" s="4">
        <v>43497</v>
      </c>
      <c r="P397" s="2">
        <v>3251</v>
      </c>
      <c r="Q397" s="2">
        <v>48</v>
      </c>
      <c r="R397" s="2">
        <v>0</v>
      </c>
      <c r="S397" s="2">
        <v>0</v>
      </c>
      <c r="T397" s="2">
        <v>0</v>
      </c>
      <c r="U397" s="5">
        <f t="shared" si="72"/>
        <v>1.3932602375270851</v>
      </c>
      <c r="V397" s="5">
        <f t="shared" si="73"/>
        <v>2.0571052415041553E-2</v>
      </c>
      <c r="W397" s="5">
        <f t="shared" si="74"/>
        <v>0</v>
      </c>
      <c r="X397" s="5">
        <f t="shared" si="75"/>
        <v>0</v>
      </c>
      <c r="Y397" s="5">
        <f t="shared" si="76"/>
        <v>0</v>
      </c>
      <c r="Z397" s="2">
        <v>93377</v>
      </c>
      <c r="AA397" s="2">
        <v>1386</v>
      </c>
      <c r="AB397" s="2">
        <v>0</v>
      </c>
      <c r="AC397" s="2">
        <v>0</v>
      </c>
      <c r="AD397" s="2">
        <v>0</v>
      </c>
      <c r="AE397" s="2">
        <f t="shared" si="77"/>
        <v>94763</v>
      </c>
      <c r="AF397" s="2">
        <f t="shared" si="78"/>
        <v>4.0017982528319482</v>
      </c>
      <c r="AG397" s="2">
        <f t="shared" si="79"/>
        <v>5.9398913848432489E-2</v>
      </c>
      <c r="AH397" s="2">
        <f t="shared" si="80"/>
        <v>0</v>
      </c>
      <c r="AI397" s="2">
        <f t="shared" si="81"/>
        <v>0</v>
      </c>
      <c r="AJ397" s="2">
        <f t="shared" si="82"/>
        <v>0</v>
      </c>
      <c r="AK397" s="2">
        <f t="shared" si="83"/>
        <v>4.0611971666803806</v>
      </c>
    </row>
    <row r="398" spans="1:37" ht="12.5" hidden="1" x14ac:dyDescent="0.25">
      <c r="A398" t="s">
        <v>6859</v>
      </c>
      <c r="B398" t="s">
        <v>183</v>
      </c>
      <c r="C398" s="27" t="s">
        <v>6885</v>
      </c>
      <c r="D398" s="16" t="s">
        <v>6876</v>
      </c>
      <c r="E398" s="2" t="s">
        <v>2744</v>
      </c>
      <c r="F398" s="11" t="s">
        <v>2745</v>
      </c>
      <c r="G398" s="2" t="s">
        <v>2141</v>
      </c>
      <c r="H398" s="2" t="s">
        <v>183</v>
      </c>
      <c r="I398" s="2">
        <v>3607771</v>
      </c>
      <c r="J398" s="2">
        <v>2344938</v>
      </c>
      <c r="K398" s="2">
        <v>65</v>
      </c>
      <c r="L398" s="2">
        <v>4211</v>
      </c>
      <c r="M398" s="3">
        <v>1.1672027</v>
      </c>
      <c r="N398" s="2">
        <v>25</v>
      </c>
      <c r="O398" s="4">
        <v>43497</v>
      </c>
      <c r="P398" s="2">
        <v>4148</v>
      </c>
      <c r="Q398" s="2">
        <v>61</v>
      </c>
      <c r="R398" s="2">
        <v>1</v>
      </c>
      <c r="S398" s="2">
        <v>1</v>
      </c>
      <c r="T398" s="2">
        <v>0</v>
      </c>
      <c r="U398" s="5">
        <f t="shared" si="72"/>
        <v>1.1497403798633561</v>
      </c>
      <c r="V398" s="5">
        <f t="shared" si="73"/>
        <v>1.6907946762696413E-2</v>
      </c>
      <c r="W398" s="5">
        <f t="shared" si="74"/>
        <v>2.771794551261707E-4</v>
      </c>
      <c r="X398" s="5">
        <f t="shared" si="75"/>
        <v>2.771794551261707E-4</v>
      </c>
      <c r="Y398" s="5">
        <f t="shared" si="76"/>
        <v>0</v>
      </c>
      <c r="Z398" s="2">
        <v>118204</v>
      </c>
      <c r="AA398" s="2">
        <v>1752</v>
      </c>
      <c r="AB398" s="2">
        <v>28</v>
      </c>
      <c r="AC398" s="2">
        <v>77</v>
      </c>
      <c r="AD398" s="2">
        <v>0</v>
      </c>
      <c r="AE398" s="2">
        <f t="shared" si="77"/>
        <v>120061</v>
      </c>
      <c r="AF398" s="2">
        <f t="shared" si="78"/>
        <v>3.2763720313733882</v>
      </c>
      <c r="AG398" s="2">
        <f t="shared" si="79"/>
        <v>4.8561840538105104E-2</v>
      </c>
      <c r="AH398" s="2">
        <f t="shared" si="80"/>
        <v>7.7610247435327799E-4</v>
      </c>
      <c r="AI398" s="2">
        <f t="shared" si="81"/>
        <v>2.1342818044715146E-3</v>
      </c>
      <c r="AJ398" s="2">
        <f t="shared" si="82"/>
        <v>0</v>
      </c>
      <c r="AK398" s="2">
        <f t="shared" si="83"/>
        <v>3.3278442561903181</v>
      </c>
    </row>
    <row r="399" spans="1:37" ht="12.5" hidden="1" x14ac:dyDescent="0.25">
      <c r="A399" t="s">
        <v>6859</v>
      </c>
      <c r="B399" t="s">
        <v>183</v>
      </c>
      <c r="C399" s="27" t="s">
        <v>6885</v>
      </c>
      <c r="D399" s="16" t="s">
        <v>6876</v>
      </c>
      <c r="E399" s="2" t="s">
        <v>2756</v>
      </c>
      <c r="F399" s="11" t="s">
        <v>2757</v>
      </c>
      <c r="G399" s="2" t="s">
        <v>2141</v>
      </c>
      <c r="H399" s="2" t="s">
        <v>183</v>
      </c>
      <c r="I399" s="2">
        <v>4225424</v>
      </c>
      <c r="J399" s="2">
        <v>2625037</v>
      </c>
      <c r="K399" s="2">
        <v>62.12</v>
      </c>
      <c r="L399" s="2">
        <v>4491</v>
      </c>
      <c r="M399" s="3">
        <v>1.0628518999999901</v>
      </c>
      <c r="N399" s="2">
        <v>25</v>
      </c>
      <c r="O399" s="4">
        <v>43497</v>
      </c>
      <c r="P399" s="2">
        <v>4431</v>
      </c>
      <c r="Q399" s="2">
        <v>56</v>
      </c>
      <c r="R399" s="2">
        <v>4</v>
      </c>
      <c r="S399" s="2">
        <v>0</v>
      </c>
      <c r="T399" s="2">
        <v>0</v>
      </c>
      <c r="U399" s="5">
        <f t="shared" si="72"/>
        <v>1.0486521589312694</v>
      </c>
      <c r="V399" s="5">
        <f t="shared" si="73"/>
        <v>1.3253107853791714E-2</v>
      </c>
      <c r="W399" s="5">
        <f t="shared" si="74"/>
        <v>9.4665056098512234E-4</v>
      </c>
      <c r="X399" s="5">
        <f t="shared" si="75"/>
        <v>0</v>
      </c>
      <c r="Y399" s="5">
        <f t="shared" si="76"/>
        <v>0</v>
      </c>
      <c r="Z399" s="2">
        <v>126547</v>
      </c>
      <c r="AA399" s="2">
        <v>1689</v>
      </c>
      <c r="AB399" s="2">
        <v>150</v>
      </c>
      <c r="AC399" s="2">
        <v>0</v>
      </c>
      <c r="AD399" s="2">
        <v>0</v>
      </c>
      <c r="AE399" s="2">
        <f t="shared" si="77"/>
        <v>128386</v>
      </c>
      <c r="AF399" s="2">
        <f t="shared" si="78"/>
        <v>2.9948947135246073</v>
      </c>
      <c r="AG399" s="2">
        <f t="shared" si="79"/>
        <v>3.9972319937596798E-2</v>
      </c>
      <c r="AH399" s="2">
        <f t="shared" si="80"/>
        <v>3.549939603694209E-3</v>
      </c>
      <c r="AI399" s="2">
        <f t="shared" si="81"/>
        <v>0</v>
      </c>
      <c r="AJ399" s="2">
        <f t="shared" si="82"/>
        <v>0</v>
      </c>
      <c r="AK399" s="2">
        <f t="shared" si="83"/>
        <v>3.0384169730658983</v>
      </c>
    </row>
    <row r="400" spans="1:37" ht="12.5" hidden="1" x14ac:dyDescent="0.25">
      <c r="A400" t="s">
        <v>6859</v>
      </c>
      <c r="B400" t="s">
        <v>183</v>
      </c>
      <c r="C400" s="27" t="s">
        <v>6885</v>
      </c>
      <c r="D400" s="16" t="s">
        <v>6876</v>
      </c>
      <c r="E400" s="2" t="s">
        <v>2324</v>
      </c>
      <c r="F400" s="11" t="s">
        <v>2325</v>
      </c>
      <c r="G400" s="2" t="s">
        <v>2141</v>
      </c>
      <c r="H400" s="2" t="s">
        <v>183</v>
      </c>
      <c r="I400" s="2">
        <v>3019909</v>
      </c>
      <c r="J400" s="2">
        <v>1254407</v>
      </c>
      <c r="K400" s="2">
        <v>41.54</v>
      </c>
      <c r="L400" s="2">
        <v>1463</v>
      </c>
      <c r="M400" s="3">
        <v>0.48445168</v>
      </c>
      <c r="N400" s="2">
        <v>25</v>
      </c>
      <c r="O400" s="4">
        <v>43497</v>
      </c>
      <c r="P400" s="2">
        <v>1444</v>
      </c>
      <c r="Q400" s="2">
        <v>18</v>
      </c>
      <c r="R400" s="2">
        <v>1</v>
      </c>
      <c r="S400" s="2">
        <v>0</v>
      </c>
      <c r="T400" s="2">
        <v>0</v>
      </c>
      <c r="U400" s="5">
        <f t="shared" si="72"/>
        <v>0.47816010349980748</v>
      </c>
      <c r="V400" s="5">
        <f t="shared" si="73"/>
        <v>5.9604445034602037E-3</v>
      </c>
      <c r="W400" s="5">
        <f t="shared" si="74"/>
        <v>3.3113580574778905E-4</v>
      </c>
      <c r="X400" s="5">
        <f t="shared" si="75"/>
        <v>0</v>
      </c>
      <c r="Y400" s="5">
        <f t="shared" si="76"/>
        <v>0</v>
      </c>
      <c r="Z400" s="2">
        <v>41819</v>
      </c>
      <c r="AA400" s="2">
        <v>514</v>
      </c>
      <c r="AB400" s="2">
        <v>31</v>
      </c>
      <c r="AC400" s="2">
        <v>0</v>
      </c>
      <c r="AD400" s="2">
        <v>0</v>
      </c>
      <c r="AE400" s="2">
        <f t="shared" si="77"/>
        <v>42364</v>
      </c>
      <c r="AF400" s="2">
        <f t="shared" si="78"/>
        <v>1.3847768260566793</v>
      </c>
      <c r="AG400" s="2">
        <f t="shared" si="79"/>
        <v>1.7020380415436361E-2</v>
      </c>
      <c r="AH400" s="2">
        <f t="shared" si="80"/>
        <v>1.0265209978181462E-3</v>
      </c>
      <c r="AI400" s="2">
        <f t="shared" si="81"/>
        <v>0</v>
      </c>
      <c r="AJ400" s="2">
        <f t="shared" si="82"/>
        <v>0</v>
      </c>
      <c r="AK400" s="2">
        <f t="shared" si="83"/>
        <v>1.4028237274699338</v>
      </c>
    </row>
    <row r="401" spans="1:37" ht="12.5" hidden="1" x14ac:dyDescent="0.25">
      <c r="A401" t="s">
        <v>6859</v>
      </c>
      <c r="B401" t="s">
        <v>183</v>
      </c>
      <c r="C401" s="27" t="s">
        <v>6885</v>
      </c>
      <c r="D401" s="16" t="s">
        <v>6876</v>
      </c>
      <c r="E401" s="2" t="s">
        <v>2326</v>
      </c>
      <c r="F401" s="11" t="s">
        <v>2327</v>
      </c>
      <c r="G401" s="2" t="s">
        <v>2141</v>
      </c>
      <c r="H401" s="2" t="s">
        <v>183</v>
      </c>
      <c r="I401" s="2">
        <v>3941239</v>
      </c>
      <c r="J401" s="2">
        <v>2553459</v>
      </c>
      <c r="K401" s="2">
        <v>64.790000000000006</v>
      </c>
      <c r="L401" s="2">
        <v>5799</v>
      </c>
      <c r="M401" s="3">
        <v>1.4713646999999901</v>
      </c>
      <c r="N401" s="2">
        <v>25</v>
      </c>
      <c r="O401" s="4">
        <v>43497</v>
      </c>
      <c r="P401" s="2">
        <v>5725</v>
      </c>
      <c r="Q401" s="2">
        <v>70</v>
      </c>
      <c r="R401" s="2">
        <v>4</v>
      </c>
      <c r="S401" s="2">
        <v>0</v>
      </c>
      <c r="T401" s="2">
        <v>0</v>
      </c>
      <c r="U401" s="5">
        <f t="shared" si="72"/>
        <v>1.4525888940000848</v>
      </c>
      <c r="V401" s="5">
        <f t="shared" si="73"/>
        <v>1.776091224104907E-2</v>
      </c>
      <c r="W401" s="5">
        <f t="shared" si="74"/>
        <v>1.0149092709170898E-3</v>
      </c>
      <c r="X401" s="5">
        <f t="shared" si="75"/>
        <v>0</v>
      </c>
      <c r="Y401" s="5">
        <f t="shared" si="76"/>
        <v>0</v>
      </c>
      <c r="Z401" s="2">
        <v>163690</v>
      </c>
      <c r="AA401" s="2">
        <v>2071</v>
      </c>
      <c r="AB401" s="2">
        <v>112</v>
      </c>
      <c r="AC401" s="2">
        <v>0</v>
      </c>
      <c r="AD401" s="2">
        <v>0</v>
      </c>
      <c r="AE401" s="2">
        <f t="shared" si="77"/>
        <v>165873</v>
      </c>
      <c r="AF401" s="2">
        <f t="shared" si="78"/>
        <v>4.1532624639104609</v>
      </c>
      <c r="AG401" s="2">
        <f t="shared" si="79"/>
        <v>5.2546927501732323E-2</v>
      </c>
      <c r="AH401" s="2">
        <f t="shared" si="80"/>
        <v>2.8417459585678515E-3</v>
      </c>
      <c r="AI401" s="2">
        <f t="shared" si="81"/>
        <v>0</v>
      </c>
      <c r="AJ401" s="2">
        <f t="shared" si="82"/>
        <v>0</v>
      </c>
      <c r="AK401" s="2">
        <f t="shared" si="83"/>
        <v>4.2086511373707607</v>
      </c>
    </row>
    <row r="402" spans="1:37" ht="12.5" hidden="1" x14ac:dyDescent="0.25">
      <c r="A402" t="s">
        <v>6859</v>
      </c>
      <c r="B402" t="s">
        <v>183</v>
      </c>
      <c r="C402" s="27" t="s">
        <v>6885</v>
      </c>
      <c r="D402" s="16" t="s">
        <v>6876</v>
      </c>
      <c r="E402" s="2" t="s">
        <v>2772</v>
      </c>
      <c r="F402" s="11" t="s">
        <v>2773</v>
      </c>
      <c r="G402" s="2" t="s">
        <v>2141</v>
      </c>
      <c r="H402" s="2" t="s">
        <v>183</v>
      </c>
      <c r="I402" s="2">
        <v>3838315</v>
      </c>
      <c r="J402" s="2">
        <v>2529005</v>
      </c>
      <c r="K402" s="2">
        <v>65.89</v>
      </c>
      <c r="L402" s="2">
        <v>6336</v>
      </c>
      <c r="M402" s="3">
        <v>1.6507243</v>
      </c>
      <c r="N402" s="2">
        <v>25</v>
      </c>
      <c r="O402" s="4">
        <v>43497</v>
      </c>
      <c r="P402" s="2">
        <v>6208</v>
      </c>
      <c r="Q402" s="2">
        <v>96</v>
      </c>
      <c r="R402" s="2">
        <v>16</v>
      </c>
      <c r="S402" s="2">
        <v>9</v>
      </c>
      <c r="T402" s="2">
        <v>7</v>
      </c>
      <c r="U402" s="5">
        <f t="shared" si="72"/>
        <v>1.6173763747894583</v>
      </c>
      <c r="V402" s="5">
        <f t="shared" si="73"/>
        <v>2.5010974867878222E-2</v>
      </c>
      <c r="W402" s="5">
        <f t="shared" si="74"/>
        <v>4.1684958113130371E-3</v>
      </c>
      <c r="X402" s="5">
        <f t="shared" si="75"/>
        <v>2.3447788938635835E-3</v>
      </c>
      <c r="Y402" s="5">
        <f t="shared" si="76"/>
        <v>1.8237169174494538E-3</v>
      </c>
      <c r="Z402" s="2">
        <v>178605</v>
      </c>
      <c r="AA402" s="2">
        <v>3346</v>
      </c>
      <c r="AB402" s="2">
        <v>831</v>
      </c>
      <c r="AC402" s="2">
        <v>673</v>
      </c>
      <c r="AD402" s="2">
        <v>700</v>
      </c>
      <c r="AE402" s="2">
        <f t="shared" si="77"/>
        <v>184155</v>
      </c>
      <c r="AF402" s="2">
        <f t="shared" si="78"/>
        <v>4.6532137148722814</v>
      </c>
      <c r="AG402" s="2">
        <f t="shared" si="79"/>
        <v>8.7173668654083894E-2</v>
      </c>
      <c r="AH402" s="2">
        <f t="shared" si="80"/>
        <v>2.1650125120007087E-2</v>
      </c>
      <c r="AI402" s="2">
        <f t="shared" si="81"/>
        <v>1.7533735506335461E-2</v>
      </c>
      <c r="AJ402" s="2">
        <f t="shared" si="82"/>
        <v>1.8237169174494538E-2</v>
      </c>
      <c r="AK402" s="2">
        <f t="shared" si="83"/>
        <v>4.7978084133272025</v>
      </c>
    </row>
    <row r="403" spans="1:37" ht="12.5" hidden="1" x14ac:dyDescent="0.25">
      <c r="A403" t="s">
        <v>6859</v>
      </c>
      <c r="B403" t="s">
        <v>183</v>
      </c>
      <c r="C403" s="27" t="s">
        <v>6885</v>
      </c>
      <c r="D403" s="16" t="s">
        <v>6876</v>
      </c>
      <c r="E403" s="2" t="s">
        <v>2774</v>
      </c>
      <c r="F403" s="11" t="s">
        <v>2775</v>
      </c>
      <c r="G403" s="2" t="s">
        <v>2141</v>
      </c>
      <c r="H403" s="2" t="s">
        <v>183</v>
      </c>
      <c r="I403" s="2">
        <v>3890005</v>
      </c>
      <c r="J403" s="2">
        <v>2429489</v>
      </c>
      <c r="K403" s="2">
        <v>62.45</v>
      </c>
      <c r="L403" s="2">
        <v>4158</v>
      </c>
      <c r="M403" s="3">
        <v>1.0688932</v>
      </c>
      <c r="N403" s="2">
        <v>25</v>
      </c>
      <c r="O403" s="4">
        <v>43497</v>
      </c>
      <c r="P403" s="2">
        <v>4108</v>
      </c>
      <c r="Q403" s="2">
        <v>48</v>
      </c>
      <c r="R403" s="2">
        <v>2</v>
      </c>
      <c r="S403" s="2">
        <v>0</v>
      </c>
      <c r="T403" s="2">
        <v>0</v>
      </c>
      <c r="U403" s="5">
        <f t="shared" si="72"/>
        <v>1.0560397737277973</v>
      </c>
      <c r="V403" s="5">
        <f t="shared" si="73"/>
        <v>1.2339315759234243E-2</v>
      </c>
      <c r="W403" s="5">
        <f t="shared" si="74"/>
        <v>5.141381566347601E-4</v>
      </c>
      <c r="X403" s="5">
        <f t="shared" si="75"/>
        <v>0</v>
      </c>
      <c r="Y403" s="5">
        <f t="shared" si="76"/>
        <v>0</v>
      </c>
      <c r="Z403" s="2">
        <v>117239</v>
      </c>
      <c r="AA403" s="2">
        <v>1473</v>
      </c>
      <c r="AB403" s="2">
        <v>57</v>
      </c>
      <c r="AC403" s="2">
        <v>0</v>
      </c>
      <c r="AD403" s="2">
        <v>0</v>
      </c>
      <c r="AE403" s="2">
        <f t="shared" si="77"/>
        <v>118769</v>
      </c>
      <c r="AF403" s="2">
        <f t="shared" si="78"/>
        <v>3.0138521672851319</v>
      </c>
      <c r="AG403" s="2">
        <f t="shared" si="79"/>
        <v>3.7866275236150083E-2</v>
      </c>
      <c r="AH403" s="2">
        <f t="shared" si="80"/>
        <v>1.4652937464090664E-3</v>
      </c>
      <c r="AI403" s="2">
        <f t="shared" si="81"/>
        <v>0</v>
      </c>
      <c r="AJ403" s="2">
        <f t="shared" si="82"/>
        <v>0</v>
      </c>
      <c r="AK403" s="2">
        <f t="shared" si="83"/>
        <v>3.053183736267691</v>
      </c>
    </row>
    <row r="404" spans="1:37" ht="12.5" hidden="1" x14ac:dyDescent="0.25">
      <c r="A404" t="s">
        <v>6859</v>
      </c>
      <c r="B404" t="s">
        <v>183</v>
      </c>
      <c r="C404" s="27" t="s">
        <v>6885</v>
      </c>
      <c r="D404" s="16" t="s">
        <v>6876</v>
      </c>
      <c r="E404" s="2" t="s">
        <v>2332</v>
      </c>
      <c r="F404" s="11" t="s">
        <v>2333</v>
      </c>
      <c r="G404" s="2" t="s">
        <v>2141</v>
      </c>
      <c r="H404" s="2" t="s">
        <v>183</v>
      </c>
      <c r="I404" s="2">
        <v>4476324</v>
      </c>
      <c r="J404" s="2">
        <v>2858942</v>
      </c>
      <c r="K404" s="2">
        <v>63.87</v>
      </c>
      <c r="L404" s="2">
        <v>5885</v>
      </c>
      <c r="M404" s="3">
        <v>1.3146948999999899</v>
      </c>
      <c r="N404" s="2">
        <v>25</v>
      </c>
      <c r="O404" s="4">
        <v>43497</v>
      </c>
      <c r="P404" s="2">
        <v>5794</v>
      </c>
      <c r="Q404" s="2">
        <v>88</v>
      </c>
      <c r="R404" s="2">
        <v>3</v>
      </c>
      <c r="S404" s="2">
        <v>0</v>
      </c>
      <c r="T404" s="2">
        <v>0</v>
      </c>
      <c r="U404" s="5">
        <f t="shared" si="72"/>
        <v>1.2943656446673655</v>
      </c>
      <c r="V404" s="5">
        <f t="shared" si="73"/>
        <v>1.9658988044654501E-2</v>
      </c>
      <c r="W404" s="5">
        <f t="shared" si="74"/>
        <v>6.7019277424958514E-4</v>
      </c>
      <c r="X404" s="5">
        <f t="shared" si="75"/>
        <v>0</v>
      </c>
      <c r="Y404" s="5">
        <f t="shared" si="76"/>
        <v>0</v>
      </c>
      <c r="Z404" s="2">
        <v>165945</v>
      </c>
      <c r="AA404" s="2">
        <v>2627</v>
      </c>
      <c r="AB404" s="2">
        <v>89</v>
      </c>
      <c r="AC404" s="2">
        <v>0</v>
      </c>
      <c r="AD404" s="2">
        <v>0</v>
      </c>
      <c r="AE404" s="2">
        <f t="shared" si="77"/>
        <v>168661</v>
      </c>
      <c r="AF404" s="2">
        <f t="shared" si="78"/>
        <v>3.7071713307615801</v>
      </c>
      <c r="AG404" s="2">
        <f t="shared" si="79"/>
        <v>5.8686547265122006E-2</v>
      </c>
      <c r="AH404" s="2">
        <f t="shared" si="80"/>
        <v>1.9882385636071026E-3</v>
      </c>
      <c r="AI404" s="2">
        <f t="shared" si="81"/>
        <v>0</v>
      </c>
      <c r="AJ404" s="2">
        <f t="shared" si="82"/>
        <v>0</v>
      </c>
      <c r="AK404" s="2">
        <f t="shared" si="83"/>
        <v>3.7678461165903094</v>
      </c>
    </row>
    <row r="405" spans="1:37" ht="12.5" hidden="1" x14ac:dyDescent="0.25">
      <c r="A405" t="s">
        <v>6859</v>
      </c>
      <c r="B405" t="s">
        <v>183</v>
      </c>
      <c r="C405" s="27" t="s">
        <v>6885</v>
      </c>
      <c r="D405" s="16" t="s">
        <v>6876</v>
      </c>
      <c r="E405" s="2" t="s">
        <v>2334</v>
      </c>
      <c r="F405" s="11" t="s">
        <v>2335</v>
      </c>
      <c r="G405" s="2" t="s">
        <v>2141</v>
      </c>
      <c r="H405" s="2" t="s">
        <v>183</v>
      </c>
      <c r="I405" s="2">
        <v>3774970</v>
      </c>
      <c r="J405" s="2">
        <v>2436647</v>
      </c>
      <c r="K405" s="2">
        <v>64.55</v>
      </c>
      <c r="L405" s="2">
        <v>4821</v>
      </c>
      <c r="M405" s="3">
        <v>1.2770963</v>
      </c>
      <c r="N405" s="2">
        <v>25</v>
      </c>
      <c r="O405" s="4">
        <v>43497</v>
      </c>
      <c r="P405" s="2">
        <v>4760</v>
      </c>
      <c r="Q405" s="2">
        <v>58</v>
      </c>
      <c r="R405" s="2">
        <v>3</v>
      </c>
      <c r="S405" s="2">
        <v>0</v>
      </c>
      <c r="T405" s="2">
        <v>0</v>
      </c>
      <c r="U405" s="5">
        <f t="shared" si="72"/>
        <v>1.2609371730106465</v>
      </c>
      <c r="V405" s="5">
        <f t="shared" si="73"/>
        <v>1.5364360511474265E-2</v>
      </c>
      <c r="W405" s="5">
        <f t="shared" si="74"/>
        <v>7.9470830231763434E-4</v>
      </c>
      <c r="X405" s="5">
        <f t="shared" si="75"/>
        <v>0</v>
      </c>
      <c r="Y405" s="5">
        <f t="shared" si="76"/>
        <v>0</v>
      </c>
      <c r="Z405" s="2">
        <v>136257</v>
      </c>
      <c r="AA405" s="2">
        <v>1744</v>
      </c>
      <c r="AB405" s="2">
        <v>151</v>
      </c>
      <c r="AC405" s="2">
        <v>0</v>
      </c>
      <c r="AD405" s="2">
        <v>0</v>
      </c>
      <c r="AE405" s="2">
        <f t="shared" si="77"/>
        <v>138152</v>
      </c>
      <c r="AF405" s="2">
        <f t="shared" si="78"/>
        <v>3.6094856382964631</v>
      </c>
      <c r="AG405" s="2">
        <f t="shared" si="79"/>
        <v>4.6199042641398472E-2</v>
      </c>
      <c r="AH405" s="2">
        <f t="shared" si="80"/>
        <v>4.0000317883320926E-3</v>
      </c>
      <c r="AI405" s="2">
        <f t="shared" si="81"/>
        <v>0</v>
      </c>
      <c r="AJ405" s="2">
        <f t="shared" si="82"/>
        <v>0</v>
      </c>
      <c r="AK405" s="2">
        <f t="shared" si="83"/>
        <v>3.659684712726194</v>
      </c>
    </row>
    <row r="406" spans="1:37" ht="12.5" hidden="1" x14ac:dyDescent="0.25">
      <c r="A406" t="s">
        <v>6859</v>
      </c>
      <c r="B406" t="s">
        <v>183</v>
      </c>
      <c r="C406" s="27" t="s">
        <v>6885</v>
      </c>
      <c r="D406" s="16" t="s">
        <v>6876</v>
      </c>
      <c r="E406" s="2" t="s">
        <v>2782</v>
      </c>
      <c r="F406" s="11" t="s">
        <v>2783</v>
      </c>
      <c r="G406" s="2" t="s">
        <v>2141</v>
      </c>
      <c r="H406" s="2" t="s">
        <v>183</v>
      </c>
      <c r="I406" s="2">
        <v>2723120</v>
      </c>
      <c r="J406" s="2">
        <v>1790054</v>
      </c>
      <c r="K406" s="2">
        <v>65.739999999999995</v>
      </c>
      <c r="L406" s="2">
        <v>4250</v>
      </c>
      <c r="M406" s="3">
        <v>1.5607097999999999</v>
      </c>
      <c r="N406" s="2">
        <v>25</v>
      </c>
      <c r="O406" s="4">
        <v>43497</v>
      </c>
      <c r="P406" s="2">
        <v>4172</v>
      </c>
      <c r="Q406" s="2">
        <v>74</v>
      </c>
      <c r="R406" s="2">
        <v>3</v>
      </c>
      <c r="S406" s="2">
        <v>1</v>
      </c>
      <c r="T406" s="2">
        <v>0</v>
      </c>
      <c r="U406" s="5">
        <f t="shared" si="72"/>
        <v>1.5320661594053879</v>
      </c>
      <c r="V406" s="5">
        <f t="shared" si="73"/>
        <v>2.717471136049825E-2</v>
      </c>
      <c r="W406" s="5">
        <f t="shared" si="74"/>
        <v>1.1016774875877669E-3</v>
      </c>
      <c r="X406" s="5">
        <f t="shared" si="75"/>
        <v>3.6722582919592231E-4</v>
      </c>
      <c r="Y406" s="5">
        <f t="shared" si="76"/>
        <v>0</v>
      </c>
      <c r="Z406" s="2">
        <v>119861</v>
      </c>
      <c r="AA406" s="2">
        <v>2271</v>
      </c>
      <c r="AB406" s="2">
        <v>94</v>
      </c>
      <c r="AC406" s="2">
        <v>67</v>
      </c>
      <c r="AD406" s="2">
        <v>0</v>
      </c>
      <c r="AE406" s="2">
        <f t="shared" si="77"/>
        <v>122293</v>
      </c>
      <c r="AF406" s="2">
        <f t="shared" si="78"/>
        <v>4.4016055113252444</v>
      </c>
      <c r="AG406" s="2">
        <f t="shared" si="79"/>
        <v>8.3396985810393953E-2</v>
      </c>
      <c r="AH406" s="2">
        <f t="shared" si="80"/>
        <v>3.4519227944416701E-3</v>
      </c>
      <c r="AI406" s="2">
        <f t="shared" si="81"/>
        <v>2.4604130556126797E-3</v>
      </c>
      <c r="AJ406" s="2">
        <f t="shared" si="82"/>
        <v>0</v>
      </c>
      <c r="AK406" s="2">
        <f t="shared" si="83"/>
        <v>4.4909148329856929</v>
      </c>
    </row>
    <row r="407" spans="1:37" ht="12.5" hidden="1" x14ac:dyDescent="0.25">
      <c r="A407" t="s">
        <v>6859</v>
      </c>
      <c r="B407" t="s">
        <v>183</v>
      </c>
      <c r="C407" s="27" t="s">
        <v>6885</v>
      </c>
      <c r="D407" s="16" t="s">
        <v>6876</v>
      </c>
      <c r="E407" s="2" t="s">
        <v>2784</v>
      </c>
      <c r="F407" s="11" t="s">
        <v>2785</v>
      </c>
      <c r="G407" s="2" t="s">
        <v>2141</v>
      </c>
      <c r="H407" s="2" t="s">
        <v>183</v>
      </c>
      <c r="I407" s="2">
        <v>3735525</v>
      </c>
      <c r="J407" s="2">
        <v>2511567</v>
      </c>
      <c r="K407" s="2">
        <v>67.23</v>
      </c>
      <c r="L407" s="2">
        <v>7185</v>
      </c>
      <c r="M407" s="3">
        <v>1.9234244999999901</v>
      </c>
      <c r="N407" s="2">
        <v>25</v>
      </c>
      <c r="O407" s="4">
        <v>43497</v>
      </c>
      <c r="P407" s="2">
        <v>7068</v>
      </c>
      <c r="Q407" s="2">
        <v>110</v>
      </c>
      <c r="R407" s="2">
        <v>7</v>
      </c>
      <c r="S407" s="2">
        <v>0</v>
      </c>
      <c r="T407" s="2">
        <v>0</v>
      </c>
      <c r="U407" s="5">
        <f t="shared" si="72"/>
        <v>1.8921035195856004</v>
      </c>
      <c r="V407" s="5">
        <f t="shared" si="73"/>
        <v>2.9446998748502554E-2</v>
      </c>
      <c r="W407" s="5">
        <f t="shared" si="74"/>
        <v>1.8738999203592535E-3</v>
      </c>
      <c r="X407" s="5">
        <f t="shared" si="75"/>
        <v>0</v>
      </c>
      <c r="Y407" s="5">
        <f t="shared" si="76"/>
        <v>0</v>
      </c>
      <c r="Z407" s="2">
        <v>203888</v>
      </c>
      <c r="AA407" s="2">
        <v>3267</v>
      </c>
      <c r="AB407" s="2">
        <v>229</v>
      </c>
      <c r="AC407" s="2">
        <v>0</v>
      </c>
      <c r="AD407" s="2">
        <v>0</v>
      </c>
      <c r="AE407" s="2">
        <f t="shared" si="77"/>
        <v>207384</v>
      </c>
      <c r="AF407" s="2">
        <f t="shared" si="78"/>
        <v>5.4580815280315349</v>
      </c>
      <c r="AG407" s="2">
        <f t="shared" si="79"/>
        <v>8.7457586283052585E-2</v>
      </c>
      <c r="AH407" s="2">
        <f t="shared" si="80"/>
        <v>6.1303297394609858E-3</v>
      </c>
      <c r="AI407" s="2">
        <f t="shared" si="81"/>
        <v>0</v>
      </c>
      <c r="AJ407" s="2">
        <f t="shared" si="82"/>
        <v>0</v>
      </c>
      <c r="AK407" s="2">
        <f t="shared" si="83"/>
        <v>5.5516694440540491</v>
      </c>
    </row>
    <row r="408" spans="1:37" ht="12.5" hidden="1" x14ac:dyDescent="0.25">
      <c r="A408" t="s">
        <v>6859</v>
      </c>
      <c r="B408" t="s">
        <v>183</v>
      </c>
      <c r="C408" s="27" t="s">
        <v>6885</v>
      </c>
      <c r="D408" s="16" t="s">
        <v>6876</v>
      </c>
      <c r="E408" s="2" t="s">
        <v>2788</v>
      </c>
      <c r="F408" s="11" t="s">
        <v>2789</v>
      </c>
      <c r="G408" s="2" t="s">
        <v>2141</v>
      </c>
      <c r="H408" s="2" t="s">
        <v>183</v>
      </c>
      <c r="I408" s="2">
        <v>3383679</v>
      </c>
      <c r="J408" s="2">
        <v>2215383</v>
      </c>
      <c r="K408" s="2">
        <v>65.47</v>
      </c>
      <c r="L408" s="2">
        <v>8159</v>
      </c>
      <c r="M408" s="3">
        <v>2.4112808999999999</v>
      </c>
      <c r="N408" s="2">
        <v>25</v>
      </c>
      <c r="O408" s="4">
        <v>43497</v>
      </c>
      <c r="P408" s="2">
        <v>8027</v>
      </c>
      <c r="Q408" s="2">
        <v>125</v>
      </c>
      <c r="R408" s="2">
        <v>7</v>
      </c>
      <c r="S408" s="2">
        <v>0</v>
      </c>
      <c r="T408" s="2">
        <v>0</v>
      </c>
      <c r="U408" s="5">
        <f t="shared" si="72"/>
        <v>2.3722699464104013</v>
      </c>
      <c r="V408" s="5">
        <f t="shared" si="73"/>
        <v>3.6942038532614942E-2</v>
      </c>
      <c r="W408" s="5">
        <f t="shared" si="74"/>
        <v>2.0687541578264372E-3</v>
      </c>
      <c r="X408" s="5">
        <f t="shared" si="75"/>
        <v>0</v>
      </c>
      <c r="Y408" s="5">
        <f t="shared" si="76"/>
        <v>0</v>
      </c>
      <c r="Z408" s="2">
        <v>232168</v>
      </c>
      <c r="AA408" s="2">
        <v>3670</v>
      </c>
      <c r="AB408" s="2">
        <v>207</v>
      </c>
      <c r="AC408" s="2">
        <v>0</v>
      </c>
      <c r="AD408" s="2">
        <v>0</v>
      </c>
      <c r="AE408" s="2">
        <f t="shared" si="77"/>
        <v>236045</v>
      </c>
      <c r="AF408" s="2">
        <f t="shared" si="78"/>
        <v>6.861407361632117</v>
      </c>
      <c r="AG408" s="2">
        <f t="shared" si="79"/>
        <v>0.10846182513175748</v>
      </c>
      <c r="AH408" s="2">
        <f t="shared" si="80"/>
        <v>6.1176015810010349E-3</v>
      </c>
      <c r="AI408" s="2">
        <f t="shared" si="81"/>
        <v>0</v>
      </c>
      <c r="AJ408" s="2">
        <f t="shared" si="82"/>
        <v>0</v>
      </c>
      <c r="AK408" s="2">
        <f t="shared" si="83"/>
        <v>6.9759867883448754</v>
      </c>
    </row>
    <row r="409" spans="1:37" ht="12.5" hidden="1" x14ac:dyDescent="0.25">
      <c r="A409" t="s">
        <v>6859</v>
      </c>
      <c r="B409" t="s">
        <v>183</v>
      </c>
      <c r="C409" s="27" t="s">
        <v>6885</v>
      </c>
      <c r="D409" s="16" t="s">
        <v>6876</v>
      </c>
      <c r="E409" s="2" t="s">
        <v>2796</v>
      </c>
      <c r="F409" s="11" t="s">
        <v>2797</v>
      </c>
      <c r="G409" s="2" t="s">
        <v>2141</v>
      </c>
      <c r="H409" s="2" t="s">
        <v>183</v>
      </c>
      <c r="I409" s="2">
        <v>2178068</v>
      </c>
      <c r="J409" s="2">
        <v>1462353</v>
      </c>
      <c r="K409" s="2">
        <v>67.14</v>
      </c>
      <c r="L409" s="2">
        <v>3436</v>
      </c>
      <c r="M409" s="3">
        <v>1.5775448000000001</v>
      </c>
      <c r="N409" s="2">
        <v>25</v>
      </c>
      <c r="O409" s="4">
        <v>43497</v>
      </c>
      <c r="P409" s="2">
        <v>3380</v>
      </c>
      <c r="Q409" s="2">
        <v>53</v>
      </c>
      <c r="R409" s="2">
        <v>3</v>
      </c>
      <c r="S409" s="2">
        <v>0</v>
      </c>
      <c r="T409" s="2">
        <v>0</v>
      </c>
      <c r="U409" s="5">
        <f t="shared" si="72"/>
        <v>1.5518340106920445</v>
      </c>
      <c r="V409" s="5">
        <f t="shared" si="73"/>
        <v>2.4333491883632648E-2</v>
      </c>
      <c r="W409" s="5">
        <f t="shared" si="74"/>
        <v>1.3773674651112822E-3</v>
      </c>
      <c r="X409" s="5">
        <f t="shared" si="75"/>
        <v>0</v>
      </c>
      <c r="Y409" s="5">
        <f t="shared" si="76"/>
        <v>0</v>
      </c>
      <c r="Z409" s="2">
        <v>96466</v>
      </c>
      <c r="AA409" s="2">
        <v>1612</v>
      </c>
      <c r="AB409" s="2">
        <v>85</v>
      </c>
      <c r="AC409" s="2">
        <v>0</v>
      </c>
      <c r="AD409" s="2">
        <v>0</v>
      </c>
      <c r="AE409" s="2">
        <f t="shared" si="77"/>
        <v>98163</v>
      </c>
      <c r="AF409" s="2">
        <f t="shared" si="78"/>
        <v>4.428970996314165</v>
      </c>
      <c r="AG409" s="2">
        <f t="shared" si="79"/>
        <v>7.4010545125312896E-2</v>
      </c>
      <c r="AH409" s="2">
        <f t="shared" si="80"/>
        <v>3.9025411511486325E-3</v>
      </c>
      <c r="AI409" s="2">
        <f t="shared" si="81"/>
        <v>0</v>
      </c>
      <c r="AJ409" s="2">
        <f t="shared" si="82"/>
        <v>0</v>
      </c>
      <c r="AK409" s="2">
        <f t="shared" si="83"/>
        <v>4.5068840825906262</v>
      </c>
    </row>
    <row r="410" spans="1:37" ht="12.5" hidden="1" x14ac:dyDescent="0.25">
      <c r="A410" t="s">
        <v>6859</v>
      </c>
      <c r="B410" t="s">
        <v>183</v>
      </c>
      <c r="C410" s="27" t="s">
        <v>6885</v>
      </c>
      <c r="D410" s="16" t="s">
        <v>6876</v>
      </c>
      <c r="E410" s="2" t="s">
        <v>2798</v>
      </c>
      <c r="F410" s="11" t="s">
        <v>2799</v>
      </c>
      <c r="G410" s="2" t="s">
        <v>2141</v>
      </c>
      <c r="H410" s="2" t="s">
        <v>183</v>
      </c>
      <c r="I410" s="2">
        <v>2438325</v>
      </c>
      <c r="J410" s="2">
        <v>1647123</v>
      </c>
      <c r="K410" s="2">
        <v>67.55</v>
      </c>
      <c r="L410" s="2">
        <v>5110</v>
      </c>
      <c r="M410" s="3">
        <v>2.095701</v>
      </c>
      <c r="N410" s="2">
        <v>25</v>
      </c>
      <c r="O410" s="4">
        <v>43497</v>
      </c>
      <c r="P410" s="2">
        <v>5008</v>
      </c>
      <c r="Q410" s="2">
        <v>95</v>
      </c>
      <c r="R410" s="2">
        <v>7</v>
      </c>
      <c r="S410" s="2">
        <v>0</v>
      </c>
      <c r="T410" s="2">
        <v>0</v>
      </c>
      <c r="U410" s="5">
        <f t="shared" si="72"/>
        <v>2.0538689469205291</v>
      </c>
      <c r="V410" s="5">
        <f t="shared" si="73"/>
        <v>3.8961172116104295E-2</v>
      </c>
      <c r="W410" s="5">
        <f t="shared" si="74"/>
        <v>2.8708232085550532E-3</v>
      </c>
      <c r="X410" s="5">
        <f t="shared" si="75"/>
        <v>0</v>
      </c>
      <c r="Y410" s="5">
        <f t="shared" si="76"/>
        <v>0</v>
      </c>
      <c r="Z410" s="2">
        <v>144858</v>
      </c>
      <c r="AA410" s="2">
        <v>2938</v>
      </c>
      <c r="AB410" s="2">
        <v>200</v>
      </c>
      <c r="AC410" s="2">
        <v>0</v>
      </c>
      <c r="AD410" s="2">
        <v>0</v>
      </c>
      <c r="AE410" s="2">
        <f t="shared" si="77"/>
        <v>147996</v>
      </c>
      <c r="AF410" s="2">
        <f t="shared" si="78"/>
        <v>5.9408815477838273</v>
      </c>
      <c r="AG410" s="2">
        <f t="shared" si="79"/>
        <v>0.1204925512390678</v>
      </c>
      <c r="AH410" s="2">
        <f t="shared" si="80"/>
        <v>8.2023520244430097E-3</v>
      </c>
      <c r="AI410" s="2">
        <f t="shared" si="81"/>
        <v>0</v>
      </c>
      <c r="AJ410" s="2">
        <f t="shared" si="82"/>
        <v>0</v>
      </c>
      <c r="AK410" s="2">
        <f t="shared" si="83"/>
        <v>6.0695764510473378</v>
      </c>
    </row>
    <row r="411" spans="1:37" ht="12.5" hidden="1" x14ac:dyDescent="0.25">
      <c r="A411" t="s">
        <v>6859</v>
      </c>
      <c r="B411" t="s">
        <v>183</v>
      </c>
      <c r="C411" s="27" t="s">
        <v>6885</v>
      </c>
      <c r="D411" s="16" t="s">
        <v>6876</v>
      </c>
      <c r="E411" s="2" t="s">
        <v>2800</v>
      </c>
      <c r="F411" s="11" t="s">
        <v>2801</v>
      </c>
      <c r="G411" s="2" t="s">
        <v>2141</v>
      </c>
      <c r="H411" s="2" t="s">
        <v>183</v>
      </c>
      <c r="I411" s="2">
        <v>3332349</v>
      </c>
      <c r="J411" s="2">
        <v>2183712</v>
      </c>
      <c r="K411" s="2">
        <v>65.53</v>
      </c>
      <c r="L411" s="2">
        <v>3986</v>
      </c>
      <c r="M411" s="3">
        <v>1.1961533</v>
      </c>
      <c r="N411" s="2">
        <v>25</v>
      </c>
      <c r="O411" s="4">
        <v>43497</v>
      </c>
      <c r="P411" s="2">
        <v>3937</v>
      </c>
      <c r="Q411" s="2">
        <v>46</v>
      </c>
      <c r="R411" s="2">
        <v>2</v>
      </c>
      <c r="S411" s="2">
        <v>1</v>
      </c>
      <c r="T411" s="2">
        <v>0</v>
      </c>
      <c r="U411" s="5">
        <f t="shared" si="72"/>
        <v>1.1814488818548117</v>
      </c>
      <c r="V411" s="5">
        <f t="shared" si="73"/>
        <v>1.3804076343744308E-2</v>
      </c>
      <c r="W411" s="5">
        <f t="shared" si="74"/>
        <v>6.0017723233670903E-4</v>
      </c>
      <c r="X411" s="5">
        <f t="shared" si="75"/>
        <v>3.0008861616835452E-4</v>
      </c>
      <c r="Y411" s="5">
        <f t="shared" si="76"/>
        <v>0</v>
      </c>
      <c r="Z411" s="2">
        <v>111650</v>
      </c>
      <c r="AA411" s="2">
        <v>1559</v>
      </c>
      <c r="AB411" s="2">
        <v>101</v>
      </c>
      <c r="AC411" s="2">
        <v>81</v>
      </c>
      <c r="AD411" s="2">
        <v>0</v>
      </c>
      <c r="AE411" s="2">
        <f t="shared" si="77"/>
        <v>113391</v>
      </c>
      <c r="AF411" s="2">
        <f t="shared" si="78"/>
        <v>3.3504893995196783</v>
      </c>
      <c r="AG411" s="2">
        <f t="shared" si="79"/>
        <v>4.6783815260646469E-2</v>
      </c>
      <c r="AH411" s="2">
        <f t="shared" si="80"/>
        <v>3.0308950233003808E-3</v>
      </c>
      <c r="AI411" s="2">
        <f t="shared" si="81"/>
        <v>2.4307177909636715E-3</v>
      </c>
      <c r="AJ411" s="2">
        <f t="shared" si="82"/>
        <v>0</v>
      </c>
      <c r="AK411" s="2">
        <f t="shared" si="83"/>
        <v>3.4027348275945886</v>
      </c>
    </row>
    <row r="412" spans="1:37" ht="12.5" hidden="1" x14ac:dyDescent="0.25">
      <c r="A412" t="s">
        <v>6859</v>
      </c>
      <c r="B412" t="s">
        <v>183</v>
      </c>
      <c r="C412" s="27" t="s">
        <v>6885</v>
      </c>
      <c r="D412" s="16" t="s">
        <v>6876</v>
      </c>
      <c r="E412" s="2" t="s">
        <v>2816</v>
      </c>
      <c r="F412" s="11" t="s">
        <v>2817</v>
      </c>
      <c r="G412" s="2" t="s">
        <v>2141</v>
      </c>
      <c r="H412" s="2" t="s">
        <v>183</v>
      </c>
      <c r="I412" s="2">
        <v>2230945</v>
      </c>
      <c r="J412" s="2">
        <v>1466812</v>
      </c>
      <c r="K412" s="2">
        <v>65.75</v>
      </c>
      <c r="L412" s="2">
        <v>3807</v>
      </c>
      <c r="M412" s="3">
        <v>1.7064518</v>
      </c>
      <c r="N412" s="2">
        <v>25</v>
      </c>
      <c r="O412" s="4">
        <v>43497</v>
      </c>
      <c r="P412" s="2">
        <v>3746</v>
      </c>
      <c r="Q412" s="2">
        <v>58</v>
      </c>
      <c r="R412" s="2">
        <v>3</v>
      </c>
      <c r="S412" s="2">
        <v>0</v>
      </c>
      <c r="T412" s="2">
        <v>0</v>
      </c>
      <c r="U412" s="5">
        <f t="shared" si="72"/>
        <v>1.6791090770951325</v>
      </c>
      <c r="V412" s="5">
        <f t="shared" si="73"/>
        <v>2.5997951540714808E-2</v>
      </c>
      <c r="W412" s="5">
        <f t="shared" si="74"/>
        <v>1.3447216314162833E-3</v>
      </c>
      <c r="X412" s="5">
        <f t="shared" si="75"/>
        <v>0</v>
      </c>
      <c r="Y412" s="5">
        <f t="shared" si="76"/>
        <v>0</v>
      </c>
      <c r="Z412" s="2">
        <v>107174</v>
      </c>
      <c r="AA412" s="2">
        <v>1698</v>
      </c>
      <c r="AB412" s="2">
        <v>88</v>
      </c>
      <c r="AC412" s="2">
        <v>0</v>
      </c>
      <c r="AD412" s="2">
        <v>0</v>
      </c>
      <c r="AE412" s="2">
        <f t="shared" si="77"/>
        <v>108960</v>
      </c>
      <c r="AF412" s="2">
        <f t="shared" si="78"/>
        <v>4.8039732041802914</v>
      </c>
      <c r="AG412" s="2">
        <f t="shared" si="79"/>
        <v>7.6111244338161632E-2</v>
      </c>
      <c r="AH412" s="2">
        <f t="shared" si="80"/>
        <v>3.9445167854877646E-3</v>
      </c>
      <c r="AI412" s="2">
        <f t="shared" si="81"/>
        <v>0</v>
      </c>
      <c r="AJ412" s="2">
        <f t="shared" si="82"/>
        <v>0</v>
      </c>
      <c r="AK412" s="2">
        <f t="shared" si="83"/>
        <v>4.8840289653039406</v>
      </c>
    </row>
    <row r="413" spans="1:37" ht="12.5" hidden="1" x14ac:dyDescent="0.25">
      <c r="A413" t="s">
        <v>6859</v>
      </c>
      <c r="B413" t="s">
        <v>183</v>
      </c>
      <c r="C413" s="27" t="s">
        <v>6885</v>
      </c>
      <c r="D413" s="16" t="s">
        <v>6876</v>
      </c>
      <c r="E413" s="2" t="s">
        <v>2818</v>
      </c>
      <c r="F413" s="11" t="s">
        <v>2819</v>
      </c>
      <c r="G413" s="2" t="s">
        <v>2141</v>
      </c>
      <c r="H413" s="2" t="s">
        <v>183</v>
      </c>
      <c r="I413" s="2">
        <v>5072893</v>
      </c>
      <c r="J413" s="2">
        <v>3389357</v>
      </c>
      <c r="K413" s="2">
        <v>66.81</v>
      </c>
      <c r="L413" s="2">
        <v>9721</v>
      </c>
      <c r="M413" s="3">
        <v>1.9162636</v>
      </c>
      <c r="N413" s="2">
        <v>25</v>
      </c>
      <c r="O413" s="4">
        <v>43497</v>
      </c>
      <c r="P413" s="2">
        <v>9545</v>
      </c>
      <c r="Q413" s="2">
        <v>154</v>
      </c>
      <c r="R413" s="2">
        <v>18</v>
      </c>
      <c r="S413" s="2">
        <v>2</v>
      </c>
      <c r="T413" s="2">
        <v>2</v>
      </c>
      <c r="U413" s="5">
        <f t="shared" si="72"/>
        <v>1.881569353029918</v>
      </c>
      <c r="V413" s="5">
        <f t="shared" si="73"/>
        <v>3.0357431154175735E-2</v>
      </c>
      <c r="W413" s="5">
        <f t="shared" si="74"/>
        <v>3.5482711738646961E-3</v>
      </c>
      <c r="X413" s="5">
        <f t="shared" si="75"/>
        <v>3.9425235265163293E-4</v>
      </c>
      <c r="Y413" s="5">
        <f t="shared" si="76"/>
        <v>3.9425235265163293E-4</v>
      </c>
      <c r="Z413" s="2">
        <v>275714</v>
      </c>
      <c r="AA413" s="2">
        <v>5197</v>
      </c>
      <c r="AB413" s="2">
        <v>613</v>
      </c>
      <c r="AC413" s="2">
        <v>188</v>
      </c>
      <c r="AD413" s="2">
        <v>200</v>
      </c>
      <c r="AE413" s="2">
        <f t="shared" si="77"/>
        <v>281912</v>
      </c>
      <c r="AF413" s="2">
        <f t="shared" si="78"/>
        <v>5.4350446579496161</v>
      </c>
      <c r="AG413" s="2">
        <f t="shared" si="79"/>
        <v>0.10244647383652682</v>
      </c>
      <c r="AH413" s="2">
        <f t="shared" si="80"/>
        <v>1.2083834608772548E-2</v>
      </c>
      <c r="AI413" s="2">
        <f t="shared" si="81"/>
        <v>3.7059721149253493E-3</v>
      </c>
      <c r="AJ413" s="2">
        <f t="shared" si="82"/>
        <v>3.9425235265163287E-3</v>
      </c>
      <c r="AK413" s="2">
        <f t="shared" si="83"/>
        <v>5.5572234620363572</v>
      </c>
    </row>
    <row r="414" spans="1:37" ht="12.5" hidden="1" x14ac:dyDescent="0.25">
      <c r="A414" t="s">
        <v>6859</v>
      </c>
      <c r="B414" t="s">
        <v>183</v>
      </c>
      <c r="C414" s="27" t="s">
        <v>6885</v>
      </c>
      <c r="D414" s="16" t="s">
        <v>6876</v>
      </c>
      <c r="E414" s="2" t="s">
        <v>2822</v>
      </c>
      <c r="F414" s="11" t="s">
        <v>2823</v>
      </c>
      <c r="G414" s="2" t="s">
        <v>2141</v>
      </c>
      <c r="H414" s="2" t="s">
        <v>183</v>
      </c>
      <c r="I414" s="2">
        <v>3237480</v>
      </c>
      <c r="J414" s="2">
        <v>2144115</v>
      </c>
      <c r="K414" s="2">
        <v>66.23</v>
      </c>
      <c r="L414" s="2">
        <v>5016</v>
      </c>
      <c r="M414" s="3">
        <v>1.5493531999999901</v>
      </c>
      <c r="N414" s="2">
        <v>25</v>
      </c>
      <c r="O414" s="4">
        <v>43497</v>
      </c>
      <c r="P414" s="2">
        <v>4946</v>
      </c>
      <c r="Q414" s="2">
        <v>64</v>
      </c>
      <c r="R414" s="2">
        <v>6</v>
      </c>
      <c r="S414" s="2">
        <v>0</v>
      </c>
      <c r="T414" s="2">
        <v>0</v>
      </c>
      <c r="U414" s="5">
        <f t="shared" si="72"/>
        <v>1.5277314454452229</v>
      </c>
      <c r="V414" s="5">
        <f t="shared" si="73"/>
        <v>1.9768461890112062E-2</v>
      </c>
      <c r="W414" s="5">
        <f t="shared" si="74"/>
        <v>1.8532933021980058E-3</v>
      </c>
      <c r="X414" s="5">
        <f t="shared" si="75"/>
        <v>0</v>
      </c>
      <c r="Y414" s="5">
        <f t="shared" si="76"/>
        <v>0</v>
      </c>
      <c r="Z414" s="2">
        <v>141400</v>
      </c>
      <c r="AA414" s="2">
        <v>1867</v>
      </c>
      <c r="AB414" s="2">
        <v>170</v>
      </c>
      <c r="AC414" s="2">
        <v>0</v>
      </c>
      <c r="AD414" s="2">
        <v>0</v>
      </c>
      <c r="AE414" s="2">
        <f t="shared" si="77"/>
        <v>143437</v>
      </c>
      <c r="AF414" s="2">
        <f t="shared" si="78"/>
        <v>4.3675945488466335</v>
      </c>
      <c r="AG414" s="2">
        <f t="shared" si="79"/>
        <v>5.7668309920061285E-2</v>
      </c>
      <c r="AH414" s="2">
        <f t="shared" si="80"/>
        <v>5.2509976895610162E-3</v>
      </c>
      <c r="AI414" s="2">
        <f t="shared" si="81"/>
        <v>0</v>
      </c>
      <c r="AJ414" s="2">
        <f t="shared" si="82"/>
        <v>0</v>
      </c>
      <c r="AK414" s="2">
        <f t="shared" si="83"/>
        <v>4.4305138564562565</v>
      </c>
    </row>
    <row r="415" spans="1:37" ht="12.5" hidden="1" x14ac:dyDescent="0.25">
      <c r="A415" t="s">
        <v>6859</v>
      </c>
      <c r="B415" t="s">
        <v>183</v>
      </c>
      <c r="C415" s="27" t="s">
        <v>6885</v>
      </c>
      <c r="D415" s="16" t="s">
        <v>6876</v>
      </c>
      <c r="E415" s="2" t="s">
        <v>2826</v>
      </c>
      <c r="F415" s="11" t="s">
        <v>2827</v>
      </c>
      <c r="G415" s="2" t="s">
        <v>2141</v>
      </c>
      <c r="H415" s="2" t="s">
        <v>183</v>
      </c>
      <c r="I415" s="2">
        <v>2419052</v>
      </c>
      <c r="J415" s="2">
        <v>1651908</v>
      </c>
      <c r="K415" s="2">
        <v>68.290000000000006</v>
      </c>
      <c r="L415" s="2">
        <v>5996</v>
      </c>
      <c r="M415" s="3">
        <v>2.4786568</v>
      </c>
      <c r="N415" s="2">
        <v>25</v>
      </c>
      <c r="O415" s="4">
        <v>43497</v>
      </c>
      <c r="P415" s="2">
        <v>5895</v>
      </c>
      <c r="Q415" s="2">
        <v>98</v>
      </c>
      <c r="R415" s="2">
        <v>3</v>
      </c>
      <c r="S415" s="2">
        <v>0</v>
      </c>
      <c r="T415" s="2">
        <v>0</v>
      </c>
      <c r="U415" s="5">
        <f t="shared" si="72"/>
        <v>2.4369050355263138</v>
      </c>
      <c r="V415" s="5">
        <f t="shared" si="73"/>
        <v>4.0511737655908181E-2</v>
      </c>
      <c r="W415" s="5">
        <f t="shared" si="74"/>
        <v>1.2401552343645362E-3</v>
      </c>
      <c r="X415" s="5">
        <f t="shared" si="75"/>
        <v>0</v>
      </c>
      <c r="Y415" s="5">
        <f t="shared" si="76"/>
        <v>0</v>
      </c>
      <c r="Z415" s="2">
        <v>169674</v>
      </c>
      <c r="AA415" s="2">
        <v>2905</v>
      </c>
      <c r="AB415" s="2">
        <v>89</v>
      </c>
      <c r="AC415" s="2">
        <v>0</v>
      </c>
      <c r="AD415" s="2">
        <v>0</v>
      </c>
      <c r="AE415" s="2">
        <f t="shared" si="77"/>
        <v>172668</v>
      </c>
      <c r="AF415" s="2">
        <f t="shared" si="78"/>
        <v>7.0140699745189439</v>
      </c>
      <c r="AG415" s="2">
        <f t="shared" si="79"/>
        <v>0.12008836519429926</v>
      </c>
      <c r="AH415" s="2">
        <f t="shared" si="80"/>
        <v>3.6791271952814572E-3</v>
      </c>
      <c r="AI415" s="2">
        <f t="shared" si="81"/>
        <v>0</v>
      </c>
      <c r="AJ415" s="2">
        <f t="shared" si="82"/>
        <v>0</v>
      </c>
      <c r="AK415" s="2">
        <f t="shared" si="83"/>
        <v>7.1378374669085245</v>
      </c>
    </row>
    <row r="416" spans="1:37" ht="12.5" hidden="1" x14ac:dyDescent="0.25">
      <c r="A416" t="s">
        <v>6859</v>
      </c>
      <c r="B416" t="s">
        <v>183</v>
      </c>
      <c r="C416" s="27" t="s">
        <v>6885</v>
      </c>
      <c r="D416" s="16" t="s">
        <v>6876</v>
      </c>
      <c r="E416" s="2" t="s">
        <v>2356</v>
      </c>
      <c r="F416" s="11" t="s">
        <v>2357</v>
      </c>
      <c r="G416" s="2" t="s">
        <v>2141</v>
      </c>
      <c r="H416" s="2" t="s">
        <v>183</v>
      </c>
      <c r="I416" s="2">
        <v>3322164</v>
      </c>
      <c r="J416" s="2">
        <v>2185713</v>
      </c>
      <c r="K416" s="2">
        <v>65.790000000000006</v>
      </c>
      <c r="L416" s="2">
        <v>6161</v>
      </c>
      <c r="M416" s="3">
        <v>1.8545141000000001</v>
      </c>
      <c r="N416" s="2">
        <v>25</v>
      </c>
      <c r="O416" s="4">
        <v>43497</v>
      </c>
      <c r="P416" s="2">
        <v>6056</v>
      </c>
      <c r="Q416" s="2">
        <v>97</v>
      </c>
      <c r="R416" s="2">
        <v>7</v>
      </c>
      <c r="S416" s="2">
        <v>1</v>
      </c>
      <c r="T416" s="2">
        <v>0</v>
      </c>
      <c r="U416" s="5">
        <f t="shared" si="72"/>
        <v>1.8229082007992381</v>
      </c>
      <c r="V416" s="5">
        <f t="shared" si="73"/>
        <v>2.9197836109234824E-2</v>
      </c>
      <c r="W416" s="5">
        <f t="shared" si="74"/>
        <v>2.1070603377798328E-3</v>
      </c>
      <c r="X416" s="5">
        <f t="shared" si="75"/>
        <v>3.0100861968283322E-4</v>
      </c>
      <c r="Y416" s="5">
        <f t="shared" si="76"/>
        <v>0</v>
      </c>
      <c r="Z416" s="2">
        <v>174555</v>
      </c>
      <c r="AA416" s="2">
        <v>2923</v>
      </c>
      <c r="AB416" s="2">
        <v>199</v>
      </c>
      <c r="AC416" s="2">
        <v>114</v>
      </c>
      <c r="AD416" s="2">
        <v>0</v>
      </c>
      <c r="AE416" s="2">
        <f t="shared" si="77"/>
        <v>177791</v>
      </c>
      <c r="AF416" s="2">
        <f t="shared" si="78"/>
        <v>5.2542559608736958</v>
      </c>
      <c r="AG416" s="2">
        <f t="shared" si="79"/>
        <v>8.7984819533292152E-2</v>
      </c>
      <c r="AH416" s="2">
        <f t="shared" si="80"/>
        <v>5.9900715316883813E-3</v>
      </c>
      <c r="AI416" s="2">
        <f t="shared" si="81"/>
        <v>3.431498264384299E-3</v>
      </c>
      <c r="AJ416" s="2">
        <f t="shared" si="82"/>
        <v>0</v>
      </c>
      <c r="AK416" s="2">
        <f t="shared" si="83"/>
        <v>5.3516623502030605</v>
      </c>
    </row>
    <row r="417" spans="1:37" ht="12.5" hidden="1" x14ac:dyDescent="0.25">
      <c r="A417" t="s">
        <v>6859</v>
      </c>
      <c r="B417" t="s">
        <v>183</v>
      </c>
      <c r="C417" s="27" t="s">
        <v>6885</v>
      </c>
      <c r="D417" s="16" t="s">
        <v>6876</v>
      </c>
      <c r="E417" s="2" t="s">
        <v>2842</v>
      </c>
      <c r="F417" s="11" t="s">
        <v>2843</v>
      </c>
      <c r="G417" s="2" t="s">
        <v>2141</v>
      </c>
      <c r="H417" s="2" t="s">
        <v>183</v>
      </c>
      <c r="I417" s="2">
        <v>2952792</v>
      </c>
      <c r="J417" s="2">
        <v>2005768</v>
      </c>
      <c r="K417" s="2">
        <v>67.930000000000007</v>
      </c>
      <c r="L417" s="2">
        <v>4727</v>
      </c>
      <c r="M417" s="3">
        <v>1.6008576999999999</v>
      </c>
      <c r="N417" s="2">
        <v>25</v>
      </c>
      <c r="O417" s="4">
        <v>43497</v>
      </c>
      <c r="P417" s="2">
        <v>4652</v>
      </c>
      <c r="Q417" s="2">
        <v>75</v>
      </c>
      <c r="R417" s="2">
        <v>0</v>
      </c>
      <c r="S417" s="2">
        <v>0</v>
      </c>
      <c r="T417" s="2">
        <v>0</v>
      </c>
      <c r="U417" s="5">
        <f t="shared" si="72"/>
        <v>1.5754580749338252</v>
      </c>
      <c r="V417" s="5">
        <f t="shared" si="73"/>
        <v>2.539968951419538E-2</v>
      </c>
      <c r="W417" s="5">
        <f t="shared" si="74"/>
        <v>0</v>
      </c>
      <c r="X417" s="5">
        <f t="shared" si="75"/>
        <v>0</v>
      </c>
      <c r="Y417" s="5">
        <f t="shared" si="76"/>
        <v>0</v>
      </c>
      <c r="Z417" s="2">
        <v>133118</v>
      </c>
      <c r="AA417" s="2">
        <v>2152</v>
      </c>
      <c r="AB417" s="2">
        <v>0</v>
      </c>
      <c r="AC417" s="2">
        <v>0</v>
      </c>
      <c r="AD417" s="2">
        <v>0</v>
      </c>
      <c r="AE417" s="2">
        <f t="shared" si="77"/>
        <v>135270</v>
      </c>
      <c r="AF417" s="2">
        <f t="shared" si="78"/>
        <v>4.5082078250008806</v>
      </c>
      <c r="AG417" s="2">
        <f t="shared" si="79"/>
        <v>7.288017577939794E-2</v>
      </c>
      <c r="AH417" s="2">
        <f t="shared" si="80"/>
        <v>0</v>
      </c>
      <c r="AI417" s="2">
        <f t="shared" si="81"/>
        <v>0</v>
      </c>
      <c r="AJ417" s="2">
        <f t="shared" si="82"/>
        <v>0</v>
      </c>
      <c r="AK417" s="2">
        <f t="shared" si="83"/>
        <v>4.5810880007802783</v>
      </c>
    </row>
    <row r="418" spans="1:37" ht="12.5" hidden="1" x14ac:dyDescent="0.25">
      <c r="A418" t="s">
        <v>6859</v>
      </c>
      <c r="B418" t="s">
        <v>183</v>
      </c>
      <c r="C418" s="27" t="s">
        <v>6885</v>
      </c>
      <c r="D418" s="16" t="s">
        <v>6876</v>
      </c>
      <c r="E418" s="2" t="s">
        <v>2864</v>
      </c>
      <c r="F418" s="11" t="s">
        <v>2865</v>
      </c>
      <c r="G418" s="2" t="s">
        <v>2141</v>
      </c>
      <c r="H418" s="2" t="s">
        <v>183</v>
      </c>
      <c r="I418" s="2">
        <v>3768606</v>
      </c>
      <c r="J418" s="2">
        <v>2536760</v>
      </c>
      <c r="K418" s="2">
        <v>67.31</v>
      </c>
      <c r="L418" s="2">
        <v>6654</v>
      </c>
      <c r="M418" s="3">
        <v>1.7656396999999999</v>
      </c>
      <c r="N418" s="2">
        <v>25</v>
      </c>
      <c r="O418" s="4">
        <v>43497</v>
      </c>
      <c r="P418" s="2">
        <v>6565</v>
      </c>
      <c r="Q418" s="2">
        <v>86</v>
      </c>
      <c r="R418" s="2">
        <v>3</v>
      </c>
      <c r="S418" s="2">
        <v>0</v>
      </c>
      <c r="T418" s="2">
        <v>0</v>
      </c>
      <c r="U418" s="5">
        <f t="shared" si="72"/>
        <v>1.7420234431511281</v>
      </c>
      <c r="V418" s="5">
        <f t="shared" si="73"/>
        <v>2.2820109080121401E-2</v>
      </c>
      <c r="W418" s="5">
        <f t="shared" si="74"/>
        <v>7.9605031674842097E-4</v>
      </c>
      <c r="X418" s="5">
        <f t="shared" si="75"/>
        <v>0</v>
      </c>
      <c r="Y418" s="5">
        <f t="shared" si="76"/>
        <v>0</v>
      </c>
      <c r="Z418" s="2">
        <v>188289</v>
      </c>
      <c r="AA418" s="2">
        <v>2746</v>
      </c>
      <c r="AB418" s="2">
        <v>146</v>
      </c>
      <c r="AC418" s="2">
        <v>0</v>
      </c>
      <c r="AD418" s="2">
        <v>0</v>
      </c>
      <c r="AE418" s="2">
        <f t="shared" si="77"/>
        <v>191181</v>
      </c>
      <c r="AF418" s="2">
        <f t="shared" si="78"/>
        <v>4.9962506030081153</v>
      </c>
      <c r="AG418" s="2">
        <f t="shared" si="79"/>
        <v>7.28651389930388E-2</v>
      </c>
      <c r="AH418" s="2">
        <f t="shared" si="80"/>
        <v>3.8741115415089826E-3</v>
      </c>
      <c r="AI418" s="2">
        <f t="shared" si="81"/>
        <v>0</v>
      </c>
      <c r="AJ418" s="2">
        <f t="shared" si="82"/>
        <v>0</v>
      </c>
      <c r="AK418" s="2">
        <f t="shared" si="83"/>
        <v>5.072989853542663</v>
      </c>
    </row>
    <row r="419" spans="1:37" ht="12.5" hidden="1" x14ac:dyDescent="0.25">
      <c r="A419" t="s">
        <v>6859</v>
      </c>
      <c r="B419" t="s">
        <v>183</v>
      </c>
      <c r="C419" s="27" t="s">
        <v>6885</v>
      </c>
      <c r="D419" s="16" t="s">
        <v>6876</v>
      </c>
      <c r="E419" s="2" t="s">
        <v>2868</v>
      </c>
      <c r="F419" s="11" t="s">
        <v>2869</v>
      </c>
      <c r="G419" s="2" t="s">
        <v>2141</v>
      </c>
      <c r="H419" s="2" t="s">
        <v>183</v>
      </c>
      <c r="I419" s="2">
        <v>3745232</v>
      </c>
      <c r="J419" s="2">
        <v>2563710</v>
      </c>
      <c r="K419" s="2">
        <v>68.45</v>
      </c>
      <c r="L419" s="2">
        <v>8762</v>
      </c>
      <c r="M419" s="3">
        <v>2.3395077999999998</v>
      </c>
      <c r="N419" s="2">
        <v>25</v>
      </c>
      <c r="O419" s="4">
        <v>43497</v>
      </c>
      <c r="P419" s="2">
        <v>8641</v>
      </c>
      <c r="Q419" s="2">
        <v>118</v>
      </c>
      <c r="R419" s="2">
        <v>3</v>
      </c>
      <c r="S419" s="2">
        <v>0</v>
      </c>
      <c r="T419" s="2">
        <v>0</v>
      </c>
      <c r="U419" s="5">
        <f t="shared" si="72"/>
        <v>2.3072001948076912</v>
      </c>
      <c r="V419" s="5">
        <f t="shared" si="73"/>
        <v>3.1506726419084322E-2</v>
      </c>
      <c r="W419" s="5">
        <f t="shared" si="74"/>
        <v>8.0101846828180474E-4</v>
      </c>
      <c r="X419" s="5">
        <f t="shared" si="75"/>
        <v>0</v>
      </c>
      <c r="Y419" s="5">
        <f t="shared" si="76"/>
        <v>0</v>
      </c>
      <c r="Z419" s="2">
        <v>248604</v>
      </c>
      <c r="AA419" s="2">
        <v>3493</v>
      </c>
      <c r="AB419" s="2">
        <v>129</v>
      </c>
      <c r="AC419" s="2">
        <v>0</v>
      </c>
      <c r="AD419" s="2">
        <v>0</v>
      </c>
      <c r="AE419" s="2">
        <f t="shared" si="77"/>
        <v>252226</v>
      </c>
      <c r="AF419" s="2">
        <f t="shared" si="78"/>
        <v>6.6378798429576591</v>
      </c>
      <c r="AG419" s="2">
        <f t="shared" si="79"/>
        <v>9.3265250323611465E-2</v>
      </c>
      <c r="AH419" s="2">
        <f t="shared" si="80"/>
        <v>3.4443794136117603E-3</v>
      </c>
      <c r="AI419" s="2">
        <f t="shared" si="81"/>
        <v>0</v>
      </c>
      <c r="AJ419" s="2">
        <f t="shared" si="82"/>
        <v>0</v>
      </c>
      <c r="AK419" s="2">
        <f t="shared" si="83"/>
        <v>6.7345894726948821</v>
      </c>
    </row>
    <row r="420" spans="1:37" ht="12.5" hidden="1" x14ac:dyDescent="0.25">
      <c r="A420" t="s">
        <v>6859</v>
      </c>
      <c r="B420" t="s">
        <v>183</v>
      </c>
      <c r="C420" s="27" t="s">
        <v>6885</v>
      </c>
      <c r="D420" s="16" t="s">
        <v>6876</v>
      </c>
      <c r="E420" s="2" t="s">
        <v>2366</v>
      </c>
      <c r="F420" s="11" t="s">
        <v>2367</v>
      </c>
      <c r="G420" s="2" t="s">
        <v>2141</v>
      </c>
      <c r="H420" s="2" t="s">
        <v>183</v>
      </c>
      <c r="I420" s="2">
        <v>3626705</v>
      </c>
      <c r="J420" s="2">
        <v>2450429</v>
      </c>
      <c r="K420" s="2">
        <v>67.569999999999993</v>
      </c>
      <c r="L420" s="2">
        <v>7839</v>
      </c>
      <c r="M420" s="3">
        <v>2.1614661000000002</v>
      </c>
      <c r="N420" s="2">
        <v>25</v>
      </c>
      <c r="O420" s="4">
        <v>43497</v>
      </c>
      <c r="P420" s="2">
        <v>7705</v>
      </c>
      <c r="Q420" s="2">
        <v>126</v>
      </c>
      <c r="R420" s="2">
        <v>7</v>
      </c>
      <c r="S420" s="2">
        <v>0</v>
      </c>
      <c r="T420" s="2">
        <v>1</v>
      </c>
      <c r="U420" s="5">
        <f t="shared" si="72"/>
        <v>2.124517985333795</v>
      </c>
      <c r="V420" s="5">
        <f t="shared" si="73"/>
        <v>3.4742279838034795E-2</v>
      </c>
      <c r="W420" s="5">
        <f t="shared" si="74"/>
        <v>1.9301266576686E-3</v>
      </c>
      <c r="X420" s="5">
        <f t="shared" si="75"/>
        <v>0</v>
      </c>
      <c r="Y420" s="5">
        <f t="shared" si="76"/>
        <v>2.7573237966694285E-4</v>
      </c>
      <c r="Z420" s="2">
        <v>222177</v>
      </c>
      <c r="AA420" s="2">
        <v>3707</v>
      </c>
      <c r="AB420" s="2">
        <v>247</v>
      </c>
      <c r="AC420" s="2">
        <v>0</v>
      </c>
      <c r="AD420" s="2">
        <v>87</v>
      </c>
      <c r="AE420" s="2">
        <f t="shared" si="77"/>
        <v>226218</v>
      </c>
      <c r="AF420" s="2">
        <f t="shared" si="78"/>
        <v>6.1261392917262363</v>
      </c>
      <c r="AG420" s="2">
        <f t="shared" si="79"/>
        <v>0.10221399314253572</v>
      </c>
      <c r="AH420" s="2">
        <f t="shared" si="80"/>
        <v>6.8105897777734885E-3</v>
      </c>
      <c r="AI420" s="2">
        <f t="shared" si="81"/>
        <v>0</v>
      </c>
      <c r="AJ420" s="2">
        <f t="shared" si="82"/>
        <v>2.398871703102403E-3</v>
      </c>
      <c r="AK420" s="2">
        <f t="shared" si="83"/>
        <v>6.2375627463496484</v>
      </c>
    </row>
    <row r="421" spans="1:37" ht="12.5" hidden="1" x14ac:dyDescent="0.25">
      <c r="A421" t="s">
        <v>6859</v>
      </c>
      <c r="B421" t="s">
        <v>183</v>
      </c>
      <c r="C421" s="27" t="s">
        <v>6885</v>
      </c>
      <c r="D421" s="16" t="s">
        <v>6876</v>
      </c>
      <c r="E421" s="2" t="s">
        <v>2872</v>
      </c>
      <c r="F421" s="11" t="s">
        <v>2873</v>
      </c>
      <c r="G421" s="2" t="s">
        <v>2141</v>
      </c>
      <c r="H421" s="2" t="s">
        <v>183</v>
      </c>
      <c r="I421" s="2">
        <v>4665679</v>
      </c>
      <c r="J421" s="2">
        <v>2933474</v>
      </c>
      <c r="K421" s="2">
        <v>62.87</v>
      </c>
      <c r="L421" s="2">
        <v>4673</v>
      </c>
      <c r="M421" s="3">
        <v>1.0015691999999901</v>
      </c>
      <c r="N421" s="2">
        <v>25</v>
      </c>
      <c r="O421" s="4">
        <v>43497</v>
      </c>
      <c r="P421" s="2">
        <v>4618</v>
      </c>
      <c r="Q421" s="2">
        <v>53</v>
      </c>
      <c r="R421" s="2">
        <v>2</v>
      </c>
      <c r="S421" s="2">
        <v>0</v>
      </c>
      <c r="T421" s="2">
        <v>0</v>
      </c>
      <c r="U421" s="5">
        <f t="shared" si="72"/>
        <v>0.98978090863087675</v>
      </c>
      <c r="V421" s="5">
        <f t="shared" si="73"/>
        <v>1.1359547024130893E-2</v>
      </c>
      <c r="W421" s="5">
        <f t="shared" si="74"/>
        <v>4.2866215185399597E-4</v>
      </c>
      <c r="X421" s="5">
        <f t="shared" si="75"/>
        <v>0</v>
      </c>
      <c r="Y421" s="5">
        <f t="shared" si="76"/>
        <v>0</v>
      </c>
      <c r="Z421" s="2">
        <v>131945</v>
      </c>
      <c r="AA421" s="2">
        <v>1576</v>
      </c>
      <c r="AB421" s="2">
        <v>57</v>
      </c>
      <c r="AC421" s="2">
        <v>0</v>
      </c>
      <c r="AD421" s="2">
        <v>0</v>
      </c>
      <c r="AE421" s="2">
        <f t="shared" si="77"/>
        <v>133578</v>
      </c>
      <c r="AF421" s="2">
        <f t="shared" si="78"/>
        <v>2.8279913813187747</v>
      </c>
      <c r="AG421" s="2">
        <f t="shared" si="79"/>
        <v>3.3778577566094883E-2</v>
      </c>
      <c r="AH421" s="2">
        <f t="shared" si="80"/>
        <v>1.2216871327838884E-3</v>
      </c>
      <c r="AI421" s="2">
        <f t="shared" si="81"/>
        <v>0</v>
      </c>
      <c r="AJ421" s="2">
        <f t="shared" si="82"/>
        <v>0</v>
      </c>
      <c r="AK421" s="2">
        <f t="shared" si="83"/>
        <v>2.8629916460176537</v>
      </c>
    </row>
    <row r="422" spans="1:37" ht="12.5" hidden="1" x14ac:dyDescent="0.25">
      <c r="A422" t="s">
        <v>6859</v>
      </c>
      <c r="B422" t="s">
        <v>183</v>
      </c>
      <c r="C422" s="27" t="s">
        <v>6885</v>
      </c>
      <c r="D422" s="16" t="s">
        <v>6876</v>
      </c>
      <c r="E422" s="2" t="s">
        <v>2896</v>
      </c>
      <c r="F422" s="11" t="s">
        <v>2897</v>
      </c>
      <c r="G422" s="2" t="s">
        <v>2141</v>
      </c>
      <c r="H422" s="2" t="s">
        <v>183</v>
      </c>
      <c r="I422" s="2">
        <v>3901495</v>
      </c>
      <c r="J422" s="2">
        <v>2435555</v>
      </c>
      <c r="K422" s="2">
        <v>62.43</v>
      </c>
      <c r="L422" s="2">
        <v>4166</v>
      </c>
      <c r="M422" s="3">
        <v>1.0677958000000001</v>
      </c>
      <c r="N422" s="2">
        <v>25</v>
      </c>
      <c r="O422" s="4">
        <v>43497</v>
      </c>
      <c r="P422" s="2">
        <v>4116</v>
      </c>
      <c r="Q422" s="2">
        <v>48</v>
      </c>
      <c r="R422" s="2">
        <v>2</v>
      </c>
      <c r="S422" s="2">
        <v>0</v>
      </c>
      <c r="T422" s="2">
        <v>0</v>
      </c>
      <c r="U422" s="5">
        <f t="shared" si="72"/>
        <v>1.0549802063055316</v>
      </c>
      <c r="V422" s="5">
        <f t="shared" si="73"/>
        <v>1.2302976166828357E-2</v>
      </c>
      <c r="W422" s="5">
        <f t="shared" si="74"/>
        <v>5.1262400695118154E-4</v>
      </c>
      <c r="X422" s="5">
        <f t="shared" si="75"/>
        <v>0</v>
      </c>
      <c r="Y422" s="5">
        <f t="shared" si="76"/>
        <v>0</v>
      </c>
      <c r="Z422" s="2">
        <v>117470</v>
      </c>
      <c r="AA422" s="2">
        <v>1473</v>
      </c>
      <c r="AB422" s="2">
        <v>57</v>
      </c>
      <c r="AC422" s="2">
        <v>0</v>
      </c>
      <c r="AD422" s="2">
        <v>0</v>
      </c>
      <c r="AE422" s="2">
        <f t="shared" si="77"/>
        <v>119000</v>
      </c>
      <c r="AF422" s="2">
        <f t="shared" si="78"/>
        <v>3.0108971048277646</v>
      </c>
      <c r="AG422" s="2">
        <f t="shared" si="79"/>
        <v>3.7754758111954521E-2</v>
      </c>
      <c r="AH422" s="2">
        <f t="shared" si="80"/>
        <v>1.4609784198108674E-3</v>
      </c>
      <c r="AI422" s="2">
        <f t="shared" si="81"/>
        <v>0</v>
      </c>
      <c r="AJ422" s="2">
        <f t="shared" si="82"/>
        <v>0</v>
      </c>
      <c r="AK422" s="2">
        <f t="shared" si="83"/>
        <v>3.05011284135953</v>
      </c>
    </row>
    <row r="423" spans="1:37" ht="12.5" hidden="1" x14ac:dyDescent="0.25">
      <c r="A423" t="s">
        <v>6859</v>
      </c>
      <c r="B423" t="s">
        <v>183</v>
      </c>
      <c r="C423" s="27" t="s">
        <v>6885</v>
      </c>
      <c r="D423" s="16" t="s">
        <v>6876</v>
      </c>
      <c r="E423" s="2" t="s">
        <v>2372</v>
      </c>
      <c r="F423" s="11" t="s">
        <v>2373</v>
      </c>
      <c r="G423" s="2" t="s">
        <v>2141</v>
      </c>
      <c r="H423" s="2" t="s">
        <v>183</v>
      </c>
      <c r="I423" s="2">
        <v>3789323</v>
      </c>
      <c r="J423" s="2">
        <v>2363174</v>
      </c>
      <c r="K423" s="2">
        <v>62.36</v>
      </c>
      <c r="L423" s="2">
        <v>3376</v>
      </c>
      <c r="M423" s="3">
        <v>0.8909243</v>
      </c>
      <c r="N423" s="2">
        <v>25</v>
      </c>
      <c r="O423" s="4">
        <v>43497</v>
      </c>
      <c r="P423" s="2">
        <v>3337</v>
      </c>
      <c r="Q423" s="2">
        <v>38</v>
      </c>
      <c r="R423" s="2">
        <v>1</v>
      </c>
      <c r="S423" s="2">
        <v>0</v>
      </c>
      <c r="T423" s="2">
        <v>0</v>
      </c>
      <c r="U423" s="5">
        <f t="shared" si="72"/>
        <v>0.88063223958474912</v>
      </c>
      <c r="V423" s="5">
        <f t="shared" si="73"/>
        <v>1.0028176537075356E-2</v>
      </c>
      <c r="W423" s="5">
        <f t="shared" si="74"/>
        <v>2.6389938255461462E-4</v>
      </c>
      <c r="X423" s="5">
        <f t="shared" si="75"/>
        <v>0</v>
      </c>
      <c r="Y423" s="5">
        <f t="shared" si="76"/>
        <v>0</v>
      </c>
      <c r="Z423" s="2">
        <v>95090</v>
      </c>
      <c r="AA423" s="2">
        <v>1080</v>
      </c>
      <c r="AB423" s="2">
        <v>28</v>
      </c>
      <c r="AC423" s="2">
        <v>0</v>
      </c>
      <c r="AD423" s="2">
        <v>0</v>
      </c>
      <c r="AE423" s="2">
        <f t="shared" si="77"/>
        <v>96198</v>
      </c>
      <c r="AF423" s="2">
        <f t="shared" si="78"/>
        <v>2.5094192287118307</v>
      </c>
      <c r="AG423" s="2">
        <f t="shared" si="79"/>
        <v>2.8501133315898382E-2</v>
      </c>
      <c r="AH423" s="2">
        <f t="shared" si="80"/>
        <v>7.3891827115292095E-4</v>
      </c>
      <c r="AI423" s="2">
        <f t="shared" si="81"/>
        <v>0</v>
      </c>
      <c r="AJ423" s="2">
        <f t="shared" si="82"/>
        <v>0</v>
      </c>
      <c r="AK423" s="2">
        <f t="shared" si="83"/>
        <v>2.5386592802988819</v>
      </c>
    </row>
    <row r="424" spans="1:37" ht="12.5" hidden="1" x14ac:dyDescent="0.25">
      <c r="A424" t="s">
        <v>6859</v>
      </c>
      <c r="B424" t="s">
        <v>183</v>
      </c>
      <c r="C424" s="27" t="s">
        <v>6885</v>
      </c>
      <c r="D424" s="16" t="s">
        <v>6876</v>
      </c>
      <c r="E424" s="2" t="s">
        <v>2910</v>
      </c>
      <c r="F424" s="11" t="s">
        <v>2911</v>
      </c>
      <c r="G424" s="2" t="s">
        <v>2141</v>
      </c>
      <c r="H424" s="2" t="s">
        <v>183</v>
      </c>
      <c r="I424" s="2">
        <v>2427444</v>
      </c>
      <c r="J424" s="2">
        <v>1331012</v>
      </c>
      <c r="K424" s="2">
        <v>54.83</v>
      </c>
      <c r="L424" s="2">
        <v>1780</v>
      </c>
      <c r="M424" s="3">
        <v>0.73328159999999998</v>
      </c>
      <c r="N424" s="2">
        <v>25</v>
      </c>
      <c r="O424" s="4">
        <v>43497</v>
      </c>
      <c r="P424" s="2">
        <v>1759</v>
      </c>
      <c r="Q424" s="2">
        <v>17</v>
      </c>
      <c r="R424" s="2">
        <v>4</v>
      </c>
      <c r="S424" s="2">
        <v>0</v>
      </c>
      <c r="T424" s="2">
        <v>0</v>
      </c>
      <c r="U424" s="5">
        <f t="shared" si="72"/>
        <v>0.72463051670810941</v>
      </c>
      <c r="V424" s="5">
        <f t="shared" si="73"/>
        <v>7.0032511563603529E-3</v>
      </c>
      <c r="W424" s="5">
        <f t="shared" si="74"/>
        <v>1.6478238014965535E-3</v>
      </c>
      <c r="X424" s="5">
        <f t="shared" si="75"/>
        <v>0</v>
      </c>
      <c r="Y424" s="5">
        <f t="shared" si="76"/>
        <v>0</v>
      </c>
      <c r="Z424" s="2">
        <v>50503</v>
      </c>
      <c r="AA424" s="2">
        <v>472</v>
      </c>
      <c r="AB424" s="2">
        <v>174</v>
      </c>
      <c r="AC424" s="2">
        <v>0</v>
      </c>
      <c r="AD424" s="2">
        <v>0</v>
      </c>
      <c r="AE424" s="2">
        <f t="shared" si="77"/>
        <v>51149</v>
      </c>
      <c r="AF424" s="2">
        <f t="shared" si="78"/>
        <v>2.0805011361745112</v>
      </c>
      <c r="AG424" s="2">
        <f t="shared" si="79"/>
        <v>1.9444320857659333E-2</v>
      </c>
      <c r="AH424" s="2">
        <f t="shared" si="80"/>
        <v>7.1680335365100082E-3</v>
      </c>
      <c r="AI424" s="2">
        <f t="shared" si="81"/>
        <v>0</v>
      </c>
      <c r="AJ424" s="2">
        <f t="shared" si="82"/>
        <v>0</v>
      </c>
      <c r="AK424" s="2">
        <f t="shared" si="83"/>
        <v>2.1071134905686804</v>
      </c>
    </row>
    <row r="425" spans="1:37" ht="12.5" hidden="1" x14ac:dyDescent="0.25">
      <c r="A425" t="s">
        <v>6859</v>
      </c>
      <c r="B425" t="s">
        <v>183</v>
      </c>
      <c r="C425" s="27" t="s">
        <v>6885</v>
      </c>
      <c r="D425" s="16" t="s">
        <v>6876</v>
      </c>
      <c r="E425" s="2" t="s">
        <v>2376</v>
      </c>
      <c r="F425" s="11" t="s">
        <v>2377</v>
      </c>
      <c r="G425" s="2" t="s">
        <v>2141</v>
      </c>
      <c r="H425" s="2" t="s">
        <v>183</v>
      </c>
      <c r="I425" s="2">
        <v>4495442</v>
      </c>
      <c r="J425" s="2">
        <v>2941291</v>
      </c>
      <c r="K425" s="2">
        <v>65.430000000000007</v>
      </c>
      <c r="L425" s="2">
        <v>7761</v>
      </c>
      <c r="M425" s="3">
        <v>1.7264153999999901</v>
      </c>
      <c r="N425" s="2">
        <v>25</v>
      </c>
      <c r="O425" s="4">
        <v>43497</v>
      </c>
      <c r="P425" s="2">
        <v>7634</v>
      </c>
      <c r="Q425" s="2">
        <v>119</v>
      </c>
      <c r="R425" s="2">
        <v>7</v>
      </c>
      <c r="S425" s="2">
        <v>0</v>
      </c>
      <c r="T425" s="2">
        <v>1</v>
      </c>
      <c r="U425" s="5">
        <f t="shared" si="72"/>
        <v>1.6981644963943479</v>
      </c>
      <c r="V425" s="5">
        <f t="shared" si="73"/>
        <v>2.647125688641962E-2</v>
      </c>
      <c r="W425" s="5">
        <f t="shared" si="74"/>
        <v>1.5571327580246837E-3</v>
      </c>
      <c r="X425" s="5">
        <f t="shared" si="75"/>
        <v>0</v>
      </c>
      <c r="Y425" s="5">
        <f t="shared" si="76"/>
        <v>2.2244753686066909E-4</v>
      </c>
      <c r="Z425" s="2">
        <v>220361</v>
      </c>
      <c r="AA425" s="2">
        <v>3773</v>
      </c>
      <c r="AB425" s="2">
        <v>237</v>
      </c>
      <c r="AC425" s="2">
        <v>0</v>
      </c>
      <c r="AD425" s="2">
        <v>99</v>
      </c>
      <c r="AE425" s="2">
        <f t="shared" si="77"/>
        <v>224470</v>
      </c>
      <c r="AF425" s="2">
        <f t="shared" si="78"/>
        <v>4.9018761670153905</v>
      </c>
      <c r="AG425" s="2">
        <f t="shared" si="79"/>
        <v>8.3929455657530447E-2</v>
      </c>
      <c r="AH425" s="2">
        <f t="shared" si="80"/>
        <v>5.2720066235978575E-3</v>
      </c>
      <c r="AI425" s="2">
        <f t="shared" si="81"/>
        <v>0</v>
      </c>
      <c r="AJ425" s="2">
        <f t="shared" si="82"/>
        <v>2.2022306149206239E-3</v>
      </c>
      <c r="AK425" s="2">
        <f t="shared" si="83"/>
        <v>4.9932798599114392</v>
      </c>
    </row>
    <row r="426" spans="1:37" ht="12.5" hidden="1" x14ac:dyDescent="0.25">
      <c r="A426" t="s">
        <v>6859</v>
      </c>
      <c r="B426" t="s">
        <v>183</v>
      </c>
      <c r="C426" s="27" t="s">
        <v>6885</v>
      </c>
      <c r="D426" s="16" t="s">
        <v>6876</v>
      </c>
      <c r="E426" s="2" t="s">
        <v>2918</v>
      </c>
      <c r="F426" s="11" t="s">
        <v>2919</v>
      </c>
      <c r="G426" s="2" t="s">
        <v>2141</v>
      </c>
      <c r="H426" s="2" t="s">
        <v>183</v>
      </c>
      <c r="I426" s="2">
        <v>3238275</v>
      </c>
      <c r="J426" s="2">
        <v>2145125</v>
      </c>
      <c r="K426" s="2">
        <v>66.239999999999995</v>
      </c>
      <c r="L426" s="2">
        <v>5031</v>
      </c>
      <c r="M426" s="3">
        <v>1.5536049999999999</v>
      </c>
      <c r="N426" s="2">
        <v>25</v>
      </c>
      <c r="O426" s="4">
        <v>43497</v>
      </c>
      <c r="P426" s="2">
        <v>4961</v>
      </c>
      <c r="Q426" s="2">
        <v>64</v>
      </c>
      <c r="R426" s="2">
        <v>6</v>
      </c>
      <c r="S426" s="2">
        <v>0</v>
      </c>
      <c r="T426" s="2">
        <v>0</v>
      </c>
      <c r="U426" s="5">
        <f t="shared" si="72"/>
        <v>1.5319884815217979</v>
      </c>
      <c r="V426" s="5">
        <f t="shared" si="73"/>
        <v>1.9763608711428154E-2</v>
      </c>
      <c r="W426" s="5">
        <f t="shared" si="74"/>
        <v>1.8528383166963893E-3</v>
      </c>
      <c r="X426" s="5">
        <f t="shared" si="75"/>
        <v>0</v>
      </c>
      <c r="Y426" s="5">
        <f t="shared" si="76"/>
        <v>0</v>
      </c>
      <c r="Z426" s="2">
        <v>141748</v>
      </c>
      <c r="AA426" s="2">
        <v>1867</v>
      </c>
      <c r="AB426" s="2">
        <v>170</v>
      </c>
      <c r="AC426" s="2">
        <v>0</v>
      </c>
      <c r="AD426" s="2">
        <v>0</v>
      </c>
      <c r="AE426" s="2">
        <f t="shared" si="77"/>
        <v>143785</v>
      </c>
      <c r="AF426" s="2">
        <f t="shared" si="78"/>
        <v>4.3772687619179962</v>
      </c>
      <c r="AG426" s="2">
        <f t="shared" si="79"/>
        <v>5.7654152287869312E-2</v>
      </c>
      <c r="AH426" s="2">
        <f t="shared" si="80"/>
        <v>5.2497085639731031E-3</v>
      </c>
      <c r="AI426" s="2">
        <f t="shared" si="81"/>
        <v>0</v>
      </c>
      <c r="AJ426" s="2">
        <f t="shared" si="82"/>
        <v>0</v>
      </c>
      <c r="AK426" s="2">
        <f t="shared" si="83"/>
        <v>4.4401726227698388</v>
      </c>
    </row>
    <row r="427" spans="1:37" ht="12.5" hidden="1" x14ac:dyDescent="0.25">
      <c r="A427" t="s">
        <v>6859</v>
      </c>
      <c r="B427" t="s">
        <v>183</v>
      </c>
      <c r="C427" s="27" t="s">
        <v>6885</v>
      </c>
      <c r="D427" s="16" t="s">
        <v>6876</v>
      </c>
      <c r="E427" s="2" t="s">
        <v>2936</v>
      </c>
      <c r="F427" s="11" t="s">
        <v>2937</v>
      </c>
      <c r="G427" s="2" t="s">
        <v>2141</v>
      </c>
      <c r="H427" s="2" t="s">
        <v>183</v>
      </c>
      <c r="I427" s="2">
        <v>3654689</v>
      </c>
      <c r="J427" s="2">
        <v>2087420</v>
      </c>
      <c r="K427" s="2">
        <v>57.12</v>
      </c>
      <c r="L427" s="2">
        <v>3186</v>
      </c>
      <c r="M427" s="3">
        <v>0.8717568</v>
      </c>
      <c r="N427" s="2">
        <v>25</v>
      </c>
      <c r="O427" s="4">
        <v>43497</v>
      </c>
      <c r="P427" s="2">
        <v>3136</v>
      </c>
      <c r="Q427" s="2">
        <v>46</v>
      </c>
      <c r="R427" s="2">
        <v>4</v>
      </c>
      <c r="S427" s="2">
        <v>0</v>
      </c>
      <c r="T427" s="2">
        <v>0</v>
      </c>
      <c r="U427" s="5">
        <f t="shared" si="72"/>
        <v>0.85807574871623826</v>
      </c>
      <c r="V427" s="5">
        <f t="shared" si="73"/>
        <v>1.2586570293669311E-2</v>
      </c>
      <c r="W427" s="5">
        <f t="shared" si="74"/>
        <v>1.0944843733625487E-3</v>
      </c>
      <c r="X427" s="5">
        <f t="shared" si="75"/>
        <v>0</v>
      </c>
      <c r="Y427" s="5">
        <f t="shared" si="76"/>
        <v>0</v>
      </c>
      <c r="Z427" s="2">
        <v>90532</v>
      </c>
      <c r="AA427" s="2">
        <v>1454</v>
      </c>
      <c r="AB427" s="2">
        <v>113</v>
      </c>
      <c r="AC427" s="2">
        <v>0</v>
      </c>
      <c r="AD427" s="2">
        <v>0</v>
      </c>
      <c r="AE427" s="2">
        <f t="shared" si="77"/>
        <v>92099</v>
      </c>
      <c r="AF427" s="2">
        <f t="shared" si="78"/>
        <v>2.4771464822314568</v>
      </c>
      <c r="AG427" s="2">
        <f t="shared" si="79"/>
        <v>3.9784506971728646E-2</v>
      </c>
      <c r="AH427" s="2">
        <f t="shared" si="80"/>
        <v>3.0919183547492004E-3</v>
      </c>
      <c r="AI427" s="2">
        <f t="shared" si="81"/>
        <v>0</v>
      </c>
      <c r="AJ427" s="2">
        <f t="shared" si="82"/>
        <v>0</v>
      </c>
      <c r="AK427" s="2">
        <f t="shared" si="83"/>
        <v>2.5200229075579346</v>
      </c>
    </row>
    <row r="428" spans="1:37" ht="12.5" hidden="1" x14ac:dyDescent="0.25">
      <c r="A428" t="s">
        <v>6859</v>
      </c>
      <c r="B428" t="s">
        <v>183</v>
      </c>
      <c r="C428" s="27" t="s">
        <v>6885</v>
      </c>
      <c r="D428" s="16" t="s">
        <v>6876</v>
      </c>
      <c r="E428" s="2" t="s">
        <v>2940</v>
      </c>
      <c r="F428" s="11" t="s">
        <v>2941</v>
      </c>
      <c r="G428" s="2" t="s">
        <v>2141</v>
      </c>
      <c r="H428" s="2" t="s">
        <v>183</v>
      </c>
      <c r="I428" s="2">
        <v>4274642</v>
      </c>
      <c r="J428" s="2">
        <v>2612610</v>
      </c>
      <c r="K428" s="2">
        <v>61.12</v>
      </c>
      <c r="L428" s="2">
        <v>4185</v>
      </c>
      <c r="M428" s="3">
        <v>0.97902935999999996</v>
      </c>
      <c r="N428" s="2">
        <v>25</v>
      </c>
      <c r="O428" s="4">
        <v>43497</v>
      </c>
      <c r="P428" s="2">
        <v>4131</v>
      </c>
      <c r="Q428" s="2">
        <v>53</v>
      </c>
      <c r="R428" s="2">
        <v>1</v>
      </c>
      <c r="S428" s="2">
        <v>0</v>
      </c>
      <c r="T428" s="2">
        <v>0</v>
      </c>
      <c r="U428" s="5">
        <f t="shared" si="72"/>
        <v>0.96639671813452455</v>
      </c>
      <c r="V428" s="5">
        <f t="shared" si="73"/>
        <v>1.2398699119130913E-2</v>
      </c>
      <c r="W428" s="5">
        <f t="shared" si="74"/>
        <v>2.3393771922888514E-4</v>
      </c>
      <c r="X428" s="5">
        <f t="shared" si="75"/>
        <v>0</v>
      </c>
      <c r="Y428" s="5">
        <f t="shared" si="76"/>
        <v>0</v>
      </c>
      <c r="Z428" s="2">
        <v>118100</v>
      </c>
      <c r="AA428" s="2">
        <v>1524</v>
      </c>
      <c r="AB428" s="2">
        <v>28</v>
      </c>
      <c r="AC428" s="2">
        <v>0</v>
      </c>
      <c r="AD428" s="2">
        <v>0</v>
      </c>
      <c r="AE428" s="2">
        <f t="shared" si="77"/>
        <v>119652</v>
      </c>
      <c r="AF428" s="2">
        <f t="shared" si="78"/>
        <v>2.7628044640931333</v>
      </c>
      <c r="AG428" s="2">
        <f t="shared" si="79"/>
        <v>3.5652108410482095E-2</v>
      </c>
      <c r="AH428" s="2">
        <f t="shared" si="80"/>
        <v>6.5502561384087835E-4</v>
      </c>
      <c r="AI428" s="2">
        <f t="shared" si="81"/>
        <v>0</v>
      </c>
      <c r="AJ428" s="2">
        <f t="shared" si="82"/>
        <v>0</v>
      </c>
      <c r="AK428" s="2">
        <f t="shared" si="83"/>
        <v>2.7991115981174564</v>
      </c>
    </row>
    <row r="429" spans="1:37" ht="12.5" hidden="1" x14ac:dyDescent="0.25">
      <c r="A429" t="s">
        <v>6859</v>
      </c>
      <c r="B429" t="s">
        <v>183</v>
      </c>
      <c r="C429" s="27" t="s">
        <v>6885</v>
      </c>
      <c r="D429" s="16" t="s">
        <v>6876</v>
      </c>
      <c r="E429" s="5" t="s">
        <v>2944</v>
      </c>
      <c r="F429" s="11" t="s">
        <v>2945</v>
      </c>
      <c r="G429" s="2" t="s">
        <v>2141</v>
      </c>
      <c r="H429" s="2" t="s">
        <v>183</v>
      </c>
      <c r="I429" s="2">
        <v>947951</v>
      </c>
      <c r="J429" s="2">
        <v>672172</v>
      </c>
      <c r="K429" s="2">
        <v>70.91</v>
      </c>
      <c r="L429" s="2">
        <v>1905</v>
      </c>
      <c r="M429" s="3">
        <v>2.0095974999999999</v>
      </c>
      <c r="N429" s="2">
        <v>25</v>
      </c>
      <c r="O429" s="4">
        <v>43497</v>
      </c>
      <c r="P429" s="2">
        <v>1879</v>
      </c>
      <c r="Q429" s="2">
        <v>25</v>
      </c>
      <c r="R429" s="2">
        <v>1</v>
      </c>
      <c r="S429" s="2">
        <v>0</v>
      </c>
      <c r="T429" s="2">
        <v>0</v>
      </c>
      <c r="U429" s="5">
        <f t="shared" si="72"/>
        <v>1.9821699644812862</v>
      </c>
      <c r="V429" s="5">
        <f t="shared" si="73"/>
        <v>2.6372671161273103E-2</v>
      </c>
      <c r="W429" s="5">
        <f t="shared" si="74"/>
        <v>1.0549068464509243E-3</v>
      </c>
      <c r="X429" s="5">
        <f t="shared" si="75"/>
        <v>0</v>
      </c>
      <c r="Y429" s="5">
        <f t="shared" si="76"/>
        <v>0</v>
      </c>
      <c r="Z429" s="2">
        <v>53741</v>
      </c>
      <c r="AA429" s="2">
        <v>708</v>
      </c>
      <c r="AB429" s="2">
        <v>36</v>
      </c>
      <c r="AC429" s="2">
        <v>0</v>
      </c>
      <c r="AD429" s="2">
        <v>0</v>
      </c>
      <c r="AE429" s="2">
        <f t="shared" si="77"/>
        <v>54485</v>
      </c>
      <c r="AF429" s="2">
        <f t="shared" si="78"/>
        <v>5.6691748835119116</v>
      </c>
      <c r="AG429" s="2">
        <f t="shared" si="79"/>
        <v>7.4687404728725426E-2</v>
      </c>
      <c r="AH429" s="2">
        <f t="shared" si="80"/>
        <v>3.7976646472233271E-3</v>
      </c>
      <c r="AI429" s="2">
        <f t="shared" si="81"/>
        <v>0</v>
      </c>
      <c r="AJ429" s="2">
        <f t="shared" si="82"/>
        <v>0</v>
      </c>
      <c r="AK429" s="2">
        <f t="shared" si="83"/>
        <v>5.7476599528878598</v>
      </c>
    </row>
    <row r="430" spans="1:37" ht="12.5" hidden="1" x14ac:dyDescent="0.25">
      <c r="A430" t="s">
        <v>6859</v>
      </c>
      <c r="B430" t="s">
        <v>183</v>
      </c>
      <c r="C430" s="27" t="s">
        <v>6885</v>
      </c>
      <c r="D430" s="16" t="s">
        <v>6876</v>
      </c>
      <c r="E430" s="2" t="s">
        <v>2954</v>
      </c>
      <c r="F430" s="11" t="s">
        <v>2955</v>
      </c>
      <c r="G430" s="2" t="s">
        <v>2141</v>
      </c>
      <c r="H430" s="2" t="s">
        <v>183</v>
      </c>
      <c r="I430" s="2">
        <v>3164179</v>
      </c>
      <c r="J430" s="2">
        <v>2061767</v>
      </c>
      <c r="K430" s="2">
        <v>65.16</v>
      </c>
      <c r="L430" s="2">
        <v>3155</v>
      </c>
      <c r="M430" s="3">
        <v>0.99709910000000002</v>
      </c>
      <c r="N430" s="2">
        <v>25</v>
      </c>
      <c r="O430" s="4">
        <v>43497</v>
      </c>
      <c r="P430" s="2">
        <v>3119</v>
      </c>
      <c r="Q430" s="2">
        <v>35</v>
      </c>
      <c r="R430" s="2">
        <v>1</v>
      </c>
      <c r="S430" s="2">
        <v>0</v>
      </c>
      <c r="T430" s="2">
        <v>0</v>
      </c>
      <c r="U430" s="5">
        <f t="shared" si="72"/>
        <v>0.98572173066062307</v>
      </c>
      <c r="V430" s="5">
        <f t="shared" si="73"/>
        <v>1.1061321119949282E-2</v>
      </c>
      <c r="W430" s="5">
        <f t="shared" si="74"/>
        <v>3.160377462842652E-4</v>
      </c>
      <c r="X430" s="5">
        <f t="shared" si="75"/>
        <v>0</v>
      </c>
      <c r="Y430" s="5">
        <f t="shared" si="76"/>
        <v>0</v>
      </c>
      <c r="Z430" s="2">
        <v>89025</v>
      </c>
      <c r="AA430" s="2">
        <v>1109</v>
      </c>
      <c r="AB430" s="2">
        <v>65</v>
      </c>
      <c r="AC430" s="2">
        <v>0</v>
      </c>
      <c r="AD430" s="2">
        <v>0</v>
      </c>
      <c r="AE430" s="2">
        <f t="shared" si="77"/>
        <v>90199</v>
      </c>
      <c r="AF430" s="2">
        <f t="shared" si="78"/>
        <v>2.8135260362956709</v>
      </c>
      <c r="AG430" s="2">
        <f t="shared" si="79"/>
        <v>3.5048586062925012E-2</v>
      </c>
      <c r="AH430" s="2">
        <f t="shared" si="80"/>
        <v>2.0542453508477238E-3</v>
      </c>
      <c r="AI430" s="2">
        <f t="shared" si="81"/>
        <v>0</v>
      </c>
      <c r="AJ430" s="2">
        <f t="shared" si="82"/>
        <v>0</v>
      </c>
      <c r="AK430" s="2">
        <f t="shared" si="83"/>
        <v>2.8506288677094438</v>
      </c>
    </row>
    <row r="431" spans="1:37" ht="12.5" hidden="1" x14ac:dyDescent="0.25">
      <c r="A431" t="s">
        <v>6859</v>
      </c>
      <c r="B431" t="s">
        <v>183</v>
      </c>
      <c r="C431" s="27" t="s">
        <v>6885</v>
      </c>
      <c r="D431" s="16" t="s">
        <v>6876</v>
      </c>
      <c r="E431" s="2" t="s">
        <v>2960</v>
      </c>
      <c r="F431" s="11" t="s">
        <v>2961</v>
      </c>
      <c r="G431" s="2" t="s">
        <v>2141</v>
      </c>
      <c r="H431" s="2" t="s">
        <v>183</v>
      </c>
      <c r="I431" s="2">
        <v>4250330</v>
      </c>
      <c r="J431" s="2">
        <v>2813837</v>
      </c>
      <c r="K431" s="2">
        <v>66.2</v>
      </c>
      <c r="L431" s="2">
        <v>7345</v>
      </c>
      <c r="M431" s="3">
        <v>1.7281010999999999</v>
      </c>
      <c r="N431" s="2">
        <v>25</v>
      </c>
      <c r="O431" s="4">
        <v>43497</v>
      </c>
      <c r="P431" s="2">
        <v>7217</v>
      </c>
      <c r="Q431" s="2">
        <v>120</v>
      </c>
      <c r="R431" s="2">
        <v>8</v>
      </c>
      <c r="S431" s="2">
        <v>0</v>
      </c>
      <c r="T431" s="2">
        <v>0</v>
      </c>
      <c r="U431" s="5">
        <f t="shared" si="72"/>
        <v>1.6979858034552611</v>
      </c>
      <c r="V431" s="5">
        <f t="shared" si="73"/>
        <v>2.8233101900323035E-2</v>
      </c>
      <c r="W431" s="5">
        <f t="shared" si="74"/>
        <v>1.8822067933548688E-3</v>
      </c>
      <c r="X431" s="5">
        <f t="shared" si="75"/>
        <v>0</v>
      </c>
      <c r="Y431" s="5">
        <f t="shared" si="76"/>
        <v>0</v>
      </c>
      <c r="Z431" s="2">
        <v>207673</v>
      </c>
      <c r="AA431" s="2">
        <v>3871</v>
      </c>
      <c r="AB431" s="2">
        <v>294</v>
      </c>
      <c r="AC431" s="2">
        <v>0</v>
      </c>
      <c r="AD431" s="2">
        <v>0</v>
      </c>
      <c r="AE431" s="2">
        <f t="shared" si="77"/>
        <v>211838</v>
      </c>
      <c r="AF431" s="2">
        <f t="shared" si="78"/>
        <v>4.8860441424548213</v>
      </c>
      <c r="AG431" s="2">
        <f t="shared" si="79"/>
        <v>9.1075281213458717E-2</v>
      </c>
      <c r="AH431" s="2">
        <f t="shared" si="80"/>
        <v>6.917109965579143E-3</v>
      </c>
      <c r="AI431" s="2">
        <f t="shared" si="81"/>
        <v>0</v>
      </c>
      <c r="AJ431" s="2">
        <f t="shared" si="82"/>
        <v>0</v>
      </c>
      <c r="AK431" s="2">
        <f t="shared" si="83"/>
        <v>4.9840365336338595</v>
      </c>
    </row>
    <row r="432" spans="1:37" ht="12.5" hidden="1" x14ac:dyDescent="0.25">
      <c r="A432" t="s">
        <v>6859</v>
      </c>
      <c r="B432" t="s">
        <v>183</v>
      </c>
      <c r="C432" s="27" t="s">
        <v>6885</v>
      </c>
      <c r="D432" s="16" t="s">
        <v>6876</v>
      </c>
      <c r="E432" s="2" t="s">
        <v>2964</v>
      </c>
      <c r="F432" s="11" t="s">
        <v>2965</v>
      </c>
      <c r="G432" s="2" t="s">
        <v>2141</v>
      </c>
      <c r="H432" s="2" t="s">
        <v>183</v>
      </c>
      <c r="I432" s="2">
        <v>2911837</v>
      </c>
      <c r="J432" s="2">
        <v>1733065</v>
      </c>
      <c r="K432" s="2">
        <v>59.52</v>
      </c>
      <c r="L432" s="2">
        <v>2594</v>
      </c>
      <c r="M432" s="3">
        <v>0.89084660000000004</v>
      </c>
      <c r="N432" s="2">
        <v>25</v>
      </c>
      <c r="O432" s="4">
        <v>43497</v>
      </c>
      <c r="P432" s="2">
        <v>2564</v>
      </c>
      <c r="Q432" s="2">
        <v>29</v>
      </c>
      <c r="R432" s="2">
        <v>1</v>
      </c>
      <c r="S432" s="2">
        <v>0</v>
      </c>
      <c r="T432" s="2">
        <v>0</v>
      </c>
      <c r="U432" s="5">
        <f t="shared" si="72"/>
        <v>0.88054379417529205</v>
      </c>
      <c r="V432" s="5">
        <f t="shared" si="73"/>
        <v>9.9593486860699958E-3</v>
      </c>
      <c r="W432" s="5">
        <f t="shared" si="74"/>
        <v>3.4342581676103436E-4</v>
      </c>
      <c r="X432" s="5">
        <f t="shared" si="75"/>
        <v>0</v>
      </c>
      <c r="Y432" s="5">
        <f t="shared" si="76"/>
        <v>0</v>
      </c>
      <c r="Z432" s="2">
        <v>73260</v>
      </c>
      <c r="AA432" s="2">
        <v>858</v>
      </c>
      <c r="AB432" s="2">
        <v>29</v>
      </c>
      <c r="AC432" s="2">
        <v>0</v>
      </c>
      <c r="AD432" s="2">
        <v>0</v>
      </c>
      <c r="AE432" s="2">
        <f t="shared" si="77"/>
        <v>74147</v>
      </c>
      <c r="AF432" s="2">
        <f t="shared" si="78"/>
        <v>2.5159375335913379</v>
      </c>
      <c r="AG432" s="2">
        <f t="shared" si="79"/>
        <v>2.9465935078096746E-2</v>
      </c>
      <c r="AH432" s="2">
        <f t="shared" si="80"/>
        <v>9.9593486860699966E-4</v>
      </c>
      <c r="AI432" s="2">
        <f t="shared" si="81"/>
        <v>0</v>
      </c>
      <c r="AJ432" s="2">
        <f t="shared" si="82"/>
        <v>0</v>
      </c>
      <c r="AK432" s="2">
        <f t="shared" si="83"/>
        <v>2.5463994035380413</v>
      </c>
    </row>
    <row r="433" spans="1:37" ht="12.5" hidden="1" x14ac:dyDescent="0.25">
      <c r="A433" t="s">
        <v>6859</v>
      </c>
      <c r="B433" t="s">
        <v>183</v>
      </c>
      <c r="C433" s="27" t="s">
        <v>6885</v>
      </c>
      <c r="D433" s="16" t="s">
        <v>6876</v>
      </c>
      <c r="E433" s="2" t="s">
        <v>2394</v>
      </c>
      <c r="F433" s="11" t="s">
        <v>2395</v>
      </c>
      <c r="G433" s="2" t="s">
        <v>2141</v>
      </c>
      <c r="H433" s="2" t="s">
        <v>183</v>
      </c>
      <c r="I433" s="2">
        <v>3549098</v>
      </c>
      <c r="J433" s="2">
        <v>2350362</v>
      </c>
      <c r="K433" s="2">
        <v>66.22</v>
      </c>
      <c r="L433" s="2">
        <v>8275</v>
      </c>
      <c r="M433" s="3">
        <v>2.3315785</v>
      </c>
      <c r="N433" s="2">
        <v>25</v>
      </c>
      <c r="O433" s="4">
        <v>43497</v>
      </c>
      <c r="P433" s="2">
        <v>8139</v>
      </c>
      <c r="Q433" s="2">
        <v>127</v>
      </c>
      <c r="R433" s="2">
        <v>9</v>
      </c>
      <c r="S433" s="2">
        <v>0</v>
      </c>
      <c r="T433" s="2">
        <v>0</v>
      </c>
      <c r="U433" s="5">
        <f t="shared" si="72"/>
        <v>2.293258737853956</v>
      </c>
      <c r="V433" s="5">
        <f t="shared" si="73"/>
        <v>3.5783739981257209E-2</v>
      </c>
      <c r="W433" s="5">
        <f t="shared" si="74"/>
        <v>2.5358555892229517E-3</v>
      </c>
      <c r="X433" s="5">
        <f t="shared" si="75"/>
        <v>0</v>
      </c>
      <c r="Y433" s="5">
        <f t="shared" si="76"/>
        <v>0</v>
      </c>
      <c r="Z433" s="2">
        <v>236896</v>
      </c>
      <c r="AA433" s="2">
        <v>3909</v>
      </c>
      <c r="AB433" s="2">
        <v>296</v>
      </c>
      <c r="AC433" s="2">
        <v>0</v>
      </c>
      <c r="AD433" s="2">
        <v>0</v>
      </c>
      <c r="AE433" s="2">
        <f t="shared" si="77"/>
        <v>241101</v>
      </c>
      <c r="AF433" s="2">
        <f t="shared" si="78"/>
        <v>6.6748227296062268</v>
      </c>
      <c r="AG433" s="2">
        <f t="shared" si="79"/>
        <v>0.11014066109191688</v>
      </c>
      <c r="AH433" s="2">
        <f t="shared" si="80"/>
        <v>8.3401472712221533E-3</v>
      </c>
      <c r="AI433" s="2">
        <f t="shared" si="81"/>
        <v>0</v>
      </c>
      <c r="AJ433" s="2">
        <f t="shared" si="82"/>
        <v>0</v>
      </c>
      <c r="AK433" s="2">
        <f t="shared" si="83"/>
        <v>6.7933035379693658</v>
      </c>
    </row>
    <row r="434" spans="1:37" ht="12.5" hidden="1" x14ac:dyDescent="0.25">
      <c r="A434" t="s">
        <v>6859</v>
      </c>
      <c r="B434" t="s">
        <v>183</v>
      </c>
      <c r="C434" s="27" t="s">
        <v>6885</v>
      </c>
      <c r="D434" s="16" t="s">
        <v>6876</v>
      </c>
      <c r="E434" s="2" t="s">
        <v>2966</v>
      </c>
      <c r="F434" s="11" t="s">
        <v>2967</v>
      </c>
      <c r="G434" s="2" t="s">
        <v>2141</v>
      </c>
      <c r="H434" s="2" t="s">
        <v>183</v>
      </c>
      <c r="I434" s="2">
        <v>1786328</v>
      </c>
      <c r="J434" s="2">
        <v>1196725</v>
      </c>
      <c r="K434" s="2">
        <v>66.989999999999995</v>
      </c>
      <c r="L434" s="2">
        <v>4147</v>
      </c>
      <c r="M434" s="3">
        <v>2.3215222</v>
      </c>
      <c r="N434" s="2">
        <v>25</v>
      </c>
      <c r="O434" s="4">
        <v>43497</v>
      </c>
      <c r="P434" s="2">
        <v>4069</v>
      </c>
      <c r="Q434" s="2">
        <v>75</v>
      </c>
      <c r="R434" s="2">
        <v>3</v>
      </c>
      <c r="S434" s="2">
        <v>0</v>
      </c>
      <c r="T434" s="2">
        <v>0</v>
      </c>
      <c r="U434" s="5">
        <f t="shared" si="72"/>
        <v>2.2778571460560433</v>
      </c>
      <c r="V434" s="5">
        <f t="shared" si="73"/>
        <v>4.1985570399165215E-2</v>
      </c>
      <c r="W434" s="5">
        <f t="shared" si="74"/>
        <v>1.6794228159666086E-3</v>
      </c>
      <c r="X434" s="5">
        <f t="shared" si="75"/>
        <v>0</v>
      </c>
      <c r="Y434" s="5">
        <f t="shared" si="76"/>
        <v>0</v>
      </c>
      <c r="Z434" s="2">
        <v>116571</v>
      </c>
      <c r="AA434" s="2">
        <v>2224</v>
      </c>
      <c r="AB434" s="2">
        <v>125</v>
      </c>
      <c r="AC434" s="2">
        <v>0</v>
      </c>
      <c r="AD434" s="2">
        <v>0</v>
      </c>
      <c r="AE434" s="2">
        <f t="shared" si="77"/>
        <v>118920</v>
      </c>
      <c r="AF434" s="2">
        <f t="shared" si="78"/>
        <v>6.5257332360014511</v>
      </c>
      <c r="AG434" s="2">
        <f t="shared" si="79"/>
        <v>0.12450121142365791</v>
      </c>
      <c r="AH434" s="2">
        <f t="shared" si="80"/>
        <v>6.9975950665275358E-3</v>
      </c>
      <c r="AI434" s="2">
        <f t="shared" si="81"/>
        <v>0</v>
      </c>
      <c r="AJ434" s="2">
        <f t="shared" si="82"/>
        <v>0</v>
      </c>
      <c r="AK434" s="2">
        <f t="shared" si="83"/>
        <v>6.6572320424916365</v>
      </c>
    </row>
    <row r="435" spans="1:37" ht="12.5" hidden="1" x14ac:dyDescent="0.25">
      <c r="A435" t="s">
        <v>6859</v>
      </c>
      <c r="B435" t="s">
        <v>183</v>
      </c>
      <c r="C435" s="27" t="s">
        <v>6885</v>
      </c>
      <c r="D435" s="16" t="s">
        <v>6876</v>
      </c>
      <c r="E435" s="2" t="s">
        <v>2398</v>
      </c>
      <c r="F435" s="11" t="s">
        <v>2399</v>
      </c>
      <c r="G435" s="2" t="s">
        <v>2141</v>
      </c>
      <c r="H435" s="2" t="s">
        <v>183</v>
      </c>
      <c r="I435" s="2">
        <v>3475501</v>
      </c>
      <c r="J435" s="2">
        <v>1713221</v>
      </c>
      <c r="K435" s="2">
        <v>49.29</v>
      </c>
      <c r="L435" s="2">
        <v>1862</v>
      </c>
      <c r="M435" s="3">
        <v>0.53575015000000004</v>
      </c>
      <c r="N435" s="2">
        <v>25</v>
      </c>
      <c r="O435" s="4">
        <v>43497</v>
      </c>
      <c r="P435" s="2">
        <v>1843</v>
      </c>
      <c r="Q435" s="2">
        <v>18</v>
      </c>
      <c r="R435" s="2">
        <v>1</v>
      </c>
      <c r="S435" s="2">
        <v>0</v>
      </c>
      <c r="T435" s="2">
        <v>0</v>
      </c>
      <c r="U435" s="5">
        <f t="shared" si="72"/>
        <v>0.53028325988109337</v>
      </c>
      <c r="V435" s="5">
        <f t="shared" si="73"/>
        <v>5.1791094291153989E-3</v>
      </c>
      <c r="W435" s="5">
        <f t="shared" si="74"/>
        <v>2.877283016175222E-4</v>
      </c>
      <c r="X435" s="5">
        <f t="shared" si="75"/>
        <v>0</v>
      </c>
      <c r="Y435" s="5">
        <f t="shared" si="76"/>
        <v>0</v>
      </c>
      <c r="Z435" s="2">
        <v>54608</v>
      </c>
      <c r="AA435" s="2">
        <v>637</v>
      </c>
      <c r="AB435" s="2">
        <v>28</v>
      </c>
      <c r="AC435" s="2">
        <v>0</v>
      </c>
      <c r="AD435" s="2">
        <v>0</v>
      </c>
      <c r="AE435" s="2">
        <f t="shared" si="77"/>
        <v>55273</v>
      </c>
      <c r="AF435" s="2">
        <f t="shared" si="78"/>
        <v>1.5712267094729653</v>
      </c>
      <c r="AG435" s="2">
        <f t="shared" si="79"/>
        <v>1.8328292813036162E-2</v>
      </c>
      <c r="AH435" s="2">
        <f t="shared" si="80"/>
        <v>8.0563924452906218E-4</v>
      </c>
      <c r="AI435" s="2">
        <f t="shared" si="81"/>
        <v>0</v>
      </c>
      <c r="AJ435" s="2">
        <f t="shared" si="82"/>
        <v>0</v>
      </c>
      <c r="AK435" s="2">
        <f t="shared" si="83"/>
        <v>1.5903606415305305</v>
      </c>
    </row>
    <row r="436" spans="1:37" ht="12.5" hidden="1" x14ac:dyDescent="0.25">
      <c r="A436" t="s">
        <v>6859</v>
      </c>
      <c r="B436" t="s">
        <v>183</v>
      </c>
      <c r="C436" s="27" t="s">
        <v>6885</v>
      </c>
      <c r="D436" s="16" t="s">
        <v>6876</v>
      </c>
      <c r="E436" s="2" t="s">
        <v>2976</v>
      </c>
      <c r="F436" s="11" t="s">
        <v>2977</v>
      </c>
      <c r="G436" s="2" t="s">
        <v>2141</v>
      </c>
      <c r="H436" s="2" t="s">
        <v>183</v>
      </c>
      <c r="I436" s="2">
        <v>3200946</v>
      </c>
      <c r="J436" s="2">
        <v>1350606</v>
      </c>
      <c r="K436" s="2">
        <v>42.19</v>
      </c>
      <c r="L436" s="2">
        <v>1641</v>
      </c>
      <c r="M436" s="3">
        <v>0.51266089999999997</v>
      </c>
      <c r="N436" s="2">
        <v>25</v>
      </c>
      <c r="O436" s="4">
        <v>43497</v>
      </c>
      <c r="P436" s="2">
        <v>1621</v>
      </c>
      <c r="Q436" s="2">
        <v>20</v>
      </c>
      <c r="R436" s="2">
        <v>0</v>
      </c>
      <c r="S436" s="2">
        <v>0</v>
      </c>
      <c r="T436" s="2">
        <v>0</v>
      </c>
      <c r="U436" s="5">
        <f t="shared" si="72"/>
        <v>0.50641279171844822</v>
      </c>
      <c r="V436" s="5">
        <f t="shared" si="73"/>
        <v>6.2481528898019525E-3</v>
      </c>
      <c r="W436" s="5">
        <f t="shared" si="74"/>
        <v>0</v>
      </c>
      <c r="X436" s="5">
        <f t="shared" si="75"/>
        <v>0</v>
      </c>
      <c r="Y436" s="5">
        <f t="shared" si="76"/>
        <v>0</v>
      </c>
      <c r="Z436" s="2">
        <v>47406</v>
      </c>
      <c r="AA436" s="2">
        <v>595</v>
      </c>
      <c r="AB436" s="2">
        <v>0</v>
      </c>
      <c r="AC436" s="2">
        <v>0</v>
      </c>
      <c r="AD436" s="2">
        <v>0</v>
      </c>
      <c r="AE436" s="2">
        <f t="shared" si="77"/>
        <v>48001</v>
      </c>
      <c r="AF436" s="2">
        <f t="shared" si="78"/>
        <v>1.4809996794697569</v>
      </c>
      <c r="AG436" s="2">
        <f t="shared" si="79"/>
        <v>1.8588254847160809E-2</v>
      </c>
      <c r="AH436" s="2">
        <f t="shared" si="80"/>
        <v>0</v>
      </c>
      <c r="AI436" s="2">
        <f t="shared" si="81"/>
        <v>0</v>
      </c>
      <c r="AJ436" s="2">
        <f t="shared" si="82"/>
        <v>0</v>
      </c>
      <c r="AK436" s="2">
        <f t="shared" si="83"/>
        <v>1.4995879343169176</v>
      </c>
    </row>
    <row r="437" spans="1:37" ht="12.5" hidden="1" x14ac:dyDescent="0.25">
      <c r="A437" t="s">
        <v>6859</v>
      </c>
      <c r="B437" t="s">
        <v>183</v>
      </c>
      <c r="C437" s="27" t="s">
        <v>6885</v>
      </c>
      <c r="D437" s="16" t="s">
        <v>6876</v>
      </c>
      <c r="E437" s="2" t="s">
        <v>2978</v>
      </c>
      <c r="F437" s="11" t="s">
        <v>2979</v>
      </c>
      <c r="G437" s="2" t="s">
        <v>2141</v>
      </c>
      <c r="H437" s="2" t="s">
        <v>183</v>
      </c>
      <c r="I437" s="2">
        <v>2348556</v>
      </c>
      <c r="J437" s="2">
        <v>1573720</v>
      </c>
      <c r="K437" s="2">
        <v>67.010000000000005</v>
      </c>
      <c r="L437" s="2">
        <v>3784</v>
      </c>
      <c r="M437" s="3">
        <v>1.6112028</v>
      </c>
      <c r="N437" s="2">
        <v>25</v>
      </c>
      <c r="O437" s="4">
        <v>43497</v>
      </c>
      <c r="P437" s="2">
        <v>3729</v>
      </c>
      <c r="Q437" s="2">
        <v>51</v>
      </c>
      <c r="R437" s="2">
        <v>4</v>
      </c>
      <c r="S437" s="2">
        <v>0</v>
      </c>
      <c r="T437" s="2">
        <v>0</v>
      </c>
      <c r="U437" s="5">
        <f t="shared" si="72"/>
        <v>1.5877841533265546</v>
      </c>
      <c r="V437" s="5">
        <f t="shared" si="73"/>
        <v>2.1715471123532927E-2</v>
      </c>
      <c r="W437" s="5">
        <f t="shared" si="74"/>
        <v>1.7031742057672886E-3</v>
      </c>
      <c r="X437" s="5">
        <f t="shared" si="75"/>
        <v>0</v>
      </c>
      <c r="Y437" s="5">
        <f t="shared" si="76"/>
        <v>0</v>
      </c>
      <c r="Z437" s="2">
        <v>106794</v>
      </c>
      <c r="AA437" s="2">
        <v>1463</v>
      </c>
      <c r="AB437" s="2">
        <v>150</v>
      </c>
      <c r="AC437" s="2">
        <v>0</v>
      </c>
      <c r="AD437" s="2">
        <v>0</v>
      </c>
      <c r="AE437" s="2">
        <f t="shared" si="77"/>
        <v>108407</v>
      </c>
      <c r="AF437" s="2">
        <f t="shared" si="78"/>
        <v>4.5472196532677955</v>
      </c>
      <c r="AG437" s="2">
        <f t="shared" si="79"/>
        <v>6.2293596575938574E-2</v>
      </c>
      <c r="AH437" s="2">
        <f t="shared" si="80"/>
        <v>6.3869032716273319E-3</v>
      </c>
      <c r="AI437" s="2">
        <f t="shared" si="81"/>
        <v>0</v>
      </c>
      <c r="AJ437" s="2">
        <f t="shared" si="82"/>
        <v>0</v>
      </c>
      <c r="AK437" s="2">
        <f t="shared" si="83"/>
        <v>4.6159001531153612</v>
      </c>
    </row>
    <row r="438" spans="1:37" ht="12.5" hidden="1" x14ac:dyDescent="0.25">
      <c r="A438" t="s">
        <v>6859</v>
      </c>
      <c r="B438" t="s">
        <v>183</v>
      </c>
      <c r="C438" s="27" t="s">
        <v>6885</v>
      </c>
      <c r="D438" s="16" t="s">
        <v>6876</v>
      </c>
      <c r="E438" s="2" t="s">
        <v>2404</v>
      </c>
      <c r="F438" s="11" t="s">
        <v>2405</v>
      </c>
      <c r="G438" s="2" t="s">
        <v>2141</v>
      </c>
      <c r="H438" s="2" t="s">
        <v>183</v>
      </c>
      <c r="I438" s="2">
        <v>3776554</v>
      </c>
      <c r="J438" s="2">
        <v>2414977</v>
      </c>
      <c r="K438" s="2">
        <v>63.95</v>
      </c>
      <c r="L438" s="2">
        <v>4495</v>
      </c>
      <c r="M438" s="3">
        <v>1.1902385</v>
      </c>
      <c r="N438" s="2">
        <v>25</v>
      </c>
      <c r="O438" s="4">
        <v>43497</v>
      </c>
      <c r="P438" s="2">
        <v>4436</v>
      </c>
      <c r="Q438" s="2">
        <v>59</v>
      </c>
      <c r="R438" s="2">
        <v>0</v>
      </c>
      <c r="S438" s="2">
        <v>0</v>
      </c>
      <c r="T438" s="2">
        <v>0</v>
      </c>
      <c r="U438" s="5">
        <f t="shared" si="72"/>
        <v>1.1746158005419756</v>
      </c>
      <c r="V438" s="5">
        <f t="shared" si="73"/>
        <v>1.5622707897199403E-2</v>
      </c>
      <c r="W438" s="5">
        <f t="shared" si="74"/>
        <v>0</v>
      </c>
      <c r="X438" s="5">
        <f t="shared" si="75"/>
        <v>0</v>
      </c>
      <c r="Y438" s="5">
        <f t="shared" si="76"/>
        <v>0</v>
      </c>
      <c r="Z438" s="2">
        <v>126027</v>
      </c>
      <c r="AA438" s="2">
        <v>1717</v>
      </c>
      <c r="AB438" s="2">
        <v>0</v>
      </c>
      <c r="AC438" s="2">
        <v>0</v>
      </c>
      <c r="AD438" s="2">
        <v>0</v>
      </c>
      <c r="AE438" s="2">
        <f t="shared" si="77"/>
        <v>127744</v>
      </c>
      <c r="AF438" s="2">
        <f t="shared" si="78"/>
        <v>3.3370898443395753</v>
      </c>
      <c r="AG438" s="2">
        <f t="shared" si="79"/>
        <v>4.5464727897443012E-2</v>
      </c>
      <c r="AH438" s="2">
        <f t="shared" si="80"/>
        <v>0</v>
      </c>
      <c r="AI438" s="2">
        <f t="shared" si="81"/>
        <v>0</v>
      </c>
      <c r="AJ438" s="2">
        <f t="shared" si="82"/>
        <v>0</v>
      </c>
      <c r="AK438" s="2">
        <f t="shared" si="83"/>
        <v>3.3825545722370181</v>
      </c>
    </row>
    <row r="439" spans="1:37" ht="12.5" hidden="1" x14ac:dyDescent="0.25">
      <c r="A439" t="s">
        <v>6859</v>
      </c>
      <c r="B439" t="s">
        <v>183</v>
      </c>
      <c r="C439" s="27" t="s">
        <v>6885</v>
      </c>
      <c r="D439" s="16" t="s">
        <v>6876</v>
      </c>
      <c r="E439" s="2" t="s">
        <v>2408</v>
      </c>
      <c r="F439" s="11" t="s">
        <v>2409</v>
      </c>
      <c r="G439" s="2" t="s">
        <v>2141</v>
      </c>
      <c r="H439" s="2" t="s">
        <v>183</v>
      </c>
      <c r="I439" s="2">
        <v>3884197</v>
      </c>
      <c r="J439" s="2">
        <v>2562393</v>
      </c>
      <c r="K439" s="2">
        <v>65.97</v>
      </c>
      <c r="L439" s="2">
        <v>5892</v>
      </c>
      <c r="M439" s="3">
        <v>1.5169158</v>
      </c>
      <c r="N439" s="2">
        <v>25</v>
      </c>
      <c r="O439" s="4">
        <v>43497</v>
      </c>
      <c r="P439" s="2">
        <v>5796</v>
      </c>
      <c r="Q439" s="2">
        <v>89</v>
      </c>
      <c r="R439" s="2">
        <v>6</v>
      </c>
      <c r="S439" s="2">
        <v>0</v>
      </c>
      <c r="T439" s="2">
        <v>1</v>
      </c>
      <c r="U439" s="5">
        <f t="shared" si="72"/>
        <v>1.4922003183669623</v>
      </c>
      <c r="V439" s="5">
        <f t="shared" si="73"/>
        <v>2.2913358925924714E-2</v>
      </c>
      <c r="W439" s="5">
        <f t="shared" si="74"/>
        <v>1.5447208264668347E-3</v>
      </c>
      <c r="X439" s="5">
        <f t="shared" si="75"/>
        <v>0</v>
      </c>
      <c r="Y439" s="5">
        <f t="shared" si="76"/>
        <v>2.5745347107780582E-4</v>
      </c>
      <c r="Z439" s="2">
        <v>166176</v>
      </c>
      <c r="AA439" s="2">
        <v>2696</v>
      </c>
      <c r="AB439" s="2">
        <v>169</v>
      </c>
      <c r="AC439" s="2">
        <v>0</v>
      </c>
      <c r="AD439" s="2">
        <v>285</v>
      </c>
      <c r="AE439" s="2">
        <f t="shared" si="77"/>
        <v>169326</v>
      </c>
      <c r="AF439" s="2">
        <f t="shared" si="78"/>
        <v>4.2782588009825453</v>
      </c>
      <c r="AG439" s="2">
        <f t="shared" si="79"/>
        <v>6.9409455802576445E-2</v>
      </c>
      <c r="AH439" s="2">
        <f t="shared" si="80"/>
        <v>4.3509636612149181E-3</v>
      </c>
      <c r="AI439" s="2">
        <f t="shared" si="81"/>
        <v>0</v>
      </c>
      <c r="AJ439" s="2">
        <f t="shared" si="82"/>
        <v>7.3374239257174645E-3</v>
      </c>
      <c r="AK439" s="2">
        <f t="shared" si="83"/>
        <v>4.3593566443720544</v>
      </c>
    </row>
    <row r="440" spans="1:37" ht="12.5" hidden="1" x14ac:dyDescent="0.25">
      <c r="A440" t="s">
        <v>6859</v>
      </c>
      <c r="B440" t="s">
        <v>183</v>
      </c>
      <c r="C440" s="27" t="s">
        <v>6885</v>
      </c>
      <c r="D440" s="16" t="s">
        <v>6876</v>
      </c>
      <c r="E440" s="2" t="s">
        <v>2998</v>
      </c>
      <c r="F440" s="11" t="s">
        <v>2999</v>
      </c>
      <c r="G440" s="2" t="s">
        <v>2141</v>
      </c>
      <c r="H440" s="2" t="s">
        <v>183</v>
      </c>
      <c r="I440" s="2">
        <v>3643158</v>
      </c>
      <c r="J440" s="2">
        <v>2272629</v>
      </c>
      <c r="K440" s="2">
        <v>62.38</v>
      </c>
      <c r="L440" s="2">
        <v>6110</v>
      </c>
      <c r="M440" s="3">
        <v>1.6771164000000001</v>
      </c>
      <c r="N440" s="2">
        <v>25</v>
      </c>
      <c r="O440" s="4">
        <v>43497</v>
      </c>
      <c r="P440" s="2">
        <v>6026</v>
      </c>
      <c r="Q440" s="2">
        <v>84</v>
      </c>
      <c r="R440" s="2">
        <v>0</v>
      </c>
      <c r="S440" s="2">
        <v>0</v>
      </c>
      <c r="T440" s="2">
        <v>0</v>
      </c>
      <c r="U440" s="5">
        <f t="shared" si="72"/>
        <v>1.6540594725784608</v>
      </c>
      <c r="V440" s="5">
        <f t="shared" si="73"/>
        <v>2.3056919299135531E-2</v>
      </c>
      <c r="W440" s="5">
        <f t="shared" si="74"/>
        <v>0</v>
      </c>
      <c r="X440" s="5">
        <f t="shared" si="75"/>
        <v>0</v>
      </c>
      <c r="Y440" s="5">
        <f t="shared" si="76"/>
        <v>0</v>
      </c>
      <c r="Z440" s="2">
        <v>173898</v>
      </c>
      <c r="AA440" s="2">
        <v>2582</v>
      </c>
      <c r="AB440" s="2">
        <v>0</v>
      </c>
      <c r="AC440" s="2">
        <v>0</v>
      </c>
      <c r="AD440" s="2">
        <v>0</v>
      </c>
      <c r="AE440" s="2">
        <f t="shared" si="77"/>
        <v>176480</v>
      </c>
      <c r="AF440" s="2">
        <f t="shared" si="78"/>
        <v>4.7732763717631794</v>
      </c>
      <c r="AG440" s="2">
        <f t="shared" si="79"/>
        <v>7.0872578131390404E-2</v>
      </c>
      <c r="AH440" s="2">
        <f t="shared" si="80"/>
        <v>0</v>
      </c>
      <c r="AI440" s="2">
        <f t="shared" si="81"/>
        <v>0</v>
      </c>
      <c r="AJ440" s="2">
        <f t="shared" si="82"/>
        <v>0</v>
      </c>
      <c r="AK440" s="2">
        <f t="shared" si="83"/>
        <v>4.8441489498945698</v>
      </c>
    </row>
    <row r="441" spans="1:37" ht="12.5" hidden="1" x14ac:dyDescent="0.25">
      <c r="A441" t="s">
        <v>6859</v>
      </c>
      <c r="B441" t="s">
        <v>183</v>
      </c>
      <c r="C441" s="27" t="s">
        <v>6885</v>
      </c>
      <c r="D441" s="16" t="s">
        <v>6876</v>
      </c>
      <c r="E441" s="2" t="s">
        <v>3012</v>
      </c>
      <c r="F441" s="11" t="s">
        <v>3013</v>
      </c>
      <c r="G441" s="2" t="s">
        <v>2141</v>
      </c>
      <c r="H441" s="2" t="s">
        <v>183</v>
      </c>
      <c r="I441" s="2">
        <v>4694889</v>
      </c>
      <c r="J441" s="2">
        <v>3177201</v>
      </c>
      <c r="K441" s="2">
        <v>67.67</v>
      </c>
      <c r="L441" s="2">
        <v>9817</v>
      </c>
      <c r="M441" s="3">
        <v>2.0909971999999999</v>
      </c>
      <c r="N441" s="2">
        <v>25</v>
      </c>
      <c r="O441" s="4">
        <v>43497</v>
      </c>
      <c r="P441" s="2">
        <v>9656</v>
      </c>
      <c r="Q441" s="2">
        <v>152</v>
      </c>
      <c r="R441" s="2">
        <v>9</v>
      </c>
      <c r="S441" s="2">
        <v>0</v>
      </c>
      <c r="T441" s="2">
        <v>0</v>
      </c>
      <c r="U441" s="5">
        <f t="shared" si="72"/>
        <v>2.0567046420053807</v>
      </c>
      <c r="V441" s="5">
        <f t="shared" si="73"/>
        <v>3.237563230994385E-2</v>
      </c>
      <c r="W441" s="5">
        <f t="shared" si="74"/>
        <v>1.9169782288782548E-3</v>
      </c>
      <c r="X441" s="5">
        <f t="shared" si="75"/>
        <v>0</v>
      </c>
      <c r="Y441" s="5">
        <f t="shared" si="76"/>
        <v>0</v>
      </c>
      <c r="Z441" s="2">
        <v>278742</v>
      </c>
      <c r="AA441" s="2">
        <v>4618</v>
      </c>
      <c r="AB441" s="2">
        <v>298</v>
      </c>
      <c r="AC441" s="2">
        <v>0</v>
      </c>
      <c r="AD441" s="2">
        <v>0</v>
      </c>
      <c r="AE441" s="2">
        <f t="shared" si="77"/>
        <v>283658</v>
      </c>
      <c r="AF441" s="2">
        <f t="shared" si="78"/>
        <v>5.9371371719331387</v>
      </c>
      <c r="AG441" s="2">
        <f t="shared" si="79"/>
        <v>9.8362282899553108E-2</v>
      </c>
      <c r="AH441" s="2">
        <f t="shared" si="80"/>
        <v>6.3473279133968875E-3</v>
      </c>
      <c r="AI441" s="2">
        <f t="shared" si="81"/>
        <v>0</v>
      </c>
      <c r="AJ441" s="2">
        <f t="shared" si="82"/>
        <v>0</v>
      </c>
      <c r="AK441" s="2">
        <f t="shared" si="83"/>
        <v>6.041846782746088</v>
      </c>
    </row>
    <row r="442" spans="1:37" ht="12.5" hidden="1" x14ac:dyDescent="0.25">
      <c r="A442" t="s">
        <v>6859</v>
      </c>
      <c r="B442" t="s">
        <v>183</v>
      </c>
      <c r="C442" s="27" t="s">
        <v>6885</v>
      </c>
      <c r="D442" s="16" t="s">
        <v>6876</v>
      </c>
      <c r="E442" s="2" t="s">
        <v>3016</v>
      </c>
      <c r="F442" s="11" t="s">
        <v>3017</v>
      </c>
      <c r="G442" s="2" t="s">
        <v>2141</v>
      </c>
      <c r="H442" s="2" t="s">
        <v>183</v>
      </c>
      <c r="I442" s="2">
        <v>3235778</v>
      </c>
      <c r="J442" s="2">
        <v>2144974</v>
      </c>
      <c r="K442" s="2">
        <v>66.290000000000006</v>
      </c>
      <c r="L442" s="2">
        <v>5013</v>
      </c>
      <c r="M442" s="3">
        <v>1.5492410999999999</v>
      </c>
      <c r="N442" s="2">
        <v>25</v>
      </c>
      <c r="O442" s="4">
        <v>43497</v>
      </c>
      <c r="P442" s="2">
        <v>4943</v>
      </c>
      <c r="Q442" s="2">
        <v>64</v>
      </c>
      <c r="R442" s="2">
        <v>6</v>
      </c>
      <c r="S442" s="2">
        <v>0</v>
      </c>
      <c r="T442" s="2">
        <v>0</v>
      </c>
      <c r="U442" s="5">
        <f t="shared" si="72"/>
        <v>1.5276078890455402</v>
      </c>
      <c r="V442" s="5">
        <f t="shared" si="73"/>
        <v>1.9778859983595909E-2</v>
      </c>
      <c r="W442" s="5">
        <f t="shared" si="74"/>
        <v>1.8542681234621165E-3</v>
      </c>
      <c r="X442" s="5">
        <f t="shared" si="75"/>
        <v>0</v>
      </c>
      <c r="Y442" s="5">
        <f t="shared" si="76"/>
        <v>0</v>
      </c>
      <c r="Z442" s="2">
        <v>141278</v>
      </c>
      <c r="AA442" s="2">
        <v>1867</v>
      </c>
      <c r="AB442" s="2">
        <v>170</v>
      </c>
      <c r="AC442" s="2">
        <v>0</v>
      </c>
      <c r="AD442" s="2">
        <v>0</v>
      </c>
      <c r="AE442" s="2">
        <f t="shared" si="77"/>
        <v>143315</v>
      </c>
      <c r="AF442" s="2">
        <f t="shared" si="78"/>
        <v>4.3661215324413476</v>
      </c>
      <c r="AG442" s="2">
        <f t="shared" si="79"/>
        <v>5.7698643108396189E-2</v>
      </c>
      <c r="AH442" s="2">
        <f t="shared" si="80"/>
        <v>5.2537596831426633E-3</v>
      </c>
      <c r="AI442" s="2">
        <f t="shared" si="81"/>
        <v>0</v>
      </c>
      <c r="AJ442" s="2">
        <f t="shared" si="82"/>
        <v>0</v>
      </c>
      <c r="AK442" s="2">
        <f t="shared" si="83"/>
        <v>4.4290739352328865</v>
      </c>
    </row>
    <row r="443" spans="1:37" ht="12.5" hidden="1" x14ac:dyDescent="0.25">
      <c r="A443" t="s">
        <v>6859</v>
      </c>
      <c r="B443" t="s">
        <v>183</v>
      </c>
      <c r="C443" s="27" t="s">
        <v>6885</v>
      </c>
      <c r="D443" s="16" t="s">
        <v>6876</v>
      </c>
      <c r="E443" s="2" t="s">
        <v>2418</v>
      </c>
      <c r="F443" s="11" t="s">
        <v>2419</v>
      </c>
      <c r="G443" s="2" t="s">
        <v>2141</v>
      </c>
      <c r="H443" s="2" t="s">
        <v>183</v>
      </c>
      <c r="I443" s="2">
        <v>2955001</v>
      </c>
      <c r="J443" s="2">
        <v>2040370</v>
      </c>
      <c r="K443" s="2">
        <v>69.05</v>
      </c>
      <c r="L443" s="2">
        <v>6691</v>
      </c>
      <c r="M443" s="3">
        <v>2.264297</v>
      </c>
      <c r="N443" s="2">
        <v>25</v>
      </c>
      <c r="O443" s="4">
        <v>43497</v>
      </c>
      <c r="P443" s="2">
        <v>6588</v>
      </c>
      <c r="Q443" s="2">
        <v>97</v>
      </c>
      <c r="R443" s="2">
        <v>6</v>
      </c>
      <c r="S443" s="2">
        <v>0</v>
      </c>
      <c r="T443" s="2">
        <v>0</v>
      </c>
      <c r="U443" s="5">
        <f t="shared" si="72"/>
        <v>2.2294408699015671</v>
      </c>
      <c r="V443" s="5">
        <f t="shared" si="73"/>
        <v>3.2825708011604733E-2</v>
      </c>
      <c r="W443" s="5">
        <f t="shared" si="74"/>
        <v>2.0304561656662723E-3</v>
      </c>
      <c r="X443" s="5">
        <f t="shared" si="75"/>
        <v>0</v>
      </c>
      <c r="Y443" s="5">
        <f t="shared" si="76"/>
        <v>0</v>
      </c>
      <c r="Z443" s="2">
        <v>190297</v>
      </c>
      <c r="AA443" s="2">
        <v>2918</v>
      </c>
      <c r="AB443" s="2">
        <v>171</v>
      </c>
      <c r="AC443" s="2">
        <v>0</v>
      </c>
      <c r="AD443" s="2">
        <v>0</v>
      </c>
      <c r="AE443" s="2">
        <f t="shared" si="77"/>
        <v>193386</v>
      </c>
      <c r="AF443" s="2">
        <f t="shared" si="78"/>
        <v>6.4398286159632434</v>
      </c>
      <c r="AG443" s="2">
        <f t="shared" si="79"/>
        <v>9.8747851523569699E-2</v>
      </c>
      <c r="AH443" s="2">
        <f t="shared" si="80"/>
        <v>5.7868000721488753E-3</v>
      </c>
      <c r="AI443" s="2">
        <f t="shared" si="81"/>
        <v>0</v>
      </c>
      <c r="AJ443" s="2">
        <f t="shared" si="82"/>
        <v>0</v>
      </c>
      <c r="AK443" s="2">
        <f t="shared" si="83"/>
        <v>6.5443632675589622</v>
      </c>
    </row>
    <row r="444" spans="1:37" ht="12.5" hidden="1" x14ac:dyDescent="0.25">
      <c r="A444" t="s">
        <v>6859</v>
      </c>
      <c r="B444" t="s">
        <v>183</v>
      </c>
      <c r="C444" s="27" t="s">
        <v>6885</v>
      </c>
      <c r="D444" s="16" t="s">
        <v>6876</v>
      </c>
      <c r="E444" s="2" t="s">
        <v>3018</v>
      </c>
      <c r="F444" s="11" t="s">
        <v>3019</v>
      </c>
      <c r="G444" s="2" t="s">
        <v>2141</v>
      </c>
      <c r="H444" s="2" t="s">
        <v>183</v>
      </c>
      <c r="I444" s="2">
        <v>1258910</v>
      </c>
      <c r="J444" s="2">
        <v>868797</v>
      </c>
      <c r="K444" s="2">
        <v>69.010000000000005</v>
      </c>
      <c r="L444" s="2">
        <v>2612</v>
      </c>
      <c r="M444" s="3">
        <v>2.0748107</v>
      </c>
      <c r="N444" s="2">
        <v>25</v>
      </c>
      <c r="O444" s="4">
        <v>43497</v>
      </c>
      <c r="P444" s="2">
        <v>2558</v>
      </c>
      <c r="Q444" s="2">
        <v>49</v>
      </c>
      <c r="R444" s="2">
        <v>5</v>
      </c>
      <c r="S444" s="2">
        <v>0</v>
      </c>
      <c r="T444" s="2">
        <v>0</v>
      </c>
      <c r="U444" s="5">
        <f t="shared" si="72"/>
        <v>2.0319164991937471</v>
      </c>
      <c r="V444" s="5">
        <f t="shared" si="73"/>
        <v>3.8922559992374352E-2</v>
      </c>
      <c r="W444" s="5">
        <f t="shared" si="74"/>
        <v>3.9716897951402406E-3</v>
      </c>
      <c r="X444" s="5">
        <f t="shared" si="75"/>
        <v>0</v>
      </c>
      <c r="Y444" s="5">
        <f t="shared" si="76"/>
        <v>0</v>
      </c>
      <c r="Z444" s="2">
        <v>73939</v>
      </c>
      <c r="AA444" s="2">
        <v>1544</v>
      </c>
      <c r="AB444" s="2">
        <v>146</v>
      </c>
      <c r="AC444" s="2">
        <v>0</v>
      </c>
      <c r="AD444" s="2">
        <v>0</v>
      </c>
      <c r="AE444" s="2">
        <f t="shared" si="77"/>
        <v>75629</v>
      </c>
      <c r="AF444" s="2">
        <f t="shared" si="78"/>
        <v>5.8732554352574846</v>
      </c>
      <c r="AG444" s="2">
        <f t="shared" si="79"/>
        <v>0.12264578087393062</v>
      </c>
      <c r="AH444" s="2">
        <f t="shared" si="80"/>
        <v>1.1597334201809502E-2</v>
      </c>
      <c r="AI444" s="2">
        <f t="shared" si="81"/>
        <v>0</v>
      </c>
      <c r="AJ444" s="2">
        <f t="shared" si="82"/>
        <v>0</v>
      </c>
      <c r="AK444" s="2">
        <f t="shared" si="83"/>
        <v>6.0074985503332243</v>
      </c>
    </row>
    <row r="445" spans="1:37" ht="12.5" hidden="1" x14ac:dyDescent="0.25">
      <c r="A445" t="s">
        <v>6859</v>
      </c>
      <c r="B445" t="s">
        <v>183</v>
      </c>
      <c r="C445" s="27" t="s">
        <v>6885</v>
      </c>
      <c r="D445" s="16" t="s">
        <v>6876</v>
      </c>
      <c r="E445" s="2" t="s">
        <v>3020</v>
      </c>
      <c r="F445" s="11" t="s">
        <v>3021</v>
      </c>
      <c r="G445" s="2" t="s">
        <v>2141</v>
      </c>
      <c r="H445" s="2" t="s">
        <v>183</v>
      </c>
      <c r="I445" s="2">
        <v>4671707</v>
      </c>
      <c r="J445" s="2">
        <v>2662419</v>
      </c>
      <c r="K445" s="2">
        <v>56.99</v>
      </c>
      <c r="L445" s="2">
        <v>3984</v>
      </c>
      <c r="M445" s="3">
        <v>0.85279319999999903</v>
      </c>
      <c r="N445" s="2">
        <v>25</v>
      </c>
      <c r="O445" s="4">
        <v>43497</v>
      </c>
      <c r="P445" s="2">
        <v>3940</v>
      </c>
      <c r="Q445" s="2">
        <v>43</v>
      </c>
      <c r="R445" s="2">
        <v>1</v>
      </c>
      <c r="S445" s="2">
        <v>0</v>
      </c>
      <c r="T445" s="2">
        <v>0</v>
      </c>
      <c r="U445" s="5">
        <f t="shared" si="72"/>
        <v>0.84337480925066577</v>
      </c>
      <c r="V445" s="5">
        <f t="shared" si="73"/>
        <v>9.2043443649184337E-3</v>
      </c>
      <c r="W445" s="5">
        <f t="shared" si="74"/>
        <v>2.1405452011438215E-4</v>
      </c>
      <c r="X445" s="5">
        <f t="shared" si="75"/>
        <v>0</v>
      </c>
      <c r="Y445" s="5">
        <f t="shared" si="76"/>
        <v>0</v>
      </c>
      <c r="Z445" s="2">
        <v>114997</v>
      </c>
      <c r="AA445" s="2">
        <v>1376</v>
      </c>
      <c r="AB445" s="2">
        <v>28</v>
      </c>
      <c r="AC445" s="2">
        <v>0</v>
      </c>
      <c r="AD445" s="2">
        <v>0</v>
      </c>
      <c r="AE445" s="2">
        <f t="shared" si="77"/>
        <v>116401</v>
      </c>
      <c r="AF445" s="2">
        <f t="shared" si="78"/>
        <v>2.4615627649593605</v>
      </c>
      <c r="AG445" s="2">
        <f t="shared" si="79"/>
        <v>2.9453901967738987E-2</v>
      </c>
      <c r="AH445" s="2">
        <f t="shared" si="80"/>
        <v>5.9935265632027009E-4</v>
      </c>
      <c r="AI445" s="2">
        <f t="shared" si="81"/>
        <v>0</v>
      </c>
      <c r="AJ445" s="2">
        <f t="shared" si="82"/>
        <v>0</v>
      </c>
      <c r="AK445" s="2">
        <f t="shared" si="83"/>
        <v>2.4916160195834198</v>
      </c>
    </row>
    <row r="446" spans="1:37" ht="12.5" hidden="1" x14ac:dyDescent="0.25">
      <c r="A446" t="s">
        <v>6859</v>
      </c>
      <c r="B446" t="s">
        <v>183</v>
      </c>
      <c r="C446" s="27" t="s">
        <v>6885</v>
      </c>
      <c r="D446" s="16" t="s">
        <v>6876</v>
      </c>
      <c r="E446" s="2" t="s">
        <v>3024</v>
      </c>
      <c r="F446" s="11" t="s">
        <v>3025</v>
      </c>
      <c r="G446" s="2" t="s">
        <v>2141</v>
      </c>
      <c r="H446" s="2" t="s">
        <v>183</v>
      </c>
      <c r="I446" s="2">
        <v>3926724</v>
      </c>
      <c r="J446" s="2">
        <v>2267915</v>
      </c>
      <c r="K446" s="2">
        <v>57.76</v>
      </c>
      <c r="L446" s="2">
        <v>3353</v>
      </c>
      <c r="M446" s="3">
        <v>0.85389245000000003</v>
      </c>
      <c r="N446" s="2">
        <v>25</v>
      </c>
      <c r="O446" s="4">
        <v>43497</v>
      </c>
      <c r="P446" s="2">
        <v>3321</v>
      </c>
      <c r="Q446" s="2">
        <v>31</v>
      </c>
      <c r="R446" s="2">
        <v>1</v>
      </c>
      <c r="S446" s="2">
        <v>0</v>
      </c>
      <c r="T446" s="2">
        <v>0</v>
      </c>
      <c r="U446" s="5">
        <f t="shared" si="72"/>
        <v>0.84574316911501801</v>
      </c>
      <c r="V446" s="5">
        <f t="shared" si="73"/>
        <v>7.8946215725882452E-3</v>
      </c>
      <c r="W446" s="5">
        <f t="shared" si="74"/>
        <v>2.5466521201897557E-4</v>
      </c>
      <c r="X446" s="5">
        <f t="shared" si="75"/>
        <v>0</v>
      </c>
      <c r="Y446" s="5">
        <f t="shared" si="76"/>
        <v>0</v>
      </c>
      <c r="Z446" s="2">
        <v>97094</v>
      </c>
      <c r="AA446" s="2">
        <v>976</v>
      </c>
      <c r="AB446" s="2">
        <v>28</v>
      </c>
      <c r="AC446" s="2">
        <v>0</v>
      </c>
      <c r="AD446" s="2">
        <v>0</v>
      </c>
      <c r="AE446" s="2">
        <f t="shared" si="77"/>
        <v>98098</v>
      </c>
      <c r="AF446" s="2">
        <f t="shared" si="78"/>
        <v>2.4726464095770417</v>
      </c>
      <c r="AG446" s="2">
        <f t="shared" si="79"/>
        <v>2.485532469305202E-2</v>
      </c>
      <c r="AH446" s="2">
        <f t="shared" si="80"/>
        <v>7.1306259365313174E-4</v>
      </c>
      <c r="AI446" s="2">
        <f t="shared" si="81"/>
        <v>0</v>
      </c>
      <c r="AJ446" s="2">
        <f t="shared" si="82"/>
        <v>0</v>
      </c>
      <c r="AK446" s="2">
        <f t="shared" si="83"/>
        <v>2.4982147968637469</v>
      </c>
    </row>
    <row r="447" spans="1:37" ht="12.5" hidden="1" x14ac:dyDescent="0.25">
      <c r="A447" t="s">
        <v>6859</v>
      </c>
      <c r="B447" t="s">
        <v>183</v>
      </c>
      <c r="C447" s="27" t="s">
        <v>6885</v>
      </c>
      <c r="D447" s="16" t="s">
        <v>6876</v>
      </c>
      <c r="E447" s="2" t="s">
        <v>3044</v>
      </c>
      <c r="F447" s="11" t="s">
        <v>3045</v>
      </c>
      <c r="G447" s="2" t="s">
        <v>2141</v>
      </c>
      <c r="H447" s="2" t="s">
        <v>183</v>
      </c>
      <c r="I447" s="2">
        <v>1990597</v>
      </c>
      <c r="J447" s="2">
        <v>1089104</v>
      </c>
      <c r="K447" s="2">
        <v>54.71</v>
      </c>
      <c r="L447" s="2">
        <v>1526</v>
      </c>
      <c r="M447" s="3">
        <v>0.76660419999999996</v>
      </c>
      <c r="N447" s="2">
        <v>25</v>
      </c>
      <c r="O447" s="4">
        <v>43497</v>
      </c>
      <c r="P447" s="2">
        <v>1510</v>
      </c>
      <c r="Q447" s="2">
        <v>16</v>
      </c>
      <c r="R447" s="2">
        <v>0</v>
      </c>
      <c r="S447" s="2">
        <v>0</v>
      </c>
      <c r="T447" s="2">
        <v>0</v>
      </c>
      <c r="U447" s="5">
        <f t="shared" si="72"/>
        <v>0.75856639992926744</v>
      </c>
      <c r="V447" s="5">
        <f t="shared" si="73"/>
        <v>8.0377896681246893E-3</v>
      </c>
      <c r="W447" s="5">
        <f t="shared" si="74"/>
        <v>0</v>
      </c>
      <c r="X447" s="5">
        <f t="shared" si="75"/>
        <v>0</v>
      </c>
      <c r="Y447" s="5">
        <f t="shared" si="76"/>
        <v>0</v>
      </c>
      <c r="Z447" s="2">
        <v>43539</v>
      </c>
      <c r="AA447" s="2">
        <v>457</v>
      </c>
      <c r="AB447" s="2">
        <v>0</v>
      </c>
      <c r="AC447" s="2">
        <v>0</v>
      </c>
      <c r="AD447" s="2">
        <v>0</v>
      </c>
      <c r="AE447" s="2">
        <f t="shared" si="77"/>
        <v>43996</v>
      </c>
      <c r="AF447" s="2">
        <f t="shared" si="78"/>
        <v>2.187233277253005</v>
      </c>
      <c r="AG447" s="2">
        <f t="shared" si="79"/>
        <v>2.2957936739581141E-2</v>
      </c>
      <c r="AH447" s="2">
        <f t="shared" si="80"/>
        <v>0</v>
      </c>
      <c r="AI447" s="2">
        <f t="shared" si="81"/>
        <v>0</v>
      </c>
      <c r="AJ447" s="2">
        <f t="shared" si="82"/>
        <v>0</v>
      </c>
      <c r="AK447" s="2">
        <f t="shared" si="83"/>
        <v>2.2101912139925863</v>
      </c>
    </row>
    <row r="448" spans="1:37" ht="12.5" hidden="1" x14ac:dyDescent="0.25">
      <c r="A448" t="s">
        <v>6859</v>
      </c>
      <c r="B448" t="s">
        <v>183</v>
      </c>
      <c r="C448" s="27" t="s">
        <v>6885</v>
      </c>
      <c r="D448" s="16" t="s">
        <v>6876</v>
      </c>
      <c r="E448" s="2" t="s">
        <v>3046</v>
      </c>
      <c r="F448" s="11" t="s">
        <v>3047</v>
      </c>
      <c r="G448" s="2" t="s">
        <v>2141</v>
      </c>
      <c r="H448" s="2" t="s">
        <v>183</v>
      </c>
      <c r="I448" s="2">
        <v>3604584</v>
      </c>
      <c r="J448" s="2">
        <v>2326381</v>
      </c>
      <c r="K448" s="2">
        <v>64.540000000000006</v>
      </c>
      <c r="L448" s="2">
        <v>6130</v>
      </c>
      <c r="M448" s="3">
        <v>1.7006124</v>
      </c>
      <c r="N448" s="2">
        <v>25</v>
      </c>
      <c r="O448" s="4">
        <v>43497</v>
      </c>
      <c r="P448" s="2">
        <v>6046</v>
      </c>
      <c r="Q448" s="2">
        <v>80</v>
      </c>
      <c r="R448" s="2">
        <v>4</v>
      </c>
      <c r="S448" s="2">
        <v>0</v>
      </c>
      <c r="T448" s="2">
        <v>0</v>
      </c>
      <c r="U448" s="5">
        <f t="shared" si="72"/>
        <v>1.6773086714028582</v>
      </c>
      <c r="V448" s="5">
        <f t="shared" si="73"/>
        <v>2.2193961910722568E-2</v>
      </c>
      <c r="W448" s="5">
        <f t="shared" si="74"/>
        <v>1.1096980955361284E-3</v>
      </c>
      <c r="X448" s="5">
        <f t="shared" si="75"/>
        <v>0</v>
      </c>
      <c r="Y448" s="5">
        <f t="shared" si="76"/>
        <v>0</v>
      </c>
      <c r="Z448" s="2">
        <v>174300</v>
      </c>
      <c r="AA448" s="2">
        <v>2399</v>
      </c>
      <c r="AB448" s="2">
        <v>150</v>
      </c>
      <c r="AC448" s="2">
        <v>0</v>
      </c>
      <c r="AD448" s="2">
        <v>0</v>
      </c>
      <c r="AE448" s="2">
        <f t="shared" si="77"/>
        <v>176849</v>
      </c>
      <c r="AF448" s="2">
        <f t="shared" si="78"/>
        <v>4.8355094512986794</v>
      </c>
      <c r="AG448" s="2">
        <f t="shared" si="79"/>
        <v>6.6554143279779307E-2</v>
      </c>
      <c r="AH448" s="2">
        <f t="shared" si="80"/>
        <v>4.1613678582604818E-3</v>
      </c>
      <c r="AI448" s="2">
        <f t="shared" si="81"/>
        <v>0</v>
      </c>
      <c r="AJ448" s="2">
        <f t="shared" si="82"/>
        <v>0</v>
      </c>
      <c r="AK448" s="2">
        <f t="shared" si="83"/>
        <v>4.9062249624367196</v>
      </c>
    </row>
    <row r="449" spans="1:37" ht="12.5" hidden="1" x14ac:dyDescent="0.25">
      <c r="A449" t="s">
        <v>6859</v>
      </c>
      <c r="B449" t="s">
        <v>183</v>
      </c>
      <c r="C449" s="27" t="s">
        <v>6885</v>
      </c>
      <c r="D449" s="16" t="s">
        <v>6876</v>
      </c>
      <c r="E449" s="2" t="s">
        <v>2430</v>
      </c>
      <c r="F449" s="11" t="s">
        <v>2431</v>
      </c>
      <c r="G449" s="2" t="s">
        <v>2141</v>
      </c>
      <c r="H449" s="2" t="s">
        <v>183</v>
      </c>
      <c r="I449" s="2">
        <v>3866754</v>
      </c>
      <c r="J449" s="2">
        <v>2542974</v>
      </c>
      <c r="K449" s="2">
        <v>65.77</v>
      </c>
      <c r="L449" s="2">
        <v>5732</v>
      </c>
      <c r="M449" s="3">
        <v>1.4823803</v>
      </c>
      <c r="N449" s="2">
        <v>25</v>
      </c>
      <c r="O449" s="4">
        <v>43497</v>
      </c>
      <c r="P449" s="2">
        <v>5649</v>
      </c>
      <c r="Q449" s="2">
        <v>77</v>
      </c>
      <c r="R449" s="2">
        <v>6</v>
      </c>
      <c r="S449" s="2">
        <v>0</v>
      </c>
      <c r="T449" s="2">
        <v>0</v>
      </c>
      <c r="U449" s="5">
        <f t="shared" si="72"/>
        <v>1.4609152793273119</v>
      </c>
      <c r="V449" s="5">
        <f t="shared" si="73"/>
        <v>1.9913343336555676E-2</v>
      </c>
      <c r="W449" s="5">
        <f t="shared" si="74"/>
        <v>1.5516890911601825E-3</v>
      </c>
      <c r="X449" s="5">
        <f t="shared" si="75"/>
        <v>0</v>
      </c>
      <c r="Y449" s="5">
        <f t="shared" si="76"/>
        <v>0</v>
      </c>
      <c r="Z449" s="2">
        <v>162071</v>
      </c>
      <c r="AA449" s="2">
        <v>2466</v>
      </c>
      <c r="AB449" s="2">
        <v>171</v>
      </c>
      <c r="AC449" s="2">
        <v>0</v>
      </c>
      <c r="AD449" s="2">
        <v>0</v>
      </c>
      <c r="AE449" s="2">
        <f t="shared" si="77"/>
        <v>164708</v>
      </c>
      <c r="AF449" s="2">
        <f t="shared" si="78"/>
        <v>4.1913967115570321</v>
      </c>
      <c r="AG449" s="2">
        <f t="shared" si="79"/>
        <v>6.3774421646683496E-2</v>
      </c>
      <c r="AH449" s="2">
        <f t="shared" si="80"/>
        <v>4.4223139098065198E-3</v>
      </c>
      <c r="AI449" s="2">
        <f t="shared" si="81"/>
        <v>0</v>
      </c>
      <c r="AJ449" s="2">
        <f t="shared" si="82"/>
        <v>0</v>
      </c>
      <c r="AK449" s="2">
        <f t="shared" si="83"/>
        <v>4.2595934471135219</v>
      </c>
    </row>
    <row r="450" spans="1:37" ht="12.5" hidden="1" x14ac:dyDescent="0.25">
      <c r="A450" t="s">
        <v>6859</v>
      </c>
      <c r="B450" t="s">
        <v>183</v>
      </c>
      <c r="C450" s="27" t="s">
        <v>6885</v>
      </c>
      <c r="D450" s="16" t="s">
        <v>6876</v>
      </c>
      <c r="E450" s="2" t="s">
        <v>2432</v>
      </c>
      <c r="F450" s="11" t="s">
        <v>2433</v>
      </c>
      <c r="G450" s="2" t="s">
        <v>2141</v>
      </c>
      <c r="H450" s="2" t="s">
        <v>183</v>
      </c>
      <c r="I450" s="2">
        <v>1111866</v>
      </c>
      <c r="J450" s="2">
        <v>741938</v>
      </c>
      <c r="K450" s="2">
        <v>66.73</v>
      </c>
      <c r="L450" s="2">
        <v>2740</v>
      </c>
      <c r="M450" s="3">
        <v>2.4643256999999998</v>
      </c>
      <c r="N450" s="2">
        <v>25</v>
      </c>
      <c r="O450" s="4">
        <v>43497</v>
      </c>
      <c r="P450" s="2">
        <v>2697</v>
      </c>
      <c r="Q450" s="2">
        <v>42</v>
      </c>
      <c r="R450" s="2">
        <v>1</v>
      </c>
      <c r="S450" s="2">
        <v>0</v>
      </c>
      <c r="T450" s="2">
        <v>0</v>
      </c>
      <c r="U450" s="5">
        <f t="shared" si="72"/>
        <v>2.4256520120230314</v>
      </c>
      <c r="V450" s="5">
        <f t="shared" si="73"/>
        <v>3.7774336116042764E-2</v>
      </c>
      <c r="W450" s="5">
        <f t="shared" si="74"/>
        <v>8.9938895514387533E-4</v>
      </c>
      <c r="X450" s="5">
        <f t="shared" si="75"/>
        <v>0</v>
      </c>
      <c r="Y450" s="5">
        <f t="shared" si="76"/>
        <v>0</v>
      </c>
      <c r="Z450" s="2">
        <v>78128</v>
      </c>
      <c r="AA450" s="2">
        <v>1218</v>
      </c>
      <c r="AB450" s="2">
        <v>28</v>
      </c>
      <c r="AC450" s="2">
        <v>0</v>
      </c>
      <c r="AD450" s="2">
        <v>0</v>
      </c>
      <c r="AE450" s="2">
        <f t="shared" si="77"/>
        <v>79374</v>
      </c>
      <c r="AF450" s="2">
        <f t="shared" si="78"/>
        <v>7.026746028748069</v>
      </c>
      <c r="AG450" s="2">
        <f t="shared" si="79"/>
        <v>0.109545574736524</v>
      </c>
      <c r="AH450" s="2">
        <f t="shared" si="80"/>
        <v>2.5182890744028506E-3</v>
      </c>
      <c r="AI450" s="2">
        <f t="shared" si="81"/>
        <v>0</v>
      </c>
      <c r="AJ450" s="2">
        <f t="shared" si="82"/>
        <v>0</v>
      </c>
      <c r="AK450" s="2">
        <f t="shared" si="83"/>
        <v>7.1388098925589958</v>
      </c>
    </row>
    <row r="451" spans="1:37" ht="12.5" hidden="1" x14ac:dyDescent="0.25">
      <c r="A451" t="s">
        <v>6859</v>
      </c>
      <c r="B451" t="s">
        <v>183</v>
      </c>
      <c r="C451" s="27" t="s">
        <v>6885</v>
      </c>
      <c r="D451" s="16" t="s">
        <v>6876</v>
      </c>
      <c r="E451" s="2" t="s">
        <v>2434</v>
      </c>
      <c r="F451" s="11" t="s">
        <v>2435</v>
      </c>
      <c r="G451" s="2" t="s">
        <v>2141</v>
      </c>
      <c r="H451" s="2" t="s">
        <v>183</v>
      </c>
      <c r="I451" s="2">
        <v>4566486</v>
      </c>
      <c r="J451" s="2">
        <v>2828294</v>
      </c>
      <c r="K451" s="2">
        <v>61.94</v>
      </c>
      <c r="L451" s="2">
        <v>4834</v>
      </c>
      <c r="M451" s="3">
        <v>1.0585819999999999</v>
      </c>
      <c r="N451" s="2">
        <v>25</v>
      </c>
      <c r="O451" s="4">
        <v>43497</v>
      </c>
      <c r="P451" s="2">
        <v>4781</v>
      </c>
      <c r="Q451" s="2">
        <v>53</v>
      </c>
      <c r="R451" s="2">
        <v>0</v>
      </c>
      <c r="S451" s="2">
        <v>0</v>
      </c>
      <c r="T451" s="2">
        <v>0</v>
      </c>
      <c r="U451" s="5">
        <f t="shared" ref="U451:U514" si="84">(P451/$I451)*1000</f>
        <v>1.0469757270689104</v>
      </c>
      <c r="V451" s="5">
        <f t="shared" ref="V451:V514" si="85">(Q451/$I451)*1000</f>
        <v>1.1606298584951316E-2</v>
      </c>
      <c r="W451" s="5">
        <f t="shared" ref="W451:W514" si="86">(R451/$I451)*1000</f>
        <v>0</v>
      </c>
      <c r="X451" s="5">
        <f t="shared" ref="X451:X514" si="87">(S451/$I451)*1000</f>
        <v>0</v>
      </c>
      <c r="Y451" s="5">
        <f t="shared" ref="Y451:Y514" si="88">(T451/$I451)*1000</f>
        <v>0</v>
      </c>
      <c r="Z451" s="2">
        <v>137684</v>
      </c>
      <c r="AA451" s="2">
        <v>1592</v>
      </c>
      <c r="AB451" s="2">
        <v>0</v>
      </c>
      <c r="AC451" s="2">
        <v>0</v>
      </c>
      <c r="AD451" s="2">
        <v>0</v>
      </c>
      <c r="AE451" s="2">
        <f t="shared" ref="AE451:AE514" si="89">SUM(Z451:AD451)</f>
        <v>139276</v>
      </c>
      <c r="AF451" s="2">
        <f t="shared" ref="AF451:AF514" si="90">(Z451*100)/$I451</f>
        <v>3.0150973856045984</v>
      </c>
      <c r="AG451" s="2">
        <f t="shared" ref="AG451:AG514" si="91">(AA451*100)/$I451</f>
        <v>3.4862693108004709E-2</v>
      </c>
      <c r="AH451" s="2">
        <f t="shared" ref="AH451:AH514" si="92">(AB451*100)/$I451</f>
        <v>0</v>
      </c>
      <c r="AI451" s="2">
        <f t="shared" ref="AI451:AI514" si="93">(AC451*100)/$I451</f>
        <v>0</v>
      </c>
      <c r="AJ451" s="2">
        <f t="shared" ref="AJ451:AJ514" si="94">(AD451*100)/$I451</f>
        <v>0</v>
      </c>
      <c r="AK451" s="2">
        <f t="shared" ref="AK451:AK514" si="95">(AE451*100)/$I451</f>
        <v>3.0499600787126031</v>
      </c>
    </row>
    <row r="452" spans="1:37" ht="12.5" hidden="1" x14ac:dyDescent="0.25">
      <c r="A452" t="s">
        <v>6859</v>
      </c>
      <c r="B452" t="s">
        <v>183</v>
      </c>
      <c r="C452" s="27" t="s">
        <v>6885</v>
      </c>
      <c r="D452" s="16" t="s">
        <v>6876</v>
      </c>
      <c r="E452" s="2" t="s">
        <v>3048</v>
      </c>
      <c r="F452" s="11" t="s">
        <v>3049</v>
      </c>
      <c r="G452" s="2" t="s">
        <v>2141</v>
      </c>
      <c r="H452" s="2" t="s">
        <v>183</v>
      </c>
      <c r="I452" s="2">
        <v>1922760</v>
      </c>
      <c r="J452" s="2">
        <v>1256269</v>
      </c>
      <c r="K452" s="2">
        <v>65.34</v>
      </c>
      <c r="L452" s="2">
        <v>2219</v>
      </c>
      <c r="M452" s="3">
        <v>1.1540701</v>
      </c>
      <c r="N452" s="2">
        <v>25</v>
      </c>
      <c r="O452" s="4">
        <v>43497</v>
      </c>
      <c r="P452" s="2">
        <v>2182</v>
      </c>
      <c r="Q452" s="2">
        <v>36</v>
      </c>
      <c r="R452" s="2">
        <v>1</v>
      </c>
      <c r="S452" s="2">
        <v>0</v>
      </c>
      <c r="T452" s="2">
        <v>0</v>
      </c>
      <c r="U452" s="5">
        <f t="shared" si="84"/>
        <v>1.1348270194928125</v>
      </c>
      <c r="V452" s="5">
        <f t="shared" si="85"/>
        <v>1.872308556450103E-2</v>
      </c>
      <c r="W452" s="5">
        <f t="shared" si="86"/>
        <v>5.2008571012502854E-4</v>
      </c>
      <c r="X452" s="5">
        <f t="shared" si="87"/>
        <v>0</v>
      </c>
      <c r="Y452" s="5">
        <f t="shared" si="88"/>
        <v>0</v>
      </c>
      <c r="Z452" s="2">
        <v>62312</v>
      </c>
      <c r="AA452" s="2">
        <v>1094</v>
      </c>
      <c r="AB452" s="2">
        <v>28</v>
      </c>
      <c r="AC452" s="2">
        <v>0</v>
      </c>
      <c r="AD452" s="2">
        <v>0</v>
      </c>
      <c r="AE452" s="2">
        <f t="shared" si="89"/>
        <v>63434</v>
      </c>
      <c r="AF452" s="2">
        <f t="shared" si="90"/>
        <v>3.2407580769310784</v>
      </c>
      <c r="AG452" s="2">
        <f t="shared" si="91"/>
        <v>5.6897376687678129E-2</v>
      </c>
      <c r="AH452" s="2">
        <f t="shared" si="92"/>
        <v>1.4562399883500802E-3</v>
      </c>
      <c r="AI452" s="2">
        <f t="shared" si="93"/>
        <v>0</v>
      </c>
      <c r="AJ452" s="2">
        <f t="shared" si="94"/>
        <v>0</v>
      </c>
      <c r="AK452" s="2">
        <f t="shared" si="95"/>
        <v>3.2991116936071063</v>
      </c>
    </row>
    <row r="453" spans="1:37" ht="12.5" hidden="1" x14ac:dyDescent="0.25">
      <c r="A453" t="s">
        <v>6859</v>
      </c>
      <c r="B453" t="s">
        <v>183</v>
      </c>
      <c r="C453" s="27" t="s">
        <v>6885</v>
      </c>
      <c r="D453" s="16" t="s">
        <v>6876</v>
      </c>
      <c r="E453" s="2" t="s">
        <v>2440</v>
      </c>
      <c r="F453" s="11" t="s">
        <v>2441</v>
      </c>
      <c r="G453" s="2" t="s">
        <v>2141</v>
      </c>
      <c r="H453" s="2" t="s">
        <v>183</v>
      </c>
      <c r="I453" s="2">
        <v>3830922</v>
      </c>
      <c r="J453" s="2">
        <v>2350595</v>
      </c>
      <c r="K453" s="2">
        <v>61.36</v>
      </c>
      <c r="L453" s="2">
        <v>3509</v>
      </c>
      <c r="M453" s="3">
        <v>0.91596749999999905</v>
      </c>
      <c r="N453" s="2">
        <v>25</v>
      </c>
      <c r="O453" s="4">
        <v>43497</v>
      </c>
      <c r="P453" s="2">
        <v>3462</v>
      </c>
      <c r="Q453" s="2">
        <v>45</v>
      </c>
      <c r="R453" s="2">
        <v>2</v>
      </c>
      <c r="S453" s="2">
        <v>0</v>
      </c>
      <c r="T453" s="2">
        <v>0</v>
      </c>
      <c r="U453" s="5">
        <f t="shared" si="84"/>
        <v>0.90369890068239445</v>
      </c>
      <c r="V453" s="5">
        <f t="shared" si="85"/>
        <v>1.1746519506270292E-2</v>
      </c>
      <c r="W453" s="5">
        <f t="shared" si="86"/>
        <v>5.2206753361201295E-4</v>
      </c>
      <c r="X453" s="5">
        <f t="shared" si="87"/>
        <v>0</v>
      </c>
      <c r="Y453" s="5">
        <f t="shared" si="88"/>
        <v>0</v>
      </c>
      <c r="Z453" s="2">
        <v>99387</v>
      </c>
      <c r="AA453" s="2">
        <v>1478</v>
      </c>
      <c r="AB453" s="2">
        <v>57</v>
      </c>
      <c r="AC453" s="2">
        <v>0</v>
      </c>
      <c r="AD453" s="2">
        <v>0</v>
      </c>
      <c r="AE453" s="2">
        <f t="shared" si="89"/>
        <v>100922</v>
      </c>
      <c r="AF453" s="2">
        <f t="shared" si="90"/>
        <v>2.5943362981548566</v>
      </c>
      <c r="AG453" s="2">
        <f t="shared" si="91"/>
        <v>3.8580790733927763E-2</v>
      </c>
      <c r="AH453" s="2">
        <f t="shared" si="92"/>
        <v>1.4878924707942369E-3</v>
      </c>
      <c r="AI453" s="2">
        <f t="shared" si="93"/>
        <v>0</v>
      </c>
      <c r="AJ453" s="2">
        <f t="shared" si="94"/>
        <v>0</v>
      </c>
      <c r="AK453" s="2">
        <f t="shared" si="95"/>
        <v>2.6344049813595789</v>
      </c>
    </row>
    <row r="454" spans="1:37" ht="12.5" hidden="1" x14ac:dyDescent="0.25">
      <c r="A454" t="s">
        <v>6859</v>
      </c>
      <c r="B454" t="s">
        <v>183</v>
      </c>
      <c r="C454" s="27" t="s">
        <v>6885</v>
      </c>
      <c r="D454" s="16" t="s">
        <v>6876</v>
      </c>
      <c r="E454" s="2" t="s">
        <v>2442</v>
      </c>
      <c r="F454" s="11" t="s">
        <v>2443</v>
      </c>
      <c r="G454" s="2" t="s">
        <v>2141</v>
      </c>
      <c r="H454" s="2" t="s">
        <v>183</v>
      </c>
      <c r="I454" s="2">
        <v>3630756</v>
      </c>
      <c r="J454" s="2">
        <v>2405077</v>
      </c>
      <c r="K454" s="2">
        <v>66.239999999999995</v>
      </c>
      <c r="L454" s="2">
        <v>8371</v>
      </c>
      <c r="M454" s="3">
        <v>2.3055805999999999</v>
      </c>
      <c r="N454" s="2">
        <v>25</v>
      </c>
      <c r="O454" s="4">
        <v>43497</v>
      </c>
      <c r="P454" s="2">
        <v>8200</v>
      </c>
      <c r="Q454" s="2">
        <v>157</v>
      </c>
      <c r="R454" s="2">
        <v>13</v>
      </c>
      <c r="S454" s="2">
        <v>1</v>
      </c>
      <c r="T454" s="2">
        <v>0</v>
      </c>
      <c r="U454" s="5">
        <f t="shared" si="84"/>
        <v>2.2584828063356501</v>
      </c>
      <c r="V454" s="5">
        <f t="shared" si="85"/>
        <v>4.3241682999353305E-2</v>
      </c>
      <c r="W454" s="5">
        <f t="shared" si="86"/>
        <v>3.5805215222394454E-3</v>
      </c>
      <c r="X454" s="5">
        <f t="shared" si="87"/>
        <v>2.754247324799573E-4</v>
      </c>
      <c r="Y454" s="5">
        <f t="shared" si="88"/>
        <v>0</v>
      </c>
      <c r="Z454" s="2">
        <v>238486</v>
      </c>
      <c r="AA454" s="2">
        <v>5214</v>
      </c>
      <c r="AB454" s="2">
        <v>559</v>
      </c>
      <c r="AC454" s="2">
        <v>119</v>
      </c>
      <c r="AD454" s="2">
        <v>0</v>
      </c>
      <c r="AE454" s="2">
        <f t="shared" si="89"/>
        <v>244378</v>
      </c>
      <c r="AF454" s="2">
        <f t="shared" si="90"/>
        <v>6.5684942750215107</v>
      </c>
      <c r="AG454" s="2">
        <f t="shared" si="91"/>
        <v>0.14360645551504975</v>
      </c>
      <c r="AH454" s="2">
        <f t="shared" si="92"/>
        <v>1.5396242545629615E-2</v>
      </c>
      <c r="AI454" s="2">
        <f t="shared" si="93"/>
        <v>3.2775543165114922E-3</v>
      </c>
      <c r="AJ454" s="2">
        <f t="shared" si="94"/>
        <v>0</v>
      </c>
      <c r="AK454" s="2">
        <f t="shared" si="95"/>
        <v>6.7307745273987019</v>
      </c>
    </row>
    <row r="455" spans="1:37" ht="12.5" hidden="1" x14ac:dyDescent="0.25">
      <c r="A455" t="s">
        <v>6859</v>
      </c>
      <c r="B455" t="s">
        <v>183</v>
      </c>
      <c r="C455" s="27" t="s">
        <v>6885</v>
      </c>
      <c r="D455" s="16" t="s">
        <v>6876</v>
      </c>
      <c r="E455" s="2" t="s">
        <v>3062</v>
      </c>
      <c r="F455" s="11" t="s">
        <v>3063</v>
      </c>
      <c r="G455" s="2" t="s">
        <v>2141</v>
      </c>
      <c r="H455" s="2" t="s">
        <v>183</v>
      </c>
      <c r="I455" s="2">
        <v>2832741</v>
      </c>
      <c r="J455" s="2">
        <v>1814253</v>
      </c>
      <c r="K455" s="2">
        <v>64.05</v>
      </c>
      <c r="L455" s="2">
        <v>5939</v>
      </c>
      <c r="M455" s="3">
        <v>2.0965560000000001</v>
      </c>
      <c r="N455" s="2">
        <v>25</v>
      </c>
      <c r="O455" s="4">
        <v>43497</v>
      </c>
      <c r="P455" s="2">
        <v>5834</v>
      </c>
      <c r="Q455" s="2">
        <v>96</v>
      </c>
      <c r="R455" s="2">
        <v>9</v>
      </c>
      <c r="S455" s="2">
        <v>0</v>
      </c>
      <c r="T455" s="2">
        <v>0</v>
      </c>
      <c r="U455" s="5">
        <f t="shared" si="84"/>
        <v>2.0594893779558383</v>
      </c>
      <c r="V455" s="5">
        <f t="shared" si="85"/>
        <v>3.3889437827178695E-2</v>
      </c>
      <c r="W455" s="5">
        <f t="shared" si="86"/>
        <v>3.1771347962980022E-3</v>
      </c>
      <c r="X455" s="5">
        <f t="shared" si="87"/>
        <v>0</v>
      </c>
      <c r="Y455" s="5">
        <f t="shared" si="88"/>
        <v>0</v>
      </c>
      <c r="Z455" s="2">
        <v>169377</v>
      </c>
      <c r="AA455" s="2">
        <v>2937</v>
      </c>
      <c r="AB455" s="2">
        <v>321</v>
      </c>
      <c r="AC455" s="2">
        <v>0</v>
      </c>
      <c r="AD455" s="2">
        <v>0</v>
      </c>
      <c r="AE455" s="2">
        <f t="shared" si="89"/>
        <v>172635</v>
      </c>
      <c r="AF455" s="2">
        <f t="shared" si="90"/>
        <v>5.9792617821396306</v>
      </c>
      <c r="AG455" s="2">
        <f t="shared" si="91"/>
        <v>0.10368049885252481</v>
      </c>
      <c r="AH455" s="2">
        <f t="shared" si="92"/>
        <v>1.1331780773462875E-2</v>
      </c>
      <c r="AI455" s="2">
        <f t="shared" si="93"/>
        <v>0</v>
      </c>
      <c r="AJ455" s="2">
        <f t="shared" si="94"/>
        <v>0</v>
      </c>
      <c r="AK455" s="2">
        <f t="shared" si="95"/>
        <v>6.0942740617656188</v>
      </c>
    </row>
    <row r="456" spans="1:37" ht="12.5" hidden="1" x14ac:dyDescent="0.25">
      <c r="A456" t="s">
        <v>6859</v>
      </c>
      <c r="B456" t="s">
        <v>183</v>
      </c>
      <c r="C456" s="27" t="s">
        <v>6885</v>
      </c>
      <c r="D456" s="16" t="s">
        <v>6876</v>
      </c>
      <c r="E456" s="2" t="s">
        <v>3072</v>
      </c>
      <c r="F456" s="11" t="s">
        <v>3073</v>
      </c>
      <c r="G456" s="2" t="s">
        <v>2141</v>
      </c>
      <c r="H456" s="2" t="s">
        <v>183</v>
      </c>
      <c r="I456" s="2">
        <v>1552872</v>
      </c>
      <c r="J456" s="2">
        <v>1017671</v>
      </c>
      <c r="K456" s="2">
        <v>65.53</v>
      </c>
      <c r="L456" s="2">
        <v>2855</v>
      </c>
      <c r="M456" s="3">
        <v>1.8385289</v>
      </c>
      <c r="N456" s="2">
        <v>25</v>
      </c>
      <c r="O456" s="4">
        <v>43497</v>
      </c>
      <c r="P456" s="2">
        <v>2821</v>
      </c>
      <c r="Q456" s="2">
        <v>32</v>
      </c>
      <c r="R456" s="2">
        <v>2</v>
      </c>
      <c r="S456" s="2">
        <v>0</v>
      </c>
      <c r="T456" s="2">
        <v>0</v>
      </c>
      <c r="U456" s="5">
        <f t="shared" si="84"/>
        <v>1.8166339530882134</v>
      </c>
      <c r="V456" s="5">
        <f t="shared" si="85"/>
        <v>2.060697855328707E-2</v>
      </c>
      <c r="W456" s="5">
        <f t="shared" si="86"/>
        <v>1.2879361595804419E-3</v>
      </c>
      <c r="X456" s="5">
        <f t="shared" si="87"/>
        <v>0</v>
      </c>
      <c r="Y456" s="5">
        <f t="shared" si="88"/>
        <v>0</v>
      </c>
      <c r="Z456" s="2">
        <v>81182</v>
      </c>
      <c r="AA456" s="2">
        <v>964</v>
      </c>
      <c r="AB456" s="2">
        <v>56</v>
      </c>
      <c r="AC456" s="2">
        <v>0</v>
      </c>
      <c r="AD456" s="2">
        <v>0</v>
      </c>
      <c r="AE456" s="2">
        <f t="shared" si="89"/>
        <v>82202</v>
      </c>
      <c r="AF456" s="2">
        <f t="shared" si="90"/>
        <v>5.2278616653529717</v>
      </c>
      <c r="AG456" s="2">
        <f t="shared" si="91"/>
        <v>6.2078522891777302E-2</v>
      </c>
      <c r="AH456" s="2">
        <f t="shared" si="92"/>
        <v>3.6062212468252375E-3</v>
      </c>
      <c r="AI456" s="2">
        <f t="shared" si="93"/>
        <v>0</v>
      </c>
      <c r="AJ456" s="2">
        <f t="shared" si="94"/>
        <v>0</v>
      </c>
      <c r="AK456" s="2">
        <f t="shared" si="95"/>
        <v>5.2935464094915741</v>
      </c>
    </row>
    <row r="457" spans="1:37" ht="12.5" hidden="1" x14ac:dyDescent="0.25">
      <c r="A457" t="s">
        <v>6859</v>
      </c>
      <c r="B457" t="s">
        <v>183</v>
      </c>
      <c r="C457" s="27" t="s">
        <v>6885</v>
      </c>
      <c r="D457" s="16" t="s">
        <v>6876</v>
      </c>
      <c r="E457" s="2" t="s">
        <v>2450</v>
      </c>
      <c r="F457" s="11" t="s">
        <v>2451</v>
      </c>
      <c r="G457" s="2" t="s">
        <v>2141</v>
      </c>
      <c r="H457" s="2" t="s">
        <v>183</v>
      </c>
      <c r="I457" s="2">
        <v>3503092</v>
      </c>
      <c r="J457" s="2">
        <v>2300810</v>
      </c>
      <c r="K457" s="2">
        <v>65.680000000000007</v>
      </c>
      <c r="L457" s="2">
        <v>7859</v>
      </c>
      <c r="M457" s="3">
        <v>2.2434466</v>
      </c>
      <c r="N457" s="2">
        <v>25</v>
      </c>
      <c r="O457" s="4">
        <v>43497</v>
      </c>
      <c r="P457" s="2">
        <v>7762</v>
      </c>
      <c r="Q457" s="2">
        <v>93</v>
      </c>
      <c r="R457" s="2">
        <v>4</v>
      </c>
      <c r="S457" s="2">
        <v>0</v>
      </c>
      <c r="T457" s="2">
        <v>0</v>
      </c>
      <c r="U457" s="5">
        <f t="shared" si="84"/>
        <v>2.2157568228296602</v>
      </c>
      <c r="V457" s="5">
        <f t="shared" si="85"/>
        <v>2.6547975331507136E-2</v>
      </c>
      <c r="W457" s="5">
        <f t="shared" si="86"/>
        <v>1.1418484013551455E-3</v>
      </c>
      <c r="X457" s="5">
        <f t="shared" si="87"/>
        <v>0</v>
      </c>
      <c r="Y457" s="5">
        <f t="shared" si="88"/>
        <v>0</v>
      </c>
      <c r="Z457" s="2">
        <v>225430</v>
      </c>
      <c r="AA457" s="2">
        <v>2824</v>
      </c>
      <c r="AB457" s="2">
        <v>113</v>
      </c>
      <c r="AC457" s="2">
        <v>0</v>
      </c>
      <c r="AD457" s="2">
        <v>0</v>
      </c>
      <c r="AE457" s="2">
        <f t="shared" si="89"/>
        <v>228367</v>
      </c>
      <c r="AF457" s="2">
        <f t="shared" si="90"/>
        <v>6.4351721279372622</v>
      </c>
      <c r="AG457" s="2">
        <f t="shared" si="91"/>
        <v>8.0614497135673285E-2</v>
      </c>
      <c r="AH457" s="2">
        <f t="shared" si="92"/>
        <v>3.2257217338282867E-3</v>
      </c>
      <c r="AI457" s="2">
        <f t="shared" si="93"/>
        <v>0</v>
      </c>
      <c r="AJ457" s="2">
        <f t="shared" si="94"/>
        <v>0</v>
      </c>
      <c r="AK457" s="2">
        <f t="shared" si="95"/>
        <v>6.5190123468067638</v>
      </c>
    </row>
    <row r="458" spans="1:37" ht="12.5" hidden="1" x14ac:dyDescent="0.25">
      <c r="A458" t="s">
        <v>6859</v>
      </c>
      <c r="B458" t="s">
        <v>183</v>
      </c>
      <c r="C458" s="27" t="s">
        <v>6885</v>
      </c>
      <c r="D458" s="16" t="s">
        <v>6876</v>
      </c>
      <c r="E458" s="2" t="s">
        <v>3076</v>
      </c>
      <c r="F458" s="11" t="s">
        <v>3077</v>
      </c>
      <c r="G458" s="2" t="s">
        <v>2141</v>
      </c>
      <c r="H458" s="2" t="s">
        <v>183</v>
      </c>
      <c r="I458" s="2">
        <v>3012807</v>
      </c>
      <c r="J458" s="2">
        <v>1986974</v>
      </c>
      <c r="K458" s="2">
        <v>65.95</v>
      </c>
      <c r="L458" s="2">
        <v>4130</v>
      </c>
      <c r="M458" s="3">
        <v>1.3708146999999999</v>
      </c>
      <c r="N458" s="2">
        <v>25</v>
      </c>
      <c r="O458" s="4">
        <v>43497</v>
      </c>
      <c r="P458" s="2">
        <v>4083</v>
      </c>
      <c r="Q458" s="2">
        <v>45</v>
      </c>
      <c r="R458" s="2">
        <v>2</v>
      </c>
      <c r="S458" s="2">
        <v>0</v>
      </c>
      <c r="T458" s="2">
        <v>0</v>
      </c>
      <c r="U458" s="5">
        <f t="shared" si="84"/>
        <v>1.355214588919901</v>
      </c>
      <c r="V458" s="5">
        <f t="shared" si="85"/>
        <v>1.4936237203378775E-2</v>
      </c>
      <c r="W458" s="5">
        <f t="shared" si="86"/>
        <v>6.6383276459461228E-4</v>
      </c>
      <c r="X458" s="5">
        <f t="shared" si="87"/>
        <v>0</v>
      </c>
      <c r="Y458" s="5">
        <f t="shared" si="88"/>
        <v>0</v>
      </c>
      <c r="Z458" s="2">
        <v>116645</v>
      </c>
      <c r="AA458" s="2">
        <v>1327</v>
      </c>
      <c r="AB458" s="2">
        <v>56</v>
      </c>
      <c r="AC458" s="2">
        <v>0</v>
      </c>
      <c r="AD458" s="2">
        <v>0</v>
      </c>
      <c r="AE458" s="2">
        <f t="shared" si="89"/>
        <v>118028</v>
      </c>
      <c r="AF458" s="2">
        <f t="shared" si="90"/>
        <v>3.8716386413069275</v>
      </c>
      <c r="AG458" s="2">
        <f t="shared" si="91"/>
        <v>4.4045303930852521E-2</v>
      </c>
      <c r="AH458" s="2">
        <f t="shared" si="92"/>
        <v>1.8587317408649143E-3</v>
      </c>
      <c r="AI458" s="2">
        <f t="shared" si="93"/>
        <v>0</v>
      </c>
      <c r="AJ458" s="2">
        <f t="shared" si="94"/>
        <v>0</v>
      </c>
      <c r="AK458" s="2">
        <f t="shared" si="95"/>
        <v>3.9175426769786448</v>
      </c>
    </row>
    <row r="459" spans="1:37" ht="12.5" hidden="1" x14ac:dyDescent="0.25">
      <c r="A459" t="s">
        <v>6859</v>
      </c>
      <c r="B459" t="s">
        <v>183</v>
      </c>
      <c r="C459" s="27" t="s">
        <v>6885</v>
      </c>
      <c r="D459" s="16" t="s">
        <v>6876</v>
      </c>
      <c r="E459" s="2" t="s">
        <v>3078</v>
      </c>
      <c r="F459" s="11" t="s">
        <v>3079</v>
      </c>
      <c r="G459" s="2" t="s">
        <v>2141</v>
      </c>
      <c r="H459" s="2" t="s">
        <v>183</v>
      </c>
      <c r="I459" s="2">
        <v>2880902</v>
      </c>
      <c r="J459" s="2">
        <v>1949548</v>
      </c>
      <c r="K459" s="2">
        <v>67.67</v>
      </c>
      <c r="L459" s="2">
        <v>5147</v>
      </c>
      <c r="M459" s="3">
        <v>1.7865932</v>
      </c>
      <c r="N459" s="2">
        <v>25</v>
      </c>
      <c r="O459" s="4">
        <v>43497</v>
      </c>
      <c r="P459" s="2">
        <v>5061</v>
      </c>
      <c r="Q459" s="2">
        <v>82</v>
      </c>
      <c r="R459" s="2">
        <v>4</v>
      </c>
      <c r="S459" s="2">
        <v>0</v>
      </c>
      <c r="T459" s="2">
        <v>0</v>
      </c>
      <c r="U459" s="5">
        <f t="shared" si="84"/>
        <v>1.7567414649995035</v>
      </c>
      <c r="V459" s="5">
        <f t="shared" si="85"/>
        <v>2.8463307672388718E-2</v>
      </c>
      <c r="W459" s="5">
        <f t="shared" si="86"/>
        <v>1.3884540327994497E-3</v>
      </c>
      <c r="X459" s="5">
        <f t="shared" si="87"/>
        <v>0</v>
      </c>
      <c r="Y459" s="5">
        <f t="shared" si="88"/>
        <v>0</v>
      </c>
      <c r="Z459" s="2">
        <v>144513</v>
      </c>
      <c r="AA459" s="2">
        <v>2599</v>
      </c>
      <c r="AB459" s="2">
        <v>118</v>
      </c>
      <c r="AC459" s="2">
        <v>0</v>
      </c>
      <c r="AD459" s="2">
        <v>0</v>
      </c>
      <c r="AE459" s="2">
        <f t="shared" si="89"/>
        <v>147230</v>
      </c>
      <c r="AF459" s="2">
        <f t="shared" si="90"/>
        <v>5.0162414410486713</v>
      </c>
      <c r="AG459" s="2">
        <f t="shared" si="91"/>
        <v>9.0214800781144244E-2</v>
      </c>
      <c r="AH459" s="2">
        <f t="shared" si="92"/>
        <v>4.095939396758376E-3</v>
      </c>
      <c r="AI459" s="2">
        <f t="shared" si="93"/>
        <v>0</v>
      </c>
      <c r="AJ459" s="2">
        <f t="shared" si="94"/>
        <v>0</v>
      </c>
      <c r="AK459" s="2">
        <f t="shared" si="95"/>
        <v>5.1105521812265744</v>
      </c>
    </row>
    <row r="460" spans="1:37" ht="12.5" hidden="1" x14ac:dyDescent="0.25">
      <c r="A460" t="s">
        <v>6859</v>
      </c>
      <c r="B460" t="s">
        <v>183</v>
      </c>
      <c r="C460" s="27" t="s">
        <v>6885</v>
      </c>
      <c r="D460" s="16" t="s">
        <v>6876</v>
      </c>
      <c r="E460" s="2" t="s">
        <v>2456</v>
      </c>
      <c r="F460" s="11" t="s">
        <v>2457</v>
      </c>
      <c r="G460" s="2" t="s">
        <v>2141</v>
      </c>
      <c r="H460" s="2" t="s">
        <v>183</v>
      </c>
      <c r="I460" s="2">
        <v>4225006</v>
      </c>
      <c r="J460" s="2">
        <v>1781771</v>
      </c>
      <c r="K460" s="2">
        <v>42.17</v>
      </c>
      <c r="L460" s="2">
        <v>4984</v>
      </c>
      <c r="M460" s="3">
        <v>1.1796433</v>
      </c>
      <c r="N460" s="2">
        <v>25</v>
      </c>
      <c r="O460" s="4">
        <v>43497</v>
      </c>
      <c r="P460" s="2">
        <v>4912</v>
      </c>
      <c r="Q460" s="2">
        <v>67</v>
      </c>
      <c r="R460" s="2">
        <v>5</v>
      </c>
      <c r="S460" s="2">
        <v>0</v>
      </c>
      <c r="T460" s="2">
        <v>0</v>
      </c>
      <c r="U460" s="5">
        <f t="shared" si="84"/>
        <v>1.1626018992635749</v>
      </c>
      <c r="V460" s="5">
        <f t="shared" si="85"/>
        <v>1.5857965645492574E-2</v>
      </c>
      <c r="W460" s="5">
        <f t="shared" si="86"/>
        <v>1.1834302720516846E-3</v>
      </c>
      <c r="X460" s="5">
        <f t="shared" si="87"/>
        <v>0</v>
      </c>
      <c r="Y460" s="5">
        <f t="shared" si="88"/>
        <v>0</v>
      </c>
      <c r="Z460" s="2">
        <v>142405</v>
      </c>
      <c r="AA460" s="2">
        <v>2076</v>
      </c>
      <c r="AB460" s="2">
        <v>145</v>
      </c>
      <c r="AC460" s="2">
        <v>0</v>
      </c>
      <c r="AD460" s="2">
        <v>0</v>
      </c>
      <c r="AE460" s="2">
        <f t="shared" si="89"/>
        <v>144626</v>
      </c>
      <c r="AF460" s="2">
        <f t="shared" si="90"/>
        <v>3.3705277578304029</v>
      </c>
      <c r="AG460" s="2">
        <f t="shared" si="91"/>
        <v>4.9136024895585946E-2</v>
      </c>
      <c r="AH460" s="2">
        <f t="shared" si="92"/>
        <v>3.4319477889498853E-3</v>
      </c>
      <c r="AI460" s="2">
        <f t="shared" si="93"/>
        <v>0</v>
      </c>
      <c r="AJ460" s="2">
        <f t="shared" si="94"/>
        <v>0</v>
      </c>
      <c r="AK460" s="2">
        <f t="shared" si="95"/>
        <v>3.4230957305149388</v>
      </c>
    </row>
    <row r="461" spans="1:37" ht="12.5" hidden="1" x14ac:dyDescent="0.25">
      <c r="A461" t="s">
        <v>6859</v>
      </c>
      <c r="B461" t="s">
        <v>183</v>
      </c>
      <c r="C461" s="27" t="s">
        <v>6885</v>
      </c>
      <c r="D461" s="16" t="s">
        <v>6876</v>
      </c>
      <c r="E461" s="2" t="s">
        <v>3082</v>
      </c>
      <c r="F461" s="11" t="s">
        <v>3083</v>
      </c>
      <c r="G461" s="2" t="s">
        <v>2141</v>
      </c>
      <c r="H461" s="2" t="s">
        <v>183</v>
      </c>
      <c r="I461" s="2">
        <v>2882595</v>
      </c>
      <c r="J461" s="2">
        <v>1961926</v>
      </c>
      <c r="K461" s="2">
        <v>68.06</v>
      </c>
      <c r="L461" s="2">
        <v>5581</v>
      </c>
      <c r="M461" s="3">
        <v>1.93610269999999</v>
      </c>
      <c r="N461" s="2">
        <v>25</v>
      </c>
      <c r="O461" s="4">
        <v>43497</v>
      </c>
      <c r="P461" s="2">
        <v>5505</v>
      </c>
      <c r="Q461" s="2">
        <v>73</v>
      </c>
      <c r="R461" s="2">
        <v>3</v>
      </c>
      <c r="S461" s="2">
        <v>0</v>
      </c>
      <c r="T461" s="2">
        <v>0</v>
      </c>
      <c r="U461" s="5">
        <f t="shared" si="84"/>
        <v>1.9097375802011729</v>
      </c>
      <c r="V461" s="5">
        <f t="shared" si="85"/>
        <v>2.5324403879143621E-2</v>
      </c>
      <c r="W461" s="5">
        <f t="shared" si="86"/>
        <v>1.0407289265401485E-3</v>
      </c>
      <c r="X461" s="5">
        <f t="shared" si="87"/>
        <v>0</v>
      </c>
      <c r="Y461" s="5">
        <f t="shared" si="88"/>
        <v>0</v>
      </c>
      <c r="Z461" s="2">
        <v>158296</v>
      </c>
      <c r="AA461" s="2">
        <v>2273</v>
      </c>
      <c r="AB461" s="2">
        <v>84</v>
      </c>
      <c r="AC461" s="2">
        <v>0</v>
      </c>
      <c r="AD461" s="2">
        <v>0</v>
      </c>
      <c r="AE461" s="2">
        <f t="shared" si="89"/>
        <v>160653</v>
      </c>
      <c r="AF461" s="2">
        <f t="shared" si="90"/>
        <v>5.491440871853313</v>
      </c>
      <c r="AG461" s="2">
        <f t="shared" si="91"/>
        <v>7.8852561667525273E-2</v>
      </c>
      <c r="AH461" s="2">
        <f t="shared" si="92"/>
        <v>2.9140409943124164E-3</v>
      </c>
      <c r="AI461" s="2">
        <f t="shared" si="93"/>
        <v>0</v>
      </c>
      <c r="AJ461" s="2">
        <f t="shared" si="94"/>
        <v>0</v>
      </c>
      <c r="AK461" s="2">
        <f t="shared" si="95"/>
        <v>5.5732074745151507</v>
      </c>
    </row>
    <row r="462" spans="1:37" ht="12.5" hidden="1" x14ac:dyDescent="0.25">
      <c r="A462" t="s">
        <v>6859</v>
      </c>
      <c r="B462" t="s">
        <v>183</v>
      </c>
      <c r="C462" s="27" t="s">
        <v>6885</v>
      </c>
      <c r="D462" s="16" t="s">
        <v>6876</v>
      </c>
      <c r="E462" s="2" t="s">
        <v>3090</v>
      </c>
      <c r="F462" s="11" t="s">
        <v>3091</v>
      </c>
      <c r="G462" s="2" t="s">
        <v>2141</v>
      </c>
      <c r="H462" s="2" t="s">
        <v>183</v>
      </c>
      <c r="I462" s="2">
        <v>2649547</v>
      </c>
      <c r="J462" s="2">
        <v>1492830</v>
      </c>
      <c r="K462" s="2">
        <v>56.34</v>
      </c>
      <c r="L462" s="2">
        <v>5949</v>
      </c>
      <c r="M462" s="3">
        <v>2.2452896</v>
      </c>
      <c r="N462" s="2">
        <v>25</v>
      </c>
      <c r="O462" s="4">
        <v>43497</v>
      </c>
      <c r="P462" s="2">
        <v>5866</v>
      </c>
      <c r="Q462" s="2">
        <v>79</v>
      </c>
      <c r="R462" s="2">
        <v>4</v>
      </c>
      <c r="S462" s="2">
        <v>0</v>
      </c>
      <c r="T462" s="2">
        <v>0</v>
      </c>
      <c r="U462" s="5">
        <f t="shared" si="84"/>
        <v>2.2139633680776374</v>
      </c>
      <c r="V462" s="5">
        <f t="shared" si="85"/>
        <v>2.9816417674417551E-2</v>
      </c>
      <c r="W462" s="5">
        <f t="shared" si="86"/>
        <v>1.5096920341477241E-3</v>
      </c>
      <c r="X462" s="5">
        <f t="shared" si="87"/>
        <v>0</v>
      </c>
      <c r="Y462" s="5">
        <f t="shared" si="88"/>
        <v>0</v>
      </c>
      <c r="Z462" s="2">
        <v>170352</v>
      </c>
      <c r="AA462" s="2">
        <v>2356</v>
      </c>
      <c r="AB462" s="2">
        <v>114</v>
      </c>
      <c r="AC462" s="2">
        <v>0</v>
      </c>
      <c r="AD462" s="2">
        <v>0</v>
      </c>
      <c r="AE462" s="2">
        <f t="shared" si="89"/>
        <v>172822</v>
      </c>
      <c r="AF462" s="2">
        <f t="shared" si="90"/>
        <v>6.4294764350283273</v>
      </c>
      <c r="AG462" s="2">
        <f t="shared" si="91"/>
        <v>8.8920860811300947E-2</v>
      </c>
      <c r="AH462" s="2">
        <f t="shared" si="92"/>
        <v>4.302622297321014E-3</v>
      </c>
      <c r="AI462" s="2">
        <f t="shared" si="93"/>
        <v>0</v>
      </c>
      <c r="AJ462" s="2">
        <f t="shared" si="94"/>
        <v>0</v>
      </c>
      <c r="AK462" s="2">
        <f t="shared" si="95"/>
        <v>6.5226999181369498</v>
      </c>
    </row>
    <row r="463" spans="1:37" ht="12.5" hidden="1" x14ac:dyDescent="0.25">
      <c r="A463" t="s">
        <v>6859</v>
      </c>
      <c r="B463" t="s">
        <v>183</v>
      </c>
      <c r="C463" s="27" t="s">
        <v>6885</v>
      </c>
      <c r="D463" s="16" t="s">
        <v>6876</v>
      </c>
      <c r="E463" s="2" t="s">
        <v>3094</v>
      </c>
      <c r="F463" s="11" t="s">
        <v>3095</v>
      </c>
      <c r="G463" s="2" t="s">
        <v>2141</v>
      </c>
      <c r="H463" s="2" t="s">
        <v>183</v>
      </c>
      <c r="I463" s="2">
        <v>1497262</v>
      </c>
      <c r="J463" s="2">
        <v>1020069</v>
      </c>
      <c r="K463" s="2">
        <v>68.13</v>
      </c>
      <c r="L463" s="2">
        <v>2550</v>
      </c>
      <c r="M463" s="3">
        <v>1.7031087999999901</v>
      </c>
      <c r="N463" s="2">
        <v>25</v>
      </c>
      <c r="O463" s="4">
        <v>43497</v>
      </c>
      <c r="P463" s="2">
        <v>2510</v>
      </c>
      <c r="Q463" s="2">
        <v>38</v>
      </c>
      <c r="R463" s="2">
        <v>2</v>
      </c>
      <c r="S463" s="2">
        <v>0</v>
      </c>
      <c r="T463" s="2">
        <v>0</v>
      </c>
      <c r="U463" s="5">
        <f t="shared" si="84"/>
        <v>1.6763933099217105</v>
      </c>
      <c r="V463" s="5">
        <f t="shared" si="85"/>
        <v>2.5379659672121514E-2</v>
      </c>
      <c r="W463" s="5">
        <f t="shared" si="86"/>
        <v>1.3357715616906058E-3</v>
      </c>
      <c r="X463" s="5">
        <f t="shared" si="87"/>
        <v>0</v>
      </c>
      <c r="Y463" s="5">
        <f t="shared" si="88"/>
        <v>0</v>
      </c>
      <c r="Z463" s="2">
        <v>71627</v>
      </c>
      <c r="AA463" s="2">
        <v>1135</v>
      </c>
      <c r="AB463" s="2">
        <v>68</v>
      </c>
      <c r="AC463" s="2">
        <v>0</v>
      </c>
      <c r="AD463" s="2">
        <v>0</v>
      </c>
      <c r="AE463" s="2">
        <f t="shared" si="89"/>
        <v>72830</v>
      </c>
      <c r="AF463" s="2">
        <f t="shared" si="90"/>
        <v>4.7838654824606515</v>
      </c>
      <c r="AG463" s="2">
        <f t="shared" si="91"/>
        <v>7.5805036125941888E-2</v>
      </c>
      <c r="AH463" s="2">
        <f t="shared" si="92"/>
        <v>4.5416233097480604E-3</v>
      </c>
      <c r="AI463" s="2">
        <f t="shared" si="93"/>
        <v>0</v>
      </c>
      <c r="AJ463" s="2">
        <f t="shared" si="94"/>
        <v>0</v>
      </c>
      <c r="AK463" s="2">
        <f t="shared" si="95"/>
        <v>4.8642121418963411</v>
      </c>
    </row>
    <row r="464" spans="1:37" ht="12.5" hidden="1" x14ac:dyDescent="0.25">
      <c r="A464" t="s">
        <v>6859</v>
      </c>
      <c r="B464" t="s">
        <v>183</v>
      </c>
      <c r="C464" s="27" t="s">
        <v>6885</v>
      </c>
      <c r="D464" s="16" t="s">
        <v>6876</v>
      </c>
      <c r="E464" s="2" t="s">
        <v>2464</v>
      </c>
      <c r="F464" s="11" t="s">
        <v>2465</v>
      </c>
      <c r="G464" s="2" t="s">
        <v>2141</v>
      </c>
      <c r="H464" s="2" t="s">
        <v>183</v>
      </c>
      <c r="I464" s="2">
        <v>4648045</v>
      </c>
      <c r="J464" s="2">
        <v>3068619</v>
      </c>
      <c r="K464" s="2">
        <v>66.02</v>
      </c>
      <c r="L464" s="2">
        <v>8958</v>
      </c>
      <c r="M464" s="3">
        <v>1.92726199999999</v>
      </c>
      <c r="N464" s="2">
        <v>25</v>
      </c>
      <c r="O464" s="4">
        <v>43497</v>
      </c>
      <c r="P464" s="2">
        <v>8819</v>
      </c>
      <c r="Q464" s="2">
        <v>129</v>
      </c>
      <c r="R464" s="2">
        <v>10</v>
      </c>
      <c r="S464" s="2">
        <v>0</v>
      </c>
      <c r="T464" s="2">
        <v>0</v>
      </c>
      <c r="U464" s="5">
        <f t="shared" si="84"/>
        <v>1.8973568457276122</v>
      </c>
      <c r="V464" s="5">
        <f t="shared" si="85"/>
        <v>2.7753603934557433E-2</v>
      </c>
      <c r="W464" s="5">
        <f t="shared" si="86"/>
        <v>2.1514421654695681E-3</v>
      </c>
      <c r="X464" s="5">
        <f t="shared" si="87"/>
        <v>0</v>
      </c>
      <c r="Y464" s="5">
        <f t="shared" si="88"/>
        <v>0</v>
      </c>
      <c r="Z464" s="2">
        <v>253401</v>
      </c>
      <c r="AA464" s="2">
        <v>3814</v>
      </c>
      <c r="AB464" s="2">
        <v>354</v>
      </c>
      <c r="AC464" s="2">
        <v>0</v>
      </c>
      <c r="AD464" s="2">
        <v>0</v>
      </c>
      <c r="AE464" s="2">
        <f t="shared" si="89"/>
        <v>257569</v>
      </c>
      <c r="AF464" s="2">
        <f t="shared" si="90"/>
        <v>5.4517759617215411</v>
      </c>
      <c r="AG464" s="2">
        <f t="shared" si="91"/>
        <v>8.2056004191009335E-2</v>
      </c>
      <c r="AH464" s="2">
        <f t="shared" si="92"/>
        <v>7.6161052657622722E-3</v>
      </c>
      <c r="AI464" s="2">
        <f t="shared" si="93"/>
        <v>0</v>
      </c>
      <c r="AJ464" s="2">
        <f t="shared" si="94"/>
        <v>0</v>
      </c>
      <c r="AK464" s="2">
        <f t="shared" si="95"/>
        <v>5.541448071178313</v>
      </c>
    </row>
    <row r="465" spans="1:37" ht="12.5" hidden="1" x14ac:dyDescent="0.25">
      <c r="A465" t="s">
        <v>6859</v>
      </c>
      <c r="B465" t="s">
        <v>183</v>
      </c>
      <c r="C465" s="27" t="s">
        <v>6885</v>
      </c>
      <c r="D465" s="16" t="s">
        <v>6876</v>
      </c>
      <c r="E465" s="2" t="s">
        <v>3098</v>
      </c>
      <c r="F465" s="11" t="s">
        <v>3099</v>
      </c>
      <c r="G465" s="2" t="s">
        <v>2141</v>
      </c>
      <c r="H465" s="2" t="s">
        <v>183</v>
      </c>
      <c r="I465" s="2">
        <v>2647290</v>
      </c>
      <c r="J465" s="2">
        <v>1875908</v>
      </c>
      <c r="K465" s="2">
        <v>70.86</v>
      </c>
      <c r="L465" s="2">
        <v>7894</v>
      </c>
      <c r="M465" s="3">
        <v>2.9819173999999999</v>
      </c>
      <c r="N465" s="2">
        <v>25</v>
      </c>
      <c r="O465" s="4">
        <v>43497</v>
      </c>
      <c r="P465" s="2">
        <v>7742</v>
      </c>
      <c r="Q465" s="2">
        <v>148</v>
      </c>
      <c r="R465" s="2">
        <v>4</v>
      </c>
      <c r="S465" s="2">
        <v>0</v>
      </c>
      <c r="T465" s="2">
        <v>0</v>
      </c>
      <c r="U465" s="5">
        <f t="shared" si="84"/>
        <v>2.9245001492091913</v>
      </c>
      <c r="V465" s="5">
        <f t="shared" si="85"/>
        <v>5.590622863381043E-2</v>
      </c>
      <c r="W465" s="5">
        <f t="shared" si="86"/>
        <v>1.5109791522651466E-3</v>
      </c>
      <c r="X465" s="5">
        <f t="shared" si="87"/>
        <v>0</v>
      </c>
      <c r="Y465" s="5">
        <f t="shared" si="88"/>
        <v>0</v>
      </c>
      <c r="Z465" s="2">
        <v>224294</v>
      </c>
      <c r="AA465" s="2">
        <v>4411</v>
      </c>
      <c r="AB465" s="2">
        <v>115</v>
      </c>
      <c r="AC465" s="2">
        <v>0</v>
      </c>
      <c r="AD465" s="2">
        <v>0</v>
      </c>
      <c r="AE465" s="2">
        <f t="shared" si="89"/>
        <v>228820</v>
      </c>
      <c r="AF465" s="2">
        <f t="shared" si="90"/>
        <v>8.4725889494539697</v>
      </c>
      <c r="AG465" s="2">
        <f t="shared" si="91"/>
        <v>0.16662322601603904</v>
      </c>
      <c r="AH465" s="2">
        <f t="shared" si="92"/>
        <v>4.3440650627622965E-3</v>
      </c>
      <c r="AI465" s="2">
        <f t="shared" si="93"/>
        <v>0</v>
      </c>
      <c r="AJ465" s="2">
        <f t="shared" si="94"/>
        <v>0</v>
      </c>
      <c r="AK465" s="2">
        <f t="shared" si="95"/>
        <v>8.6435562405327708</v>
      </c>
    </row>
    <row r="466" spans="1:37" ht="12.5" hidden="1" x14ac:dyDescent="0.25">
      <c r="A466" t="s">
        <v>6859</v>
      </c>
      <c r="B466" t="s">
        <v>183</v>
      </c>
      <c r="C466" s="27" t="s">
        <v>6885</v>
      </c>
      <c r="D466" s="16" t="s">
        <v>6876</v>
      </c>
      <c r="E466" s="2" t="s">
        <v>3104</v>
      </c>
      <c r="F466" s="11" t="s">
        <v>3105</v>
      </c>
      <c r="G466" s="2" t="s">
        <v>2141</v>
      </c>
      <c r="H466" s="2" t="s">
        <v>183</v>
      </c>
      <c r="I466" s="2">
        <v>4544431</v>
      </c>
      <c r="J466" s="2">
        <v>2782903</v>
      </c>
      <c r="K466" s="2">
        <v>61.24</v>
      </c>
      <c r="L466" s="2">
        <v>4638</v>
      </c>
      <c r="M466" s="3">
        <v>1.0205898</v>
      </c>
      <c r="N466" s="2">
        <v>25</v>
      </c>
      <c r="O466" s="4">
        <v>43497</v>
      </c>
      <c r="P466" s="2">
        <v>4592</v>
      </c>
      <c r="Q466" s="2">
        <v>44</v>
      </c>
      <c r="R466" s="2">
        <v>1</v>
      </c>
      <c r="S466" s="2">
        <v>0</v>
      </c>
      <c r="T466" s="2">
        <v>1</v>
      </c>
      <c r="U466" s="5">
        <f t="shared" si="84"/>
        <v>1.0104675370799998</v>
      </c>
      <c r="V466" s="5">
        <f t="shared" si="85"/>
        <v>9.6821802333449444E-3</v>
      </c>
      <c r="W466" s="5">
        <f t="shared" si="86"/>
        <v>2.2004955075783966E-4</v>
      </c>
      <c r="X466" s="5">
        <f t="shared" si="87"/>
        <v>0</v>
      </c>
      <c r="Y466" s="5">
        <f t="shared" si="88"/>
        <v>2.2004955075783966E-4</v>
      </c>
      <c r="Z466" s="2">
        <v>131448</v>
      </c>
      <c r="AA466" s="2">
        <v>1343</v>
      </c>
      <c r="AB466" s="2">
        <v>31</v>
      </c>
      <c r="AC466" s="2">
        <v>0</v>
      </c>
      <c r="AD466" s="2">
        <v>293</v>
      </c>
      <c r="AE466" s="2">
        <f t="shared" si="89"/>
        <v>133115</v>
      </c>
      <c r="AF466" s="2">
        <f t="shared" si="90"/>
        <v>2.8925073348016506</v>
      </c>
      <c r="AG466" s="2">
        <f t="shared" si="91"/>
        <v>2.9552654666777867E-2</v>
      </c>
      <c r="AH466" s="2">
        <f t="shared" si="92"/>
        <v>6.8215360734930292E-4</v>
      </c>
      <c r="AI466" s="2">
        <f t="shared" si="93"/>
        <v>0</v>
      </c>
      <c r="AJ466" s="2">
        <f t="shared" si="94"/>
        <v>6.4474518372047021E-3</v>
      </c>
      <c r="AK466" s="2">
        <f t="shared" si="95"/>
        <v>2.9291895949129825</v>
      </c>
    </row>
    <row r="467" spans="1:37" ht="12.5" hidden="1" x14ac:dyDescent="0.25">
      <c r="A467" t="s">
        <v>6859</v>
      </c>
      <c r="B467" t="s">
        <v>183</v>
      </c>
      <c r="C467" s="27" t="s">
        <v>6885</v>
      </c>
      <c r="D467" s="16" t="s">
        <v>6876</v>
      </c>
      <c r="E467" s="2" t="s">
        <v>2470</v>
      </c>
      <c r="F467" s="11" t="s">
        <v>2471</v>
      </c>
      <c r="G467" s="2" t="s">
        <v>2141</v>
      </c>
      <c r="H467" s="2" t="s">
        <v>183</v>
      </c>
      <c r="I467" s="2">
        <v>2120805</v>
      </c>
      <c r="J467" s="2">
        <v>926799</v>
      </c>
      <c r="K467" s="2">
        <v>43.7</v>
      </c>
      <c r="L467" s="2">
        <v>1868</v>
      </c>
      <c r="M467" s="3">
        <v>0.88079759999999996</v>
      </c>
      <c r="N467" s="2">
        <v>25</v>
      </c>
      <c r="O467" s="4">
        <v>43497</v>
      </c>
      <c r="P467" s="2">
        <v>1842</v>
      </c>
      <c r="Q467" s="2">
        <v>25</v>
      </c>
      <c r="R467" s="2">
        <v>1</v>
      </c>
      <c r="S467" s="2">
        <v>0</v>
      </c>
      <c r="T467" s="2">
        <v>0</v>
      </c>
      <c r="U467" s="5">
        <f t="shared" si="84"/>
        <v>0.86853812585315482</v>
      </c>
      <c r="V467" s="5">
        <f t="shared" si="85"/>
        <v>1.1787976735249115E-2</v>
      </c>
      <c r="W467" s="5">
        <f t="shared" si="86"/>
        <v>4.7151906940996464E-4</v>
      </c>
      <c r="X467" s="5">
        <f t="shared" si="87"/>
        <v>0</v>
      </c>
      <c r="Y467" s="5">
        <f t="shared" si="88"/>
        <v>0</v>
      </c>
      <c r="Z467" s="2">
        <v>53090</v>
      </c>
      <c r="AA467" s="2">
        <v>723</v>
      </c>
      <c r="AB467" s="2">
        <v>28</v>
      </c>
      <c r="AC467" s="2">
        <v>0</v>
      </c>
      <c r="AD467" s="2">
        <v>0</v>
      </c>
      <c r="AE467" s="2">
        <f t="shared" si="89"/>
        <v>53841</v>
      </c>
      <c r="AF467" s="2">
        <f t="shared" si="90"/>
        <v>2.5032947394975023</v>
      </c>
      <c r="AG467" s="2">
        <f t="shared" si="91"/>
        <v>3.4090828718340439E-2</v>
      </c>
      <c r="AH467" s="2">
        <f t="shared" si="92"/>
        <v>1.3202533943479009E-3</v>
      </c>
      <c r="AI467" s="2">
        <f t="shared" si="93"/>
        <v>0</v>
      </c>
      <c r="AJ467" s="2">
        <f t="shared" si="94"/>
        <v>0</v>
      </c>
      <c r="AK467" s="2">
        <f t="shared" si="95"/>
        <v>2.5387058216101903</v>
      </c>
    </row>
    <row r="468" spans="1:37" ht="12.5" hidden="1" x14ac:dyDescent="0.25">
      <c r="A468" t="s">
        <v>6859</v>
      </c>
      <c r="B468" t="s">
        <v>183</v>
      </c>
      <c r="C468" s="27" t="s">
        <v>6885</v>
      </c>
      <c r="D468" s="16" t="s">
        <v>6876</v>
      </c>
      <c r="E468" s="2" t="s">
        <v>2472</v>
      </c>
      <c r="F468" s="11" t="s">
        <v>2473</v>
      </c>
      <c r="G468" s="2" t="s">
        <v>2141</v>
      </c>
      <c r="H468" s="2" t="s">
        <v>183</v>
      </c>
      <c r="I468" s="2">
        <v>2330233</v>
      </c>
      <c r="J468" s="2">
        <v>1417586</v>
      </c>
      <c r="K468" s="2">
        <v>60.83</v>
      </c>
      <c r="L468" s="2">
        <v>3243</v>
      </c>
      <c r="M468" s="3">
        <v>1.3917063000000001</v>
      </c>
      <c r="N468" s="2">
        <v>25</v>
      </c>
      <c r="O468" s="4">
        <v>43497</v>
      </c>
      <c r="P468" s="2">
        <v>3192</v>
      </c>
      <c r="Q468" s="2">
        <v>49</v>
      </c>
      <c r="R468" s="2">
        <v>2</v>
      </c>
      <c r="S468" s="2">
        <v>0</v>
      </c>
      <c r="T468" s="2">
        <v>0</v>
      </c>
      <c r="U468" s="5">
        <f t="shared" si="84"/>
        <v>1.3698200995351109</v>
      </c>
      <c r="V468" s="5">
        <f t="shared" si="85"/>
        <v>2.1027940124442489E-2</v>
      </c>
      <c r="W468" s="5">
        <f t="shared" si="86"/>
        <v>8.582832703854078E-4</v>
      </c>
      <c r="X468" s="5">
        <f t="shared" si="87"/>
        <v>0</v>
      </c>
      <c r="Y468" s="5">
        <f t="shared" si="88"/>
        <v>0</v>
      </c>
      <c r="Z468" s="2">
        <v>91617</v>
      </c>
      <c r="AA468" s="2">
        <v>1412</v>
      </c>
      <c r="AB468" s="2">
        <v>56</v>
      </c>
      <c r="AC468" s="2">
        <v>0</v>
      </c>
      <c r="AD468" s="2">
        <v>0</v>
      </c>
      <c r="AE468" s="2">
        <f t="shared" si="89"/>
        <v>93085</v>
      </c>
      <c r="AF468" s="2">
        <f t="shared" si="90"/>
        <v>3.9316669191449956</v>
      </c>
      <c r="AG468" s="2">
        <f t="shared" si="91"/>
        <v>6.0594798889209794E-2</v>
      </c>
      <c r="AH468" s="2">
        <f t="shared" si="92"/>
        <v>2.4031931570791419E-3</v>
      </c>
      <c r="AI468" s="2">
        <f t="shared" si="93"/>
        <v>0</v>
      </c>
      <c r="AJ468" s="2">
        <f t="shared" si="94"/>
        <v>0</v>
      </c>
      <c r="AK468" s="2">
        <f t="shared" si="95"/>
        <v>3.9946649111912844</v>
      </c>
    </row>
    <row r="469" spans="1:37" ht="12.5" hidden="1" x14ac:dyDescent="0.25">
      <c r="A469" t="s">
        <v>6859</v>
      </c>
      <c r="B469" t="s">
        <v>183</v>
      </c>
      <c r="C469" s="27" t="s">
        <v>6885</v>
      </c>
      <c r="D469" s="16" t="s">
        <v>6876</v>
      </c>
      <c r="E469" s="2" t="s">
        <v>2474</v>
      </c>
      <c r="F469" s="11" t="s">
        <v>2475</v>
      </c>
      <c r="G469" s="2" t="s">
        <v>2141</v>
      </c>
      <c r="H469" s="2" t="s">
        <v>183</v>
      </c>
      <c r="I469" s="2">
        <v>3208246</v>
      </c>
      <c r="J469" s="2">
        <v>2199042</v>
      </c>
      <c r="K469" s="2">
        <v>68.540000000000006</v>
      </c>
      <c r="L469" s="2">
        <v>6392</v>
      </c>
      <c r="M469" s="3">
        <v>1.9923658</v>
      </c>
      <c r="N469" s="2">
        <v>25</v>
      </c>
      <c r="O469" s="4">
        <v>43497</v>
      </c>
      <c r="P469" s="2">
        <v>6296</v>
      </c>
      <c r="Q469" s="2">
        <v>94</v>
      </c>
      <c r="R469" s="2">
        <v>2</v>
      </c>
      <c r="S469" s="2">
        <v>0</v>
      </c>
      <c r="T469" s="2">
        <v>0</v>
      </c>
      <c r="U469" s="5">
        <f t="shared" si="84"/>
        <v>1.9624430296180531</v>
      </c>
      <c r="V469" s="5">
        <f t="shared" si="85"/>
        <v>2.9299498853890878E-2</v>
      </c>
      <c r="W469" s="5">
        <f t="shared" si="86"/>
        <v>6.2339359263597618E-4</v>
      </c>
      <c r="X469" s="5">
        <f t="shared" si="87"/>
        <v>0</v>
      </c>
      <c r="Y469" s="5">
        <f t="shared" si="88"/>
        <v>0</v>
      </c>
      <c r="Z469" s="2">
        <v>181197</v>
      </c>
      <c r="AA469" s="2">
        <v>2817</v>
      </c>
      <c r="AB469" s="2">
        <v>58</v>
      </c>
      <c r="AC469" s="2">
        <v>0</v>
      </c>
      <c r="AD469" s="2">
        <v>0</v>
      </c>
      <c r="AE469" s="2">
        <f t="shared" si="89"/>
        <v>184072</v>
      </c>
      <c r="AF469" s="2">
        <f t="shared" si="90"/>
        <v>5.6478524402430486</v>
      </c>
      <c r="AG469" s="2">
        <f t="shared" si="91"/>
        <v>8.7804987522777239E-2</v>
      </c>
      <c r="AH469" s="2">
        <f t="shared" si="92"/>
        <v>1.8078414186443309E-3</v>
      </c>
      <c r="AI469" s="2">
        <f t="shared" si="93"/>
        <v>0</v>
      </c>
      <c r="AJ469" s="2">
        <f t="shared" si="94"/>
        <v>0</v>
      </c>
      <c r="AK469" s="2">
        <f t="shared" si="95"/>
        <v>5.7374652691844705</v>
      </c>
    </row>
    <row r="470" spans="1:37" ht="12.5" hidden="1" x14ac:dyDescent="0.25">
      <c r="A470" t="s">
        <v>6859</v>
      </c>
      <c r="B470" t="s">
        <v>183</v>
      </c>
      <c r="C470" s="27" t="s">
        <v>6885</v>
      </c>
      <c r="D470" s="16" t="s">
        <v>6876</v>
      </c>
      <c r="E470" s="2" t="s">
        <v>2476</v>
      </c>
      <c r="F470" s="11" t="s">
        <v>2477</v>
      </c>
      <c r="G470" s="2" t="s">
        <v>2141</v>
      </c>
      <c r="H470" s="2" t="s">
        <v>183</v>
      </c>
      <c r="I470" s="2">
        <v>3944467</v>
      </c>
      <c r="J470" s="2">
        <v>2364339</v>
      </c>
      <c r="K470" s="2">
        <v>59.94</v>
      </c>
      <c r="L470" s="2">
        <v>3043</v>
      </c>
      <c r="M470" s="3">
        <v>0.77146035000000002</v>
      </c>
      <c r="N470" s="2">
        <v>25</v>
      </c>
      <c r="O470" s="4">
        <v>43497</v>
      </c>
      <c r="P470" s="2">
        <v>3007</v>
      </c>
      <c r="Q470" s="2">
        <v>33</v>
      </c>
      <c r="R470" s="2">
        <v>3</v>
      </c>
      <c r="S470" s="2">
        <v>0</v>
      </c>
      <c r="T470" s="2">
        <v>0</v>
      </c>
      <c r="U470" s="5">
        <f t="shared" si="84"/>
        <v>0.7623336689088791</v>
      </c>
      <c r="V470" s="5">
        <f t="shared" si="85"/>
        <v>8.3661493428643201E-3</v>
      </c>
      <c r="W470" s="5">
        <f t="shared" si="86"/>
        <v>7.6055903116948383E-4</v>
      </c>
      <c r="X470" s="5">
        <f t="shared" si="87"/>
        <v>0</v>
      </c>
      <c r="Y470" s="5">
        <f t="shared" si="88"/>
        <v>0</v>
      </c>
      <c r="Z470" s="2">
        <v>86806</v>
      </c>
      <c r="AA470" s="2">
        <v>1156</v>
      </c>
      <c r="AB470" s="2">
        <v>169</v>
      </c>
      <c r="AC470" s="2">
        <v>0</v>
      </c>
      <c r="AD470" s="2">
        <v>0</v>
      </c>
      <c r="AE470" s="2">
        <f t="shared" si="89"/>
        <v>88131</v>
      </c>
      <c r="AF470" s="2">
        <f t="shared" si="90"/>
        <v>2.200702908656607</v>
      </c>
      <c r="AG470" s="2">
        <f t="shared" si="91"/>
        <v>2.9306874667730774E-2</v>
      </c>
      <c r="AH470" s="2">
        <f t="shared" si="92"/>
        <v>4.2844825422547585E-3</v>
      </c>
      <c r="AI470" s="2">
        <f t="shared" si="93"/>
        <v>0</v>
      </c>
      <c r="AJ470" s="2">
        <f t="shared" si="94"/>
        <v>0</v>
      </c>
      <c r="AK470" s="2">
        <f t="shared" si="95"/>
        <v>2.2342942658665925</v>
      </c>
    </row>
    <row r="471" spans="1:37" ht="12.5" hidden="1" x14ac:dyDescent="0.25">
      <c r="A471" t="s">
        <v>6859</v>
      </c>
      <c r="B471" t="s">
        <v>183</v>
      </c>
      <c r="C471" s="27" t="s">
        <v>6885</v>
      </c>
      <c r="D471" s="16" t="s">
        <v>6876</v>
      </c>
      <c r="E471" s="2" t="s">
        <v>3110</v>
      </c>
      <c r="F471" s="11" t="s">
        <v>3111</v>
      </c>
      <c r="G471" s="2" t="s">
        <v>2141</v>
      </c>
      <c r="H471" s="2" t="s">
        <v>183</v>
      </c>
      <c r="I471" s="2">
        <v>2100002</v>
      </c>
      <c r="J471" s="2">
        <v>1439309</v>
      </c>
      <c r="K471" s="2">
        <v>68.540000000000006</v>
      </c>
      <c r="L471" s="2">
        <v>5463</v>
      </c>
      <c r="M471" s="3">
        <v>2.6014260999999999</v>
      </c>
      <c r="N471" s="2">
        <v>25</v>
      </c>
      <c r="O471" s="4">
        <v>43497</v>
      </c>
      <c r="P471" s="2">
        <v>5361</v>
      </c>
      <c r="Q471" s="2">
        <v>92</v>
      </c>
      <c r="R471" s="2">
        <v>10</v>
      </c>
      <c r="S471" s="2">
        <v>0</v>
      </c>
      <c r="T471" s="2">
        <v>0</v>
      </c>
      <c r="U471" s="5">
        <f t="shared" si="84"/>
        <v>2.5528547115669413</v>
      </c>
      <c r="V471" s="5">
        <f t="shared" si="85"/>
        <v>4.3809482086207538E-2</v>
      </c>
      <c r="W471" s="5">
        <f t="shared" si="86"/>
        <v>4.7619002267616888E-3</v>
      </c>
      <c r="X471" s="5">
        <f t="shared" si="87"/>
        <v>0</v>
      </c>
      <c r="Y471" s="5">
        <f t="shared" si="88"/>
        <v>0</v>
      </c>
      <c r="Z471" s="2">
        <v>154244</v>
      </c>
      <c r="AA471" s="2">
        <v>2725</v>
      </c>
      <c r="AB471" s="2">
        <v>357</v>
      </c>
      <c r="AC471" s="2">
        <v>0</v>
      </c>
      <c r="AD471" s="2">
        <v>0</v>
      </c>
      <c r="AE471" s="2">
        <f t="shared" si="89"/>
        <v>157326</v>
      </c>
      <c r="AF471" s="2">
        <f t="shared" si="90"/>
        <v>7.344945385766299</v>
      </c>
      <c r="AG471" s="2">
        <f t="shared" si="91"/>
        <v>0.12976178117925602</v>
      </c>
      <c r="AH471" s="2">
        <f t="shared" si="92"/>
        <v>1.6999983809539231E-2</v>
      </c>
      <c r="AI471" s="2">
        <f t="shared" si="93"/>
        <v>0</v>
      </c>
      <c r="AJ471" s="2">
        <f t="shared" si="94"/>
        <v>0</v>
      </c>
      <c r="AK471" s="2">
        <f t="shared" si="95"/>
        <v>7.4917071507550945</v>
      </c>
    </row>
    <row r="472" spans="1:37" ht="12.5" hidden="1" x14ac:dyDescent="0.25">
      <c r="A472" t="s">
        <v>6859</v>
      </c>
      <c r="B472" t="s">
        <v>183</v>
      </c>
      <c r="C472" s="27" t="s">
        <v>6885</v>
      </c>
      <c r="D472" s="16" t="s">
        <v>6876</v>
      </c>
      <c r="E472" s="2" t="s">
        <v>3116</v>
      </c>
      <c r="F472" s="11" t="s">
        <v>3117</v>
      </c>
      <c r="G472" s="2" t="s">
        <v>2141</v>
      </c>
      <c r="H472" s="2" t="s">
        <v>183</v>
      </c>
      <c r="I472" s="2">
        <v>2510763</v>
      </c>
      <c r="J472" s="2">
        <v>1632087</v>
      </c>
      <c r="K472" s="2">
        <v>65</v>
      </c>
      <c r="L472" s="2">
        <v>4378</v>
      </c>
      <c r="M472" s="3">
        <v>1.7436929999999999</v>
      </c>
      <c r="N472" s="2">
        <v>25</v>
      </c>
      <c r="O472" s="4">
        <v>43497</v>
      </c>
      <c r="P472" s="2">
        <v>4323</v>
      </c>
      <c r="Q472" s="2">
        <v>53</v>
      </c>
      <c r="R472" s="2">
        <v>2</v>
      </c>
      <c r="S472" s="2">
        <v>0</v>
      </c>
      <c r="T472" s="2">
        <v>0</v>
      </c>
      <c r="U472" s="5">
        <f t="shared" si="84"/>
        <v>1.721787361053194</v>
      </c>
      <c r="V472" s="5">
        <f t="shared" si="85"/>
        <v>2.1109121012218197E-2</v>
      </c>
      <c r="W472" s="5">
        <f t="shared" si="86"/>
        <v>7.9657060423464899E-4</v>
      </c>
      <c r="X472" s="5">
        <f t="shared" si="87"/>
        <v>0</v>
      </c>
      <c r="Y472" s="5">
        <f t="shared" si="88"/>
        <v>0</v>
      </c>
      <c r="Z472" s="2">
        <v>123427</v>
      </c>
      <c r="AA472" s="2">
        <v>1546</v>
      </c>
      <c r="AB472" s="2">
        <v>58</v>
      </c>
      <c r="AC472" s="2">
        <v>0</v>
      </c>
      <c r="AD472" s="2">
        <v>0</v>
      </c>
      <c r="AE472" s="2">
        <f t="shared" si="89"/>
        <v>125031</v>
      </c>
      <c r="AF472" s="2">
        <f t="shared" si="90"/>
        <v>4.9159159984435012</v>
      </c>
      <c r="AG472" s="2">
        <f t="shared" si="91"/>
        <v>6.1574907707338367E-2</v>
      </c>
      <c r="AH472" s="2">
        <f t="shared" si="92"/>
        <v>2.310054752280482E-3</v>
      </c>
      <c r="AI472" s="2">
        <f t="shared" si="93"/>
        <v>0</v>
      </c>
      <c r="AJ472" s="2">
        <f t="shared" si="94"/>
        <v>0</v>
      </c>
      <c r="AK472" s="2">
        <f t="shared" si="95"/>
        <v>4.9798009609031197</v>
      </c>
    </row>
    <row r="473" spans="1:37" ht="12.5" hidden="1" x14ac:dyDescent="0.25">
      <c r="A473" t="s">
        <v>6859</v>
      </c>
      <c r="B473" t="s">
        <v>183</v>
      </c>
      <c r="C473" s="27" t="s">
        <v>6885</v>
      </c>
      <c r="D473" s="16" t="s">
        <v>6876</v>
      </c>
      <c r="E473" s="2" t="s">
        <v>2482</v>
      </c>
      <c r="F473" s="11" t="s">
        <v>2483</v>
      </c>
      <c r="G473" s="2" t="s">
        <v>2141</v>
      </c>
      <c r="H473" s="2" t="s">
        <v>183</v>
      </c>
      <c r="I473" s="2">
        <v>1278240</v>
      </c>
      <c r="J473" s="2">
        <v>795212</v>
      </c>
      <c r="K473" s="2">
        <v>62.21</v>
      </c>
      <c r="L473" s="2">
        <v>953</v>
      </c>
      <c r="M473" s="3">
        <v>0.74555634999999998</v>
      </c>
      <c r="N473" s="2">
        <v>25</v>
      </c>
      <c r="O473" s="4">
        <v>43497</v>
      </c>
      <c r="P473" s="2">
        <v>950</v>
      </c>
      <c r="Q473" s="2">
        <v>3</v>
      </c>
      <c r="R473" s="2">
        <v>0</v>
      </c>
      <c r="S473" s="2">
        <v>0</v>
      </c>
      <c r="T473" s="2">
        <v>0</v>
      </c>
      <c r="U473" s="5">
        <f t="shared" si="84"/>
        <v>0.74320941294279641</v>
      </c>
      <c r="V473" s="5">
        <f t="shared" si="85"/>
        <v>2.3469770935035674E-3</v>
      </c>
      <c r="W473" s="5">
        <f t="shared" si="86"/>
        <v>0</v>
      </c>
      <c r="X473" s="5">
        <f t="shared" si="87"/>
        <v>0</v>
      </c>
      <c r="Y473" s="5">
        <f t="shared" si="88"/>
        <v>0</v>
      </c>
      <c r="Z473" s="2">
        <v>26787</v>
      </c>
      <c r="AA473" s="2">
        <v>89</v>
      </c>
      <c r="AB473" s="2">
        <v>0</v>
      </c>
      <c r="AC473" s="2">
        <v>0</v>
      </c>
      <c r="AD473" s="2">
        <v>0</v>
      </c>
      <c r="AE473" s="2">
        <f t="shared" si="89"/>
        <v>26876</v>
      </c>
      <c r="AF473" s="2">
        <f t="shared" si="90"/>
        <v>2.0956158467893355</v>
      </c>
      <c r="AG473" s="2">
        <f t="shared" si="91"/>
        <v>6.9626987107272503E-3</v>
      </c>
      <c r="AH473" s="2">
        <f t="shared" si="92"/>
        <v>0</v>
      </c>
      <c r="AI473" s="2">
        <f t="shared" si="93"/>
        <v>0</v>
      </c>
      <c r="AJ473" s="2">
        <f t="shared" si="94"/>
        <v>0</v>
      </c>
      <c r="AK473" s="2">
        <f t="shared" si="95"/>
        <v>2.1025785455000627</v>
      </c>
    </row>
    <row r="474" spans="1:37" ht="12.5" hidden="1" x14ac:dyDescent="0.25">
      <c r="A474" t="s">
        <v>6859</v>
      </c>
      <c r="B474" t="s">
        <v>183</v>
      </c>
      <c r="C474" s="27" t="s">
        <v>6885</v>
      </c>
      <c r="D474" s="16" t="s">
        <v>6876</v>
      </c>
      <c r="E474" s="2" t="s">
        <v>3120</v>
      </c>
      <c r="F474" s="11" t="s">
        <v>3121</v>
      </c>
      <c r="G474" s="2" t="s">
        <v>2141</v>
      </c>
      <c r="H474" s="2" t="s">
        <v>183</v>
      </c>
      <c r="I474" s="2">
        <v>4405164</v>
      </c>
      <c r="J474" s="2">
        <v>2677050</v>
      </c>
      <c r="K474" s="2">
        <v>60.77</v>
      </c>
      <c r="L474" s="2">
        <v>4268</v>
      </c>
      <c r="M474" s="3">
        <v>0.96886289999999997</v>
      </c>
      <c r="N474" s="2">
        <v>25</v>
      </c>
      <c r="O474" s="4">
        <v>43497</v>
      </c>
      <c r="P474" s="2">
        <v>4214</v>
      </c>
      <c r="Q474" s="2">
        <v>52</v>
      </c>
      <c r="R474" s="2">
        <v>2</v>
      </c>
      <c r="S474" s="2">
        <v>0</v>
      </c>
      <c r="T474" s="2">
        <v>0</v>
      </c>
      <c r="U474" s="5">
        <f t="shared" si="84"/>
        <v>0.95660456682202977</v>
      </c>
      <c r="V474" s="5">
        <f t="shared" si="85"/>
        <v>1.180432782979249E-2</v>
      </c>
      <c r="W474" s="5">
        <f t="shared" si="86"/>
        <v>4.540126088381727E-4</v>
      </c>
      <c r="X474" s="5">
        <f t="shared" si="87"/>
        <v>0</v>
      </c>
      <c r="Y474" s="5">
        <f t="shared" si="88"/>
        <v>0</v>
      </c>
      <c r="Z474" s="2">
        <v>120447</v>
      </c>
      <c r="AA474" s="2">
        <v>1519</v>
      </c>
      <c r="AB474" s="2">
        <v>57</v>
      </c>
      <c r="AC474" s="2">
        <v>0</v>
      </c>
      <c r="AD474" s="2">
        <v>0</v>
      </c>
      <c r="AE474" s="2">
        <f t="shared" si="89"/>
        <v>122023</v>
      </c>
      <c r="AF474" s="2">
        <f t="shared" si="90"/>
        <v>2.7342228348365691</v>
      </c>
      <c r="AG474" s="2">
        <f t="shared" si="91"/>
        <v>3.4482257641259215E-2</v>
      </c>
      <c r="AH474" s="2">
        <f t="shared" si="92"/>
        <v>1.293935935188792E-3</v>
      </c>
      <c r="AI474" s="2">
        <f t="shared" si="93"/>
        <v>0</v>
      </c>
      <c r="AJ474" s="2">
        <f t="shared" si="94"/>
        <v>0</v>
      </c>
      <c r="AK474" s="2">
        <f t="shared" si="95"/>
        <v>2.7699990284130172</v>
      </c>
    </row>
    <row r="475" spans="1:37" ht="12.5" hidden="1" x14ac:dyDescent="0.25">
      <c r="A475" t="s">
        <v>6859</v>
      </c>
      <c r="B475" t="s">
        <v>183</v>
      </c>
      <c r="C475" s="27" t="s">
        <v>6885</v>
      </c>
      <c r="D475" s="16" t="s">
        <v>6876</v>
      </c>
      <c r="E475" s="2" t="s">
        <v>3136</v>
      </c>
      <c r="F475" s="11" t="s">
        <v>3137</v>
      </c>
      <c r="G475" s="2" t="s">
        <v>2141</v>
      </c>
      <c r="H475" s="2" t="s">
        <v>183</v>
      </c>
      <c r="I475" s="2">
        <v>4191453</v>
      </c>
      <c r="J475" s="2">
        <v>2598600</v>
      </c>
      <c r="K475" s="2">
        <v>62</v>
      </c>
      <c r="L475" s="2">
        <v>4239</v>
      </c>
      <c r="M475" s="3">
        <v>1.0113437999999999</v>
      </c>
      <c r="N475" s="2">
        <v>25</v>
      </c>
      <c r="O475" s="4">
        <v>43497</v>
      </c>
      <c r="P475" s="2">
        <v>4185</v>
      </c>
      <c r="Q475" s="2">
        <v>52</v>
      </c>
      <c r="R475" s="2">
        <v>2</v>
      </c>
      <c r="S475" s="2">
        <v>0</v>
      </c>
      <c r="T475" s="2">
        <v>0</v>
      </c>
      <c r="U475" s="5">
        <f t="shared" si="84"/>
        <v>0.9984604384207576</v>
      </c>
      <c r="V475" s="5">
        <f t="shared" si="85"/>
        <v>1.2406198995909057E-2</v>
      </c>
      <c r="W475" s="5">
        <f t="shared" si="86"/>
        <v>4.7716149984265596E-4</v>
      </c>
      <c r="X475" s="5">
        <f t="shared" si="87"/>
        <v>0</v>
      </c>
      <c r="Y475" s="5">
        <f t="shared" si="88"/>
        <v>0</v>
      </c>
      <c r="Z475" s="2">
        <v>119384</v>
      </c>
      <c r="AA475" s="2">
        <v>1523</v>
      </c>
      <c r="AB475" s="2">
        <v>57</v>
      </c>
      <c r="AC475" s="2">
        <v>0</v>
      </c>
      <c r="AD475" s="2">
        <v>0</v>
      </c>
      <c r="AE475" s="2">
        <f t="shared" si="89"/>
        <v>120964</v>
      </c>
      <c r="AF475" s="2">
        <f t="shared" si="90"/>
        <v>2.8482724248607822</v>
      </c>
      <c r="AG475" s="2">
        <f t="shared" si="91"/>
        <v>3.6335848213018253E-2</v>
      </c>
      <c r="AH475" s="2">
        <f t="shared" si="92"/>
        <v>1.3599102745515696E-3</v>
      </c>
      <c r="AI475" s="2">
        <f t="shared" si="93"/>
        <v>0</v>
      </c>
      <c r="AJ475" s="2">
        <f t="shared" si="94"/>
        <v>0</v>
      </c>
      <c r="AK475" s="2">
        <f t="shared" si="95"/>
        <v>2.8859681833483521</v>
      </c>
    </row>
    <row r="476" spans="1:37" ht="12.5" hidden="1" x14ac:dyDescent="0.25">
      <c r="A476" t="s">
        <v>6859</v>
      </c>
      <c r="B476" t="s">
        <v>183</v>
      </c>
      <c r="C476" s="27" t="s">
        <v>6885</v>
      </c>
      <c r="D476" s="16" t="s">
        <v>6876</v>
      </c>
      <c r="E476" s="2" t="s">
        <v>3144</v>
      </c>
      <c r="F476" s="11" t="s">
        <v>3145</v>
      </c>
      <c r="G476" s="2" t="s">
        <v>2141</v>
      </c>
      <c r="H476" s="2" t="s">
        <v>183</v>
      </c>
      <c r="I476" s="2">
        <v>1627627</v>
      </c>
      <c r="J476" s="2">
        <v>1117336</v>
      </c>
      <c r="K476" s="2">
        <v>68.650000000000006</v>
      </c>
      <c r="L476" s="2">
        <v>4475</v>
      </c>
      <c r="M476" s="3">
        <v>2.7494012999999899</v>
      </c>
      <c r="N476" s="2">
        <v>25</v>
      </c>
      <c r="O476" s="4">
        <v>43497</v>
      </c>
      <c r="P476" s="2">
        <v>4392</v>
      </c>
      <c r="Q476" s="2">
        <v>76</v>
      </c>
      <c r="R476" s="2">
        <v>6</v>
      </c>
      <c r="S476" s="2">
        <v>1</v>
      </c>
      <c r="T476" s="2">
        <v>0</v>
      </c>
      <c r="U476" s="5">
        <f t="shared" si="84"/>
        <v>2.6984069445886556</v>
      </c>
      <c r="V476" s="5">
        <f t="shared" si="85"/>
        <v>4.6693744942790945E-2</v>
      </c>
      <c r="W476" s="5">
        <f t="shared" si="86"/>
        <v>3.6863482849571797E-3</v>
      </c>
      <c r="X476" s="5">
        <f t="shared" si="87"/>
        <v>6.1439138082619669E-4</v>
      </c>
      <c r="Y476" s="5">
        <f t="shared" si="88"/>
        <v>0</v>
      </c>
      <c r="Z476" s="2">
        <v>126291</v>
      </c>
      <c r="AA476" s="2">
        <v>2408</v>
      </c>
      <c r="AB476" s="2">
        <v>202</v>
      </c>
      <c r="AC476" s="2">
        <v>103</v>
      </c>
      <c r="AD476" s="2">
        <v>0</v>
      </c>
      <c r="AE476" s="2">
        <f t="shared" si="89"/>
        <v>129004</v>
      </c>
      <c r="AF476" s="2">
        <f t="shared" si="90"/>
        <v>7.75921018759212</v>
      </c>
      <c r="AG476" s="2">
        <f t="shared" si="91"/>
        <v>0.14794544450294816</v>
      </c>
      <c r="AH476" s="2">
        <f t="shared" si="92"/>
        <v>1.2410705892689172E-2</v>
      </c>
      <c r="AI476" s="2">
        <f t="shared" si="93"/>
        <v>6.3282312225098258E-3</v>
      </c>
      <c r="AJ476" s="2">
        <f t="shared" si="94"/>
        <v>0</v>
      </c>
      <c r="AK476" s="2">
        <f t="shared" si="95"/>
        <v>7.9258945692102678</v>
      </c>
    </row>
    <row r="477" spans="1:37" ht="12.5" hidden="1" x14ac:dyDescent="0.25">
      <c r="A477" t="s">
        <v>6859</v>
      </c>
      <c r="B477" t="s">
        <v>183</v>
      </c>
      <c r="C477" s="27" t="s">
        <v>6885</v>
      </c>
      <c r="D477" s="16" t="s">
        <v>6876</v>
      </c>
      <c r="E477" s="2" t="s">
        <v>3152</v>
      </c>
      <c r="F477" s="11" t="s">
        <v>3153</v>
      </c>
      <c r="G477" s="2" t="s">
        <v>2141</v>
      </c>
      <c r="H477" s="2" t="s">
        <v>183</v>
      </c>
      <c r="I477" s="2">
        <v>3721706</v>
      </c>
      <c r="J477" s="2">
        <v>2326248</v>
      </c>
      <c r="K477" s="2">
        <v>62.5</v>
      </c>
      <c r="L477" s="2">
        <v>3781</v>
      </c>
      <c r="M477" s="3">
        <v>1.0159320000000001</v>
      </c>
      <c r="N477" s="2">
        <v>25</v>
      </c>
      <c r="O477" s="4">
        <v>43497</v>
      </c>
      <c r="P477" s="2">
        <v>3743</v>
      </c>
      <c r="Q477" s="2">
        <v>38</v>
      </c>
      <c r="R477" s="2">
        <v>0</v>
      </c>
      <c r="S477" s="2">
        <v>0</v>
      </c>
      <c r="T477" s="2">
        <v>0</v>
      </c>
      <c r="U477" s="5">
        <f t="shared" si="84"/>
        <v>1.005721569624253</v>
      </c>
      <c r="V477" s="5">
        <f t="shared" si="85"/>
        <v>1.0210371265220843E-2</v>
      </c>
      <c r="W477" s="5">
        <f t="shared" si="86"/>
        <v>0</v>
      </c>
      <c r="X477" s="5">
        <f t="shared" si="87"/>
        <v>0</v>
      </c>
      <c r="Y477" s="5">
        <f t="shared" si="88"/>
        <v>0</v>
      </c>
      <c r="Z477" s="2">
        <v>106414</v>
      </c>
      <c r="AA477" s="2">
        <v>1138</v>
      </c>
      <c r="AB477" s="2">
        <v>0</v>
      </c>
      <c r="AC477" s="2">
        <v>0</v>
      </c>
      <c r="AD477" s="2">
        <v>0</v>
      </c>
      <c r="AE477" s="2">
        <f t="shared" si="89"/>
        <v>107552</v>
      </c>
      <c r="AF477" s="2">
        <f t="shared" si="90"/>
        <v>2.8592801258347649</v>
      </c>
      <c r="AG477" s="2">
        <f t="shared" si="91"/>
        <v>3.0577374999529786E-2</v>
      </c>
      <c r="AH477" s="2">
        <f t="shared" si="92"/>
        <v>0</v>
      </c>
      <c r="AI477" s="2">
        <f t="shared" si="93"/>
        <v>0</v>
      </c>
      <c r="AJ477" s="2">
        <f t="shared" si="94"/>
        <v>0</v>
      </c>
      <c r="AK477" s="2">
        <f t="shared" si="95"/>
        <v>2.8898575008342946</v>
      </c>
    </row>
    <row r="478" spans="1:37" ht="12.5" hidden="1" x14ac:dyDescent="0.25">
      <c r="A478" t="s">
        <v>6859</v>
      </c>
      <c r="B478" t="s">
        <v>183</v>
      </c>
      <c r="C478" s="27" t="s">
        <v>6885</v>
      </c>
      <c r="D478" s="16" t="s">
        <v>6876</v>
      </c>
      <c r="E478" s="2" t="s">
        <v>3170</v>
      </c>
      <c r="F478" s="11" t="s">
        <v>3171</v>
      </c>
      <c r="G478" s="2" t="s">
        <v>2141</v>
      </c>
      <c r="H478" s="2" t="s">
        <v>183</v>
      </c>
      <c r="I478" s="2">
        <v>2085946</v>
      </c>
      <c r="J478" s="2">
        <v>1327103</v>
      </c>
      <c r="K478" s="2">
        <v>63.62</v>
      </c>
      <c r="L478" s="2">
        <v>3874</v>
      </c>
      <c r="M478" s="3">
        <v>1.857191</v>
      </c>
      <c r="N478" s="2">
        <v>25</v>
      </c>
      <c r="O478" s="4">
        <v>43497</v>
      </c>
      <c r="P478" s="2">
        <v>3815</v>
      </c>
      <c r="Q478" s="2">
        <v>56</v>
      </c>
      <c r="R478" s="2">
        <v>3</v>
      </c>
      <c r="S478" s="2">
        <v>0</v>
      </c>
      <c r="T478" s="2">
        <v>0</v>
      </c>
      <c r="U478" s="5">
        <f t="shared" si="84"/>
        <v>1.8289064050555479</v>
      </c>
      <c r="V478" s="5">
        <f t="shared" si="85"/>
        <v>2.68463325512741E-2</v>
      </c>
      <c r="W478" s="5">
        <f t="shared" si="86"/>
        <v>1.4381963866753982E-3</v>
      </c>
      <c r="X478" s="5">
        <f t="shared" si="87"/>
        <v>0</v>
      </c>
      <c r="Y478" s="5">
        <f t="shared" si="88"/>
        <v>0</v>
      </c>
      <c r="Z478" s="2">
        <v>109273</v>
      </c>
      <c r="AA478" s="2">
        <v>1629</v>
      </c>
      <c r="AB478" s="2">
        <v>84</v>
      </c>
      <c r="AC478" s="2">
        <v>0</v>
      </c>
      <c r="AD478" s="2">
        <v>0</v>
      </c>
      <c r="AE478" s="2">
        <f t="shared" si="89"/>
        <v>110986</v>
      </c>
      <c r="AF478" s="2">
        <f t="shared" si="90"/>
        <v>5.2385344587060256</v>
      </c>
      <c r="AG478" s="2">
        <f t="shared" si="91"/>
        <v>7.8094063796474114E-2</v>
      </c>
      <c r="AH478" s="2">
        <f t="shared" si="92"/>
        <v>4.0269498826911148E-3</v>
      </c>
      <c r="AI478" s="2">
        <f t="shared" si="93"/>
        <v>0</v>
      </c>
      <c r="AJ478" s="2">
        <f t="shared" si="94"/>
        <v>0</v>
      </c>
      <c r="AK478" s="2">
        <f t="shared" si="95"/>
        <v>5.3206554723851909</v>
      </c>
    </row>
    <row r="479" spans="1:37" ht="12.5" hidden="1" x14ac:dyDescent="0.25">
      <c r="A479" t="s">
        <v>6859</v>
      </c>
      <c r="B479" t="s">
        <v>183</v>
      </c>
      <c r="C479" s="27" t="s">
        <v>6885</v>
      </c>
      <c r="D479" s="16" t="s">
        <v>6876</v>
      </c>
      <c r="E479" s="2" t="s">
        <v>3190</v>
      </c>
      <c r="F479" s="11" t="s">
        <v>3191</v>
      </c>
      <c r="G479" s="2" t="s">
        <v>2141</v>
      </c>
      <c r="H479" s="2" t="s">
        <v>183</v>
      </c>
      <c r="I479" s="2">
        <v>3235308</v>
      </c>
      <c r="J479" s="2">
        <v>2145811</v>
      </c>
      <c r="K479" s="2">
        <v>66.319999999999993</v>
      </c>
      <c r="L479" s="2">
        <v>5031</v>
      </c>
      <c r="M479" s="3">
        <v>1.5550295999999999</v>
      </c>
      <c r="N479" s="2">
        <v>25</v>
      </c>
      <c r="O479" s="4">
        <v>43497</v>
      </c>
      <c r="P479" s="2">
        <v>4961</v>
      </c>
      <c r="Q479" s="2">
        <v>64</v>
      </c>
      <c r="R479" s="2">
        <v>6</v>
      </c>
      <c r="S479" s="2">
        <v>0</v>
      </c>
      <c r="T479" s="2">
        <v>0</v>
      </c>
      <c r="U479" s="5">
        <f t="shared" si="84"/>
        <v>1.5333934203482327</v>
      </c>
      <c r="V479" s="5">
        <f t="shared" si="85"/>
        <v>1.9781733300198931E-2</v>
      </c>
      <c r="W479" s="5">
        <f t="shared" si="86"/>
        <v>1.8545374968936498E-3</v>
      </c>
      <c r="X479" s="5">
        <f t="shared" si="87"/>
        <v>0</v>
      </c>
      <c r="Y479" s="5">
        <f t="shared" si="88"/>
        <v>0</v>
      </c>
      <c r="Z479" s="2">
        <v>141774</v>
      </c>
      <c r="AA479" s="2">
        <v>1867</v>
      </c>
      <c r="AB479" s="2">
        <v>170</v>
      </c>
      <c r="AC479" s="2">
        <v>0</v>
      </c>
      <c r="AD479" s="2">
        <v>0</v>
      </c>
      <c r="AE479" s="2">
        <f t="shared" si="89"/>
        <v>143811</v>
      </c>
      <c r="AF479" s="2">
        <f t="shared" si="90"/>
        <v>4.3820866514100052</v>
      </c>
      <c r="AG479" s="2">
        <f t="shared" si="91"/>
        <v>5.7707025111674068E-2</v>
      </c>
      <c r="AH479" s="2">
        <f t="shared" si="92"/>
        <v>5.2545229078653404E-3</v>
      </c>
      <c r="AI479" s="2">
        <f t="shared" si="93"/>
        <v>0</v>
      </c>
      <c r="AJ479" s="2">
        <f t="shared" si="94"/>
        <v>0</v>
      </c>
      <c r="AK479" s="2">
        <f t="shared" si="95"/>
        <v>4.4450481994295439</v>
      </c>
    </row>
    <row r="480" spans="1:37" ht="12.5" hidden="1" x14ac:dyDescent="0.25">
      <c r="A480" t="s">
        <v>6859</v>
      </c>
      <c r="B480" t="s">
        <v>183</v>
      </c>
      <c r="C480" s="27" t="s">
        <v>6885</v>
      </c>
      <c r="D480" s="16" t="s">
        <v>6876</v>
      </c>
      <c r="E480" s="2" t="s">
        <v>3198</v>
      </c>
      <c r="F480" s="11" t="s">
        <v>3199</v>
      </c>
      <c r="G480" s="2" t="s">
        <v>2141</v>
      </c>
      <c r="H480" s="2" t="s">
        <v>183</v>
      </c>
      <c r="I480" s="2">
        <v>3970989</v>
      </c>
      <c r="J480" s="2">
        <v>2463935</v>
      </c>
      <c r="K480" s="2">
        <v>62.05</v>
      </c>
      <c r="L480" s="2">
        <v>3992</v>
      </c>
      <c r="M480" s="3">
        <v>1.0052911</v>
      </c>
      <c r="N480" s="2">
        <v>25</v>
      </c>
      <c r="O480" s="4">
        <v>43497</v>
      </c>
      <c r="P480" s="2">
        <v>3956</v>
      </c>
      <c r="Q480" s="2">
        <v>35</v>
      </c>
      <c r="R480" s="2">
        <v>1</v>
      </c>
      <c r="S480" s="2">
        <v>0</v>
      </c>
      <c r="T480" s="2">
        <v>0</v>
      </c>
      <c r="U480" s="5">
        <f t="shared" si="84"/>
        <v>0.9962253735782195</v>
      </c>
      <c r="V480" s="5">
        <f t="shared" si="85"/>
        <v>8.8139251959650361E-3</v>
      </c>
      <c r="W480" s="5">
        <f t="shared" si="86"/>
        <v>2.5182643417042956E-4</v>
      </c>
      <c r="X480" s="5">
        <f t="shared" si="87"/>
        <v>0</v>
      </c>
      <c r="Y480" s="5">
        <f t="shared" si="88"/>
        <v>0</v>
      </c>
      <c r="Z480" s="2">
        <v>112881</v>
      </c>
      <c r="AA480" s="2">
        <v>1055</v>
      </c>
      <c r="AB480" s="2">
        <v>29</v>
      </c>
      <c r="AC480" s="2">
        <v>0</v>
      </c>
      <c r="AD480" s="2">
        <v>0</v>
      </c>
      <c r="AE480" s="2">
        <f t="shared" si="89"/>
        <v>113965</v>
      </c>
      <c r="AF480" s="2">
        <f t="shared" si="90"/>
        <v>2.8426419715592264</v>
      </c>
      <c r="AG480" s="2">
        <f t="shared" si="91"/>
        <v>2.6567688804980321E-2</v>
      </c>
      <c r="AH480" s="2">
        <f t="shared" si="92"/>
        <v>7.3029665909424583E-4</v>
      </c>
      <c r="AI480" s="2">
        <f t="shared" si="93"/>
        <v>0</v>
      </c>
      <c r="AJ480" s="2">
        <f t="shared" si="94"/>
        <v>0</v>
      </c>
      <c r="AK480" s="2">
        <f t="shared" si="95"/>
        <v>2.8699399570233006</v>
      </c>
    </row>
    <row r="481" spans="1:37" ht="12.5" hidden="1" x14ac:dyDescent="0.25">
      <c r="A481" t="s">
        <v>6859</v>
      </c>
      <c r="B481" t="s">
        <v>183</v>
      </c>
      <c r="C481" s="27" t="s">
        <v>6885</v>
      </c>
      <c r="D481" s="16" t="s">
        <v>6876</v>
      </c>
      <c r="E481" s="2" t="s">
        <v>3204</v>
      </c>
      <c r="F481" s="11" t="s">
        <v>3205</v>
      </c>
      <c r="G481" s="2" t="s">
        <v>2141</v>
      </c>
      <c r="H481" s="2" t="s">
        <v>183</v>
      </c>
      <c r="I481" s="2">
        <v>4459149</v>
      </c>
      <c r="J481" s="2">
        <v>2713525</v>
      </c>
      <c r="K481" s="2">
        <v>60.85</v>
      </c>
      <c r="L481" s="2">
        <v>4150</v>
      </c>
      <c r="M481" s="3">
        <v>0.93067080000000002</v>
      </c>
      <c r="N481" s="2">
        <v>25</v>
      </c>
      <c r="O481" s="4">
        <v>43497</v>
      </c>
      <c r="P481" s="2">
        <v>4100</v>
      </c>
      <c r="Q481" s="2">
        <v>48</v>
      </c>
      <c r="R481" s="2">
        <v>2</v>
      </c>
      <c r="S481" s="2">
        <v>0</v>
      </c>
      <c r="T481" s="2">
        <v>0</v>
      </c>
      <c r="U481" s="5">
        <f t="shared" si="84"/>
        <v>0.91945795038470346</v>
      </c>
      <c r="V481" s="5">
        <f t="shared" si="85"/>
        <v>1.0764385760601406E-2</v>
      </c>
      <c r="W481" s="5">
        <f t="shared" si="86"/>
        <v>4.4851607335839194E-4</v>
      </c>
      <c r="X481" s="5">
        <f t="shared" si="87"/>
        <v>0</v>
      </c>
      <c r="Y481" s="5">
        <f t="shared" si="88"/>
        <v>0</v>
      </c>
      <c r="Z481" s="2">
        <v>117715</v>
      </c>
      <c r="AA481" s="2">
        <v>1463</v>
      </c>
      <c r="AB481" s="2">
        <v>57</v>
      </c>
      <c r="AC481" s="2">
        <v>0</v>
      </c>
      <c r="AD481" s="2">
        <v>0</v>
      </c>
      <c r="AE481" s="2">
        <f t="shared" si="89"/>
        <v>119235</v>
      </c>
      <c r="AF481" s="2">
        <f t="shared" si="90"/>
        <v>2.6398534787691554</v>
      </c>
      <c r="AG481" s="2">
        <f t="shared" si="91"/>
        <v>3.280895076616637E-2</v>
      </c>
      <c r="AH481" s="2">
        <f t="shared" si="92"/>
        <v>1.278270809071417E-3</v>
      </c>
      <c r="AI481" s="2">
        <f t="shared" si="93"/>
        <v>0</v>
      </c>
      <c r="AJ481" s="2">
        <f t="shared" si="94"/>
        <v>0</v>
      </c>
      <c r="AK481" s="2">
        <f t="shared" si="95"/>
        <v>2.6739407003443931</v>
      </c>
    </row>
    <row r="482" spans="1:37" ht="12.5" hidden="1" x14ac:dyDescent="0.25">
      <c r="A482" t="s">
        <v>6859</v>
      </c>
      <c r="B482" t="s">
        <v>183</v>
      </c>
      <c r="C482" s="27" t="s">
        <v>6885</v>
      </c>
      <c r="D482" s="16" t="s">
        <v>6876</v>
      </c>
      <c r="E482" s="2" t="s">
        <v>3206</v>
      </c>
      <c r="F482" s="11" t="s">
        <v>3207</v>
      </c>
      <c r="G482" s="2" t="s">
        <v>2141</v>
      </c>
      <c r="H482" s="2" t="s">
        <v>183</v>
      </c>
      <c r="I482" s="2">
        <v>3451492</v>
      </c>
      <c r="J482" s="2">
        <v>2199685</v>
      </c>
      <c r="K482" s="2">
        <v>63.73</v>
      </c>
      <c r="L482" s="2">
        <v>4250</v>
      </c>
      <c r="M482" s="3">
        <v>1.2313514999999999</v>
      </c>
      <c r="N482" s="2">
        <v>25</v>
      </c>
      <c r="O482" s="4">
        <v>43497</v>
      </c>
      <c r="P482" s="2">
        <v>4199</v>
      </c>
      <c r="Q482" s="2">
        <v>49</v>
      </c>
      <c r="R482" s="2">
        <v>2</v>
      </c>
      <c r="S482" s="2">
        <v>0</v>
      </c>
      <c r="T482" s="2">
        <v>0</v>
      </c>
      <c r="U482" s="5">
        <f t="shared" si="84"/>
        <v>1.2165753245263209</v>
      </c>
      <c r="V482" s="5">
        <f t="shared" si="85"/>
        <v>1.4196758966846801E-2</v>
      </c>
      <c r="W482" s="5">
        <f t="shared" si="86"/>
        <v>5.7945954966721631E-4</v>
      </c>
      <c r="X482" s="5">
        <f t="shared" si="87"/>
        <v>0</v>
      </c>
      <c r="Y482" s="5">
        <f t="shared" si="88"/>
        <v>0</v>
      </c>
      <c r="Z482" s="2">
        <v>121188</v>
      </c>
      <c r="AA482" s="2">
        <v>1445</v>
      </c>
      <c r="AB482" s="2">
        <v>56</v>
      </c>
      <c r="AC482" s="2">
        <v>0</v>
      </c>
      <c r="AD482" s="2">
        <v>0</v>
      </c>
      <c r="AE482" s="2">
        <f t="shared" si="89"/>
        <v>122689</v>
      </c>
      <c r="AF482" s="2">
        <f t="shared" si="90"/>
        <v>3.5111771952535311</v>
      </c>
      <c r="AG482" s="2">
        <f t="shared" si="91"/>
        <v>4.1865952463456382E-2</v>
      </c>
      <c r="AH482" s="2">
        <f t="shared" si="92"/>
        <v>1.622486739068206E-3</v>
      </c>
      <c r="AI482" s="2">
        <f t="shared" si="93"/>
        <v>0</v>
      </c>
      <c r="AJ482" s="2">
        <f t="shared" si="94"/>
        <v>0</v>
      </c>
      <c r="AK482" s="2">
        <f t="shared" si="95"/>
        <v>3.5546656344560557</v>
      </c>
    </row>
    <row r="483" spans="1:37" ht="12.5" hidden="1" x14ac:dyDescent="0.25">
      <c r="A483" t="s">
        <v>6859</v>
      </c>
      <c r="B483" t="s">
        <v>183</v>
      </c>
      <c r="C483" s="27" t="s">
        <v>6885</v>
      </c>
      <c r="D483" s="16" t="s">
        <v>6876</v>
      </c>
      <c r="E483" s="2" t="s">
        <v>2502</v>
      </c>
      <c r="F483" s="11" t="s">
        <v>2503</v>
      </c>
      <c r="G483" s="2" t="s">
        <v>2141</v>
      </c>
      <c r="H483" s="2" t="s">
        <v>183</v>
      </c>
      <c r="I483" s="2">
        <v>3308128</v>
      </c>
      <c r="J483" s="2">
        <v>2319468</v>
      </c>
      <c r="K483" s="2">
        <v>70.11</v>
      </c>
      <c r="L483" s="2">
        <v>8029</v>
      </c>
      <c r="M483" s="3">
        <v>2.4270524999999998</v>
      </c>
      <c r="N483" s="2">
        <v>25</v>
      </c>
      <c r="O483" s="4">
        <v>43497</v>
      </c>
      <c r="P483" s="2">
        <v>7899</v>
      </c>
      <c r="Q483" s="2">
        <v>125</v>
      </c>
      <c r="R483" s="2">
        <v>4</v>
      </c>
      <c r="S483" s="2">
        <v>1</v>
      </c>
      <c r="T483" s="2">
        <v>0</v>
      </c>
      <c r="U483" s="5">
        <f t="shared" si="84"/>
        <v>2.3877552500991497</v>
      </c>
      <c r="V483" s="5">
        <f t="shared" si="85"/>
        <v>3.7785720504164289E-2</v>
      </c>
      <c r="W483" s="5">
        <f t="shared" si="86"/>
        <v>1.2091430561332573E-3</v>
      </c>
      <c r="X483" s="5">
        <f t="shared" si="87"/>
        <v>3.0228576403331433E-4</v>
      </c>
      <c r="Y483" s="5">
        <f t="shared" si="88"/>
        <v>0</v>
      </c>
      <c r="Z483" s="2">
        <v>227027</v>
      </c>
      <c r="AA483" s="2">
        <v>4166</v>
      </c>
      <c r="AB483" s="2">
        <v>259</v>
      </c>
      <c r="AC483" s="2">
        <v>129</v>
      </c>
      <c r="AD483" s="2">
        <v>0</v>
      </c>
      <c r="AE483" s="2">
        <f t="shared" si="89"/>
        <v>231581</v>
      </c>
      <c r="AF483" s="2">
        <f t="shared" si="90"/>
        <v>6.8627030151191244</v>
      </c>
      <c r="AG483" s="2">
        <f t="shared" si="91"/>
        <v>0.12593224929627875</v>
      </c>
      <c r="AH483" s="2">
        <f t="shared" si="92"/>
        <v>7.8292012884628413E-3</v>
      </c>
      <c r="AI483" s="2">
        <f t="shared" si="93"/>
        <v>3.8994863560297545E-3</v>
      </c>
      <c r="AJ483" s="2">
        <f t="shared" si="94"/>
        <v>0</v>
      </c>
      <c r="AK483" s="2">
        <f t="shared" si="95"/>
        <v>7.0003639520598959</v>
      </c>
    </row>
    <row r="484" spans="1:37" ht="12.5" hidden="1" x14ac:dyDescent="0.25">
      <c r="A484" t="s">
        <v>6859</v>
      </c>
      <c r="B484" t="s">
        <v>183</v>
      </c>
      <c r="C484" s="27" t="s">
        <v>6885</v>
      </c>
      <c r="D484" s="16" t="s">
        <v>6876</v>
      </c>
      <c r="E484" s="2" t="s">
        <v>3212</v>
      </c>
      <c r="F484" s="11" t="s">
        <v>3213</v>
      </c>
      <c r="G484" s="2" t="s">
        <v>2141</v>
      </c>
      <c r="H484" s="2" t="s">
        <v>183</v>
      </c>
      <c r="I484" s="2">
        <v>4087668</v>
      </c>
      <c r="J484" s="2">
        <v>2685081</v>
      </c>
      <c r="K484" s="2">
        <v>65.69</v>
      </c>
      <c r="L484" s="2">
        <v>7229</v>
      </c>
      <c r="M484" s="3">
        <v>1.7684899999999999</v>
      </c>
      <c r="N484" s="2">
        <v>25</v>
      </c>
      <c r="O484" s="4">
        <v>43497</v>
      </c>
      <c r="P484" s="2">
        <v>7095</v>
      </c>
      <c r="Q484" s="2">
        <v>128</v>
      </c>
      <c r="R484" s="2">
        <v>6</v>
      </c>
      <c r="S484" s="2">
        <v>0</v>
      </c>
      <c r="T484" s="2">
        <v>0</v>
      </c>
      <c r="U484" s="5">
        <f t="shared" si="84"/>
        <v>1.7357084773029512</v>
      </c>
      <c r="V484" s="5">
        <f t="shared" si="85"/>
        <v>3.1313697687776997E-2</v>
      </c>
      <c r="W484" s="5">
        <f t="shared" si="86"/>
        <v>1.4678295791145466E-3</v>
      </c>
      <c r="X484" s="5">
        <f t="shared" si="87"/>
        <v>0</v>
      </c>
      <c r="Y484" s="5">
        <f t="shared" si="88"/>
        <v>0</v>
      </c>
      <c r="Z484" s="2">
        <v>203990</v>
      </c>
      <c r="AA484" s="2">
        <v>3932</v>
      </c>
      <c r="AB484" s="2">
        <v>257</v>
      </c>
      <c r="AC484" s="2">
        <v>0</v>
      </c>
      <c r="AD484" s="2">
        <v>0</v>
      </c>
      <c r="AE484" s="2">
        <f t="shared" si="89"/>
        <v>208179</v>
      </c>
      <c r="AF484" s="2">
        <f t="shared" si="90"/>
        <v>4.9903759307262723</v>
      </c>
      <c r="AG484" s="2">
        <f t="shared" si="91"/>
        <v>9.6191765084639946E-2</v>
      </c>
      <c r="AH484" s="2">
        <f t="shared" si="92"/>
        <v>6.2872033638739742E-3</v>
      </c>
      <c r="AI484" s="2">
        <f t="shared" si="93"/>
        <v>0</v>
      </c>
      <c r="AJ484" s="2">
        <f t="shared" si="94"/>
        <v>0</v>
      </c>
      <c r="AK484" s="2">
        <f t="shared" si="95"/>
        <v>5.0928548991747862</v>
      </c>
    </row>
    <row r="485" spans="1:37" ht="12.5" hidden="1" x14ac:dyDescent="0.25">
      <c r="A485" t="s">
        <v>6859</v>
      </c>
      <c r="B485" t="s">
        <v>183</v>
      </c>
      <c r="C485" s="27" t="s">
        <v>6885</v>
      </c>
      <c r="D485" s="16" t="s">
        <v>6876</v>
      </c>
      <c r="E485" s="2" t="s">
        <v>3216</v>
      </c>
      <c r="F485" s="11" t="s">
        <v>3217</v>
      </c>
      <c r="G485" s="2" t="s">
        <v>2141</v>
      </c>
      <c r="H485" s="2" t="s">
        <v>183</v>
      </c>
      <c r="I485" s="2">
        <v>2631222</v>
      </c>
      <c r="J485" s="2">
        <v>1717597</v>
      </c>
      <c r="K485" s="2">
        <v>65.28</v>
      </c>
      <c r="L485" s="2">
        <v>4572</v>
      </c>
      <c r="M485" s="3">
        <v>1.73759569999999</v>
      </c>
      <c r="N485" s="2">
        <v>25</v>
      </c>
      <c r="O485" s="4">
        <v>43497</v>
      </c>
      <c r="P485" s="2">
        <v>4514</v>
      </c>
      <c r="Q485" s="2">
        <v>57</v>
      </c>
      <c r="R485" s="2">
        <v>1</v>
      </c>
      <c r="S485" s="2">
        <v>0</v>
      </c>
      <c r="T485" s="2">
        <v>0</v>
      </c>
      <c r="U485" s="5">
        <f t="shared" si="84"/>
        <v>1.7155526975678981</v>
      </c>
      <c r="V485" s="5">
        <f t="shared" si="85"/>
        <v>2.1662938360959283E-2</v>
      </c>
      <c r="W485" s="5">
        <f t="shared" si="86"/>
        <v>3.8005155019226811E-4</v>
      </c>
      <c r="X485" s="5">
        <f t="shared" si="87"/>
        <v>0</v>
      </c>
      <c r="Y485" s="5">
        <f t="shared" si="88"/>
        <v>0</v>
      </c>
      <c r="Z485" s="2">
        <v>129288</v>
      </c>
      <c r="AA485" s="2">
        <v>1762</v>
      </c>
      <c r="AB485" s="2">
        <v>29</v>
      </c>
      <c r="AC485" s="2">
        <v>0</v>
      </c>
      <c r="AD485" s="2">
        <v>0</v>
      </c>
      <c r="AE485" s="2">
        <f t="shared" si="89"/>
        <v>131079</v>
      </c>
      <c r="AF485" s="2">
        <f t="shared" si="90"/>
        <v>4.9136104821257955</v>
      </c>
      <c r="AG485" s="2">
        <f t="shared" si="91"/>
        <v>6.6965083143877641E-2</v>
      </c>
      <c r="AH485" s="2">
        <f t="shared" si="92"/>
        <v>1.1021494955575774E-3</v>
      </c>
      <c r="AI485" s="2">
        <f t="shared" si="93"/>
        <v>0</v>
      </c>
      <c r="AJ485" s="2">
        <f t="shared" si="94"/>
        <v>0</v>
      </c>
      <c r="AK485" s="2">
        <f t="shared" si="95"/>
        <v>4.9816777147652305</v>
      </c>
    </row>
    <row r="486" spans="1:37" ht="12.5" hidden="1" x14ac:dyDescent="0.25">
      <c r="A486" t="s">
        <v>6859</v>
      </c>
      <c r="B486" t="s">
        <v>183</v>
      </c>
      <c r="C486" s="27" t="s">
        <v>6885</v>
      </c>
      <c r="D486" s="16" t="s">
        <v>6876</v>
      </c>
      <c r="E486" s="2" t="s">
        <v>2508</v>
      </c>
      <c r="F486" s="11" t="s">
        <v>2509</v>
      </c>
      <c r="G486" s="2" t="s">
        <v>2141</v>
      </c>
      <c r="H486" s="2" t="s">
        <v>183</v>
      </c>
      <c r="I486" s="2">
        <v>1443158</v>
      </c>
      <c r="J486" s="2">
        <v>735655</v>
      </c>
      <c r="K486" s="2">
        <v>50.98</v>
      </c>
      <c r="L486" s="2">
        <v>606</v>
      </c>
      <c r="M486" s="3">
        <v>0.41991245999999999</v>
      </c>
      <c r="N486" s="2">
        <v>25</v>
      </c>
      <c r="O486" s="4">
        <v>43497</v>
      </c>
      <c r="P486" s="2">
        <v>604</v>
      </c>
      <c r="Q486" s="2">
        <v>2</v>
      </c>
      <c r="R486" s="2">
        <v>0</v>
      </c>
      <c r="S486" s="2">
        <v>0</v>
      </c>
      <c r="T486" s="2">
        <v>0</v>
      </c>
      <c r="U486" s="5">
        <f t="shared" si="84"/>
        <v>0.41852659237588674</v>
      </c>
      <c r="V486" s="5">
        <f t="shared" si="85"/>
        <v>1.3858496436287642E-3</v>
      </c>
      <c r="W486" s="5">
        <f t="shared" si="86"/>
        <v>0</v>
      </c>
      <c r="X486" s="5">
        <f t="shared" si="87"/>
        <v>0</v>
      </c>
      <c r="Y486" s="5">
        <f t="shared" si="88"/>
        <v>0</v>
      </c>
      <c r="Z486" s="2">
        <v>17339</v>
      </c>
      <c r="AA486" s="2">
        <v>54</v>
      </c>
      <c r="AB486" s="2">
        <v>0</v>
      </c>
      <c r="AC486" s="2">
        <v>0</v>
      </c>
      <c r="AD486" s="2">
        <v>0</v>
      </c>
      <c r="AE486" s="2">
        <f t="shared" si="89"/>
        <v>17393</v>
      </c>
      <c r="AF486" s="2">
        <f t="shared" si="90"/>
        <v>1.2014623485439571</v>
      </c>
      <c r="AG486" s="2">
        <f t="shared" si="91"/>
        <v>3.7417940377976631E-3</v>
      </c>
      <c r="AH486" s="2">
        <f t="shared" si="92"/>
        <v>0</v>
      </c>
      <c r="AI486" s="2">
        <f t="shared" si="93"/>
        <v>0</v>
      </c>
      <c r="AJ486" s="2">
        <f t="shared" si="94"/>
        <v>0</v>
      </c>
      <c r="AK486" s="2">
        <f t="shared" si="95"/>
        <v>1.2052041425817548</v>
      </c>
    </row>
    <row r="487" spans="1:37" ht="12.5" hidden="1" x14ac:dyDescent="0.25">
      <c r="A487" t="s">
        <v>6859</v>
      </c>
      <c r="B487" t="s">
        <v>183</v>
      </c>
      <c r="C487" s="27" t="s">
        <v>6885</v>
      </c>
      <c r="D487" s="16" t="s">
        <v>6876</v>
      </c>
      <c r="E487" s="2" t="s">
        <v>2510</v>
      </c>
      <c r="F487" s="11" t="s">
        <v>2511</v>
      </c>
      <c r="G487" s="2" t="s">
        <v>2141</v>
      </c>
      <c r="H487" s="2" t="s">
        <v>183</v>
      </c>
      <c r="I487" s="2">
        <v>3649262</v>
      </c>
      <c r="J487" s="2">
        <v>2419446</v>
      </c>
      <c r="K487" s="2">
        <v>66.3</v>
      </c>
      <c r="L487" s="2">
        <v>5560</v>
      </c>
      <c r="M487" s="3">
        <v>1.5235958000000001</v>
      </c>
      <c r="N487" s="2">
        <v>25</v>
      </c>
      <c r="O487" s="4">
        <v>43497</v>
      </c>
      <c r="P487" s="2">
        <v>5481</v>
      </c>
      <c r="Q487" s="2">
        <v>73</v>
      </c>
      <c r="R487" s="2">
        <v>6</v>
      </c>
      <c r="S487" s="2">
        <v>0</v>
      </c>
      <c r="T487" s="2">
        <v>0</v>
      </c>
      <c r="U487" s="5">
        <f t="shared" si="84"/>
        <v>1.5019475170596137</v>
      </c>
      <c r="V487" s="5">
        <f t="shared" si="85"/>
        <v>2.0004044653412115E-2</v>
      </c>
      <c r="W487" s="5">
        <f t="shared" si="86"/>
        <v>1.6441680537051054E-3</v>
      </c>
      <c r="X487" s="5">
        <f t="shared" si="87"/>
        <v>0</v>
      </c>
      <c r="Y487" s="5">
        <f t="shared" si="88"/>
        <v>0</v>
      </c>
      <c r="Z487" s="2">
        <v>157377</v>
      </c>
      <c r="AA487" s="2">
        <v>2217</v>
      </c>
      <c r="AB487" s="2">
        <v>171</v>
      </c>
      <c r="AC487" s="2">
        <v>0</v>
      </c>
      <c r="AD487" s="2">
        <v>0</v>
      </c>
      <c r="AE487" s="2">
        <f t="shared" si="89"/>
        <v>159765</v>
      </c>
      <c r="AF487" s="2">
        <f t="shared" si="90"/>
        <v>4.3125705964658057</v>
      </c>
      <c r="AG487" s="2">
        <f t="shared" si="91"/>
        <v>6.0752009584403639E-2</v>
      </c>
      <c r="AH487" s="2">
        <f t="shared" si="92"/>
        <v>4.6858789530595498E-3</v>
      </c>
      <c r="AI487" s="2">
        <f t="shared" si="93"/>
        <v>0</v>
      </c>
      <c r="AJ487" s="2">
        <f t="shared" si="94"/>
        <v>0</v>
      </c>
      <c r="AK487" s="2">
        <f t="shared" si="95"/>
        <v>4.378008485003269</v>
      </c>
    </row>
    <row r="488" spans="1:37" ht="12.5" hidden="1" x14ac:dyDescent="0.25">
      <c r="A488" t="s">
        <v>6859</v>
      </c>
      <c r="B488" t="s">
        <v>183</v>
      </c>
      <c r="C488" s="27" t="s">
        <v>6885</v>
      </c>
      <c r="D488" s="16" t="s">
        <v>6876</v>
      </c>
      <c r="E488" s="2" t="s">
        <v>3224</v>
      </c>
      <c r="F488" s="11" t="s">
        <v>3225</v>
      </c>
      <c r="G488" s="2" t="s">
        <v>2141</v>
      </c>
      <c r="H488" s="2" t="s">
        <v>183</v>
      </c>
      <c r="I488" s="2">
        <v>2606427</v>
      </c>
      <c r="J488" s="2">
        <v>1835005</v>
      </c>
      <c r="K488" s="2">
        <v>70.400000000000006</v>
      </c>
      <c r="L488" s="2">
        <v>8142</v>
      </c>
      <c r="M488" s="3">
        <v>3.1238165000000002</v>
      </c>
      <c r="N488" s="2">
        <v>25</v>
      </c>
      <c r="O488" s="4">
        <v>43497</v>
      </c>
      <c r="P488" s="2">
        <v>7976</v>
      </c>
      <c r="Q488" s="2">
        <v>157</v>
      </c>
      <c r="R488" s="2">
        <v>9</v>
      </c>
      <c r="S488" s="2">
        <v>0</v>
      </c>
      <c r="T488" s="2">
        <v>0</v>
      </c>
      <c r="U488" s="5">
        <f t="shared" si="84"/>
        <v>3.0601279069009029</v>
      </c>
      <c r="V488" s="5">
        <f t="shared" si="85"/>
        <v>6.0235717324904937E-2</v>
      </c>
      <c r="W488" s="5">
        <f t="shared" si="86"/>
        <v>3.453002903975442E-3</v>
      </c>
      <c r="X488" s="5">
        <f t="shared" si="87"/>
        <v>0</v>
      </c>
      <c r="Y488" s="5">
        <f t="shared" si="88"/>
        <v>0</v>
      </c>
      <c r="Z488" s="2">
        <v>230323</v>
      </c>
      <c r="AA488" s="2">
        <v>4791</v>
      </c>
      <c r="AB488" s="2">
        <v>265</v>
      </c>
      <c r="AC488" s="2">
        <v>0</v>
      </c>
      <c r="AD488" s="2">
        <v>0</v>
      </c>
      <c r="AE488" s="2">
        <f t="shared" si="89"/>
        <v>235379</v>
      </c>
      <c r="AF488" s="2">
        <f t="shared" si="90"/>
        <v>8.8367331983592869</v>
      </c>
      <c r="AG488" s="2">
        <f t="shared" si="91"/>
        <v>0.18381485458829272</v>
      </c>
      <c r="AH488" s="2">
        <f t="shared" si="92"/>
        <v>1.0167175217261024E-2</v>
      </c>
      <c r="AI488" s="2">
        <f t="shared" si="93"/>
        <v>0</v>
      </c>
      <c r="AJ488" s="2">
        <f t="shared" si="94"/>
        <v>0</v>
      </c>
      <c r="AK488" s="2">
        <f t="shared" si="95"/>
        <v>9.0307152281648406</v>
      </c>
    </row>
    <row r="489" spans="1:37" ht="12.5" hidden="1" x14ac:dyDescent="0.25">
      <c r="A489" t="s">
        <v>6859</v>
      </c>
      <c r="B489" t="s">
        <v>183</v>
      </c>
      <c r="C489" s="27" t="s">
        <v>6885</v>
      </c>
      <c r="D489" s="16" t="s">
        <v>6876</v>
      </c>
      <c r="E489" s="2" t="s">
        <v>3234</v>
      </c>
      <c r="F489" s="11" t="s">
        <v>3235</v>
      </c>
      <c r="G489" s="2" t="s">
        <v>2141</v>
      </c>
      <c r="H489" s="2" t="s">
        <v>183</v>
      </c>
      <c r="I489" s="2">
        <v>3146564</v>
      </c>
      <c r="J489" s="2">
        <v>1966935</v>
      </c>
      <c r="K489" s="2">
        <v>62.51</v>
      </c>
      <c r="L489" s="2">
        <v>3956</v>
      </c>
      <c r="M489" s="3">
        <v>1.2572443</v>
      </c>
      <c r="N489" s="2">
        <v>25</v>
      </c>
      <c r="O489" s="4">
        <v>43497</v>
      </c>
      <c r="P489" s="2">
        <v>3901</v>
      </c>
      <c r="Q489" s="2">
        <v>53</v>
      </c>
      <c r="R489" s="2">
        <v>2</v>
      </c>
      <c r="S489" s="2">
        <v>0</v>
      </c>
      <c r="T489" s="2">
        <v>0</v>
      </c>
      <c r="U489" s="5">
        <f t="shared" si="84"/>
        <v>1.2397650262317881</v>
      </c>
      <c r="V489" s="5">
        <f t="shared" si="85"/>
        <v>1.6843769902662079E-2</v>
      </c>
      <c r="W489" s="5">
        <f t="shared" si="86"/>
        <v>6.3561395859102181E-4</v>
      </c>
      <c r="X489" s="5">
        <f t="shared" si="87"/>
        <v>0</v>
      </c>
      <c r="Y489" s="5">
        <f t="shared" si="88"/>
        <v>0</v>
      </c>
      <c r="Z489" s="2">
        <v>111618</v>
      </c>
      <c r="AA489" s="2">
        <v>1575</v>
      </c>
      <c r="AB489" s="2">
        <v>56</v>
      </c>
      <c r="AC489" s="2">
        <v>0</v>
      </c>
      <c r="AD489" s="2">
        <v>0</v>
      </c>
      <c r="AE489" s="2">
        <f t="shared" si="89"/>
        <v>113249</v>
      </c>
      <c r="AF489" s="2">
        <f t="shared" si="90"/>
        <v>3.5472979415006338</v>
      </c>
      <c r="AG489" s="2">
        <f t="shared" si="91"/>
        <v>5.0054599239042971E-2</v>
      </c>
      <c r="AH489" s="2">
        <f t="shared" si="92"/>
        <v>1.7797190840548611E-3</v>
      </c>
      <c r="AI489" s="2">
        <f t="shared" si="93"/>
        <v>0</v>
      </c>
      <c r="AJ489" s="2">
        <f t="shared" si="94"/>
        <v>0</v>
      </c>
      <c r="AK489" s="2">
        <f t="shared" si="95"/>
        <v>3.5991322598237314</v>
      </c>
    </row>
    <row r="490" spans="1:37" ht="12.5" hidden="1" x14ac:dyDescent="0.25">
      <c r="A490" t="s">
        <v>6859</v>
      </c>
      <c r="B490" t="s">
        <v>183</v>
      </c>
      <c r="C490" s="27" t="s">
        <v>6885</v>
      </c>
      <c r="D490" s="16" t="s">
        <v>6876</v>
      </c>
      <c r="E490" s="2" t="s">
        <v>2516</v>
      </c>
      <c r="F490" s="11" t="s">
        <v>2517</v>
      </c>
      <c r="G490" s="2" t="s">
        <v>2141</v>
      </c>
      <c r="H490" s="2" t="s">
        <v>183</v>
      </c>
      <c r="I490" s="2">
        <v>4314118</v>
      </c>
      <c r="J490" s="2">
        <v>2789666</v>
      </c>
      <c r="K490" s="2">
        <v>64.66</v>
      </c>
      <c r="L490" s="2">
        <v>6111</v>
      </c>
      <c r="M490" s="3">
        <v>1.416512</v>
      </c>
      <c r="N490" s="2">
        <v>25</v>
      </c>
      <c r="O490" s="4">
        <v>43497</v>
      </c>
      <c r="P490" s="2">
        <v>6027</v>
      </c>
      <c r="Q490" s="2">
        <v>82</v>
      </c>
      <c r="R490" s="2">
        <v>2</v>
      </c>
      <c r="S490" s="2">
        <v>0</v>
      </c>
      <c r="T490" s="2">
        <v>0</v>
      </c>
      <c r="U490" s="5">
        <f t="shared" si="84"/>
        <v>1.397041063781751</v>
      </c>
      <c r="V490" s="5">
        <f t="shared" si="85"/>
        <v>1.9007361411996611E-2</v>
      </c>
      <c r="W490" s="5">
        <f t="shared" si="86"/>
        <v>4.6359418078040519E-4</v>
      </c>
      <c r="X490" s="5">
        <f t="shared" si="87"/>
        <v>0</v>
      </c>
      <c r="Y490" s="5">
        <f t="shared" si="88"/>
        <v>0</v>
      </c>
      <c r="Z490" s="2">
        <v>172971</v>
      </c>
      <c r="AA490" s="2">
        <v>2457</v>
      </c>
      <c r="AB490" s="2">
        <v>88</v>
      </c>
      <c r="AC490" s="2">
        <v>0</v>
      </c>
      <c r="AD490" s="2">
        <v>0</v>
      </c>
      <c r="AE490" s="2">
        <f t="shared" si="89"/>
        <v>175516</v>
      </c>
      <c r="AF490" s="2">
        <f t="shared" si="90"/>
        <v>4.009417452188373</v>
      </c>
      <c r="AG490" s="2">
        <f t="shared" si="91"/>
        <v>5.6952545108872772E-2</v>
      </c>
      <c r="AH490" s="2">
        <f t="shared" si="92"/>
        <v>2.0398143954337825E-3</v>
      </c>
      <c r="AI490" s="2">
        <f t="shared" si="93"/>
        <v>0</v>
      </c>
      <c r="AJ490" s="2">
        <f t="shared" si="94"/>
        <v>0</v>
      </c>
      <c r="AK490" s="2">
        <f t="shared" si="95"/>
        <v>4.0684098116926801</v>
      </c>
    </row>
    <row r="491" spans="1:37" ht="12.5" hidden="1" x14ac:dyDescent="0.25">
      <c r="A491" t="s">
        <v>6859</v>
      </c>
      <c r="B491" t="s">
        <v>183</v>
      </c>
      <c r="C491" s="27" t="s">
        <v>6885</v>
      </c>
      <c r="D491" s="16" t="s">
        <v>6876</v>
      </c>
      <c r="E491" s="2" t="s">
        <v>3252</v>
      </c>
      <c r="F491" s="11" t="s">
        <v>3253</v>
      </c>
      <c r="G491" s="2" t="s">
        <v>2141</v>
      </c>
      <c r="H491" s="2" t="s">
        <v>183</v>
      </c>
      <c r="I491" s="2">
        <v>2040945</v>
      </c>
      <c r="J491" s="2">
        <v>1092959</v>
      </c>
      <c r="K491" s="2">
        <v>53.55</v>
      </c>
      <c r="L491" s="2">
        <v>1633</v>
      </c>
      <c r="M491" s="3">
        <v>0.80011949999999998</v>
      </c>
      <c r="N491" s="2">
        <v>25</v>
      </c>
      <c r="O491" s="4">
        <v>43497</v>
      </c>
      <c r="P491" s="2">
        <v>1616</v>
      </c>
      <c r="Q491" s="2">
        <v>17</v>
      </c>
      <c r="R491" s="2">
        <v>0</v>
      </c>
      <c r="S491" s="2">
        <v>0</v>
      </c>
      <c r="T491" s="2">
        <v>0</v>
      </c>
      <c r="U491" s="5">
        <f t="shared" si="84"/>
        <v>0.79179007763560505</v>
      </c>
      <c r="V491" s="5">
        <f t="shared" si="85"/>
        <v>8.3294748266121814E-3</v>
      </c>
      <c r="W491" s="5">
        <f t="shared" si="86"/>
        <v>0</v>
      </c>
      <c r="X491" s="5">
        <f t="shared" si="87"/>
        <v>0</v>
      </c>
      <c r="Y491" s="5">
        <f t="shared" si="88"/>
        <v>0</v>
      </c>
      <c r="Z491" s="2">
        <v>46600</v>
      </c>
      <c r="AA491" s="2">
        <v>472</v>
      </c>
      <c r="AB491" s="2">
        <v>0</v>
      </c>
      <c r="AC491" s="2">
        <v>0</v>
      </c>
      <c r="AD491" s="2">
        <v>0</v>
      </c>
      <c r="AE491" s="2">
        <f t="shared" si="89"/>
        <v>47072</v>
      </c>
      <c r="AF491" s="2">
        <f t="shared" si="90"/>
        <v>2.2832560407066333</v>
      </c>
      <c r="AG491" s="2">
        <f t="shared" si="91"/>
        <v>2.3126541871535001E-2</v>
      </c>
      <c r="AH491" s="2">
        <f t="shared" si="92"/>
        <v>0</v>
      </c>
      <c r="AI491" s="2">
        <f t="shared" si="93"/>
        <v>0</v>
      </c>
      <c r="AJ491" s="2">
        <f t="shared" si="94"/>
        <v>0</v>
      </c>
      <c r="AK491" s="2">
        <f t="shared" si="95"/>
        <v>2.3063825825781685</v>
      </c>
    </row>
    <row r="492" spans="1:37" ht="12.5" hidden="1" x14ac:dyDescent="0.25">
      <c r="A492" t="s">
        <v>6859</v>
      </c>
      <c r="B492" t="s">
        <v>183</v>
      </c>
      <c r="C492" s="27" t="s">
        <v>6885</v>
      </c>
      <c r="D492" s="16" t="s">
        <v>6876</v>
      </c>
      <c r="E492" s="2" t="s">
        <v>2520</v>
      </c>
      <c r="F492" s="11" t="s">
        <v>2521</v>
      </c>
      <c r="G492" s="2" t="s">
        <v>2141</v>
      </c>
      <c r="H492" s="2" t="s">
        <v>183</v>
      </c>
      <c r="I492" s="2">
        <v>3506649</v>
      </c>
      <c r="J492" s="2">
        <v>2363402</v>
      </c>
      <c r="K492" s="2">
        <v>67.400000000000006</v>
      </c>
      <c r="L492" s="2">
        <v>8620</v>
      </c>
      <c r="M492" s="3">
        <v>2.4581873000000001</v>
      </c>
      <c r="N492" s="2">
        <v>25</v>
      </c>
      <c r="O492" s="4">
        <v>43497</v>
      </c>
      <c r="P492" s="2">
        <v>8453</v>
      </c>
      <c r="Q492" s="2">
        <v>158</v>
      </c>
      <c r="R492" s="2">
        <v>8</v>
      </c>
      <c r="S492" s="2">
        <v>1</v>
      </c>
      <c r="T492" s="2">
        <v>0</v>
      </c>
      <c r="U492" s="5">
        <f t="shared" si="84"/>
        <v>2.4105634752722613</v>
      </c>
      <c r="V492" s="5">
        <f t="shared" si="85"/>
        <v>4.5057261220042263E-2</v>
      </c>
      <c r="W492" s="5">
        <f t="shared" si="86"/>
        <v>2.2813803149388488E-3</v>
      </c>
      <c r="X492" s="5">
        <f t="shared" si="87"/>
        <v>2.851725393673561E-4</v>
      </c>
      <c r="Y492" s="5">
        <f t="shared" si="88"/>
        <v>0</v>
      </c>
      <c r="Z492" s="2">
        <v>246011</v>
      </c>
      <c r="AA492" s="2">
        <v>5291</v>
      </c>
      <c r="AB492" s="2">
        <v>286</v>
      </c>
      <c r="AC492" s="2">
        <v>177</v>
      </c>
      <c r="AD492" s="2">
        <v>0</v>
      </c>
      <c r="AE492" s="2">
        <f t="shared" si="89"/>
        <v>251765</v>
      </c>
      <c r="AF492" s="2">
        <f t="shared" si="90"/>
        <v>7.0155581582302649</v>
      </c>
      <c r="AG492" s="2">
        <f t="shared" si="91"/>
        <v>0.15088479057926812</v>
      </c>
      <c r="AH492" s="2">
        <f t="shared" si="92"/>
        <v>8.1559346259063858E-3</v>
      </c>
      <c r="AI492" s="2">
        <f t="shared" si="93"/>
        <v>5.0475539468022032E-3</v>
      </c>
      <c r="AJ492" s="2">
        <f t="shared" si="94"/>
        <v>0</v>
      </c>
      <c r="AK492" s="2">
        <f t="shared" si="95"/>
        <v>7.1796464373822415</v>
      </c>
    </row>
    <row r="493" spans="1:37" ht="12.5" hidden="1" x14ac:dyDescent="0.25">
      <c r="A493" t="s">
        <v>6859</v>
      </c>
      <c r="B493" t="s">
        <v>183</v>
      </c>
      <c r="C493" s="27" t="s">
        <v>6885</v>
      </c>
      <c r="D493" s="16" t="s">
        <v>6876</v>
      </c>
      <c r="E493" s="2" t="s">
        <v>2522</v>
      </c>
      <c r="F493" s="11" t="s">
        <v>2523</v>
      </c>
      <c r="G493" s="2" t="s">
        <v>2141</v>
      </c>
      <c r="H493" s="2" t="s">
        <v>183</v>
      </c>
      <c r="I493" s="2">
        <v>4566676</v>
      </c>
      <c r="J493" s="2">
        <v>2840431</v>
      </c>
      <c r="K493" s="2">
        <v>62.2</v>
      </c>
      <c r="L493" s="2">
        <v>4484</v>
      </c>
      <c r="M493" s="3">
        <v>0.98189585999999995</v>
      </c>
      <c r="N493" s="2">
        <v>25</v>
      </c>
      <c r="O493" s="4">
        <v>43497</v>
      </c>
      <c r="P493" s="2">
        <v>4432</v>
      </c>
      <c r="Q493" s="2">
        <v>48</v>
      </c>
      <c r="R493" s="2">
        <v>4</v>
      </c>
      <c r="S493" s="2">
        <v>0</v>
      </c>
      <c r="T493" s="2">
        <v>0</v>
      </c>
      <c r="U493" s="5">
        <f t="shared" si="84"/>
        <v>0.97050896538313647</v>
      </c>
      <c r="V493" s="5">
        <f t="shared" si="85"/>
        <v>1.0510927422922055E-2</v>
      </c>
      <c r="W493" s="5">
        <f t="shared" si="86"/>
        <v>8.759106185768379E-4</v>
      </c>
      <c r="X493" s="5">
        <f t="shared" si="87"/>
        <v>0</v>
      </c>
      <c r="Y493" s="5">
        <f t="shared" si="88"/>
        <v>0</v>
      </c>
      <c r="Z493" s="2">
        <v>126914</v>
      </c>
      <c r="AA493" s="2">
        <v>1430</v>
      </c>
      <c r="AB493" s="2">
        <v>249</v>
      </c>
      <c r="AC493" s="2">
        <v>0</v>
      </c>
      <c r="AD493" s="2">
        <v>0</v>
      </c>
      <c r="AE493" s="2">
        <f t="shared" si="89"/>
        <v>128593</v>
      </c>
      <c r="AF493" s="2">
        <f t="shared" si="90"/>
        <v>2.7791330061515205</v>
      </c>
      <c r="AG493" s="2">
        <f t="shared" si="91"/>
        <v>3.1313804614121955E-2</v>
      </c>
      <c r="AH493" s="2">
        <f t="shared" si="92"/>
        <v>5.4525436006408164E-3</v>
      </c>
      <c r="AI493" s="2">
        <f t="shared" si="93"/>
        <v>0</v>
      </c>
      <c r="AJ493" s="2">
        <f t="shared" si="94"/>
        <v>0</v>
      </c>
      <c r="AK493" s="2">
        <f t="shared" si="95"/>
        <v>2.8158993543662829</v>
      </c>
    </row>
    <row r="494" spans="1:37" ht="12.5" hidden="1" x14ac:dyDescent="0.25">
      <c r="A494" t="s">
        <v>6859</v>
      </c>
      <c r="B494" t="s">
        <v>183</v>
      </c>
      <c r="C494" s="27" t="s">
        <v>6885</v>
      </c>
      <c r="D494" s="16" t="s">
        <v>6876</v>
      </c>
      <c r="E494" s="2" t="s">
        <v>3258</v>
      </c>
      <c r="F494" s="11" t="s">
        <v>3259</v>
      </c>
      <c r="G494" s="2" t="s">
        <v>2141</v>
      </c>
      <c r="H494" s="2" t="s">
        <v>183</v>
      </c>
      <c r="I494" s="2">
        <v>3278370</v>
      </c>
      <c r="J494" s="2">
        <v>2133865</v>
      </c>
      <c r="K494" s="2">
        <v>65.09</v>
      </c>
      <c r="L494" s="2">
        <v>6544</v>
      </c>
      <c r="M494" s="3">
        <v>1.9961138999999899</v>
      </c>
      <c r="N494" s="2">
        <v>25</v>
      </c>
      <c r="O494" s="4">
        <v>43497</v>
      </c>
      <c r="P494" s="2">
        <v>6442</v>
      </c>
      <c r="Q494" s="2">
        <v>99</v>
      </c>
      <c r="R494" s="2">
        <v>2</v>
      </c>
      <c r="S494" s="2">
        <v>1</v>
      </c>
      <c r="T494" s="2">
        <v>0</v>
      </c>
      <c r="U494" s="5">
        <f t="shared" si="84"/>
        <v>1.9650008998374191</v>
      </c>
      <c r="V494" s="5">
        <f t="shared" si="85"/>
        <v>3.01979337292618E-2</v>
      </c>
      <c r="W494" s="5">
        <f t="shared" si="86"/>
        <v>6.1005926725781411E-4</v>
      </c>
      <c r="X494" s="5">
        <f t="shared" si="87"/>
        <v>3.0502963362890706E-4</v>
      </c>
      <c r="Y494" s="5">
        <f t="shared" si="88"/>
        <v>0</v>
      </c>
      <c r="Z494" s="2">
        <v>187383</v>
      </c>
      <c r="AA494" s="2">
        <v>2984</v>
      </c>
      <c r="AB494" s="2">
        <v>87</v>
      </c>
      <c r="AC494" s="2">
        <v>63</v>
      </c>
      <c r="AD494" s="2">
        <v>0</v>
      </c>
      <c r="AE494" s="2">
        <f t="shared" si="89"/>
        <v>190517</v>
      </c>
      <c r="AF494" s="2">
        <f t="shared" si="90"/>
        <v>5.7157367838285493</v>
      </c>
      <c r="AG494" s="2">
        <f t="shared" si="91"/>
        <v>9.1020842674865862E-2</v>
      </c>
      <c r="AH494" s="2">
        <f t="shared" si="92"/>
        <v>2.6537578125714915E-3</v>
      </c>
      <c r="AI494" s="2">
        <f t="shared" si="93"/>
        <v>1.9216866918621144E-3</v>
      </c>
      <c r="AJ494" s="2">
        <f t="shared" si="94"/>
        <v>0</v>
      </c>
      <c r="AK494" s="2">
        <f t="shared" si="95"/>
        <v>5.8113330710078488</v>
      </c>
    </row>
    <row r="495" spans="1:37" ht="12.5" hidden="1" x14ac:dyDescent="0.25">
      <c r="A495" t="s">
        <v>6859</v>
      </c>
      <c r="B495" t="s">
        <v>183</v>
      </c>
      <c r="C495" s="27" t="s">
        <v>6885</v>
      </c>
      <c r="D495" s="16" t="s">
        <v>6876</v>
      </c>
      <c r="E495" s="2" t="s">
        <v>3272</v>
      </c>
      <c r="F495" s="11" t="s">
        <v>3273</v>
      </c>
      <c r="G495" s="2" t="s">
        <v>2141</v>
      </c>
      <c r="H495" s="2" t="s">
        <v>183</v>
      </c>
      <c r="I495" s="2">
        <v>4284805</v>
      </c>
      <c r="J495" s="2">
        <v>2648659</v>
      </c>
      <c r="K495" s="2">
        <v>61.82</v>
      </c>
      <c r="L495" s="2">
        <v>5848</v>
      </c>
      <c r="M495" s="3">
        <v>1.3648228999999901</v>
      </c>
      <c r="N495" s="2">
        <v>25</v>
      </c>
      <c r="O495" s="4">
        <v>43497</v>
      </c>
      <c r="P495" s="2">
        <v>5766</v>
      </c>
      <c r="Q495" s="2">
        <v>78</v>
      </c>
      <c r="R495" s="2">
        <v>3</v>
      </c>
      <c r="S495" s="2">
        <v>1</v>
      </c>
      <c r="T495" s="2">
        <v>0</v>
      </c>
      <c r="U495" s="5">
        <f t="shared" si="84"/>
        <v>1.3456855096089555</v>
      </c>
      <c r="V495" s="5">
        <f t="shared" si="85"/>
        <v>1.8203862252774632E-2</v>
      </c>
      <c r="W495" s="5">
        <f t="shared" si="86"/>
        <v>7.0014854818363959E-4</v>
      </c>
      <c r="X495" s="5">
        <f t="shared" si="87"/>
        <v>2.3338284939454656E-4</v>
      </c>
      <c r="Y495" s="5">
        <f t="shared" si="88"/>
        <v>0</v>
      </c>
      <c r="Z495" s="2">
        <v>167496</v>
      </c>
      <c r="AA495" s="2">
        <v>2338</v>
      </c>
      <c r="AB495" s="2">
        <v>134</v>
      </c>
      <c r="AC495" s="2">
        <v>77</v>
      </c>
      <c r="AD495" s="2">
        <v>0</v>
      </c>
      <c r="AE495" s="2">
        <f t="shared" si="89"/>
        <v>170045</v>
      </c>
      <c r="AF495" s="2">
        <f t="shared" si="90"/>
        <v>3.9090693742188969</v>
      </c>
      <c r="AG495" s="2">
        <f t="shared" si="91"/>
        <v>5.4564910188444983E-2</v>
      </c>
      <c r="AH495" s="2">
        <f t="shared" si="92"/>
        <v>3.1273301818869237E-3</v>
      </c>
      <c r="AI495" s="2">
        <f t="shared" si="93"/>
        <v>1.7970479403380084E-3</v>
      </c>
      <c r="AJ495" s="2">
        <f t="shared" si="94"/>
        <v>0</v>
      </c>
      <c r="AK495" s="2">
        <f t="shared" si="95"/>
        <v>3.9685586625295666</v>
      </c>
    </row>
    <row r="496" spans="1:37" ht="12.5" hidden="1" x14ac:dyDescent="0.25">
      <c r="A496" t="s">
        <v>6859</v>
      </c>
      <c r="B496" t="s">
        <v>183</v>
      </c>
      <c r="C496" s="27" t="s">
        <v>6885</v>
      </c>
      <c r="D496" s="16" t="s">
        <v>6876</v>
      </c>
      <c r="E496" s="2" t="s">
        <v>3282</v>
      </c>
      <c r="F496" s="11" t="s">
        <v>3283</v>
      </c>
      <c r="G496" s="2" t="s">
        <v>2141</v>
      </c>
      <c r="H496" s="2" t="s">
        <v>183</v>
      </c>
      <c r="I496" s="2">
        <v>3764367</v>
      </c>
      <c r="J496" s="2">
        <v>2344949</v>
      </c>
      <c r="K496" s="2">
        <v>62.29</v>
      </c>
      <c r="L496" s="2">
        <v>4577</v>
      </c>
      <c r="M496" s="3">
        <v>1.215875</v>
      </c>
      <c r="N496" s="2">
        <v>25</v>
      </c>
      <c r="O496" s="4">
        <v>43497</v>
      </c>
      <c r="P496" s="2">
        <v>4522</v>
      </c>
      <c r="Q496" s="2">
        <v>53</v>
      </c>
      <c r="R496" s="2">
        <v>2</v>
      </c>
      <c r="S496" s="2">
        <v>0</v>
      </c>
      <c r="T496" s="2">
        <v>0</v>
      </c>
      <c r="U496" s="5">
        <f t="shared" si="84"/>
        <v>1.2012643825641869</v>
      </c>
      <c r="V496" s="5">
        <f t="shared" si="85"/>
        <v>1.4079392365303383E-2</v>
      </c>
      <c r="W496" s="5">
        <f t="shared" si="86"/>
        <v>5.3129782510578797E-4</v>
      </c>
      <c r="X496" s="5">
        <f t="shared" si="87"/>
        <v>0</v>
      </c>
      <c r="Y496" s="5">
        <f t="shared" si="88"/>
        <v>0</v>
      </c>
      <c r="Z496" s="2">
        <v>129926</v>
      </c>
      <c r="AA496" s="2">
        <v>1634</v>
      </c>
      <c r="AB496" s="2">
        <v>60</v>
      </c>
      <c r="AC496" s="2">
        <v>0</v>
      </c>
      <c r="AD496" s="2">
        <v>0</v>
      </c>
      <c r="AE496" s="2">
        <f t="shared" si="89"/>
        <v>131620</v>
      </c>
      <c r="AF496" s="2">
        <f t="shared" si="90"/>
        <v>3.4514700612347307</v>
      </c>
      <c r="AG496" s="2">
        <f t="shared" si="91"/>
        <v>4.340703231114288E-2</v>
      </c>
      <c r="AH496" s="2">
        <f t="shared" si="92"/>
        <v>1.5938934753173641E-3</v>
      </c>
      <c r="AI496" s="2">
        <f t="shared" si="93"/>
        <v>0</v>
      </c>
      <c r="AJ496" s="2">
        <f t="shared" si="94"/>
        <v>0</v>
      </c>
      <c r="AK496" s="2">
        <f t="shared" si="95"/>
        <v>3.496470987021191</v>
      </c>
    </row>
    <row r="497" spans="1:37" ht="12.5" hidden="1" x14ac:dyDescent="0.25">
      <c r="A497" t="s">
        <v>6859</v>
      </c>
      <c r="B497" t="s">
        <v>183</v>
      </c>
      <c r="C497" s="27" t="s">
        <v>6885</v>
      </c>
      <c r="D497" s="16" t="s">
        <v>6876</v>
      </c>
      <c r="E497" s="2" t="s">
        <v>2530</v>
      </c>
      <c r="F497" s="11" t="s">
        <v>2531</v>
      </c>
      <c r="G497" s="2" t="s">
        <v>2141</v>
      </c>
      <c r="H497" s="2" t="s">
        <v>183</v>
      </c>
      <c r="I497" s="2">
        <v>3770187</v>
      </c>
      <c r="J497" s="2">
        <v>2455964</v>
      </c>
      <c r="K497" s="2">
        <v>65.14</v>
      </c>
      <c r="L497" s="2">
        <v>5429</v>
      </c>
      <c r="M497" s="3">
        <v>1.4399816000000001</v>
      </c>
      <c r="N497" s="2">
        <v>25</v>
      </c>
      <c r="O497" s="4">
        <v>43497</v>
      </c>
      <c r="P497" s="2">
        <v>5362</v>
      </c>
      <c r="Q497" s="2">
        <v>63</v>
      </c>
      <c r="R497" s="2">
        <v>4</v>
      </c>
      <c r="S497" s="2">
        <v>0</v>
      </c>
      <c r="T497" s="2">
        <v>0</v>
      </c>
      <c r="U497" s="5">
        <f t="shared" si="84"/>
        <v>1.4222106224439266</v>
      </c>
      <c r="V497" s="5">
        <f t="shared" si="85"/>
        <v>1.6710046477800704E-2</v>
      </c>
      <c r="W497" s="5">
        <f t="shared" si="86"/>
        <v>1.0609553319238542E-3</v>
      </c>
      <c r="X497" s="5">
        <f t="shared" si="87"/>
        <v>0</v>
      </c>
      <c r="Y497" s="5">
        <f t="shared" si="88"/>
        <v>0</v>
      </c>
      <c r="Z497" s="2">
        <v>155043</v>
      </c>
      <c r="AA497" s="2">
        <v>1949</v>
      </c>
      <c r="AB497" s="2">
        <v>114</v>
      </c>
      <c r="AC497" s="2">
        <v>0</v>
      </c>
      <c r="AD497" s="2">
        <v>0</v>
      </c>
      <c r="AE497" s="2">
        <f t="shared" si="89"/>
        <v>157106</v>
      </c>
      <c r="AF497" s="2">
        <f t="shared" si="90"/>
        <v>4.1123424381867535</v>
      </c>
      <c r="AG497" s="2">
        <f t="shared" si="91"/>
        <v>5.1695048547989793E-2</v>
      </c>
      <c r="AH497" s="2">
        <f t="shared" si="92"/>
        <v>3.0237226959829843E-3</v>
      </c>
      <c r="AI497" s="2">
        <f t="shared" si="93"/>
        <v>0</v>
      </c>
      <c r="AJ497" s="2">
        <f t="shared" si="94"/>
        <v>0</v>
      </c>
      <c r="AK497" s="2">
        <f t="shared" si="95"/>
        <v>4.1670612094307256</v>
      </c>
    </row>
    <row r="498" spans="1:37" ht="12.5" hidden="1" x14ac:dyDescent="0.25">
      <c r="A498" t="s">
        <v>6859</v>
      </c>
      <c r="B498" t="s">
        <v>183</v>
      </c>
      <c r="C498" s="27" t="s">
        <v>6885</v>
      </c>
      <c r="D498" s="16" t="s">
        <v>6876</v>
      </c>
      <c r="E498" s="2" t="s">
        <v>3294</v>
      </c>
      <c r="F498" s="11" t="s">
        <v>3295</v>
      </c>
      <c r="G498" s="2" t="s">
        <v>2141</v>
      </c>
      <c r="H498" s="2" t="s">
        <v>183</v>
      </c>
      <c r="I498" s="2">
        <v>1903693</v>
      </c>
      <c r="J498" s="2">
        <v>1293943</v>
      </c>
      <c r="K498" s="2">
        <v>67.97</v>
      </c>
      <c r="L498" s="2">
        <v>4707</v>
      </c>
      <c r="M498" s="3">
        <v>2.4725625999999998</v>
      </c>
      <c r="N498" s="2">
        <v>25</v>
      </c>
      <c r="O498" s="4">
        <v>43497</v>
      </c>
      <c r="P498" s="2">
        <v>4617</v>
      </c>
      <c r="Q498" s="2">
        <v>87</v>
      </c>
      <c r="R498" s="2">
        <v>3</v>
      </c>
      <c r="S498" s="2">
        <v>0</v>
      </c>
      <c r="T498" s="2">
        <v>0</v>
      </c>
      <c r="U498" s="5">
        <f t="shared" si="84"/>
        <v>2.4252860098765927</v>
      </c>
      <c r="V498" s="5">
        <f t="shared" si="85"/>
        <v>4.5700646060052752E-2</v>
      </c>
      <c r="W498" s="5">
        <f t="shared" si="86"/>
        <v>1.5758843468983708E-3</v>
      </c>
      <c r="X498" s="5">
        <f t="shared" si="87"/>
        <v>0</v>
      </c>
      <c r="Y498" s="5">
        <f t="shared" si="88"/>
        <v>0</v>
      </c>
      <c r="Z498" s="2">
        <v>132420</v>
      </c>
      <c r="AA498" s="2">
        <v>2728</v>
      </c>
      <c r="AB498" s="2">
        <v>119</v>
      </c>
      <c r="AC498" s="2">
        <v>0</v>
      </c>
      <c r="AD498" s="2">
        <v>0</v>
      </c>
      <c r="AE498" s="2">
        <f t="shared" si="89"/>
        <v>135267</v>
      </c>
      <c r="AF498" s="2">
        <f t="shared" si="90"/>
        <v>6.9559535072094079</v>
      </c>
      <c r="AG498" s="2">
        <f t="shared" si="91"/>
        <v>0.14330041661129184</v>
      </c>
      <c r="AH498" s="2">
        <f t="shared" si="92"/>
        <v>6.251007909363537E-3</v>
      </c>
      <c r="AI498" s="2">
        <f t="shared" si="93"/>
        <v>0</v>
      </c>
      <c r="AJ498" s="2">
        <f t="shared" si="94"/>
        <v>0</v>
      </c>
      <c r="AK498" s="2">
        <f t="shared" si="95"/>
        <v>7.1055049317300636</v>
      </c>
    </row>
    <row r="499" spans="1:37" ht="12.5" hidden="1" x14ac:dyDescent="0.25">
      <c r="A499" t="s">
        <v>6859</v>
      </c>
      <c r="B499" t="s">
        <v>183</v>
      </c>
      <c r="C499" s="27" t="s">
        <v>6885</v>
      </c>
      <c r="D499" s="16" t="s">
        <v>6876</v>
      </c>
      <c r="E499" s="2" t="s">
        <v>2534</v>
      </c>
      <c r="F499" s="11" t="s">
        <v>2535</v>
      </c>
      <c r="G499" s="2" t="s">
        <v>2141</v>
      </c>
      <c r="H499" s="2" t="s">
        <v>183</v>
      </c>
      <c r="I499" s="2">
        <v>4496185</v>
      </c>
      <c r="J499" s="2">
        <v>2895809</v>
      </c>
      <c r="K499" s="2">
        <v>64.41</v>
      </c>
      <c r="L499" s="2">
        <v>7023</v>
      </c>
      <c r="M499" s="3">
        <v>1.5619909999999999</v>
      </c>
      <c r="N499" s="2">
        <v>25</v>
      </c>
      <c r="O499" s="4">
        <v>43497</v>
      </c>
      <c r="P499" s="2">
        <v>6917</v>
      </c>
      <c r="Q499" s="2">
        <v>105</v>
      </c>
      <c r="R499" s="2">
        <v>1</v>
      </c>
      <c r="S499" s="2">
        <v>0</v>
      </c>
      <c r="T499" s="2">
        <v>0</v>
      </c>
      <c r="U499" s="5">
        <f t="shared" si="84"/>
        <v>1.5384153454539793</v>
      </c>
      <c r="V499" s="5">
        <f t="shared" si="85"/>
        <v>2.3353131599344778E-2</v>
      </c>
      <c r="W499" s="5">
        <f t="shared" si="86"/>
        <v>2.2241077713661695E-4</v>
      </c>
      <c r="X499" s="5">
        <f t="shared" si="87"/>
        <v>0</v>
      </c>
      <c r="Y499" s="5">
        <f t="shared" si="88"/>
        <v>0</v>
      </c>
      <c r="Z499" s="2">
        <v>198809</v>
      </c>
      <c r="AA499" s="2">
        <v>3136</v>
      </c>
      <c r="AB499" s="2">
        <v>29</v>
      </c>
      <c r="AC499" s="2">
        <v>0</v>
      </c>
      <c r="AD499" s="2">
        <v>0</v>
      </c>
      <c r="AE499" s="2">
        <f t="shared" si="89"/>
        <v>201974</v>
      </c>
      <c r="AF499" s="2">
        <f t="shared" si="90"/>
        <v>4.4217264191753678</v>
      </c>
      <c r="AG499" s="2">
        <f t="shared" si="91"/>
        <v>6.9748019710043074E-2</v>
      </c>
      <c r="AH499" s="2">
        <f t="shared" si="92"/>
        <v>6.4499125369618909E-4</v>
      </c>
      <c r="AI499" s="2">
        <f t="shared" si="93"/>
        <v>0</v>
      </c>
      <c r="AJ499" s="2">
        <f t="shared" si="94"/>
        <v>0</v>
      </c>
      <c r="AK499" s="2">
        <f t="shared" si="95"/>
        <v>4.4921194301391072</v>
      </c>
    </row>
    <row r="500" spans="1:37" ht="12.5" hidden="1" x14ac:dyDescent="0.25">
      <c r="A500" t="s">
        <v>6859</v>
      </c>
      <c r="B500" t="s">
        <v>183</v>
      </c>
      <c r="C500" s="27" t="s">
        <v>6885</v>
      </c>
      <c r="D500" s="16" t="s">
        <v>6876</v>
      </c>
      <c r="E500" s="2" t="s">
        <v>3308</v>
      </c>
      <c r="F500" s="11" t="s">
        <v>3309</v>
      </c>
      <c r="G500" s="2" t="s">
        <v>2141</v>
      </c>
      <c r="H500" s="2" t="s">
        <v>183</v>
      </c>
      <c r="I500" s="2">
        <v>4896694</v>
      </c>
      <c r="J500" s="2">
        <v>2947063</v>
      </c>
      <c r="K500" s="2">
        <v>60.18</v>
      </c>
      <c r="L500" s="2">
        <v>6643</v>
      </c>
      <c r="M500" s="3">
        <v>1.3566294999999999</v>
      </c>
      <c r="N500" s="2">
        <v>25</v>
      </c>
      <c r="O500" s="4">
        <v>43497</v>
      </c>
      <c r="P500" s="2">
        <v>6556</v>
      </c>
      <c r="Q500" s="2">
        <v>82</v>
      </c>
      <c r="R500" s="2">
        <v>5</v>
      </c>
      <c r="S500" s="2">
        <v>0</v>
      </c>
      <c r="T500" s="2">
        <v>0</v>
      </c>
      <c r="U500" s="5">
        <f t="shared" si="84"/>
        <v>1.3388625060091564</v>
      </c>
      <c r="V500" s="5">
        <f t="shared" si="85"/>
        <v>1.6745992296026666E-2</v>
      </c>
      <c r="W500" s="5">
        <f t="shared" si="86"/>
        <v>1.0210970912211382E-3</v>
      </c>
      <c r="X500" s="5">
        <f t="shared" si="87"/>
        <v>0</v>
      </c>
      <c r="Y500" s="5">
        <f t="shared" si="88"/>
        <v>0</v>
      </c>
      <c r="Z500" s="2">
        <v>190361</v>
      </c>
      <c r="AA500" s="2">
        <v>2892</v>
      </c>
      <c r="AB500" s="2">
        <v>178</v>
      </c>
      <c r="AC500" s="2">
        <v>0</v>
      </c>
      <c r="AD500" s="2">
        <v>0</v>
      </c>
      <c r="AE500" s="2">
        <f t="shared" si="89"/>
        <v>193431</v>
      </c>
      <c r="AF500" s="2">
        <f t="shared" si="90"/>
        <v>3.8875412676389418</v>
      </c>
      <c r="AG500" s="2">
        <f t="shared" si="91"/>
        <v>5.9060255756230633E-2</v>
      </c>
      <c r="AH500" s="2">
        <f t="shared" si="92"/>
        <v>3.6351056447472521E-3</v>
      </c>
      <c r="AI500" s="2">
        <f t="shared" si="93"/>
        <v>0</v>
      </c>
      <c r="AJ500" s="2">
        <f t="shared" si="94"/>
        <v>0</v>
      </c>
      <c r="AK500" s="2">
        <f t="shared" si="95"/>
        <v>3.9502366290399196</v>
      </c>
    </row>
    <row r="501" spans="1:37" ht="12.5" hidden="1" x14ac:dyDescent="0.25">
      <c r="A501" t="s">
        <v>6859</v>
      </c>
      <c r="B501" t="s">
        <v>183</v>
      </c>
      <c r="C501" s="27" t="s">
        <v>6885</v>
      </c>
      <c r="D501" s="16" t="s">
        <v>6876</v>
      </c>
      <c r="E501" s="2" t="s">
        <v>3322</v>
      </c>
      <c r="F501" s="11" t="s">
        <v>3323</v>
      </c>
      <c r="G501" s="2" t="s">
        <v>2141</v>
      </c>
      <c r="H501" s="2" t="s">
        <v>183</v>
      </c>
      <c r="I501" s="2">
        <v>4869758</v>
      </c>
      <c r="J501" s="2">
        <v>3090182</v>
      </c>
      <c r="K501" s="2">
        <v>63.46</v>
      </c>
      <c r="L501" s="2">
        <v>7795</v>
      </c>
      <c r="M501" s="3">
        <v>1.6006955</v>
      </c>
      <c r="N501" s="2">
        <v>25</v>
      </c>
      <c r="O501" s="4">
        <v>43497</v>
      </c>
      <c r="P501" s="2">
        <v>7674</v>
      </c>
      <c r="Q501" s="2">
        <v>117</v>
      </c>
      <c r="R501" s="2">
        <v>4</v>
      </c>
      <c r="S501" s="2">
        <v>0</v>
      </c>
      <c r="T501" s="2">
        <v>0</v>
      </c>
      <c r="U501" s="5">
        <f t="shared" si="84"/>
        <v>1.5758483275760315</v>
      </c>
      <c r="V501" s="5">
        <f t="shared" si="85"/>
        <v>2.4025834548657244E-2</v>
      </c>
      <c r="W501" s="5">
        <f t="shared" si="86"/>
        <v>8.2139605294554677E-4</v>
      </c>
      <c r="X501" s="5">
        <f t="shared" si="87"/>
        <v>0</v>
      </c>
      <c r="Y501" s="5">
        <f t="shared" si="88"/>
        <v>0</v>
      </c>
      <c r="Z501" s="2">
        <v>220367</v>
      </c>
      <c r="AA501" s="2">
        <v>3800</v>
      </c>
      <c r="AB501" s="2">
        <v>190</v>
      </c>
      <c r="AC501" s="2">
        <v>0</v>
      </c>
      <c r="AD501" s="2">
        <v>0</v>
      </c>
      <c r="AE501" s="2">
        <f t="shared" si="89"/>
        <v>224357</v>
      </c>
      <c r="AF501" s="2">
        <f t="shared" si="90"/>
        <v>4.5252145999862829</v>
      </c>
      <c r="AG501" s="2">
        <f t="shared" si="91"/>
        <v>7.8032625029826941E-2</v>
      </c>
      <c r="AH501" s="2">
        <f t="shared" si="92"/>
        <v>3.9016312514913473E-3</v>
      </c>
      <c r="AI501" s="2">
        <f t="shared" si="93"/>
        <v>0</v>
      </c>
      <c r="AJ501" s="2">
        <f t="shared" si="94"/>
        <v>0</v>
      </c>
      <c r="AK501" s="2">
        <f t="shared" si="95"/>
        <v>4.6071488562676013</v>
      </c>
    </row>
    <row r="502" spans="1:37" ht="12.5" hidden="1" x14ac:dyDescent="0.25">
      <c r="A502" t="s">
        <v>6859</v>
      </c>
      <c r="B502" t="s">
        <v>183</v>
      </c>
      <c r="C502" s="27" t="s">
        <v>6885</v>
      </c>
      <c r="D502" s="16" t="s">
        <v>6876</v>
      </c>
      <c r="E502" s="2" t="s">
        <v>3338</v>
      </c>
      <c r="F502" s="11" t="s">
        <v>3339</v>
      </c>
      <c r="G502" s="2" t="s">
        <v>2141</v>
      </c>
      <c r="H502" s="2" t="s">
        <v>183</v>
      </c>
      <c r="I502" s="2">
        <v>1994861</v>
      </c>
      <c r="J502" s="2">
        <v>1150595</v>
      </c>
      <c r="K502" s="2">
        <v>57.68</v>
      </c>
      <c r="L502" s="2">
        <v>936</v>
      </c>
      <c r="M502" s="3">
        <v>0.46920561999999999</v>
      </c>
      <c r="N502" s="2">
        <v>25</v>
      </c>
      <c r="O502" s="4">
        <v>43497</v>
      </c>
      <c r="P502" s="2">
        <v>925</v>
      </c>
      <c r="Q502" s="2">
        <v>10</v>
      </c>
      <c r="R502" s="2">
        <v>1</v>
      </c>
      <c r="S502" s="2">
        <v>0</v>
      </c>
      <c r="T502" s="2">
        <v>0</v>
      </c>
      <c r="U502" s="5">
        <f t="shared" si="84"/>
        <v>0.4636914551941213</v>
      </c>
      <c r="V502" s="5">
        <f t="shared" si="85"/>
        <v>5.0128805966932035E-3</v>
      </c>
      <c r="W502" s="5">
        <f t="shared" si="86"/>
        <v>5.0128805966932028E-4</v>
      </c>
      <c r="X502" s="5">
        <f t="shared" si="87"/>
        <v>0</v>
      </c>
      <c r="Y502" s="5">
        <f t="shared" si="88"/>
        <v>0</v>
      </c>
      <c r="Z502" s="2">
        <v>26094</v>
      </c>
      <c r="AA502" s="2">
        <v>298</v>
      </c>
      <c r="AB502" s="2">
        <v>28</v>
      </c>
      <c r="AC502" s="2">
        <v>0</v>
      </c>
      <c r="AD502" s="2">
        <v>0</v>
      </c>
      <c r="AE502" s="2">
        <f t="shared" si="89"/>
        <v>26420</v>
      </c>
      <c r="AF502" s="2">
        <f t="shared" si="90"/>
        <v>1.3080610629011244</v>
      </c>
      <c r="AG502" s="2">
        <f t="shared" si="91"/>
        <v>1.4938384178145745E-2</v>
      </c>
      <c r="AH502" s="2">
        <f t="shared" si="92"/>
        <v>1.4036065670740968E-3</v>
      </c>
      <c r="AI502" s="2">
        <f t="shared" si="93"/>
        <v>0</v>
      </c>
      <c r="AJ502" s="2">
        <f t="shared" si="94"/>
        <v>0</v>
      </c>
      <c r="AK502" s="2">
        <f t="shared" si="95"/>
        <v>1.3244030536463443</v>
      </c>
    </row>
    <row r="503" spans="1:37" ht="12.5" hidden="1" x14ac:dyDescent="0.25">
      <c r="A503" t="s">
        <v>6859</v>
      </c>
      <c r="B503" t="s">
        <v>183</v>
      </c>
      <c r="C503" s="27" t="s">
        <v>6885</v>
      </c>
      <c r="D503" s="16" t="s">
        <v>6876</v>
      </c>
      <c r="E503" s="2" t="s">
        <v>3344</v>
      </c>
      <c r="F503" s="11" t="s">
        <v>3345</v>
      </c>
      <c r="G503" s="2" t="s">
        <v>2141</v>
      </c>
      <c r="H503" s="2" t="s">
        <v>183</v>
      </c>
      <c r="I503" s="2">
        <v>2449050</v>
      </c>
      <c r="J503" s="2">
        <v>1681886</v>
      </c>
      <c r="K503" s="2">
        <v>68.680000000000007</v>
      </c>
      <c r="L503" s="2">
        <v>5277</v>
      </c>
      <c r="M503" s="3">
        <v>2.1547130000000001</v>
      </c>
      <c r="N503" s="2">
        <v>25</v>
      </c>
      <c r="O503" s="4">
        <v>43497</v>
      </c>
      <c r="P503" s="2">
        <v>5187</v>
      </c>
      <c r="Q503" s="2">
        <v>83</v>
      </c>
      <c r="R503" s="2">
        <v>7</v>
      </c>
      <c r="S503" s="2">
        <v>0</v>
      </c>
      <c r="T503" s="2">
        <v>0</v>
      </c>
      <c r="U503" s="5">
        <f t="shared" si="84"/>
        <v>2.1179641085318797</v>
      </c>
      <c r="V503" s="5">
        <f t="shared" si="85"/>
        <v>3.3890692309262775E-2</v>
      </c>
      <c r="W503" s="5">
        <f t="shared" si="86"/>
        <v>2.8582511586125233E-3</v>
      </c>
      <c r="X503" s="5">
        <f t="shared" si="87"/>
        <v>0</v>
      </c>
      <c r="Y503" s="5">
        <f t="shared" si="88"/>
        <v>0</v>
      </c>
      <c r="Z503" s="2">
        <v>148080</v>
      </c>
      <c r="AA503" s="2">
        <v>2508</v>
      </c>
      <c r="AB503" s="2">
        <v>199</v>
      </c>
      <c r="AC503" s="2">
        <v>0</v>
      </c>
      <c r="AD503" s="2">
        <v>0</v>
      </c>
      <c r="AE503" s="2">
        <f t="shared" si="89"/>
        <v>150787</v>
      </c>
      <c r="AF503" s="2">
        <f t="shared" si="90"/>
        <v>6.0464261652477491</v>
      </c>
      <c r="AG503" s="2">
        <f t="shared" si="91"/>
        <v>0.10240705579714583</v>
      </c>
      <c r="AH503" s="2">
        <f t="shared" si="92"/>
        <v>8.1255997223413159E-3</v>
      </c>
      <c r="AI503" s="2">
        <f t="shared" si="93"/>
        <v>0</v>
      </c>
      <c r="AJ503" s="2">
        <f t="shared" si="94"/>
        <v>0</v>
      </c>
      <c r="AK503" s="2">
        <f t="shared" si="95"/>
        <v>6.1569588207672359</v>
      </c>
    </row>
    <row r="504" spans="1:37" ht="12.5" hidden="1" x14ac:dyDescent="0.25">
      <c r="A504" t="s">
        <v>6859</v>
      </c>
      <c r="B504" t="s">
        <v>183</v>
      </c>
      <c r="C504" s="27" t="s">
        <v>6885</v>
      </c>
      <c r="D504" s="16" t="s">
        <v>6876</v>
      </c>
      <c r="E504" s="2" t="s">
        <v>3346</v>
      </c>
      <c r="F504" s="11" t="s">
        <v>3347</v>
      </c>
      <c r="G504" s="2" t="s">
        <v>2141</v>
      </c>
      <c r="H504" s="2" t="s">
        <v>183</v>
      </c>
      <c r="I504" s="2">
        <v>3291641</v>
      </c>
      <c r="J504" s="2">
        <v>2284515</v>
      </c>
      <c r="K504" s="2">
        <v>69.400000000000006</v>
      </c>
      <c r="L504" s="2">
        <v>13985</v>
      </c>
      <c r="M504" s="3">
        <v>4.2486404999999996</v>
      </c>
      <c r="N504" s="2">
        <v>25</v>
      </c>
      <c r="O504" s="4">
        <v>43497</v>
      </c>
      <c r="P504" s="2">
        <v>13615</v>
      </c>
      <c r="Q504" s="2">
        <v>344</v>
      </c>
      <c r="R504" s="2">
        <v>26</v>
      </c>
      <c r="S504" s="2">
        <v>0</v>
      </c>
      <c r="T504" s="2">
        <v>0</v>
      </c>
      <c r="U504" s="5">
        <f t="shared" si="84"/>
        <v>4.1362347838054028</v>
      </c>
      <c r="V504" s="5">
        <f t="shared" si="85"/>
        <v>0.10450714400507224</v>
      </c>
      <c r="W504" s="5">
        <f t="shared" si="86"/>
        <v>7.8987957678252271E-3</v>
      </c>
      <c r="X504" s="5">
        <f t="shared" si="87"/>
        <v>0</v>
      </c>
      <c r="Y504" s="5">
        <f t="shared" si="88"/>
        <v>0</v>
      </c>
      <c r="Z504" s="2">
        <v>396005</v>
      </c>
      <c r="AA504" s="2">
        <v>10397</v>
      </c>
      <c r="AB504" s="2">
        <v>757</v>
      </c>
      <c r="AC504" s="2">
        <v>0</v>
      </c>
      <c r="AD504" s="2">
        <v>0</v>
      </c>
      <c r="AE504" s="2">
        <f t="shared" si="89"/>
        <v>407159</v>
      </c>
      <c r="AF504" s="2">
        <f t="shared" si="90"/>
        <v>12.030625453990881</v>
      </c>
      <c r="AG504" s="2">
        <f t="shared" si="91"/>
        <v>0.31586069076184187</v>
      </c>
      <c r="AH504" s="2">
        <f t="shared" si="92"/>
        <v>2.2997647677860375E-2</v>
      </c>
      <c r="AI504" s="2">
        <f t="shared" si="93"/>
        <v>0</v>
      </c>
      <c r="AJ504" s="2">
        <f t="shared" si="94"/>
        <v>0</v>
      </c>
      <c r="AK504" s="2">
        <f t="shared" si="95"/>
        <v>12.369483792430584</v>
      </c>
    </row>
    <row r="505" spans="1:37" ht="12.5" hidden="1" x14ac:dyDescent="0.25">
      <c r="A505" t="s">
        <v>6859</v>
      </c>
      <c r="B505" t="s">
        <v>183</v>
      </c>
      <c r="C505" s="27" t="s">
        <v>6885</v>
      </c>
      <c r="D505" s="16" t="s">
        <v>6876</v>
      </c>
      <c r="E505" s="2" t="s">
        <v>2548</v>
      </c>
      <c r="F505" s="11" t="s">
        <v>2549</v>
      </c>
      <c r="G505" s="2" t="s">
        <v>2141</v>
      </c>
      <c r="H505" s="2" t="s">
        <v>183</v>
      </c>
      <c r="I505" s="2">
        <v>4111275</v>
      </c>
      <c r="J505" s="2">
        <v>2482750</v>
      </c>
      <c r="K505" s="2">
        <v>60.39</v>
      </c>
      <c r="L505" s="2">
        <v>2956</v>
      </c>
      <c r="M505" s="3">
        <v>0.71899840000000004</v>
      </c>
      <c r="N505" s="2">
        <v>25</v>
      </c>
      <c r="O505" s="4">
        <v>43497</v>
      </c>
      <c r="P505" s="2">
        <v>2923</v>
      </c>
      <c r="Q505" s="2">
        <v>33</v>
      </c>
      <c r="R505" s="2">
        <v>0</v>
      </c>
      <c r="S505" s="2">
        <v>0</v>
      </c>
      <c r="T505" s="2">
        <v>0</v>
      </c>
      <c r="U505" s="5">
        <f t="shared" si="84"/>
        <v>0.71097165721096256</v>
      </c>
      <c r="V505" s="5">
        <f t="shared" si="85"/>
        <v>8.0267070434354316E-3</v>
      </c>
      <c r="W505" s="5">
        <f t="shared" si="86"/>
        <v>0</v>
      </c>
      <c r="X505" s="5">
        <f t="shared" si="87"/>
        <v>0</v>
      </c>
      <c r="Y505" s="5">
        <f t="shared" si="88"/>
        <v>0</v>
      </c>
      <c r="Z505" s="2">
        <v>84183</v>
      </c>
      <c r="AA505" s="2">
        <v>945</v>
      </c>
      <c r="AB505" s="2">
        <v>0</v>
      </c>
      <c r="AC505" s="2">
        <v>0</v>
      </c>
      <c r="AD505" s="2">
        <v>0</v>
      </c>
      <c r="AE505" s="2">
        <f t="shared" si="89"/>
        <v>85128</v>
      </c>
      <c r="AF505" s="2">
        <f t="shared" si="90"/>
        <v>2.0476129667803784</v>
      </c>
      <c r="AG505" s="2">
        <f t="shared" si="91"/>
        <v>2.2985570169837825E-2</v>
      </c>
      <c r="AH505" s="2">
        <f t="shared" si="92"/>
        <v>0</v>
      </c>
      <c r="AI505" s="2">
        <f t="shared" si="93"/>
        <v>0</v>
      </c>
      <c r="AJ505" s="2">
        <f t="shared" si="94"/>
        <v>0</v>
      </c>
      <c r="AK505" s="2">
        <f t="shared" si="95"/>
        <v>2.0705985369502162</v>
      </c>
    </row>
    <row r="506" spans="1:37" ht="12.5" hidden="1" x14ac:dyDescent="0.25">
      <c r="A506" t="s">
        <v>6859</v>
      </c>
      <c r="B506" t="s">
        <v>183</v>
      </c>
      <c r="C506" s="27" t="s">
        <v>6885</v>
      </c>
      <c r="D506" s="16" t="s">
        <v>6876</v>
      </c>
      <c r="E506" s="2" t="s">
        <v>3366</v>
      </c>
      <c r="F506" s="11" t="s">
        <v>3367</v>
      </c>
      <c r="G506" s="2" t="s">
        <v>2141</v>
      </c>
      <c r="H506" s="2" t="s">
        <v>183</v>
      </c>
      <c r="I506" s="2">
        <v>3419074</v>
      </c>
      <c r="J506" s="2">
        <v>2235939</v>
      </c>
      <c r="K506" s="2">
        <v>65.400000000000006</v>
      </c>
      <c r="L506" s="2">
        <v>8289</v>
      </c>
      <c r="M506" s="3">
        <v>2.4243407000000001</v>
      </c>
      <c r="N506" s="2">
        <v>25</v>
      </c>
      <c r="O506" s="4">
        <v>43497</v>
      </c>
      <c r="P506" s="2">
        <v>8155</v>
      </c>
      <c r="Q506" s="2">
        <v>126</v>
      </c>
      <c r="R506" s="2">
        <v>8</v>
      </c>
      <c r="S506" s="2">
        <v>0</v>
      </c>
      <c r="T506" s="2">
        <v>0</v>
      </c>
      <c r="U506" s="5">
        <f t="shared" si="84"/>
        <v>2.3851487274039695</v>
      </c>
      <c r="V506" s="5">
        <f t="shared" si="85"/>
        <v>3.6852083341863906E-2</v>
      </c>
      <c r="W506" s="5">
        <f t="shared" si="86"/>
        <v>2.3398148153564386E-3</v>
      </c>
      <c r="X506" s="5">
        <f t="shared" si="87"/>
        <v>0</v>
      </c>
      <c r="Y506" s="5">
        <f t="shared" si="88"/>
        <v>0</v>
      </c>
      <c r="Z506" s="2">
        <v>236030</v>
      </c>
      <c r="AA506" s="2">
        <v>3693</v>
      </c>
      <c r="AB506" s="2">
        <v>236</v>
      </c>
      <c r="AC506" s="2">
        <v>0</v>
      </c>
      <c r="AD506" s="2">
        <v>0</v>
      </c>
      <c r="AE506" s="2">
        <f t="shared" si="89"/>
        <v>239959</v>
      </c>
      <c r="AF506" s="2">
        <f t="shared" si="90"/>
        <v>6.9033311358572522</v>
      </c>
      <c r="AG506" s="2">
        <f t="shared" si="91"/>
        <v>0.1080117014138916</v>
      </c>
      <c r="AH506" s="2">
        <f t="shared" si="92"/>
        <v>6.9024537053014937E-3</v>
      </c>
      <c r="AI506" s="2">
        <f t="shared" si="93"/>
        <v>0</v>
      </c>
      <c r="AJ506" s="2">
        <f t="shared" si="94"/>
        <v>0</v>
      </c>
      <c r="AK506" s="2">
        <f t="shared" si="95"/>
        <v>7.0182452909764459</v>
      </c>
    </row>
    <row r="507" spans="1:37" ht="12.5" hidden="1" x14ac:dyDescent="0.25">
      <c r="A507" t="s">
        <v>6859</v>
      </c>
      <c r="B507" t="s">
        <v>183</v>
      </c>
      <c r="C507" s="27" t="s">
        <v>6885</v>
      </c>
      <c r="D507" s="16" t="s">
        <v>6876</v>
      </c>
      <c r="E507" s="2" t="s">
        <v>2552</v>
      </c>
      <c r="F507" s="11" t="s">
        <v>2553</v>
      </c>
      <c r="G507" s="2" t="s">
        <v>2141</v>
      </c>
      <c r="H507" s="2" t="s">
        <v>183</v>
      </c>
      <c r="I507" s="2">
        <v>3368982</v>
      </c>
      <c r="J507" s="2">
        <v>2083638</v>
      </c>
      <c r="K507" s="2">
        <v>61.85</v>
      </c>
      <c r="L507" s="2">
        <v>2669</v>
      </c>
      <c r="M507" s="3">
        <v>0.79222745000000006</v>
      </c>
      <c r="N507" s="2">
        <v>25</v>
      </c>
      <c r="O507" s="4">
        <v>43497</v>
      </c>
      <c r="P507" s="2">
        <v>2639</v>
      </c>
      <c r="Q507" s="2">
        <v>30</v>
      </c>
      <c r="R507" s="2">
        <v>0</v>
      </c>
      <c r="S507" s="2">
        <v>0</v>
      </c>
      <c r="T507" s="2">
        <v>0</v>
      </c>
      <c r="U507" s="5">
        <f t="shared" si="84"/>
        <v>0.78332267729539662</v>
      </c>
      <c r="V507" s="5">
        <f t="shared" si="85"/>
        <v>8.9047670780075406E-3</v>
      </c>
      <c r="W507" s="5">
        <f t="shared" si="86"/>
        <v>0</v>
      </c>
      <c r="X507" s="5">
        <f t="shared" si="87"/>
        <v>0</v>
      </c>
      <c r="Y507" s="5">
        <f t="shared" si="88"/>
        <v>0</v>
      </c>
      <c r="Z507" s="2">
        <v>75339</v>
      </c>
      <c r="AA507" s="2">
        <v>1010</v>
      </c>
      <c r="AB507" s="2">
        <v>0</v>
      </c>
      <c r="AC507" s="2">
        <v>0</v>
      </c>
      <c r="AD507" s="2">
        <v>0</v>
      </c>
      <c r="AE507" s="2">
        <f t="shared" si="89"/>
        <v>76349</v>
      </c>
      <c r="AF507" s="2">
        <f t="shared" si="90"/>
        <v>2.2362541563000335</v>
      </c>
      <c r="AG507" s="2">
        <f t="shared" si="91"/>
        <v>2.9979382495958721E-2</v>
      </c>
      <c r="AH507" s="2">
        <f t="shared" si="92"/>
        <v>0</v>
      </c>
      <c r="AI507" s="2">
        <f t="shared" si="93"/>
        <v>0</v>
      </c>
      <c r="AJ507" s="2">
        <f t="shared" si="94"/>
        <v>0</v>
      </c>
      <c r="AK507" s="2">
        <f t="shared" si="95"/>
        <v>2.2662335387959924</v>
      </c>
    </row>
    <row r="508" spans="1:37" ht="12.5" hidden="1" x14ac:dyDescent="0.25">
      <c r="A508" t="s">
        <v>6859</v>
      </c>
      <c r="B508" t="s">
        <v>183</v>
      </c>
      <c r="C508" s="27" t="s">
        <v>6885</v>
      </c>
      <c r="D508" s="16" t="s">
        <v>6876</v>
      </c>
      <c r="E508" s="2" t="s">
        <v>3378</v>
      </c>
      <c r="F508" s="11" t="s">
        <v>3379</v>
      </c>
      <c r="G508" s="2" t="s">
        <v>2141</v>
      </c>
      <c r="H508" s="2" t="s">
        <v>183</v>
      </c>
      <c r="I508" s="2">
        <v>3490924</v>
      </c>
      <c r="J508" s="2">
        <v>2226252</v>
      </c>
      <c r="K508" s="2">
        <v>63.77</v>
      </c>
      <c r="L508" s="2">
        <v>4357</v>
      </c>
      <c r="M508" s="3">
        <v>1.2480937000000001</v>
      </c>
      <c r="N508" s="2">
        <v>25</v>
      </c>
      <c r="O508" s="4">
        <v>43497</v>
      </c>
      <c r="P508" s="2">
        <v>4295</v>
      </c>
      <c r="Q508" s="2">
        <v>61</v>
      </c>
      <c r="R508" s="2">
        <v>1</v>
      </c>
      <c r="S508" s="2">
        <v>0</v>
      </c>
      <c r="T508" s="2">
        <v>0</v>
      </c>
      <c r="U508" s="5">
        <f t="shared" si="84"/>
        <v>1.2303332871182528</v>
      </c>
      <c r="V508" s="5">
        <f t="shared" si="85"/>
        <v>1.7473883705288341E-2</v>
      </c>
      <c r="W508" s="5">
        <f t="shared" si="86"/>
        <v>2.864571099227597E-4</v>
      </c>
      <c r="X508" s="5">
        <f t="shared" si="87"/>
        <v>0</v>
      </c>
      <c r="Y508" s="5">
        <f t="shared" si="88"/>
        <v>0</v>
      </c>
      <c r="Z508" s="2">
        <v>123102</v>
      </c>
      <c r="AA508" s="2">
        <v>1891</v>
      </c>
      <c r="AB508" s="2">
        <v>28</v>
      </c>
      <c r="AC508" s="2">
        <v>0</v>
      </c>
      <c r="AD508" s="2">
        <v>0</v>
      </c>
      <c r="AE508" s="2">
        <f t="shared" si="89"/>
        <v>125021</v>
      </c>
      <c r="AF508" s="2">
        <f t="shared" si="90"/>
        <v>3.5263443145711566</v>
      </c>
      <c r="AG508" s="2">
        <f t="shared" si="91"/>
        <v>5.4169039486393858E-2</v>
      </c>
      <c r="AH508" s="2">
        <f t="shared" si="92"/>
        <v>8.0207990778372712E-4</v>
      </c>
      <c r="AI508" s="2">
        <f t="shared" si="93"/>
        <v>0</v>
      </c>
      <c r="AJ508" s="2">
        <f t="shared" si="94"/>
        <v>0</v>
      </c>
      <c r="AK508" s="2">
        <f t="shared" si="95"/>
        <v>3.5813154339653339</v>
      </c>
    </row>
    <row r="509" spans="1:37" ht="12.5" hidden="1" x14ac:dyDescent="0.25">
      <c r="A509" t="s">
        <v>6859</v>
      </c>
      <c r="B509" t="s">
        <v>183</v>
      </c>
      <c r="C509" s="27" t="s">
        <v>6885</v>
      </c>
      <c r="D509" s="16" t="s">
        <v>6876</v>
      </c>
      <c r="E509" s="2" t="s">
        <v>3382</v>
      </c>
      <c r="F509" s="11" t="s">
        <v>3383</v>
      </c>
      <c r="G509" s="2" t="s">
        <v>2141</v>
      </c>
      <c r="H509" s="2" t="s">
        <v>183</v>
      </c>
      <c r="I509" s="2">
        <v>2891236</v>
      </c>
      <c r="J509" s="2">
        <v>1903228</v>
      </c>
      <c r="K509" s="2">
        <v>65.83</v>
      </c>
      <c r="L509" s="2">
        <v>5001</v>
      </c>
      <c r="M509" s="3">
        <v>1.7297099999999901</v>
      </c>
      <c r="N509" s="2">
        <v>25</v>
      </c>
      <c r="O509" s="4">
        <v>43497</v>
      </c>
      <c r="P509" s="2">
        <v>4922</v>
      </c>
      <c r="Q509" s="2">
        <v>76</v>
      </c>
      <c r="R509" s="2">
        <v>3</v>
      </c>
      <c r="S509" s="2">
        <v>0</v>
      </c>
      <c r="T509" s="2">
        <v>0</v>
      </c>
      <c r="U509" s="5">
        <f t="shared" si="84"/>
        <v>1.7023861075332487</v>
      </c>
      <c r="V509" s="5">
        <f t="shared" si="85"/>
        <v>2.6286335670972553E-2</v>
      </c>
      <c r="W509" s="5">
        <f t="shared" si="86"/>
        <v>1.0376185133278639E-3</v>
      </c>
      <c r="X509" s="5">
        <f t="shared" si="87"/>
        <v>0</v>
      </c>
      <c r="Y509" s="5">
        <f t="shared" si="88"/>
        <v>0</v>
      </c>
      <c r="Z509" s="2">
        <v>140962</v>
      </c>
      <c r="AA509" s="2">
        <v>2331</v>
      </c>
      <c r="AB509" s="2">
        <v>84</v>
      </c>
      <c r="AC509" s="2">
        <v>0</v>
      </c>
      <c r="AD509" s="2">
        <v>0</v>
      </c>
      <c r="AE509" s="2">
        <f t="shared" si="89"/>
        <v>143377</v>
      </c>
      <c r="AF509" s="2">
        <f t="shared" si="90"/>
        <v>4.8754926958574121</v>
      </c>
      <c r="AG509" s="2">
        <f t="shared" si="91"/>
        <v>8.0622958485575033E-2</v>
      </c>
      <c r="AH509" s="2">
        <f t="shared" si="92"/>
        <v>2.9053318373180189E-3</v>
      </c>
      <c r="AI509" s="2">
        <f t="shared" si="93"/>
        <v>0</v>
      </c>
      <c r="AJ509" s="2">
        <f t="shared" si="94"/>
        <v>0</v>
      </c>
      <c r="AK509" s="2">
        <f t="shared" si="95"/>
        <v>4.9590209861803052</v>
      </c>
    </row>
    <row r="510" spans="1:37" ht="12.5" hidden="1" x14ac:dyDescent="0.25">
      <c r="A510" t="s">
        <v>6859</v>
      </c>
      <c r="B510" t="s">
        <v>183</v>
      </c>
      <c r="C510" s="27" t="s">
        <v>6885</v>
      </c>
      <c r="D510" s="16" t="s">
        <v>6876</v>
      </c>
      <c r="E510" s="2" t="s">
        <v>3386</v>
      </c>
      <c r="F510" s="11" t="s">
        <v>3387</v>
      </c>
      <c r="G510" s="2" t="s">
        <v>2141</v>
      </c>
      <c r="H510" s="2" t="s">
        <v>183</v>
      </c>
      <c r="I510" s="2">
        <v>4184591</v>
      </c>
      <c r="J510" s="2">
        <v>2592275</v>
      </c>
      <c r="K510" s="2">
        <v>61.95</v>
      </c>
      <c r="L510" s="2">
        <v>4314</v>
      </c>
      <c r="M510" s="3">
        <v>1.0309250000000001</v>
      </c>
      <c r="N510" s="2">
        <v>25</v>
      </c>
      <c r="O510" s="4">
        <v>43497</v>
      </c>
      <c r="P510" s="2">
        <v>4265</v>
      </c>
      <c r="Q510" s="2">
        <v>46</v>
      </c>
      <c r="R510" s="2">
        <v>3</v>
      </c>
      <c r="S510" s="2">
        <v>0</v>
      </c>
      <c r="T510" s="2">
        <v>0</v>
      </c>
      <c r="U510" s="5">
        <f t="shared" si="84"/>
        <v>1.0192154980020747</v>
      </c>
      <c r="V510" s="5">
        <f t="shared" si="85"/>
        <v>1.0992711115614406E-2</v>
      </c>
      <c r="W510" s="5">
        <f t="shared" si="86"/>
        <v>7.1691594232267859E-4</v>
      </c>
      <c r="X510" s="5">
        <f t="shared" si="87"/>
        <v>0</v>
      </c>
      <c r="Y510" s="5">
        <f t="shared" si="88"/>
        <v>0</v>
      </c>
      <c r="Z510" s="2">
        <v>121682</v>
      </c>
      <c r="AA510" s="2">
        <v>1437</v>
      </c>
      <c r="AB510" s="2">
        <v>85</v>
      </c>
      <c r="AC510" s="2">
        <v>0</v>
      </c>
      <c r="AD510" s="2">
        <v>0</v>
      </c>
      <c r="AE510" s="2">
        <f t="shared" si="89"/>
        <v>123204</v>
      </c>
      <c r="AF510" s="2">
        <f t="shared" si="90"/>
        <v>2.9078588564569392</v>
      </c>
      <c r="AG510" s="2">
        <f t="shared" si="91"/>
        <v>3.4340273637256308E-2</v>
      </c>
      <c r="AH510" s="2">
        <f t="shared" si="92"/>
        <v>2.0312618365809225E-3</v>
      </c>
      <c r="AI510" s="2">
        <f t="shared" si="93"/>
        <v>0</v>
      </c>
      <c r="AJ510" s="2">
        <f t="shared" si="94"/>
        <v>0</v>
      </c>
      <c r="AK510" s="2">
        <f t="shared" si="95"/>
        <v>2.9442303919307764</v>
      </c>
    </row>
    <row r="511" spans="1:37" ht="12.5" hidden="1" x14ac:dyDescent="0.25">
      <c r="A511" t="s">
        <v>6859</v>
      </c>
      <c r="B511" t="s">
        <v>183</v>
      </c>
      <c r="C511" s="27" t="s">
        <v>6885</v>
      </c>
      <c r="D511" s="16" t="s">
        <v>6876</v>
      </c>
      <c r="E511" s="2" t="s">
        <v>3388</v>
      </c>
      <c r="F511" s="11" t="s">
        <v>3389</v>
      </c>
      <c r="G511" s="2" t="s">
        <v>2141</v>
      </c>
      <c r="H511" s="2" t="s">
        <v>183</v>
      </c>
      <c r="I511" s="2">
        <v>2573307</v>
      </c>
      <c r="J511" s="2">
        <v>1784651</v>
      </c>
      <c r="K511" s="2">
        <v>69.349999999999994</v>
      </c>
      <c r="L511" s="2">
        <v>7471</v>
      </c>
      <c r="M511" s="3">
        <v>2.9032678999999999</v>
      </c>
      <c r="N511" s="2">
        <v>25</v>
      </c>
      <c r="O511" s="4">
        <v>43497</v>
      </c>
      <c r="P511" s="2">
        <v>7334</v>
      </c>
      <c r="Q511" s="2">
        <v>128</v>
      </c>
      <c r="R511" s="2">
        <v>9</v>
      </c>
      <c r="S511" s="2">
        <v>0</v>
      </c>
      <c r="T511" s="2">
        <v>0</v>
      </c>
      <c r="U511" s="5">
        <f t="shared" si="84"/>
        <v>2.8500291648062204</v>
      </c>
      <c r="V511" s="5">
        <f t="shared" si="85"/>
        <v>4.9741441654649055E-2</v>
      </c>
      <c r="W511" s="5">
        <f t="shared" si="86"/>
        <v>3.4974451163425116E-3</v>
      </c>
      <c r="X511" s="5">
        <f t="shared" si="87"/>
        <v>0</v>
      </c>
      <c r="Y511" s="5">
        <f t="shared" si="88"/>
        <v>0</v>
      </c>
      <c r="Z511" s="2">
        <v>213779</v>
      </c>
      <c r="AA511" s="2">
        <v>4012</v>
      </c>
      <c r="AB511" s="2">
        <v>355</v>
      </c>
      <c r="AC511" s="2">
        <v>0</v>
      </c>
      <c r="AD511" s="2">
        <v>0</v>
      </c>
      <c r="AE511" s="2">
        <f t="shared" si="89"/>
        <v>218146</v>
      </c>
      <c r="AF511" s="2">
        <f t="shared" si="90"/>
        <v>8.3075591058509541</v>
      </c>
      <c r="AG511" s="2">
        <f t="shared" si="91"/>
        <v>0.15590833118629063</v>
      </c>
      <c r="AH511" s="2">
        <f t="shared" si="92"/>
        <v>1.3795477958906574E-2</v>
      </c>
      <c r="AI511" s="2">
        <f t="shared" si="93"/>
        <v>0</v>
      </c>
      <c r="AJ511" s="2">
        <f t="shared" si="94"/>
        <v>0</v>
      </c>
      <c r="AK511" s="2">
        <f t="shared" si="95"/>
        <v>8.4772629149961514</v>
      </c>
    </row>
    <row r="512" spans="1:37" ht="12.5" hidden="1" x14ac:dyDescent="0.25">
      <c r="A512" t="s">
        <v>6859</v>
      </c>
      <c r="B512" t="s">
        <v>183</v>
      </c>
      <c r="C512" s="27" t="s">
        <v>6885</v>
      </c>
      <c r="D512" s="16" t="s">
        <v>6876</v>
      </c>
      <c r="E512" s="2" t="s">
        <v>3396</v>
      </c>
      <c r="F512" s="11" t="s">
        <v>3397</v>
      </c>
      <c r="G512" s="2" t="s">
        <v>2141</v>
      </c>
      <c r="H512" s="2" t="s">
        <v>183</v>
      </c>
      <c r="I512" s="2">
        <v>5605381</v>
      </c>
      <c r="J512" s="2">
        <v>3529279</v>
      </c>
      <c r="K512" s="2">
        <v>62.96</v>
      </c>
      <c r="L512" s="2">
        <v>7992</v>
      </c>
      <c r="M512" s="3">
        <v>1.4257728000000001</v>
      </c>
      <c r="N512" s="2">
        <v>25</v>
      </c>
      <c r="O512" s="4">
        <v>43497</v>
      </c>
      <c r="P512" s="2">
        <v>7881</v>
      </c>
      <c r="Q512" s="2">
        <v>108</v>
      </c>
      <c r="R512" s="2">
        <v>3</v>
      </c>
      <c r="S512" s="2">
        <v>0</v>
      </c>
      <c r="T512" s="2">
        <v>0</v>
      </c>
      <c r="U512" s="5">
        <f t="shared" si="84"/>
        <v>1.4059704416167251</v>
      </c>
      <c r="V512" s="5">
        <f t="shared" si="85"/>
        <v>1.9267200570309138E-2</v>
      </c>
      <c r="W512" s="5">
        <f t="shared" si="86"/>
        <v>5.3520001584192055E-4</v>
      </c>
      <c r="X512" s="5">
        <f t="shared" si="87"/>
        <v>0</v>
      </c>
      <c r="Y512" s="5">
        <f t="shared" si="88"/>
        <v>0</v>
      </c>
      <c r="Z512" s="2">
        <v>225700</v>
      </c>
      <c r="AA512" s="2">
        <v>3267</v>
      </c>
      <c r="AB512" s="2">
        <v>120</v>
      </c>
      <c r="AC512" s="2">
        <v>0</v>
      </c>
      <c r="AD512" s="2">
        <v>0</v>
      </c>
      <c r="AE512" s="2">
        <f t="shared" si="89"/>
        <v>229087</v>
      </c>
      <c r="AF512" s="2">
        <f t="shared" si="90"/>
        <v>4.026488119184048</v>
      </c>
      <c r="AG512" s="2">
        <f t="shared" si="91"/>
        <v>5.828328172518514E-2</v>
      </c>
      <c r="AH512" s="2">
        <f t="shared" si="92"/>
        <v>2.1408000633676818E-3</v>
      </c>
      <c r="AI512" s="2">
        <f t="shared" si="93"/>
        <v>0</v>
      </c>
      <c r="AJ512" s="2">
        <f t="shared" si="94"/>
        <v>0</v>
      </c>
      <c r="AK512" s="2">
        <f t="shared" si="95"/>
        <v>4.0869122009726011</v>
      </c>
    </row>
    <row r="513" spans="1:37" ht="12.5" hidden="1" x14ac:dyDescent="0.25">
      <c r="A513" t="s">
        <v>6859</v>
      </c>
      <c r="B513" t="s">
        <v>183</v>
      </c>
      <c r="C513" s="27" t="s">
        <v>6885</v>
      </c>
      <c r="D513" s="16" t="s">
        <v>6876</v>
      </c>
      <c r="E513" s="2" t="s">
        <v>2564</v>
      </c>
      <c r="F513" s="11" t="s">
        <v>2565</v>
      </c>
      <c r="G513" s="2" t="s">
        <v>2141</v>
      </c>
      <c r="H513" s="2" t="s">
        <v>183</v>
      </c>
      <c r="I513" s="2">
        <v>4354100</v>
      </c>
      <c r="J513" s="2">
        <v>2786238</v>
      </c>
      <c r="K513" s="2">
        <v>63.99</v>
      </c>
      <c r="L513" s="2">
        <v>5923</v>
      </c>
      <c r="M513" s="3">
        <v>1.3603270000000001</v>
      </c>
      <c r="N513" s="2">
        <v>25</v>
      </c>
      <c r="O513" s="4">
        <v>43497</v>
      </c>
      <c r="P513" s="2">
        <v>5826</v>
      </c>
      <c r="Q513" s="2">
        <v>94</v>
      </c>
      <c r="R513" s="2">
        <v>3</v>
      </c>
      <c r="S513" s="2">
        <v>0</v>
      </c>
      <c r="T513" s="2">
        <v>0</v>
      </c>
      <c r="U513" s="5">
        <f t="shared" si="84"/>
        <v>1.3380491950115982</v>
      </c>
      <c r="V513" s="5">
        <f t="shared" si="85"/>
        <v>2.1588847293355685E-2</v>
      </c>
      <c r="W513" s="5">
        <f t="shared" si="86"/>
        <v>6.8900576468156451E-4</v>
      </c>
      <c r="X513" s="5">
        <f t="shared" si="87"/>
        <v>0</v>
      </c>
      <c r="Y513" s="5">
        <f t="shared" si="88"/>
        <v>0</v>
      </c>
      <c r="Z513" s="2">
        <v>166473</v>
      </c>
      <c r="AA513" s="2">
        <v>2822</v>
      </c>
      <c r="AB513" s="2">
        <v>155</v>
      </c>
      <c r="AC513" s="2">
        <v>0</v>
      </c>
      <c r="AD513" s="2">
        <v>0</v>
      </c>
      <c r="AE513" s="2">
        <f t="shared" si="89"/>
        <v>169450</v>
      </c>
      <c r="AF513" s="2">
        <f t="shared" si="90"/>
        <v>3.8233618887944694</v>
      </c>
      <c r="AG513" s="2">
        <f t="shared" si="91"/>
        <v>6.4812475597712499E-2</v>
      </c>
      <c r="AH513" s="2">
        <f t="shared" si="92"/>
        <v>3.5598631175214166E-3</v>
      </c>
      <c r="AI513" s="2">
        <f t="shared" si="93"/>
        <v>0</v>
      </c>
      <c r="AJ513" s="2">
        <f t="shared" si="94"/>
        <v>0</v>
      </c>
      <c r="AK513" s="2">
        <f t="shared" si="95"/>
        <v>3.8917342275097035</v>
      </c>
    </row>
    <row r="514" spans="1:37" ht="12.5" hidden="1" x14ac:dyDescent="0.25">
      <c r="A514" t="s">
        <v>6859</v>
      </c>
      <c r="B514" t="s">
        <v>183</v>
      </c>
      <c r="C514" s="27" t="s">
        <v>6885</v>
      </c>
      <c r="D514" s="16" t="s">
        <v>6876</v>
      </c>
      <c r="E514" s="2" t="s">
        <v>2566</v>
      </c>
      <c r="F514" s="11" t="s">
        <v>2567</v>
      </c>
      <c r="G514" s="2" t="s">
        <v>2141</v>
      </c>
      <c r="H514" s="2" t="s">
        <v>183</v>
      </c>
      <c r="I514" s="2">
        <v>3178490</v>
      </c>
      <c r="J514" s="2">
        <v>1931795</v>
      </c>
      <c r="K514" s="2">
        <v>60.78</v>
      </c>
      <c r="L514" s="2">
        <v>2818</v>
      </c>
      <c r="M514" s="3">
        <v>0.886584499999999</v>
      </c>
      <c r="N514" s="2">
        <v>25</v>
      </c>
      <c r="O514" s="4">
        <v>43497</v>
      </c>
      <c r="P514" s="2">
        <v>2785</v>
      </c>
      <c r="Q514" s="2">
        <v>33</v>
      </c>
      <c r="R514" s="2">
        <v>0</v>
      </c>
      <c r="S514" s="2">
        <v>0</v>
      </c>
      <c r="T514" s="2">
        <v>0</v>
      </c>
      <c r="U514" s="5">
        <f t="shared" si="84"/>
        <v>0.87620222180972729</v>
      </c>
      <c r="V514" s="5">
        <f t="shared" si="85"/>
        <v>1.038228844514219E-2</v>
      </c>
      <c r="W514" s="5">
        <f t="shared" si="86"/>
        <v>0</v>
      </c>
      <c r="X514" s="5">
        <f t="shared" si="87"/>
        <v>0</v>
      </c>
      <c r="Y514" s="5">
        <f t="shared" si="88"/>
        <v>0</v>
      </c>
      <c r="Z514" s="2">
        <v>79594</v>
      </c>
      <c r="AA514" s="2">
        <v>948</v>
      </c>
      <c r="AB514" s="2">
        <v>0</v>
      </c>
      <c r="AC514" s="2">
        <v>0</v>
      </c>
      <c r="AD514" s="2">
        <v>0</v>
      </c>
      <c r="AE514" s="2">
        <f t="shared" si="89"/>
        <v>80542</v>
      </c>
      <c r="AF514" s="2">
        <f t="shared" si="90"/>
        <v>2.5041450500080229</v>
      </c>
      <c r="AG514" s="2">
        <f t="shared" si="91"/>
        <v>2.98254831696812E-2</v>
      </c>
      <c r="AH514" s="2">
        <f t="shared" si="92"/>
        <v>0</v>
      </c>
      <c r="AI514" s="2">
        <f t="shared" si="93"/>
        <v>0</v>
      </c>
      <c r="AJ514" s="2">
        <f t="shared" si="94"/>
        <v>0</v>
      </c>
      <c r="AK514" s="2">
        <f t="shared" si="95"/>
        <v>2.5339705331777038</v>
      </c>
    </row>
    <row r="515" spans="1:37" ht="12.5" hidden="1" x14ac:dyDescent="0.25">
      <c r="A515" t="s">
        <v>6859</v>
      </c>
      <c r="B515" t="s">
        <v>183</v>
      </c>
      <c r="C515" s="27" t="s">
        <v>6885</v>
      </c>
      <c r="D515" s="16" t="s">
        <v>6876</v>
      </c>
      <c r="E515" s="2" t="s">
        <v>3404</v>
      </c>
      <c r="F515" s="11" t="s">
        <v>3405</v>
      </c>
      <c r="G515" s="2" t="s">
        <v>2141</v>
      </c>
      <c r="H515" s="2" t="s">
        <v>183</v>
      </c>
      <c r="I515" s="2">
        <v>1964974</v>
      </c>
      <c r="J515" s="2">
        <v>1268897</v>
      </c>
      <c r="K515" s="2">
        <v>64.58</v>
      </c>
      <c r="L515" s="2">
        <v>4208</v>
      </c>
      <c r="M515" s="3">
        <v>2.1415039999999999</v>
      </c>
      <c r="N515" s="2">
        <v>25</v>
      </c>
      <c r="O515" s="4">
        <v>43497</v>
      </c>
      <c r="P515" s="2">
        <v>4120</v>
      </c>
      <c r="Q515" s="2">
        <v>78</v>
      </c>
      <c r="R515" s="2">
        <v>9</v>
      </c>
      <c r="S515" s="2">
        <v>1</v>
      </c>
      <c r="T515" s="2">
        <v>0</v>
      </c>
      <c r="U515" s="5">
        <f t="shared" ref="U515:U578" si="96">(P515/$I515)*1000</f>
        <v>2.0967198548174175</v>
      </c>
      <c r="V515" s="5">
        <f t="shared" ref="V515:V578" si="97">(Q515/$I515)*1000</f>
        <v>3.9695181717417129E-2</v>
      </c>
      <c r="W515" s="5">
        <f t="shared" ref="W515:W578" si="98">(R515/$I515)*1000</f>
        <v>4.5802132750865912E-3</v>
      </c>
      <c r="X515" s="5">
        <f t="shared" ref="X515:X578" si="99">(S515/$I515)*1000</f>
        <v>5.0891258612073239E-4</v>
      </c>
      <c r="Y515" s="5">
        <f t="shared" ref="Y515:Y578" si="100">(T515/$I515)*1000</f>
        <v>0</v>
      </c>
      <c r="Z515" s="2">
        <v>118253</v>
      </c>
      <c r="AA515" s="2">
        <v>2329</v>
      </c>
      <c r="AB515" s="2">
        <v>327</v>
      </c>
      <c r="AC515" s="2">
        <v>105</v>
      </c>
      <c r="AD515" s="2">
        <v>0</v>
      </c>
      <c r="AE515" s="2">
        <f t="shared" ref="AE515:AE578" si="101">SUM(Z515:AD515)</f>
        <v>121014</v>
      </c>
      <c r="AF515" s="2">
        <f t="shared" ref="AF515:AF578" si="102">(Z515*100)/$I515</f>
        <v>6.0180440046534969</v>
      </c>
      <c r="AG515" s="2">
        <f t="shared" ref="AG515:AG578" si="103">(AA515*100)/$I515</f>
        <v>0.11852574130751857</v>
      </c>
      <c r="AH515" s="2">
        <f t="shared" ref="AH515:AH578" si="104">(AB515*100)/$I515</f>
        <v>1.6641441566147948E-2</v>
      </c>
      <c r="AI515" s="2">
        <f t="shared" ref="AI515:AI578" si="105">(AC515*100)/$I515</f>
        <v>5.3435821542676901E-3</v>
      </c>
      <c r="AJ515" s="2">
        <f t="shared" ref="AJ515:AJ578" si="106">(AD515*100)/$I515</f>
        <v>0</v>
      </c>
      <c r="AK515" s="2">
        <f t="shared" ref="AK515:AK578" si="107">(AE515*100)/$I515</f>
        <v>6.1585547696814311</v>
      </c>
    </row>
    <row r="516" spans="1:37" ht="12.5" hidden="1" x14ac:dyDescent="0.25">
      <c r="A516" t="s">
        <v>6859</v>
      </c>
      <c r="B516" t="s">
        <v>183</v>
      </c>
      <c r="C516" s="27" t="s">
        <v>6885</v>
      </c>
      <c r="D516" s="16" t="s">
        <v>6876</v>
      </c>
      <c r="E516" s="2" t="s">
        <v>2570</v>
      </c>
      <c r="F516" s="11" t="s">
        <v>2571</v>
      </c>
      <c r="G516" s="2" t="s">
        <v>2141</v>
      </c>
      <c r="H516" s="2" t="s">
        <v>183</v>
      </c>
      <c r="I516" s="2">
        <v>3241072</v>
      </c>
      <c r="J516" s="2">
        <v>2061882</v>
      </c>
      <c r="K516" s="2">
        <v>63.62</v>
      </c>
      <c r="L516" s="2">
        <v>6279</v>
      </c>
      <c r="M516" s="3">
        <v>1.937322</v>
      </c>
      <c r="N516" s="2">
        <v>25</v>
      </c>
      <c r="O516" s="4">
        <v>43497</v>
      </c>
      <c r="P516" s="2">
        <v>6193</v>
      </c>
      <c r="Q516" s="2">
        <v>84</v>
      </c>
      <c r="R516" s="2">
        <v>2</v>
      </c>
      <c r="S516" s="2">
        <v>0</v>
      </c>
      <c r="T516" s="2">
        <v>0</v>
      </c>
      <c r="U516" s="5">
        <f t="shared" si="96"/>
        <v>1.9107875418997171</v>
      </c>
      <c r="V516" s="5">
        <f t="shared" si="97"/>
        <v>2.5917350802450546E-2</v>
      </c>
      <c r="W516" s="5">
        <f t="shared" si="98"/>
        <v>6.1707978101072731E-4</v>
      </c>
      <c r="X516" s="5">
        <f t="shared" si="99"/>
        <v>0</v>
      </c>
      <c r="Y516" s="5">
        <f t="shared" si="100"/>
        <v>0</v>
      </c>
      <c r="Z516" s="2">
        <v>178395</v>
      </c>
      <c r="AA516" s="2">
        <v>2550</v>
      </c>
      <c r="AB516" s="2">
        <v>68</v>
      </c>
      <c r="AC516" s="2">
        <v>0</v>
      </c>
      <c r="AD516" s="2">
        <v>0</v>
      </c>
      <c r="AE516" s="2">
        <f t="shared" si="101"/>
        <v>181013</v>
      </c>
      <c r="AF516" s="2">
        <f t="shared" si="102"/>
        <v>5.5041973766704348</v>
      </c>
      <c r="AG516" s="2">
        <f t="shared" si="103"/>
        <v>7.8677672078867736E-2</v>
      </c>
      <c r="AH516" s="2">
        <f t="shared" si="104"/>
        <v>2.0980712554364727E-3</v>
      </c>
      <c r="AI516" s="2">
        <f t="shared" si="105"/>
        <v>0</v>
      </c>
      <c r="AJ516" s="2">
        <f t="shared" si="106"/>
        <v>0</v>
      </c>
      <c r="AK516" s="2">
        <f t="shared" si="107"/>
        <v>5.5849731200047392</v>
      </c>
    </row>
    <row r="517" spans="1:37" ht="12.5" hidden="1" x14ac:dyDescent="0.25">
      <c r="A517" t="s">
        <v>6859</v>
      </c>
      <c r="B517" t="s">
        <v>183</v>
      </c>
      <c r="C517" s="27" t="s">
        <v>6885</v>
      </c>
      <c r="D517" s="16" t="s">
        <v>6876</v>
      </c>
      <c r="E517" s="2" t="s">
        <v>2572</v>
      </c>
      <c r="F517" s="11" t="s">
        <v>2573</v>
      </c>
      <c r="G517" s="2" t="s">
        <v>2141</v>
      </c>
      <c r="H517" s="2" t="s">
        <v>183</v>
      </c>
      <c r="I517" s="2">
        <v>2368236</v>
      </c>
      <c r="J517" s="2">
        <v>1368822</v>
      </c>
      <c r="K517" s="2">
        <v>57.8</v>
      </c>
      <c r="L517" s="2">
        <v>1176</v>
      </c>
      <c r="M517" s="3">
        <v>0.49657209999999902</v>
      </c>
      <c r="N517" s="2">
        <v>25</v>
      </c>
      <c r="O517" s="4">
        <v>43497</v>
      </c>
      <c r="P517" s="2">
        <v>1161</v>
      </c>
      <c r="Q517" s="2">
        <v>14</v>
      </c>
      <c r="R517" s="2">
        <v>1</v>
      </c>
      <c r="S517" s="2">
        <v>0</v>
      </c>
      <c r="T517" s="2">
        <v>0</v>
      </c>
      <c r="U517" s="5">
        <f t="shared" si="96"/>
        <v>0.49023830395281554</v>
      </c>
      <c r="V517" s="5">
        <f t="shared" si="97"/>
        <v>5.9115730020150026E-3</v>
      </c>
      <c r="W517" s="5">
        <f t="shared" si="98"/>
        <v>4.22255214429643E-4</v>
      </c>
      <c r="X517" s="5">
        <f t="shared" si="99"/>
        <v>0</v>
      </c>
      <c r="Y517" s="5">
        <f t="shared" si="100"/>
        <v>0</v>
      </c>
      <c r="Z517" s="2">
        <v>32730</v>
      </c>
      <c r="AA517" s="2">
        <v>424</v>
      </c>
      <c r="AB517" s="2">
        <v>28</v>
      </c>
      <c r="AC517" s="2">
        <v>0</v>
      </c>
      <c r="AD517" s="2">
        <v>0</v>
      </c>
      <c r="AE517" s="2">
        <f t="shared" si="101"/>
        <v>33182</v>
      </c>
      <c r="AF517" s="2">
        <f t="shared" si="102"/>
        <v>1.3820413168282215</v>
      </c>
      <c r="AG517" s="2">
        <f t="shared" si="103"/>
        <v>1.7903621091816861E-2</v>
      </c>
      <c r="AH517" s="2">
        <f t="shared" si="104"/>
        <v>1.1823146004030004E-3</v>
      </c>
      <c r="AI517" s="2">
        <f t="shared" si="105"/>
        <v>0</v>
      </c>
      <c r="AJ517" s="2">
        <f t="shared" si="106"/>
        <v>0</v>
      </c>
      <c r="AK517" s="2">
        <f t="shared" si="107"/>
        <v>1.4011272525204415</v>
      </c>
    </row>
    <row r="518" spans="1:37" ht="12.5" hidden="1" x14ac:dyDescent="0.25">
      <c r="A518" t="s">
        <v>6859</v>
      </c>
      <c r="B518" t="s">
        <v>183</v>
      </c>
      <c r="C518" s="27" t="s">
        <v>6885</v>
      </c>
      <c r="D518" s="16" t="s">
        <v>6876</v>
      </c>
      <c r="E518" s="5" t="s">
        <v>3422</v>
      </c>
      <c r="F518" s="11" t="s">
        <v>3423</v>
      </c>
      <c r="G518" s="2" t="s">
        <v>2141</v>
      </c>
      <c r="H518" s="2" t="s">
        <v>183</v>
      </c>
      <c r="I518" s="2">
        <v>3233653</v>
      </c>
      <c r="J518" s="2">
        <v>2145964</v>
      </c>
      <c r="K518" s="2">
        <v>66.36</v>
      </c>
      <c r="L518" s="2">
        <v>5040</v>
      </c>
      <c r="M518" s="3">
        <v>1.5586089000000001</v>
      </c>
      <c r="N518" s="2">
        <v>25</v>
      </c>
      <c r="O518" s="4">
        <v>43497</v>
      </c>
      <c r="P518" s="2">
        <v>4970</v>
      </c>
      <c r="Q518" s="2">
        <v>64</v>
      </c>
      <c r="R518" s="2">
        <v>6</v>
      </c>
      <c r="S518" s="2">
        <v>0</v>
      </c>
      <c r="T518" s="2">
        <v>0</v>
      </c>
      <c r="U518" s="5">
        <f t="shared" si="96"/>
        <v>1.5369614488629424</v>
      </c>
      <c r="V518" s="5">
        <f t="shared" si="97"/>
        <v>1.9791857691595235E-2</v>
      </c>
      <c r="W518" s="5">
        <f t="shared" si="98"/>
        <v>1.8554866585870531E-3</v>
      </c>
      <c r="X518" s="5">
        <f t="shared" si="99"/>
        <v>0</v>
      </c>
      <c r="Y518" s="5">
        <f t="shared" si="100"/>
        <v>0</v>
      </c>
      <c r="Z518" s="2">
        <v>142032</v>
      </c>
      <c r="AA518" s="2">
        <v>1867</v>
      </c>
      <c r="AB518" s="2">
        <v>170</v>
      </c>
      <c r="AC518" s="2">
        <v>0</v>
      </c>
      <c r="AD518" s="2">
        <v>0</v>
      </c>
      <c r="AE518" s="2">
        <f t="shared" si="101"/>
        <v>144069</v>
      </c>
      <c r="AF518" s="2">
        <f t="shared" si="102"/>
        <v>4.392308018207272</v>
      </c>
      <c r="AG518" s="2">
        <f t="shared" si="103"/>
        <v>5.773655985970047E-2</v>
      </c>
      <c r="AH518" s="2">
        <f t="shared" si="104"/>
        <v>5.2572121993299838E-3</v>
      </c>
      <c r="AI518" s="2">
        <f t="shared" si="105"/>
        <v>0</v>
      </c>
      <c r="AJ518" s="2">
        <f t="shared" si="106"/>
        <v>0</v>
      </c>
      <c r="AK518" s="2">
        <f t="shared" si="107"/>
        <v>4.4553017902663026</v>
      </c>
    </row>
    <row r="519" spans="1:37" ht="12.5" hidden="1" x14ac:dyDescent="0.25">
      <c r="A519" t="s">
        <v>6859</v>
      </c>
      <c r="B519" t="s">
        <v>183</v>
      </c>
      <c r="C519" s="27" t="s">
        <v>6885</v>
      </c>
      <c r="D519" s="16" t="s">
        <v>6876</v>
      </c>
      <c r="E519" s="2" t="s">
        <v>3428</v>
      </c>
      <c r="F519" s="11" t="s">
        <v>3429</v>
      </c>
      <c r="G519" s="2" t="s">
        <v>2141</v>
      </c>
      <c r="H519" s="2" t="s">
        <v>183</v>
      </c>
      <c r="I519" s="2">
        <v>4283698</v>
      </c>
      <c r="J519" s="2">
        <v>2647993</v>
      </c>
      <c r="K519" s="2">
        <v>61.82</v>
      </c>
      <c r="L519" s="2">
        <v>5853</v>
      </c>
      <c r="M519" s="3">
        <v>1.3663428</v>
      </c>
      <c r="N519" s="2">
        <v>25</v>
      </c>
      <c r="O519" s="4">
        <v>43497</v>
      </c>
      <c r="P519" s="2">
        <v>5772</v>
      </c>
      <c r="Q519" s="2">
        <v>77</v>
      </c>
      <c r="R519" s="2">
        <v>3</v>
      </c>
      <c r="S519" s="2">
        <v>1</v>
      </c>
      <c r="T519" s="2">
        <v>0</v>
      </c>
      <c r="U519" s="5">
        <f t="shared" si="96"/>
        <v>1.347433922746188</v>
      </c>
      <c r="V519" s="5">
        <f t="shared" si="97"/>
        <v>1.7975123363038199E-2</v>
      </c>
      <c r="W519" s="5">
        <f t="shared" si="98"/>
        <v>7.0032948167681288E-4</v>
      </c>
      <c r="X519" s="5">
        <f t="shared" si="99"/>
        <v>2.3344316055893763E-4</v>
      </c>
      <c r="Y519" s="5">
        <f t="shared" si="100"/>
        <v>0</v>
      </c>
      <c r="Z519" s="2">
        <v>167677</v>
      </c>
      <c r="AA519" s="2">
        <v>2312</v>
      </c>
      <c r="AB519" s="2">
        <v>134</v>
      </c>
      <c r="AC519" s="2">
        <v>77</v>
      </c>
      <c r="AD519" s="2">
        <v>0</v>
      </c>
      <c r="AE519" s="2">
        <f t="shared" si="101"/>
        <v>170200</v>
      </c>
      <c r="AF519" s="2">
        <f t="shared" si="102"/>
        <v>3.9143048833040983</v>
      </c>
      <c r="AG519" s="2">
        <f t="shared" si="103"/>
        <v>5.3972058721226381E-2</v>
      </c>
      <c r="AH519" s="2">
        <f t="shared" si="104"/>
        <v>3.1281383514897643E-3</v>
      </c>
      <c r="AI519" s="2">
        <f t="shared" si="105"/>
        <v>1.7975123363038197E-3</v>
      </c>
      <c r="AJ519" s="2">
        <f t="shared" si="106"/>
        <v>0</v>
      </c>
      <c r="AK519" s="2">
        <f t="shared" si="107"/>
        <v>3.9732025927131183</v>
      </c>
    </row>
    <row r="520" spans="1:37" ht="12.5" hidden="1" x14ac:dyDescent="0.25">
      <c r="A520" t="s">
        <v>6859</v>
      </c>
      <c r="B520" t="s">
        <v>183</v>
      </c>
      <c r="C520" s="27" t="s">
        <v>6885</v>
      </c>
      <c r="D520" s="16" t="s">
        <v>6876</v>
      </c>
      <c r="E520" s="2" t="s">
        <v>2578</v>
      </c>
      <c r="F520" s="11" t="s">
        <v>2579</v>
      </c>
      <c r="G520" s="2" t="s">
        <v>2141</v>
      </c>
      <c r="H520" s="2" t="s">
        <v>183</v>
      </c>
      <c r="I520" s="2">
        <v>3692576</v>
      </c>
      <c r="J520" s="2">
        <v>2362214</v>
      </c>
      <c r="K520" s="2">
        <v>63.97</v>
      </c>
      <c r="L520" s="2">
        <v>6176</v>
      </c>
      <c r="M520" s="3">
        <v>1.6725451</v>
      </c>
      <c r="N520" s="2">
        <v>25</v>
      </c>
      <c r="O520" s="4">
        <v>43497</v>
      </c>
      <c r="P520" s="2">
        <v>6070</v>
      </c>
      <c r="Q520" s="2">
        <v>98</v>
      </c>
      <c r="R520" s="2">
        <v>8</v>
      </c>
      <c r="S520" s="2">
        <v>0</v>
      </c>
      <c r="T520" s="2">
        <v>0</v>
      </c>
      <c r="U520" s="5">
        <f t="shared" si="96"/>
        <v>1.6438388810413109</v>
      </c>
      <c r="V520" s="5">
        <f t="shared" si="97"/>
        <v>2.6539738112363834E-2</v>
      </c>
      <c r="W520" s="5">
        <f t="shared" si="98"/>
        <v>2.1665092336623538E-3</v>
      </c>
      <c r="X520" s="5">
        <f t="shared" si="99"/>
        <v>0</v>
      </c>
      <c r="Y520" s="5">
        <f t="shared" si="100"/>
        <v>0</v>
      </c>
      <c r="Z520" s="2">
        <v>175764</v>
      </c>
      <c r="AA520" s="2">
        <v>3407</v>
      </c>
      <c r="AB520" s="2">
        <v>483</v>
      </c>
      <c r="AC520" s="2">
        <v>0</v>
      </c>
      <c r="AD520" s="2">
        <v>0</v>
      </c>
      <c r="AE520" s="2">
        <f t="shared" si="101"/>
        <v>179654</v>
      </c>
      <c r="AF520" s="2">
        <f t="shared" si="102"/>
        <v>4.7599291118178746</v>
      </c>
      <c r="AG520" s="2">
        <f t="shared" si="103"/>
        <v>9.2266211988595498E-2</v>
      </c>
      <c r="AH520" s="2">
        <f t="shared" si="104"/>
        <v>1.3080299498236461E-2</v>
      </c>
      <c r="AI520" s="2">
        <f t="shared" si="105"/>
        <v>0</v>
      </c>
      <c r="AJ520" s="2">
        <f t="shared" si="106"/>
        <v>0</v>
      </c>
      <c r="AK520" s="2">
        <f t="shared" si="107"/>
        <v>4.8652756233047061</v>
      </c>
    </row>
    <row r="521" spans="1:37" ht="12.5" hidden="1" x14ac:dyDescent="0.25">
      <c r="A521" t="s">
        <v>6859</v>
      </c>
      <c r="B521" t="s">
        <v>183</v>
      </c>
      <c r="C521" s="27" t="s">
        <v>6885</v>
      </c>
      <c r="D521" s="16" t="s">
        <v>6876</v>
      </c>
      <c r="E521" s="2" t="s">
        <v>2580</v>
      </c>
      <c r="F521" s="11" t="s">
        <v>2581</v>
      </c>
      <c r="G521" s="2" t="s">
        <v>2141</v>
      </c>
      <c r="H521" s="2" t="s">
        <v>183</v>
      </c>
      <c r="I521" s="2">
        <v>3904707</v>
      </c>
      <c r="J521" s="2">
        <v>2353403</v>
      </c>
      <c r="K521" s="2">
        <v>60.27</v>
      </c>
      <c r="L521" s="2">
        <v>3461</v>
      </c>
      <c r="M521" s="3">
        <v>0.88636610000000005</v>
      </c>
      <c r="N521" s="2">
        <v>25</v>
      </c>
      <c r="O521" s="4">
        <v>43497</v>
      </c>
      <c r="P521" s="2">
        <v>3416</v>
      </c>
      <c r="Q521" s="2">
        <v>44</v>
      </c>
      <c r="R521" s="2">
        <v>1</v>
      </c>
      <c r="S521" s="2">
        <v>0</v>
      </c>
      <c r="T521" s="2">
        <v>0</v>
      </c>
      <c r="U521" s="5">
        <f t="shared" si="96"/>
        <v>0.87484156941865299</v>
      </c>
      <c r="V521" s="5">
        <f t="shared" si="97"/>
        <v>1.1268451128343305E-2</v>
      </c>
      <c r="W521" s="5">
        <f t="shared" si="98"/>
        <v>2.5610116200780242E-4</v>
      </c>
      <c r="X521" s="5">
        <f t="shared" si="99"/>
        <v>0</v>
      </c>
      <c r="Y521" s="5">
        <f t="shared" si="100"/>
        <v>0</v>
      </c>
      <c r="Z521" s="2">
        <v>98259</v>
      </c>
      <c r="AA521" s="2">
        <v>1474</v>
      </c>
      <c r="AB521" s="2">
        <v>132</v>
      </c>
      <c r="AC521" s="2">
        <v>0</v>
      </c>
      <c r="AD521" s="2">
        <v>0</v>
      </c>
      <c r="AE521" s="2">
        <f t="shared" si="101"/>
        <v>99865</v>
      </c>
      <c r="AF521" s="2">
        <f t="shared" si="102"/>
        <v>2.5164244077724653</v>
      </c>
      <c r="AG521" s="2">
        <f t="shared" si="103"/>
        <v>3.7749311279950071E-2</v>
      </c>
      <c r="AH521" s="2">
        <f t="shared" si="104"/>
        <v>3.3805353385029913E-3</v>
      </c>
      <c r="AI521" s="2">
        <f t="shared" si="105"/>
        <v>0</v>
      </c>
      <c r="AJ521" s="2">
        <f t="shared" si="106"/>
        <v>0</v>
      </c>
      <c r="AK521" s="2">
        <f t="shared" si="107"/>
        <v>2.5575542543909187</v>
      </c>
    </row>
    <row r="522" spans="1:37" ht="12.5" hidden="1" x14ac:dyDescent="0.25">
      <c r="A522" t="s">
        <v>6859</v>
      </c>
      <c r="B522" t="s">
        <v>183</v>
      </c>
      <c r="C522" s="27" t="s">
        <v>6885</v>
      </c>
      <c r="D522" s="16" t="s">
        <v>6876</v>
      </c>
      <c r="E522" s="2" t="s">
        <v>3434</v>
      </c>
      <c r="F522" s="11" t="s">
        <v>3435</v>
      </c>
      <c r="G522" s="2" t="s">
        <v>2141</v>
      </c>
      <c r="H522" s="2" t="s">
        <v>183</v>
      </c>
      <c r="I522" s="2">
        <v>3757505</v>
      </c>
      <c r="J522" s="2">
        <v>2215255</v>
      </c>
      <c r="K522" s="2">
        <v>58.96</v>
      </c>
      <c r="L522" s="2">
        <v>3646</v>
      </c>
      <c r="M522" s="3">
        <v>0.97032474999999996</v>
      </c>
      <c r="N522" s="2">
        <v>25</v>
      </c>
      <c r="O522" s="4">
        <v>43497</v>
      </c>
      <c r="P522" s="2">
        <v>3603</v>
      </c>
      <c r="Q522" s="2">
        <v>41</v>
      </c>
      <c r="R522" s="2">
        <v>2</v>
      </c>
      <c r="S522" s="2">
        <v>0</v>
      </c>
      <c r="T522" s="2">
        <v>0</v>
      </c>
      <c r="U522" s="5">
        <f t="shared" si="96"/>
        <v>0.95888095957290809</v>
      </c>
      <c r="V522" s="5">
        <f t="shared" si="97"/>
        <v>1.0911495793086104E-2</v>
      </c>
      <c r="W522" s="5">
        <f t="shared" si="98"/>
        <v>5.3226808746761488E-4</v>
      </c>
      <c r="X522" s="5">
        <f t="shared" si="99"/>
        <v>0</v>
      </c>
      <c r="Y522" s="5">
        <f t="shared" si="100"/>
        <v>0</v>
      </c>
      <c r="Z522" s="2">
        <v>103763</v>
      </c>
      <c r="AA522" s="2">
        <v>1211</v>
      </c>
      <c r="AB522" s="2">
        <v>60</v>
      </c>
      <c r="AC522" s="2">
        <v>0</v>
      </c>
      <c r="AD522" s="2">
        <v>0</v>
      </c>
      <c r="AE522" s="2">
        <f t="shared" si="101"/>
        <v>105034</v>
      </c>
      <c r="AF522" s="2">
        <f t="shared" si="102"/>
        <v>2.7614866779951059</v>
      </c>
      <c r="AG522" s="2">
        <f t="shared" si="103"/>
        <v>3.2228832696164077E-2</v>
      </c>
      <c r="AH522" s="2">
        <f t="shared" si="104"/>
        <v>1.5968042624028445E-3</v>
      </c>
      <c r="AI522" s="2">
        <f t="shared" si="105"/>
        <v>0</v>
      </c>
      <c r="AJ522" s="2">
        <f t="shared" si="106"/>
        <v>0</v>
      </c>
      <c r="AK522" s="2">
        <f t="shared" si="107"/>
        <v>2.7953123149536725</v>
      </c>
    </row>
    <row r="523" spans="1:37" ht="12.5" hidden="1" x14ac:dyDescent="0.25">
      <c r="A523" t="s">
        <v>6859</v>
      </c>
      <c r="B523" t="s">
        <v>183</v>
      </c>
      <c r="C523" s="27" t="s">
        <v>6885</v>
      </c>
      <c r="D523" s="16" t="s">
        <v>6876</v>
      </c>
      <c r="E523" s="2" t="s">
        <v>2584</v>
      </c>
      <c r="F523" s="11" t="s">
        <v>2585</v>
      </c>
      <c r="G523" s="2" t="s">
        <v>2141</v>
      </c>
      <c r="H523" s="2" t="s">
        <v>183</v>
      </c>
      <c r="I523" s="2">
        <v>5185690</v>
      </c>
      <c r="J523" s="2">
        <v>3259621</v>
      </c>
      <c r="K523" s="2">
        <v>62.86</v>
      </c>
      <c r="L523" s="2">
        <v>6873</v>
      </c>
      <c r="M523" s="3">
        <v>1.3253781</v>
      </c>
      <c r="N523" s="2">
        <v>25</v>
      </c>
      <c r="O523" s="4">
        <v>43497</v>
      </c>
      <c r="P523" s="2">
        <v>6783</v>
      </c>
      <c r="Q523" s="2">
        <v>88</v>
      </c>
      <c r="R523" s="2">
        <v>2</v>
      </c>
      <c r="S523" s="2">
        <v>0</v>
      </c>
      <c r="T523" s="2">
        <v>0</v>
      </c>
      <c r="U523" s="5">
        <f t="shared" si="96"/>
        <v>1.3080226546515508</v>
      </c>
      <c r="V523" s="5">
        <f t="shared" si="97"/>
        <v>1.6969776442479205E-2</v>
      </c>
      <c r="W523" s="5">
        <f t="shared" si="98"/>
        <v>3.856767373290729E-4</v>
      </c>
      <c r="X523" s="5">
        <f t="shared" si="99"/>
        <v>0</v>
      </c>
      <c r="Y523" s="5">
        <f t="shared" si="100"/>
        <v>0</v>
      </c>
      <c r="Z523" s="2">
        <v>197222</v>
      </c>
      <c r="AA523" s="2">
        <v>2750</v>
      </c>
      <c r="AB523" s="2">
        <v>98</v>
      </c>
      <c r="AC523" s="2">
        <v>0</v>
      </c>
      <c r="AD523" s="2">
        <v>0</v>
      </c>
      <c r="AE523" s="2">
        <f t="shared" si="101"/>
        <v>200070</v>
      </c>
      <c r="AF523" s="2">
        <f t="shared" si="102"/>
        <v>3.8031968744757205</v>
      </c>
      <c r="AG523" s="2">
        <f t="shared" si="103"/>
        <v>5.3030551382747523E-2</v>
      </c>
      <c r="AH523" s="2">
        <f t="shared" si="104"/>
        <v>1.8898160129124572E-3</v>
      </c>
      <c r="AI523" s="2">
        <f t="shared" si="105"/>
        <v>0</v>
      </c>
      <c r="AJ523" s="2">
        <f t="shared" si="106"/>
        <v>0</v>
      </c>
      <c r="AK523" s="2">
        <f t="shared" si="107"/>
        <v>3.8581172418713807</v>
      </c>
    </row>
    <row r="524" spans="1:37" ht="12.5" hidden="1" x14ac:dyDescent="0.25">
      <c r="A524" t="s">
        <v>6859</v>
      </c>
      <c r="B524" t="s">
        <v>183</v>
      </c>
      <c r="C524" s="27" t="s">
        <v>6885</v>
      </c>
      <c r="D524" s="16" t="s">
        <v>6876</v>
      </c>
      <c r="E524" s="2" t="s">
        <v>2586</v>
      </c>
      <c r="F524" s="11" t="s">
        <v>2587</v>
      </c>
      <c r="G524" s="2" t="s">
        <v>2141</v>
      </c>
      <c r="H524" s="2" t="s">
        <v>183</v>
      </c>
      <c r="I524" s="2">
        <v>4309274</v>
      </c>
      <c r="J524" s="2">
        <v>2603431</v>
      </c>
      <c r="K524" s="2">
        <v>60.41</v>
      </c>
      <c r="L524" s="2">
        <v>4049</v>
      </c>
      <c r="M524" s="3">
        <v>0.93960140000000003</v>
      </c>
      <c r="N524" s="2">
        <v>25</v>
      </c>
      <c r="O524" s="4">
        <v>43497</v>
      </c>
      <c r="P524" s="2">
        <v>4005</v>
      </c>
      <c r="Q524" s="2">
        <v>39</v>
      </c>
      <c r="R524" s="2">
        <v>4</v>
      </c>
      <c r="S524" s="2">
        <v>1</v>
      </c>
      <c r="T524" s="2">
        <v>0</v>
      </c>
      <c r="U524" s="5">
        <f t="shared" si="96"/>
        <v>0.92939089043769318</v>
      </c>
      <c r="V524" s="5">
        <f t="shared" si="97"/>
        <v>9.050248371303379E-3</v>
      </c>
      <c r="W524" s="5">
        <f t="shared" si="98"/>
        <v>9.2823060218496199E-4</v>
      </c>
      <c r="X524" s="5">
        <f t="shared" si="99"/>
        <v>2.320576505462405E-4</v>
      </c>
      <c r="Y524" s="5">
        <f t="shared" si="100"/>
        <v>0</v>
      </c>
      <c r="Z524" s="2">
        <v>117120</v>
      </c>
      <c r="AA524" s="2">
        <v>1353</v>
      </c>
      <c r="AB524" s="2">
        <v>155</v>
      </c>
      <c r="AC524" s="2">
        <v>109</v>
      </c>
      <c r="AD524" s="2">
        <v>0</v>
      </c>
      <c r="AE524" s="2">
        <f t="shared" si="101"/>
        <v>118737</v>
      </c>
      <c r="AF524" s="2">
        <f t="shared" si="102"/>
        <v>2.7178592031975688</v>
      </c>
      <c r="AG524" s="2">
        <f t="shared" si="103"/>
        <v>3.1397400118906342E-2</v>
      </c>
      <c r="AH524" s="2">
        <f t="shared" si="104"/>
        <v>3.5968935834667279E-3</v>
      </c>
      <c r="AI524" s="2">
        <f t="shared" si="105"/>
        <v>2.5294283909540216E-3</v>
      </c>
      <c r="AJ524" s="2">
        <f t="shared" si="106"/>
        <v>0</v>
      </c>
      <c r="AK524" s="2">
        <f t="shared" si="107"/>
        <v>2.7553829252908959</v>
      </c>
    </row>
    <row r="525" spans="1:37" ht="12.5" hidden="1" x14ac:dyDescent="0.25">
      <c r="A525" t="s">
        <v>6859</v>
      </c>
      <c r="B525" t="s">
        <v>183</v>
      </c>
      <c r="C525" s="27" t="s">
        <v>6885</v>
      </c>
      <c r="D525" s="16" t="s">
        <v>6876</v>
      </c>
      <c r="E525" s="2" t="s">
        <v>2588</v>
      </c>
      <c r="F525" s="11" t="s">
        <v>2589</v>
      </c>
      <c r="G525" s="2" t="s">
        <v>2141</v>
      </c>
      <c r="H525" s="2" t="s">
        <v>183</v>
      </c>
      <c r="I525" s="2">
        <v>5440782</v>
      </c>
      <c r="J525" s="2">
        <v>3496479</v>
      </c>
      <c r="K525" s="2">
        <v>64.260000000000005</v>
      </c>
      <c r="L525" s="2">
        <v>5956</v>
      </c>
      <c r="M525" s="3">
        <v>1.0946956000000001</v>
      </c>
      <c r="N525" s="2">
        <v>25</v>
      </c>
      <c r="O525" s="4">
        <v>43497</v>
      </c>
      <c r="P525" s="2">
        <v>5888</v>
      </c>
      <c r="Q525" s="2">
        <v>67</v>
      </c>
      <c r="R525" s="2">
        <v>1</v>
      </c>
      <c r="S525" s="2">
        <v>0</v>
      </c>
      <c r="T525" s="2">
        <v>0</v>
      </c>
      <c r="U525" s="5">
        <f t="shared" si="96"/>
        <v>1.0821973753037708</v>
      </c>
      <c r="V525" s="5">
        <f t="shared" si="97"/>
        <v>1.2314406274686249E-2</v>
      </c>
      <c r="W525" s="5">
        <f t="shared" si="98"/>
        <v>1.837971085774067E-4</v>
      </c>
      <c r="X525" s="5">
        <f t="shared" si="99"/>
        <v>0</v>
      </c>
      <c r="Y525" s="5">
        <f t="shared" si="100"/>
        <v>0</v>
      </c>
      <c r="Z525" s="2">
        <v>168432</v>
      </c>
      <c r="AA525" s="2">
        <v>1984</v>
      </c>
      <c r="AB525" s="2">
        <v>58</v>
      </c>
      <c r="AC525" s="2">
        <v>0</v>
      </c>
      <c r="AD525" s="2">
        <v>0</v>
      </c>
      <c r="AE525" s="2">
        <f t="shared" si="101"/>
        <v>170474</v>
      </c>
      <c r="AF525" s="2">
        <f t="shared" si="102"/>
        <v>3.0957314591909766</v>
      </c>
      <c r="AG525" s="2">
        <f t="shared" si="103"/>
        <v>3.6465346341757493E-2</v>
      </c>
      <c r="AH525" s="2">
        <f t="shared" si="104"/>
        <v>1.0660232297489589E-3</v>
      </c>
      <c r="AI525" s="2">
        <f t="shared" si="105"/>
        <v>0</v>
      </c>
      <c r="AJ525" s="2">
        <f t="shared" si="106"/>
        <v>0</v>
      </c>
      <c r="AK525" s="2">
        <f t="shared" si="107"/>
        <v>3.1332628287624829</v>
      </c>
    </row>
    <row r="526" spans="1:37" ht="12.5" hidden="1" x14ac:dyDescent="0.25">
      <c r="A526" t="s">
        <v>6859</v>
      </c>
      <c r="B526" t="s">
        <v>183</v>
      </c>
      <c r="C526" s="27" t="s">
        <v>6885</v>
      </c>
      <c r="D526" s="16" t="s">
        <v>6876</v>
      </c>
      <c r="E526" s="2" t="s">
        <v>3442</v>
      </c>
      <c r="F526" s="11" t="s">
        <v>3443</v>
      </c>
      <c r="G526" s="2" t="s">
        <v>2141</v>
      </c>
      <c r="H526" s="2" t="s">
        <v>183</v>
      </c>
      <c r="I526" s="2">
        <v>2951928</v>
      </c>
      <c r="J526" s="2">
        <v>2039364</v>
      </c>
      <c r="K526" s="2">
        <v>69.09</v>
      </c>
      <c r="L526" s="2">
        <v>4719</v>
      </c>
      <c r="M526" s="3">
        <v>1.5986161999999999</v>
      </c>
      <c r="N526" s="2">
        <v>25</v>
      </c>
      <c r="O526" s="4">
        <v>43497</v>
      </c>
      <c r="P526" s="2">
        <v>4639</v>
      </c>
      <c r="Q526" s="2">
        <v>73</v>
      </c>
      <c r="R526" s="2">
        <v>6</v>
      </c>
      <c r="S526" s="2">
        <v>1</v>
      </c>
      <c r="T526" s="2">
        <v>0</v>
      </c>
      <c r="U526" s="5">
        <f t="shared" si="96"/>
        <v>1.5715152944109749</v>
      </c>
      <c r="V526" s="5">
        <f t="shared" si="97"/>
        <v>2.472960045095951E-2</v>
      </c>
      <c r="W526" s="5">
        <f t="shared" si="98"/>
        <v>2.0325699000788636E-3</v>
      </c>
      <c r="X526" s="5">
        <f t="shared" si="99"/>
        <v>3.3876165001314393E-4</v>
      </c>
      <c r="Y526" s="5">
        <f t="shared" si="100"/>
        <v>0</v>
      </c>
      <c r="Z526" s="2">
        <v>132017</v>
      </c>
      <c r="AA526" s="2">
        <v>2206</v>
      </c>
      <c r="AB526" s="2">
        <v>217</v>
      </c>
      <c r="AC526" s="2">
        <v>82</v>
      </c>
      <c r="AD526" s="2">
        <v>0</v>
      </c>
      <c r="AE526" s="2">
        <f t="shared" si="101"/>
        <v>134522</v>
      </c>
      <c r="AF526" s="2">
        <f t="shared" si="102"/>
        <v>4.4722296749785224</v>
      </c>
      <c r="AG526" s="2">
        <f t="shared" si="103"/>
        <v>7.4730819992899558E-2</v>
      </c>
      <c r="AH526" s="2">
        <f t="shared" si="104"/>
        <v>7.3511278052852238E-3</v>
      </c>
      <c r="AI526" s="2">
        <f t="shared" si="105"/>
        <v>2.7778455301077803E-3</v>
      </c>
      <c r="AJ526" s="2">
        <f t="shared" si="106"/>
        <v>0</v>
      </c>
      <c r="AK526" s="2">
        <f t="shared" si="107"/>
        <v>4.557089468306815</v>
      </c>
    </row>
    <row r="527" spans="1:37" ht="12.5" hidden="1" x14ac:dyDescent="0.25">
      <c r="A527" t="s">
        <v>6859</v>
      </c>
      <c r="B527" t="s">
        <v>183</v>
      </c>
      <c r="C527" s="27" t="s">
        <v>6885</v>
      </c>
      <c r="D527" s="16" t="s">
        <v>6876</v>
      </c>
      <c r="E527" s="2" t="s">
        <v>3456</v>
      </c>
      <c r="F527" s="11" t="s">
        <v>3457</v>
      </c>
      <c r="G527" s="2" t="s">
        <v>2141</v>
      </c>
      <c r="H527" s="2" t="s">
        <v>183</v>
      </c>
      <c r="I527" s="2">
        <v>3589827</v>
      </c>
      <c r="J527" s="2">
        <v>2239537</v>
      </c>
      <c r="K527" s="2">
        <v>62.39</v>
      </c>
      <c r="L527" s="2">
        <v>3822</v>
      </c>
      <c r="M527" s="3">
        <v>1.0646753</v>
      </c>
      <c r="N527" s="2">
        <v>25</v>
      </c>
      <c r="O527" s="4">
        <v>43497</v>
      </c>
      <c r="P527" s="2">
        <v>3773</v>
      </c>
      <c r="Q527" s="2">
        <v>47</v>
      </c>
      <c r="R527" s="2">
        <v>2</v>
      </c>
      <c r="S527" s="2">
        <v>0</v>
      </c>
      <c r="T527" s="2">
        <v>0</v>
      </c>
      <c r="U527" s="5">
        <f t="shared" si="96"/>
        <v>1.0510255786699469</v>
      </c>
      <c r="V527" s="5">
        <f t="shared" si="97"/>
        <v>1.3092552928038036E-2</v>
      </c>
      <c r="W527" s="5">
        <f t="shared" si="98"/>
        <v>5.571299118314058E-4</v>
      </c>
      <c r="X527" s="5">
        <f t="shared" si="99"/>
        <v>0</v>
      </c>
      <c r="Y527" s="5">
        <f t="shared" si="100"/>
        <v>0</v>
      </c>
      <c r="Z527" s="2">
        <v>107284</v>
      </c>
      <c r="AA527" s="2">
        <v>1457</v>
      </c>
      <c r="AB527" s="2">
        <v>88</v>
      </c>
      <c r="AC527" s="2">
        <v>0</v>
      </c>
      <c r="AD527" s="2">
        <v>0</v>
      </c>
      <c r="AE527" s="2">
        <f t="shared" si="101"/>
        <v>108829</v>
      </c>
      <c r="AF527" s="2">
        <f t="shared" si="102"/>
        <v>2.9885562730460271</v>
      </c>
      <c r="AG527" s="2">
        <f t="shared" si="103"/>
        <v>4.0586914076917911E-2</v>
      </c>
      <c r="AH527" s="2">
        <f t="shared" si="104"/>
        <v>2.4513716120581857E-3</v>
      </c>
      <c r="AI527" s="2">
        <f t="shared" si="105"/>
        <v>0</v>
      </c>
      <c r="AJ527" s="2">
        <f t="shared" si="106"/>
        <v>0</v>
      </c>
      <c r="AK527" s="2">
        <f t="shared" si="107"/>
        <v>3.0315945587350033</v>
      </c>
    </row>
    <row r="528" spans="1:37" ht="12.5" hidden="1" x14ac:dyDescent="0.25">
      <c r="A528" t="s">
        <v>6859</v>
      </c>
      <c r="B528" t="s">
        <v>183</v>
      </c>
      <c r="C528" s="27" t="s">
        <v>6885</v>
      </c>
      <c r="D528" s="16" t="s">
        <v>6876</v>
      </c>
      <c r="E528" s="2" t="s">
        <v>3460</v>
      </c>
      <c r="F528" s="11" t="s">
        <v>3461</v>
      </c>
      <c r="G528" s="2" t="s">
        <v>2141</v>
      </c>
      <c r="H528" s="2" t="s">
        <v>183</v>
      </c>
      <c r="I528" s="2">
        <v>2212984</v>
      </c>
      <c r="J528" s="2">
        <v>1436395</v>
      </c>
      <c r="K528" s="2">
        <v>64.91</v>
      </c>
      <c r="L528" s="2">
        <v>2567</v>
      </c>
      <c r="M528" s="3">
        <v>1.1599723</v>
      </c>
      <c r="N528" s="2">
        <v>25</v>
      </c>
      <c r="O528" s="4">
        <v>43497</v>
      </c>
      <c r="P528" s="2">
        <v>2534</v>
      </c>
      <c r="Q528" s="2">
        <v>32</v>
      </c>
      <c r="R528" s="2">
        <v>1</v>
      </c>
      <c r="S528" s="2">
        <v>0</v>
      </c>
      <c r="T528" s="2">
        <v>0</v>
      </c>
      <c r="U528" s="5">
        <f t="shared" si="96"/>
        <v>1.1450602444482201</v>
      </c>
      <c r="V528" s="5">
        <f t="shared" si="97"/>
        <v>1.4460113584192205E-2</v>
      </c>
      <c r="W528" s="5">
        <f t="shared" si="98"/>
        <v>4.5187854950600641E-4</v>
      </c>
      <c r="X528" s="5">
        <f t="shared" si="99"/>
        <v>0</v>
      </c>
      <c r="Y528" s="5">
        <f t="shared" si="100"/>
        <v>0</v>
      </c>
      <c r="Z528" s="2">
        <v>72398</v>
      </c>
      <c r="AA528" s="2">
        <v>987</v>
      </c>
      <c r="AB528" s="2">
        <v>28</v>
      </c>
      <c r="AC528" s="2">
        <v>0</v>
      </c>
      <c r="AD528" s="2">
        <v>0</v>
      </c>
      <c r="AE528" s="2">
        <f t="shared" si="101"/>
        <v>73413</v>
      </c>
      <c r="AF528" s="2">
        <f t="shared" si="102"/>
        <v>3.2715103227135849</v>
      </c>
      <c r="AG528" s="2">
        <f t="shared" si="103"/>
        <v>4.4600412836242831E-2</v>
      </c>
      <c r="AH528" s="2">
        <f t="shared" si="104"/>
        <v>1.2652599386168179E-3</v>
      </c>
      <c r="AI528" s="2">
        <f t="shared" si="105"/>
        <v>0</v>
      </c>
      <c r="AJ528" s="2">
        <f t="shared" si="106"/>
        <v>0</v>
      </c>
      <c r="AK528" s="2">
        <f t="shared" si="107"/>
        <v>3.3173759954884448</v>
      </c>
    </row>
    <row r="529" spans="1:37" ht="12.5" hidden="1" x14ac:dyDescent="0.25">
      <c r="A529" t="s">
        <v>6859</v>
      </c>
      <c r="B529" t="s">
        <v>183</v>
      </c>
      <c r="C529" s="27" t="s">
        <v>6885</v>
      </c>
      <c r="D529" s="16" t="s">
        <v>6876</v>
      </c>
      <c r="E529" s="2" t="s">
        <v>2598</v>
      </c>
      <c r="F529" s="11" t="s">
        <v>2599</v>
      </c>
      <c r="G529" s="2" t="s">
        <v>2141</v>
      </c>
      <c r="H529" s="2" t="s">
        <v>183</v>
      </c>
      <c r="I529" s="2">
        <v>4131176</v>
      </c>
      <c r="J529" s="2">
        <v>2515796</v>
      </c>
      <c r="K529" s="2">
        <v>60.9</v>
      </c>
      <c r="L529" s="2">
        <v>3584</v>
      </c>
      <c r="M529" s="3">
        <v>0.86754953999999995</v>
      </c>
      <c r="N529" s="2">
        <v>25</v>
      </c>
      <c r="O529" s="4">
        <v>43497</v>
      </c>
      <c r="P529" s="2">
        <v>3538</v>
      </c>
      <c r="Q529" s="2">
        <v>46</v>
      </c>
      <c r="R529" s="2">
        <v>0</v>
      </c>
      <c r="S529" s="2">
        <v>0</v>
      </c>
      <c r="T529" s="2">
        <v>0</v>
      </c>
      <c r="U529" s="5">
        <f t="shared" si="96"/>
        <v>0.85641473517468147</v>
      </c>
      <c r="V529" s="5">
        <f t="shared" si="97"/>
        <v>1.1134843928218018E-2</v>
      </c>
      <c r="W529" s="5">
        <f t="shared" si="98"/>
        <v>0</v>
      </c>
      <c r="X529" s="5">
        <f t="shared" si="99"/>
        <v>0</v>
      </c>
      <c r="Y529" s="5">
        <f t="shared" si="100"/>
        <v>0</v>
      </c>
      <c r="Z529" s="2">
        <v>101380</v>
      </c>
      <c r="AA529" s="2">
        <v>1397</v>
      </c>
      <c r="AB529" s="2">
        <v>0</v>
      </c>
      <c r="AC529" s="2">
        <v>0</v>
      </c>
      <c r="AD529" s="2">
        <v>0</v>
      </c>
      <c r="AE529" s="2">
        <f t="shared" si="101"/>
        <v>102777</v>
      </c>
      <c r="AF529" s="2">
        <f t="shared" si="102"/>
        <v>2.4540227770494405</v>
      </c>
      <c r="AG529" s="2">
        <f t="shared" si="103"/>
        <v>3.3816036886349071E-2</v>
      </c>
      <c r="AH529" s="2">
        <f t="shared" si="104"/>
        <v>0</v>
      </c>
      <c r="AI529" s="2">
        <f t="shared" si="105"/>
        <v>0</v>
      </c>
      <c r="AJ529" s="2">
        <f t="shared" si="106"/>
        <v>0</v>
      </c>
      <c r="AK529" s="2">
        <f t="shared" si="107"/>
        <v>2.4878388139357899</v>
      </c>
    </row>
    <row r="530" spans="1:37" ht="12.5" hidden="1" x14ac:dyDescent="0.25">
      <c r="A530" t="s">
        <v>6859</v>
      </c>
      <c r="B530" t="s">
        <v>183</v>
      </c>
      <c r="C530" s="27" t="s">
        <v>6885</v>
      </c>
      <c r="D530" s="16" t="s">
        <v>6876</v>
      </c>
      <c r="E530" s="2" t="s">
        <v>3466</v>
      </c>
      <c r="F530" s="11" t="s">
        <v>3467</v>
      </c>
      <c r="G530" s="2" t="s">
        <v>2141</v>
      </c>
      <c r="H530" s="2" t="s">
        <v>183</v>
      </c>
      <c r="I530" s="2">
        <v>2838640</v>
      </c>
      <c r="J530" s="2">
        <v>1977994</v>
      </c>
      <c r="K530" s="2">
        <v>69.680000000000007</v>
      </c>
      <c r="L530" s="2">
        <v>8832</v>
      </c>
      <c r="M530" s="3">
        <v>3.1113490000000001</v>
      </c>
      <c r="N530" s="2">
        <v>25</v>
      </c>
      <c r="O530" s="4">
        <v>43497</v>
      </c>
      <c r="P530" s="2">
        <v>8647</v>
      </c>
      <c r="Q530" s="2">
        <v>179</v>
      </c>
      <c r="R530" s="2">
        <v>6</v>
      </c>
      <c r="S530" s="2">
        <v>0</v>
      </c>
      <c r="T530" s="2">
        <v>0</v>
      </c>
      <c r="U530" s="5">
        <f t="shared" si="96"/>
        <v>3.0461770425274075</v>
      </c>
      <c r="V530" s="5">
        <f t="shared" si="97"/>
        <v>6.3058365978074016E-2</v>
      </c>
      <c r="W530" s="5">
        <f t="shared" si="98"/>
        <v>2.1136882450751063E-3</v>
      </c>
      <c r="X530" s="5">
        <f t="shared" si="99"/>
        <v>0</v>
      </c>
      <c r="Y530" s="5">
        <f t="shared" si="100"/>
        <v>0</v>
      </c>
      <c r="Z530" s="2">
        <v>250547</v>
      </c>
      <c r="AA530" s="2">
        <v>5621</v>
      </c>
      <c r="AB530" s="2">
        <v>173</v>
      </c>
      <c r="AC530" s="2">
        <v>0</v>
      </c>
      <c r="AD530" s="2">
        <v>0</v>
      </c>
      <c r="AE530" s="2">
        <f t="shared" si="101"/>
        <v>256341</v>
      </c>
      <c r="AF530" s="2">
        <f t="shared" si="102"/>
        <v>8.826304145647212</v>
      </c>
      <c r="AG530" s="2">
        <f t="shared" si="103"/>
        <v>0.19801736042611956</v>
      </c>
      <c r="AH530" s="2">
        <f t="shared" si="104"/>
        <v>6.0944677732998904E-3</v>
      </c>
      <c r="AI530" s="2">
        <f t="shared" si="105"/>
        <v>0</v>
      </c>
      <c r="AJ530" s="2">
        <f t="shared" si="106"/>
        <v>0</v>
      </c>
      <c r="AK530" s="2">
        <f t="shared" si="107"/>
        <v>9.0304159738466314</v>
      </c>
    </row>
    <row r="531" spans="1:37" ht="12.5" hidden="1" x14ac:dyDescent="0.25">
      <c r="A531" t="s">
        <v>6859</v>
      </c>
      <c r="B531" t="s">
        <v>183</v>
      </c>
      <c r="C531" s="27" t="s">
        <v>6885</v>
      </c>
      <c r="D531" s="16" t="s">
        <v>6876</v>
      </c>
      <c r="E531" s="2" t="s">
        <v>2602</v>
      </c>
      <c r="F531" s="11" t="s">
        <v>2603</v>
      </c>
      <c r="G531" s="2" t="s">
        <v>2141</v>
      </c>
      <c r="H531" s="2" t="s">
        <v>183</v>
      </c>
      <c r="I531" s="2">
        <v>3697948</v>
      </c>
      <c r="J531" s="2">
        <v>2294005</v>
      </c>
      <c r="K531" s="2">
        <v>62.03</v>
      </c>
      <c r="L531" s="2">
        <v>3674</v>
      </c>
      <c r="M531" s="3">
        <v>0.99352395999999998</v>
      </c>
      <c r="N531" s="2">
        <v>25</v>
      </c>
      <c r="O531" s="4">
        <v>43497</v>
      </c>
      <c r="P531" s="2">
        <v>3623</v>
      </c>
      <c r="Q531" s="2">
        <v>50</v>
      </c>
      <c r="R531" s="2">
        <v>1</v>
      </c>
      <c r="S531" s="2">
        <v>0</v>
      </c>
      <c r="T531" s="2">
        <v>0</v>
      </c>
      <c r="U531" s="5">
        <f t="shared" si="96"/>
        <v>0.97973254356199713</v>
      </c>
      <c r="V531" s="5">
        <f t="shared" si="97"/>
        <v>1.3521012193789636E-2</v>
      </c>
      <c r="W531" s="5">
        <f t="shared" si="98"/>
        <v>2.7042024387579272E-4</v>
      </c>
      <c r="X531" s="5">
        <f t="shared" si="99"/>
        <v>0</v>
      </c>
      <c r="Y531" s="5">
        <f t="shared" si="100"/>
        <v>0</v>
      </c>
      <c r="Z531" s="2">
        <v>104098</v>
      </c>
      <c r="AA531" s="2">
        <v>1516</v>
      </c>
      <c r="AB531" s="2">
        <v>28</v>
      </c>
      <c r="AC531" s="2">
        <v>0</v>
      </c>
      <c r="AD531" s="2">
        <v>0</v>
      </c>
      <c r="AE531" s="2">
        <f t="shared" si="101"/>
        <v>105642</v>
      </c>
      <c r="AF531" s="2">
        <f t="shared" si="102"/>
        <v>2.8150206546982273</v>
      </c>
      <c r="AG531" s="2">
        <f t="shared" si="103"/>
        <v>4.0995708971570177E-2</v>
      </c>
      <c r="AH531" s="2">
        <f t="shared" si="104"/>
        <v>7.5717668285221968E-4</v>
      </c>
      <c r="AI531" s="2">
        <f t="shared" si="105"/>
        <v>0</v>
      </c>
      <c r="AJ531" s="2">
        <f t="shared" si="106"/>
        <v>0</v>
      </c>
      <c r="AK531" s="2">
        <f t="shared" si="107"/>
        <v>2.8567735403526497</v>
      </c>
    </row>
    <row r="532" spans="1:37" ht="12.5" hidden="1" x14ac:dyDescent="0.25">
      <c r="A532" t="s">
        <v>6859</v>
      </c>
      <c r="B532" t="s">
        <v>183</v>
      </c>
      <c r="C532" s="27" t="s">
        <v>6885</v>
      </c>
      <c r="D532" s="16" t="s">
        <v>6876</v>
      </c>
      <c r="E532" s="2" t="s">
        <v>3480</v>
      </c>
      <c r="F532" s="11" t="s">
        <v>3481</v>
      </c>
      <c r="G532" s="2" t="s">
        <v>2141</v>
      </c>
      <c r="H532" s="2" t="s">
        <v>183</v>
      </c>
      <c r="I532" s="2">
        <v>2359711</v>
      </c>
      <c r="J532" s="2">
        <v>1614770</v>
      </c>
      <c r="K532" s="2">
        <v>68.430000000000007</v>
      </c>
      <c r="L532" s="2">
        <v>5908</v>
      </c>
      <c r="M532" s="3">
        <v>2.5036963999999999</v>
      </c>
      <c r="N532" s="2">
        <v>25</v>
      </c>
      <c r="O532" s="4">
        <v>43497</v>
      </c>
      <c r="P532" s="2">
        <v>5805</v>
      </c>
      <c r="Q532" s="2">
        <v>96</v>
      </c>
      <c r="R532" s="2">
        <v>7</v>
      </c>
      <c r="S532" s="2">
        <v>0</v>
      </c>
      <c r="T532" s="2">
        <v>0</v>
      </c>
      <c r="U532" s="5">
        <f t="shared" si="96"/>
        <v>2.4600470142318276</v>
      </c>
      <c r="V532" s="5">
        <f t="shared" si="97"/>
        <v>4.0682948038975958E-2</v>
      </c>
      <c r="W532" s="5">
        <f t="shared" si="98"/>
        <v>2.9664649611753306E-3</v>
      </c>
      <c r="X532" s="5">
        <f t="shared" si="99"/>
        <v>0</v>
      </c>
      <c r="Y532" s="5">
        <f t="shared" si="100"/>
        <v>0</v>
      </c>
      <c r="Z532" s="2">
        <v>167475</v>
      </c>
      <c r="AA532" s="2">
        <v>2868</v>
      </c>
      <c r="AB532" s="2">
        <v>202</v>
      </c>
      <c r="AC532" s="2">
        <v>0</v>
      </c>
      <c r="AD532" s="2">
        <v>0</v>
      </c>
      <c r="AE532" s="2">
        <f t="shared" si="101"/>
        <v>170545</v>
      </c>
      <c r="AF532" s="2">
        <f t="shared" si="102"/>
        <v>7.0972674196119776</v>
      </c>
      <c r="AG532" s="2">
        <f t="shared" si="103"/>
        <v>0.12154030726644068</v>
      </c>
      <c r="AH532" s="2">
        <f t="shared" si="104"/>
        <v>8.5603703165345255E-3</v>
      </c>
      <c r="AI532" s="2">
        <f t="shared" si="105"/>
        <v>0</v>
      </c>
      <c r="AJ532" s="2">
        <f t="shared" si="106"/>
        <v>0</v>
      </c>
      <c r="AK532" s="2">
        <f t="shared" si="107"/>
        <v>7.2273680971949528</v>
      </c>
    </row>
    <row r="533" spans="1:37" ht="12.5" hidden="1" x14ac:dyDescent="0.25">
      <c r="A533" t="s">
        <v>6859</v>
      </c>
      <c r="B533" t="s">
        <v>183</v>
      </c>
      <c r="C533" s="27" t="s">
        <v>6885</v>
      </c>
      <c r="D533" s="16" t="s">
        <v>6876</v>
      </c>
      <c r="E533" s="2" t="s">
        <v>3482</v>
      </c>
      <c r="F533" s="11" t="s">
        <v>3483</v>
      </c>
      <c r="G533" s="2" t="s">
        <v>2141</v>
      </c>
      <c r="H533" s="2" t="s">
        <v>183</v>
      </c>
      <c r="I533" s="2">
        <v>3610033</v>
      </c>
      <c r="J533" s="2">
        <v>2232276</v>
      </c>
      <c r="K533" s="2">
        <v>61.84</v>
      </c>
      <c r="L533" s="2">
        <v>6196</v>
      </c>
      <c r="M533" s="3">
        <v>1.71632789999999</v>
      </c>
      <c r="N533" s="2">
        <v>25</v>
      </c>
      <c r="O533" s="4">
        <v>43497</v>
      </c>
      <c r="P533" s="2">
        <v>6108</v>
      </c>
      <c r="Q533" s="2">
        <v>86</v>
      </c>
      <c r="R533" s="2">
        <v>2</v>
      </c>
      <c r="S533" s="2">
        <v>0</v>
      </c>
      <c r="T533" s="2">
        <v>0</v>
      </c>
      <c r="U533" s="5">
        <f t="shared" si="96"/>
        <v>1.6919512924120084</v>
      </c>
      <c r="V533" s="5">
        <f t="shared" si="97"/>
        <v>2.382249691346312E-2</v>
      </c>
      <c r="W533" s="5">
        <f t="shared" si="98"/>
        <v>5.5401155612704923E-4</v>
      </c>
      <c r="X533" s="5">
        <f t="shared" si="99"/>
        <v>0</v>
      </c>
      <c r="Y533" s="5">
        <f t="shared" si="100"/>
        <v>0</v>
      </c>
      <c r="Z533" s="2">
        <v>175971</v>
      </c>
      <c r="AA533" s="2">
        <v>2548</v>
      </c>
      <c r="AB533" s="2">
        <v>58</v>
      </c>
      <c r="AC533" s="2">
        <v>0</v>
      </c>
      <c r="AD533" s="2">
        <v>0</v>
      </c>
      <c r="AE533" s="2">
        <f t="shared" si="101"/>
        <v>178577</v>
      </c>
      <c r="AF533" s="2">
        <f t="shared" si="102"/>
        <v>4.8744983771616495</v>
      </c>
      <c r="AG533" s="2">
        <f t="shared" si="103"/>
        <v>7.0581072250586074E-2</v>
      </c>
      <c r="AH533" s="2">
        <f t="shared" si="104"/>
        <v>1.6066335127684428E-3</v>
      </c>
      <c r="AI533" s="2">
        <f t="shared" si="105"/>
        <v>0</v>
      </c>
      <c r="AJ533" s="2">
        <f t="shared" si="106"/>
        <v>0</v>
      </c>
      <c r="AK533" s="2">
        <f t="shared" si="107"/>
        <v>4.9466860829250034</v>
      </c>
    </row>
    <row r="534" spans="1:37" ht="12.5" hidden="1" x14ac:dyDescent="0.25">
      <c r="A534" t="s">
        <v>6859</v>
      </c>
      <c r="B534" t="s">
        <v>183</v>
      </c>
      <c r="C534" s="27" t="s">
        <v>6885</v>
      </c>
      <c r="D534" s="16" t="s">
        <v>6876</v>
      </c>
      <c r="E534" s="2" t="s">
        <v>3484</v>
      </c>
      <c r="F534" s="11" t="s">
        <v>3485</v>
      </c>
      <c r="G534" s="2" t="s">
        <v>2141</v>
      </c>
      <c r="H534" s="2" t="s">
        <v>183</v>
      </c>
      <c r="I534" s="2">
        <v>4318307</v>
      </c>
      <c r="J534" s="2">
        <v>2771271</v>
      </c>
      <c r="K534" s="2">
        <v>64.17</v>
      </c>
      <c r="L534" s="2">
        <v>7504</v>
      </c>
      <c r="M534" s="3">
        <v>1.7377180000000001</v>
      </c>
      <c r="N534" s="2">
        <v>25</v>
      </c>
      <c r="O534" s="4">
        <v>43497</v>
      </c>
      <c r="P534" s="2">
        <v>7407</v>
      </c>
      <c r="Q534" s="2">
        <v>93</v>
      </c>
      <c r="R534" s="2">
        <v>4</v>
      </c>
      <c r="S534" s="2">
        <v>0</v>
      </c>
      <c r="T534" s="2">
        <v>0</v>
      </c>
      <c r="U534" s="5">
        <f t="shared" si="96"/>
        <v>1.7152555388025907</v>
      </c>
      <c r="V534" s="5">
        <f t="shared" si="97"/>
        <v>2.153621778164452E-2</v>
      </c>
      <c r="W534" s="5">
        <f t="shared" si="98"/>
        <v>9.2628893684492558E-4</v>
      </c>
      <c r="X534" s="5">
        <f t="shared" si="99"/>
        <v>0</v>
      </c>
      <c r="Y534" s="5">
        <f t="shared" si="100"/>
        <v>0</v>
      </c>
      <c r="Z534" s="2">
        <v>213040</v>
      </c>
      <c r="AA534" s="2">
        <v>2821</v>
      </c>
      <c r="AB534" s="2">
        <v>160</v>
      </c>
      <c r="AC534" s="2">
        <v>0</v>
      </c>
      <c r="AD534" s="2">
        <v>0</v>
      </c>
      <c r="AE534" s="2">
        <f t="shared" si="101"/>
        <v>216021</v>
      </c>
      <c r="AF534" s="2">
        <f t="shared" si="102"/>
        <v>4.933414877636074</v>
      </c>
      <c r="AG534" s="2">
        <f t="shared" si="103"/>
        <v>6.532652727098838E-2</v>
      </c>
      <c r="AH534" s="2">
        <f t="shared" si="104"/>
        <v>3.7051557473797023E-3</v>
      </c>
      <c r="AI534" s="2">
        <f t="shared" si="105"/>
        <v>0</v>
      </c>
      <c r="AJ534" s="2">
        <f t="shared" si="106"/>
        <v>0</v>
      </c>
      <c r="AK534" s="2">
        <f t="shared" si="107"/>
        <v>5.0024465606544419</v>
      </c>
    </row>
    <row r="535" spans="1:37" ht="12.5" hidden="1" x14ac:dyDescent="0.25">
      <c r="A535" t="s">
        <v>6859</v>
      </c>
      <c r="B535" t="s">
        <v>183</v>
      </c>
      <c r="C535" s="27" t="s">
        <v>6885</v>
      </c>
      <c r="D535" s="16" t="s">
        <v>6876</v>
      </c>
      <c r="E535" s="2" t="s">
        <v>3518</v>
      </c>
      <c r="F535" s="11" t="s">
        <v>3519</v>
      </c>
      <c r="G535" s="2" t="s">
        <v>2141</v>
      </c>
      <c r="H535" s="2" t="s">
        <v>183</v>
      </c>
      <c r="I535" s="2">
        <v>3896637</v>
      </c>
      <c r="J535" s="2">
        <v>2407526</v>
      </c>
      <c r="K535" s="2">
        <v>61.78</v>
      </c>
      <c r="L535" s="2">
        <v>3818</v>
      </c>
      <c r="M535" s="3">
        <v>0.97981923999999998</v>
      </c>
      <c r="N535" s="2">
        <v>25</v>
      </c>
      <c r="O535" s="4">
        <v>43497</v>
      </c>
      <c r="P535" s="2">
        <v>3767</v>
      </c>
      <c r="Q535" s="2">
        <v>51</v>
      </c>
      <c r="R535" s="2">
        <v>0</v>
      </c>
      <c r="S535" s="2">
        <v>0</v>
      </c>
      <c r="T535" s="2">
        <v>0</v>
      </c>
      <c r="U535" s="5">
        <f t="shared" si="96"/>
        <v>0.96673105552300609</v>
      </c>
      <c r="V535" s="5">
        <f t="shared" si="97"/>
        <v>1.3088209140343325E-2</v>
      </c>
      <c r="W535" s="5">
        <f t="shared" si="98"/>
        <v>0</v>
      </c>
      <c r="X535" s="5">
        <f t="shared" si="99"/>
        <v>0</v>
      </c>
      <c r="Y535" s="5">
        <f t="shared" si="100"/>
        <v>0</v>
      </c>
      <c r="Z535" s="2">
        <v>107103</v>
      </c>
      <c r="AA535" s="2">
        <v>1521</v>
      </c>
      <c r="AB535" s="2">
        <v>0</v>
      </c>
      <c r="AC535" s="2">
        <v>0</v>
      </c>
      <c r="AD535" s="2">
        <v>0</v>
      </c>
      <c r="AE535" s="2">
        <f t="shared" si="101"/>
        <v>108624</v>
      </c>
      <c r="AF535" s="2">
        <f t="shared" si="102"/>
        <v>2.7486009089376302</v>
      </c>
      <c r="AG535" s="2">
        <f t="shared" si="103"/>
        <v>3.9033659024435688E-2</v>
      </c>
      <c r="AH535" s="2">
        <f t="shared" si="104"/>
        <v>0</v>
      </c>
      <c r="AI535" s="2">
        <f t="shared" si="105"/>
        <v>0</v>
      </c>
      <c r="AJ535" s="2">
        <f t="shared" si="106"/>
        <v>0</v>
      </c>
      <c r="AK535" s="2">
        <f t="shared" si="107"/>
        <v>2.7876345679620655</v>
      </c>
    </row>
    <row r="536" spans="1:37" ht="12.5" hidden="1" x14ac:dyDescent="0.25">
      <c r="A536" t="s">
        <v>6859</v>
      </c>
      <c r="B536" t="s">
        <v>183</v>
      </c>
      <c r="C536" s="27" t="s">
        <v>6885</v>
      </c>
      <c r="D536" s="16" t="s">
        <v>6876</v>
      </c>
      <c r="E536" s="2" t="s">
        <v>3524</v>
      </c>
      <c r="F536" s="11" t="s">
        <v>3525</v>
      </c>
      <c r="G536" s="2" t="s">
        <v>2141</v>
      </c>
      <c r="H536" s="2" t="s">
        <v>183</v>
      </c>
      <c r="I536" s="2">
        <v>2640161</v>
      </c>
      <c r="J536" s="2">
        <v>1634435</v>
      </c>
      <c r="K536" s="2">
        <v>61.91</v>
      </c>
      <c r="L536" s="2">
        <v>2651</v>
      </c>
      <c r="M536" s="3">
        <v>1.0041054</v>
      </c>
      <c r="N536" s="2">
        <v>25</v>
      </c>
      <c r="O536" s="4">
        <v>43497</v>
      </c>
      <c r="P536" s="2">
        <v>2618</v>
      </c>
      <c r="Q536" s="2">
        <v>30</v>
      </c>
      <c r="R536" s="2">
        <v>2</v>
      </c>
      <c r="S536" s="2">
        <v>0</v>
      </c>
      <c r="T536" s="2">
        <v>1</v>
      </c>
      <c r="U536" s="5">
        <f t="shared" si="96"/>
        <v>0.99160619371318648</v>
      </c>
      <c r="V536" s="5">
        <f t="shared" si="97"/>
        <v>1.1362943396255001E-2</v>
      </c>
      <c r="W536" s="5">
        <f t="shared" si="98"/>
        <v>7.5752955975033338E-4</v>
      </c>
      <c r="X536" s="5">
        <f t="shared" si="99"/>
        <v>0</v>
      </c>
      <c r="Y536" s="5">
        <f t="shared" si="100"/>
        <v>3.7876477987516669E-4</v>
      </c>
      <c r="Z536" s="2">
        <v>74746</v>
      </c>
      <c r="AA536" s="2">
        <v>900</v>
      </c>
      <c r="AB536" s="2">
        <v>56</v>
      </c>
      <c r="AC536" s="2">
        <v>0</v>
      </c>
      <c r="AD536" s="2">
        <v>85</v>
      </c>
      <c r="AE536" s="2">
        <f t="shared" si="101"/>
        <v>75787</v>
      </c>
      <c r="AF536" s="2">
        <f t="shared" si="102"/>
        <v>2.8311152236549209</v>
      </c>
      <c r="AG536" s="2">
        <f t="shared" si="103"/>
        <v>3.4088830188765004E-2</v>
      </c>
      <c r="AH536" s="2">
        <f t="shared" si="104"/>
        <v>2.1210827673009336E-3</v>
      </c>
      <c r="AI536" s="2">
        <f t="shared" si="105"/>
        <v>0</v>
      </c>
      <c r="AJ536" s="2">
        <f t="shared" si="106"/>
        <v>3.2195006289389171E-3</v>
      </c>
      <c r="AK536" s="2">
        <f t="shared" si="107"/>
        <v>2.8705446372399259</v>
      </c>
    </row>
    <row r="537" spans="1:37" ht="12.5" hidden="1" x14ac:dyDescent="0.25">
      <c r="A537" t="s">
        <v>6859</v>
      </c>
      <c r="B537" t="s">
        <v>183</v>
      </c>
      <c r="C537" s="27" t="s">
        <v>6885</v>
      </c>
      <c r="D537" s="16" t="s">
        <v>6876</v>
      </c>
      <c r="E537" s="2" t="s">
        <v>2614</v>
      </c>
      <c r="F537" s="11" t="s">
        <v>2615</v>
      </c>
      <c r="G537" s="2" t="s">
        <v>2141</v>
      </c>
      <c r="H537" s="2" t="s">
        <v>183</v>
      </c>
      <c r="I537" s="2">
        <v>3238452</v>
      </c>
      <c r="J537" s="2">
        <v>2087307</v>
      </c>
      <c r="K537" s="2">
        <v>64.45</v>
      </c>
      <c r="L537" s="2">
        <v>3952</v>
      </c>
      <c r="M537" s="3">
        <v>1.2203362</v>
      </c>
      <c r="N537" s="2">
        <v>25</v>
      </c>
      <c r="O537" s="4">
        <v>43497</v>
      </c>
      <c r="P537" s="2">
        <v>3900</v>
      </c>
      <c r="Q537" s="2">
        <v>50</v>
      </c>
      <c r="R537" s="2">
        <v>2</v>
      </c>
      <c r="S537" s="2">
        <v>0</v>
      </c>
      <c r="T537" s="2">
        <v>0</v>
      </c>
      <c r="U537" s="5">
        <f t="shared" si="96"/>
        <v>1.204279081487081</v>
      </c>
      <c r="V537" s="5">
        <f t="shared" si="97"/>
        <v>1.5439475403680522E-2</v>
      </c>
      <c r="W537" s="5">
        <f t="shared" si="98"/>
        <v>6.1757901614722097E-4</v>
      </c>
      <c r="X537" s="5">
        <f t="shared" si="99"/>
        <v>0</v>
      </c>
      <c r="Y537" s="5">
        <f t="shared" si="100"/>
        <v>0</v>
      </c>
      <c r="Z537" s="2">
        <v>111437</v>
      </c>
      <c r="AA537" s="2">
        <v>1434</v>
      </c>
      <c r="AB537" s="2">
        <v>64</v>
      </c>
      <c r="AC537" s="2">
        <v>0</v>
      </c>
      <c r="AD537" s="2">
        <v>0</v>
      </c>
      <c r="AE537" s="2">
        <f t="shared" si="101"/>
        <v>112935</v>
      </c>
      <c r="AF537" s="2">
        <f t="shared" si="102"/>
        <v>3.441057641119893</v>
      </c>
      <c r="AG537" s="2">
        <f t="shared" si="103"/>
        <v>4.428041545775574E-2</v>
      </c>
      <c r="AH537" s="2">
        <f t="shared" si="104"/>
        <v>1.9762528516711069E-3</v>
      </c>
      <c r="AI537" s="2">
        <f t="shared" si="105"/>
        <v>0</v>
      </c>
      <c r="AJ537" s="2">
        <f t="shared" si="106"/>
        <v>0</v>
      </c>
      <c r="AK537" s="2">
        <f t="shared" si="107"/>
        <v>3.48731430942932</v>
      </c>
    </row>
    <row r="538" spans="1:37" ht="12.5" hidden="1" x14ac:dyDescent="0.25">
      <c r="A538" t="s">
        <v>6859</v>
      </c>
      <c r="B538" t="s">
        <v>183</v>
      </c>
      <c r="C538" s="27" t="s">
        <v>6885</v>
      </c>
      <c r="D538" s="16" t="s">
        <v>6876</v>
      </c>
      <c r="E538" s="2" t="s">
        <v>3548</v>
      </c>
      <c r="F538" s="11" t="s">
        <v>3549</v>
      </c>
      <c r="G538" s="2" t="s">
        <v>2141</v>
      </c>
      <c r="H538" s="2" t="s">
        <v>183</v>
      </c>
      <c r="I538" s="2">
        <v>1774465</v>
      </c>
      <c r="J538" s="2">
        <v>1251109</v>
      </c>
      <c r="K538" s="2">
        <v>70.510000000000005</v>
      </c>
      <c r="L538" s="2">
        <v>3684</v>
      </c>
      <c r="M538" s="3">
        <v>2.0761186999999999</v>
      </c>
      <c r="N538" s="2">
        <v>25</v>
      </c>
      <c r="O538" s="4">
        <v>43497</v>
      </c>
      <c r="P538" s="2">
        <v>3633</v>
      </c>
      <c r="Q538" s="2">
        <v>49</v>
      </c>
      <c r="R538" s="2">
        <v>2</v>
      </c>
      <c r="S538" s="2">
        <v>0</v>
      </c>
      <c r="T538" s="2">
        <v>0</v>
      </c>
      <c r="U538" s="5">
        <f t="shared" si="96"/>
        <v>2.0473776603088818</v>
      </c>
      <c r="V538" s="5">
        <f t="shared" si="97"/>
        <v>2.7613956882778755E-2</v>
      </c>
      <c r="W538" s="5">
        <f t="shared" si="98"/>
        <v>1.127100280929745E-3</v>
      </c>
      <c r="X538" s="5">
        <f t="shared" si="99"/>
        <v>0</v>
      </c>
      <c r="Y538" s="5">
        <f t="shared" si="100"/>
        <v>0</v>
      </c>
      <c r="Z538" s="2">
        <v>104488</v>
      </c>
      <c r="AA538" s="2">
        <v>1563</v>
      </c>
      <c r="AB538" s="2">
        <v>56</v>
      </c>
      <c r="AC538" s="2">
        <v>0</v>
      </c>
      <c r="AD538" s="2">
        <v>0</v>
      </c>
      <c r="AE538" s="2">
        <f t="shared" si="101"/>
        <v>106107</v>
      </c>
      <c r="AF538" s="2">
        <f t="shared" si="102"/>
        <v>5.8884227076893598</v>
      </c>
      <c r="AG538" s="2">
        <f t="shared" si="103"/>
        <v>8.8082886954659573E-2</v>
      </c>
      <c r="AH538" s="2">
        <f t="shared" si="104"/>
        <v>3.1558807866032862E-3</v>
      </c>
      <c r="AI538" s="2">
        <f t="shared" si="105"/>
        <v>0</v>
      </c>
      <c r="AJ538" s="2">
        <f t="shared" si="106"/>
        <v>0</v>
      </c>
      <c r="AK538" s="2">
        <f t="shared" si="107"/>
        <v>5.979661475430623</v>
      </c>
    </row>
    <row r="539" spans="1:37" ht="12.5" hidden="1" x14ac:dyDescent="0.25">
      <c r="A539" t="s">
        <v>6859</v>
      </c>
      <c r="B539" t="s">
        <v>183</v>
      </c>
      <c r="C539" s="27" t="s">
        <v>6885</v>
      </c>
      <c r="D539" s="16" t="s">
        <v>6876</v>
      </c>
      <c r="E539" s="2" t="s">
        <v>2620</v>
      </c>
      <c r="F539" s="11" t="s">
        <v>2621</v>
      </c>
      <c r="G539" s="2" t="s">
        <v>2141</v>
      </c>
      <c r="H539" s="2" t="s">
        <v>183</v>
      </c>
      <c r="I539" s="2">
        <v>3718305</v>
      </c>
      <c r="J539" s="2">
        <v>2409522</v>
      </c>
      <c r="K539" s="2">
        <v>64.8</v>
      </c>
      <c r="L539" s="2">
        <v>4619</v>
      </c>
      <c r="M539" s="3">
        <v>1.2422328</v>
      </c>
      <c r="N539" s="2">
        <v>25</v>
      </c>
      <c r="O539" s="4">
        <v>43497</v>
      </c>
      <c r="P539" s="2">
        <v>4559</v>
      </c>
      <c r="Q539" s="2">
        <v>57</v>
      </c>
      <c r="R539" s="2">
        <v>3</v>
      </c>
      <c r="S539" s="2">
        <v>0</v>
      </c>
      <c r="T539" s="2">
        <v>0</v>
      </c>
      <c r="U539" s="5">
        <f t="shared" si="96"/>
        <v>1.2260962992546336</v>
      </c>
      <c r="V539" s="5">
        <f t="shared" si="97"/>
        <v>1.5329565487500354E-2</v>
      </c>
      <c r="W539" s="5">
        <f t="shared" si="98"/>
        <v>8.0681923618422904E-4</v>
      </c>
      <c r="X539" s="5">
        <f t="shared" si="99"/>
        <v>0</v>
      </c>
      <c r="Y539" s="5">
        <f t="shared" si="100"/>
        <v>0</v>
      </c>
      <c r="Z539" s="2">
        <v>130362</v>
      </c>
      <c r="AA539" s="2">
        <v>1627</v>
      </c>
      <c r="AB539" s="2">
        <v>88</v>
      </c>
      <c r="AC539" s="2">
        <v>0</v>
      </c>
      <c r="AD539" s="2">
        <v>0</v>
      </c>
      <c r="AE539" s="2">
        <f t="shared" si="101"/>
        <v>132077</v>
      </c>
      <c r="AF539" s="2">
        <f t="shared" si="102"/>
        <v>3.5059523089149494</v>
      </c>
      <c r="AG539" s="2">
        <f t="shared" si="103"/>
        <v>4.3756496575724689E-2</v>
      </c>
      <c r="AH539" s="2">
        <f t="shared" si="104"/>
        <v>2.3666697594737387E-3</v>
      </c>
      <c r="AI539" s="2">
        <f t="shared" si="105"/>
        <v>0</v>
      </c>
      <c r="AJ539" s="2">
        <f t="shared" si="106"/>
        <v>0</v>
      </c>
      <c r="AK539" s="2">
        <f t="shared" si="107"/>
        <v>3.5520754752501476</v>
      </c>
    </row>
    <row r="540" spans="1:37" ht="12.5" hidden="1" x14ac:dyDescent="0.25">
      <c r="A540" t="s">
        <v>6859</v>
      </c>
      <c r="B540" t="s">
        <v>183</v>
      </c>
      <c r="C540" s="27" t="s">
        <v>6885</v>
      </c>
      <c r="D540" s="16" t="s">
        <v>6876</v>
      </c>
      <c r="E540" s="2" t="s">
        <v>2622</v>
      </c>
      <c r="F540" s="11" t="s">
        <v>2623</v>
      </c>
      <c r="G540" s="2" t="s">
        <v>2141</v>
      </c>
      <c r="H540" s="2" t="s">
        <v>183</v>
      </c>
      <c r="I540" s="2">
        <v>1700439</v>
      </c>
      <c r="J540" s="2">
        <v>1169540</v>
      </c>
      <c r="K540" s="2">
        <v>68.78</v>
      </c>
      <c r="L540" s="2">
        <v>4406</v>
      </c>
      <c r="M540" s="3">
        <v>2.5910956999999999</v>
      </c>
      <c r="N540" s="2">
        <v>25</v>
      </c>
      <c r="O540" s="4">
        <v>43497</v>
      </c>
      <c r="P540" s="2">
        <v>4298</v>
      </c>
      <c r="Q540" s="2">
        <v>100</v>
      </c>
      <c r="R540" s="2">
        <v>8</v>
      </c>
      <c r="S540" s="2">
        <v>0</v>
      </c>
      <c r="T540" s="2">
        <v>0</v>
      </c>
      <c r="U540" s="5">
        <f t="shared" si="96"/>
        <v>2.5275825830858971</v>
      </c>
      <c r="V540" s="5">
        <f t="shared" si="97"/>
        <v>5.8808343022007846E-2</v>
      </c>
      <c r="W540" s="5">
        <f t="shared" si="98"/>
        <v>4.7046674417606281E-3</v>
      </c>
      <c r="X540" s="5">
        <f t="shared" si="99"/>
        <v>0</v>
      </c>
      <c r="Y540" s="5">
        <f t="shared" si="100"/>
        <v>0</v>
      </c>
      <c r="Z540" s="2">
        <v>123743</v>
      </c>
      <c r="AA540" s="2">
        <v>3020</v>
      </c>
      <c r="AB540" s="2">
        <v>274</v>
      </c>
      <c r="AC540" s="2">
        <v>0</v>
      </c>
      <c r="AD540" s="2">
        <v>0</v>
      </c>
      <c r="AE540" s="2">
        <f t="shared" si="101"/>
        <v>127037</v>
      </c>
      <c r="AF540" s="2">
        <f t="shared" si="102"/>
        <v>7.277120790572317</v>
      </c>
      <c r="AG540" s="2">
        <f t="shared" si="103"/>
        <v>0.1776011959264637</v>
      </c>
      <c r="AH540" s="2">
        <f t="shared" si="104"/>
        <v>1.6113485988030151E-2</v>
      </c>
      <c r="AI540" s="2">
        <f t="shared" si="105"/>
        <v>0</v>
      </c>
      <c r="AJ540" s="2">
        <f t="shared" si="106"/>
        <v>0</v>
      </c>
      <c r="AK540" s="2">
        <f t="shared" si="107"/>
        <v>7.4708354724868107</v>
      </c>
    </row>
    <row r="541" spans="1:37" ht="12.5" hidden="1" x14ac:dyDescent="0.25">
      <c r="A541" t="s">
        <v>6859</v>
      </c>
      <c r="B541" t="s">
        <v>183</v>
      </c>
      <c r="C541" s="27" t="s">
        <v>6885</v>
      </c>
      <c r="D541" s="16" t="s">
        <v>6876</v>
      </c>
      <c r="E541" s="2" t="s">
        <v>3588</v>
      </c>
      <c r="F541" s="11" t="s">
        <v>3589</v>
      </c>
      <c r="G541" s="2" t="s">
        <v>2141</v>
      </c>
      <c r="H541" s="2" t="s">
        <v>183</v>
      </c>
      <c r="I541" s="2">
        <v>4032197</v>
      </c>
      <c r="J541" s="2">
        <v>2619003</v>
      </c>
      <c r="K541" s="2">
        <v>64.95</v>
      </c>
      <c r="L541" s="2">
        <v>6842</v>
      </c>
      <c r="M541" s="3">
        <v>1.6968417</v>
      </c>
      <c r="N541" s="2">
        <v>25</v>
      </c>
      <c r="O541" s="4">
        <v>43497</v>
      </c>
      <c r="P541" s="2">
        <v>6730</v>
      </c>
      <c r="Q541" s="2">
        <v>106</v>
      </c>
      <c r="R541" s="2">
        <v>6</v>
      </c>
      <c r="S541" s="2">
        <v>0</v>
      </c>
      <c r="T541" s="2">
        <v>0</v>
      </c>
      <c r="U541" s="5">
        <f t="shared" si="96"/>
        <v>1.6690652763245446</v>
      </c>
      <c r="V541" s="5">
        <f t="shared" si="97"/>
        <v>2.6288398111501E-2</v>
      </c>
      <c r="W541" s="5">
        <f t="shared" si="98"/>
        <v>1.4880225346132641E-3</v>
      </c>
      <c r="X541" s="5">
        <f t="shared" si="99"/>
        <v>0</v>
      </c>
      <c r="Y541" s="5">
        <f t="shared" si="100"/>
        <v>0</v>
      </c>
      <c r="Z541" s="2">
        <v>193259</v>
      </c>
      <c r="AA541" s="2">
        <v>3342</v>
      </c>
      <c r="AB541" s="2">
        <v>256</v>
      </c>
      <c r="AC541" s="2">
        <v>0</v>
      </c>
      <c r="AD541" s="2">
        <v>0</v>
      </c>
      <c r="AE541" s="2">
        <f t="shared" si="101"/>
        <v>196857</v>
      </c>
      <c r="AF541" s="2">
        <f t="shared" si="102"/>
        <v>4.7928957836137469</v>
      </c>
      <c r="AG541" s="2">
        <f t="shared" si="103"/>
        <v>8.288285517795882E-2</v>
      </c>
      <c r="AH541" s="2">
        <f t="shared" si="104"/>
        <v>6.3488961476832603E-3</v>
      </c>
      <c r="AI541" s="2">
        <f t="shared" si="105"/>
        <v>0</v>
      </c>
      <c r="AJ541" s="2">
        <f t="shared" si="106"/>
        <v>0</v>
      </c>
      <c r="AK541" s="2">
        <f t="shared" si="107"/>
        <v>4.8821275349393893</v>
      </c>
    </row>
    <row r="542" spans="1:37" ht="12.5" hidden="1" x14ac:dyDescent="0.25">
      <c r="A542" t="s">
        <v>6859</v>
      </c>
      <c r="B542" t="s">
        <v>183</v>
      </c>
      <c r="C542" s="27" t="s">
        <v>6885</v>
      </c>
      <c r="D542" s="16" t="s">
        <v>6876</v>
      </c>
      <c r="E542" s="2" t="s">
        <v>3596</v>
      </c>
      <c r="F542" s="11" t="s">
        <v>3597</v>
      </c>
      <c r="G542" s="2" t="s">
        <v>2141</v>
      </c>
      <c r="H542" s="2" t="s">
        <v>183</v>
      </c>
      <c r="I542" s="2">
        <v>3522035</v>
      </c>
      <c r="J542" s="2">
        <v>2176373</v>
      </c>
      <c r="K542" s="2">
        <v>61.79</v>
      </c>
      <c r="L542" s="2">
        <v>2885</v>
      </c>
      <c r="M542" s="3">
        <v>0.81912869999999904</v>
      </c>
      <c r="N542" s="2">
        <v>25</v>
      </c>
      <c r="O542" s="4">
        <v>43497</v>
      </c>
      <c r="P542" s="2">
        <v>2852</v>
      </c>
      <c r="Q542" s="2">
        <v>31</v>
      </c>
      <c r="R542" s="2">
        <v>2</v>
      </c>
      <c r="S542" s="2">
        <v>0</v>
      </c>
      <c r="T542" s="2">
        <v>0</v>
      </c>
      <c r="U542" s="5">
        <f t="shared" si="96"/>
        <v>0.80975913072981953</v>
      </c>
      <c r="V542" s="5">
        <f t="shared" si="97"/>
        <v>8.8017296818458639E-3</v>
      </c>
      <c r="W542" s="5">
        <f t="shared" si="98"/>
        <v>5.6785352786102355E-4</v>
      </c>
      <c r="X542" s="5">
        <f t="shared" si="99"/>
        <v>0</v>
      </c>
      <c r="Y542" s="5">
        <f t="shared" si="100"/>
        <v>0</v>
      </c>
      <c r="Z542" s="2">
        <v>81209</v>
      </c>
      <c r="AA542" s="2">
        <v>879</v>
      </c>
      <c r="AB542" s="2">
        <v>57</v>
      </c>
      <c r="AC542" s="2">
        <v>0</v>
      </c>
      <c r="AD542" s="2">
        <v>0</v>
      </c>
      <c r="AE542" s="2">
        <f t="shared" si="101"/>
        <v>82145</v>
      </c>
      <c r="AF542" s="2">
        <f t="shared" si="102"/>
        <v>2.3057408572032929</v>
      </c>
      <c r="AG542" s="2">
        <f t="shared" si="103"/>
        <v>2.4957162549491985E-2</v>
      </c>
      <c r="AH542" s="2">
        <f t="shared" si="104"/>
        <v>1.6183825544039171E-3</v>
      </c>
      <c r="AI542" s="2">
        <f t="shared" si="105"/>
        <v>0</v>
      </c>
      <c r="AJ542" s="2">
        <f t="shared" si="106"/>
        <v>0</v>
      </c>
      <c r="AK542" s="2">
        <f t="shared" si="107"/>
        <v>2.332316402307189</v>
      </c>
    </row>
    <row r="543" spans="1:37" ht="12.5" hidden="1" x14ac:dyDescent="0.25">
      <c r="A543" t="s">
        <v>6859</v>
      </c>
      <c r="B543" t="s">
        <v>183</v>
      </c>
      <c r="C543" s="27" t="s">
        <v>6885</v>
      </c>
      <c r="D543" s="16" t="s">
        <v>6876</v>
      </c>
      <c r="E543" s="2" t="s">
        <v>3598</v>
      </c>
      <c r="F543" s="11" t="s">
        <v>3599</v>
      </c>
      <c r="G543" s="2" t="s">
        <v>2141</v>
      </c>
      <c r="H543" s="2" t="s">
        <v>183</v>
      </c>
      <c r="I543" s="2">
        <v>2080381</v>
      </c>
      <c r="J543" s="2">
        <v>1394664</v>
      </c>
      <c r="K543" s="2">
        <v>67.040000000000006</v>
      </c>
      <c r="L543" s="2">
        <v>3619</v>
      </c>
      <c r="M543" s="3">
        <v>1.7395851999999901</v>
      </c>
      <c r="N543" s="2">
        <v>25</v>
      </c>
      <c r="O543" s="4">
        <v>43497</v>
      </c>
      <c r="P543" s="2">
        <v>3557</v>
      </c>
      <c r="Q543" s="2">
        <v>59</v>
      </c>
      <c r="R543" s="2">
        <v>3</v>
      </c>
      <c r="S543" s="2">
        <v>0</v>
      </c>
      <c r="T543" s="2">
        <v>0</v>
      </c>
      <c r="U543" s="5">
        <f t="shared" si="96"/>
        <v>1.7097829676391008</v>
      </c>
      <c r="V543" s="5">
        <f t="shared" si="97"/>
        <v>2.8360189792158264E-2</v>
      </c>
      <c r="W543" s="5">
        <f t="shared" si="98"/>
        <v>1.4420435487538098E-3</v>
      </c>
      <c r="X543" s="5">
        <f t="shared" si="99"/>
        <v>0</v>
      </c>
      <c r="Y543" s="5">
        <f t="shared" si="100"/>
        <v>0</v>
      </c>
      <c r="Z543" s="2">
        <v>101305</v>
      </c>
      <c r="AA543" s="2">
        <v>1754</v>
      </c>
      <c r="AB543" s="2">
        <v>87</v>
      </c>
      <c r="AC543" s="2">
        <v>0</v>
      </c>
      <c r="AD543" s="2">
        <v>0</v>
      </c>
      <c r="AE543" s="2">
        <f t="shared" si="101"/>
        <v>103146</v>
      </c>
      <c r="AF543" s="2">
        <f t="shared" si="102"/>
        <v>4.8695407235501573</v>
      </c>
      <c r="AG543" s="2">
        <f t="shared" si="103"/>
        <v>8.4311479483806087E-2</v>
      </c>
      <c r="AH543" s="2">
        <f t="shared" si="104"/>
        <v>4.1819262913860488E-3</v>
      </c>
      <c r="AI543" s="2">
        <f t="shared" si="105"/>
        <v>0</v>
      </c>
      <c r="AJ543" s="2">
        <f t="shared" si="106"/>
        <v>0</v>
      </c>
      <c r="AK543" s="2">
        <f t="shared" si="107"/>
        <v>4.9580341293253491</v>
      </c>
    </row>
    <row r="544" spans="1:37" ht="12.5" hidden="1" x14ac:dyDescent="0.25">
      <c r="A544" t="s">
        <v>6859</v>
      </c>
      <c r="B544" t="s">
        <v>183</v>
      </c>
      <c r="C544" s="27" t="s">
        <v>6885</v>
      </c>
      <c r="D544" s="16" t="s">
        <v>6876</v>
      </c>
      <c r="E544" s="2" t="s">
        <v>3610</v>
      </c>
      <c r="F544" s="11" t="s">
        <v>3611</v>
      </c>
      <c r="G544" s="2" t="s">
        <v>2141</v>
      </c>
      <c r="H544" s="2" t="s">
        <v>183</v>
      </c>
      <c r="I544" s="2">
        <v>3794337</v>
      </c>
      <c r="J544" s="2">
        <v>2470177</v>
      </c>
      <c r="K544" s="2">
        <v>65.099999999999994</v>
      </c>
      <c r="L544" s="2">
        <v>5542</v>
      </c>
      <c r="M544" s="3">
        <v>1.4605977999999999</v>
      </c>
      <c r="N544" s="2">
        <v>25</v>
      </c>
      <c r="O544" s="4">
        <v>43497</v>
      </c>
      <c r="P544" s="2">
        <v>5439</v>
      </c>
      <c r="Q544" s="2">
        <v>97</v>
      </c>
      <c r="R544" s="2">
        <v>6</v>
      </c>
      <c r="S544" s="2">
        <v>0</v>
      </c>
      <c r="T544" s="2">
        <v>0</v>
      </c>
      <c r="U544" s="5">
        <f t="shared" si="96"/>
        <v>1.433452010193085</v>
      </c>
      <c r="V544" s="5">
        <f t="shared" si="97"/>
        <v>2.5564413493055573E-2</v>
      </c>
      <c r="W544" s="5">
        <f t="shared" si="98"/>
        <v>1.5813039274054994E-3</v>
      </c>
      <c r="X544" s="5">
        <f t="shared" si="99"/>
        <v>0</v>
      </c>
      <c r="Y544" s="5">
        <f t="shared" si="100"/>
        <v>0</v>
      </c>
      <c r="Z544" s="2">
        <v>155481</v>
      </c>
      <c r="AA544" s="2">
        <v>3120</v>
      </c>
      <c r="AB544" s="2">
        <v>216</v>
      </c>
      <c r="AC544" s="2">
        <v>0</v>
      </c>
      <c r="AD544" s="2">
        <v>0</v>
      </c>
      <c r="AE544" s="2">
        <f t="shared" si="101"/>
        <v>158817</v>
      </c>
      <c r="AF544" s="2">
        <f t="shared" si="102"/>
        <v>4.0977119322822402</v>
      </c>
      <c r="AG544" s="2">
        <f t="shared" si="103"/>
        <v>8.2227804225085965E-2</v>
      </c>
      <c r="AH544" s="2">
        <f t="shared" si="104"/>
        <v>5.6926941386597971E-3</v>
      </c>
      <c r="AI544" s="2">
        <f t="shared" si="105"/>
        <v>0</v>
      </c>
      <c r="AJ544" s="2">
        <f t="shared" si="106"/>
        <v>0</v>
      </c>
      <c r="AK544" s="2">
        <f t="shared" si="107"/>
        <v>4.1856324306459864</v>
      </c>
    </row>
    <row r="545" spans="1:37" ht="12.5" hidden="1" x14ac:dyDescent="0.25">
      <c r="A545" t="s">
        <v>6859</v>
      </c>
      <c r="B545" t="s">
        <v>183</v>
      </c>
      <c r="C545" s="27" t="s">
        <v>6885</v>
      </c>
      <c r="D545" s="16" t="s">
        <v>6876</v>
      </c>
      <c r="E545" s="2" t="s">
        <v>2632</v>
      </c>
      <c r="F545" s="11" t="s">
        <v>2633</v>
      </c>
      <c r="G545" s="2" t="s">
        <v>2141</v>
      </c>
      <c r="H545" s="2" t="s">
        <v>183</v>
      </c>
      <c r="I545" s="2">
        <v>3529327</v>
      </c>
      <c r="J545" s="2">
        <v>2347582</v>
      </c>
      <c r="K545" s="2">
        <v>66.52</v>
      </c>
      <c r="L545" s="2">
        <v>9030</v>
      </c>
      <c r="M545" s="3">
        <v>2.5585616</v>
      </c>
      <c r="N545" s="2">
        <v>25</v>
      </c>
      <c r="O545" s="4">
        <v>43497</v>
      </c>
      <c r="P545" s="2">
        <v>8899</v>
      </c>
      <c r="Q545" s="2">
        <v>128</v>
      </c>
      <c r="R545" s="2">
        <v>3</v>
      </c>
      <c r="S545" s="2">
        <v>0</v>
      </c>
      <c r="T545" s="2">
        <v>0</v>
      </c>
      <c r="U545" s="5">
        <f t="shared" si="96"/>
        <v>2.5214438900107585</v>
      </c>
      <c r="V545" s="5">
        <f t="shared" si="97"/>
        <v>3.6267537692030234E-2</v>
      </c>
      <c r="W545" s="5">
        <f t="shared" si="98"/>
        <v>8.5002041465695867E-4</v>
      </c>
      <c r="X545" s="5">
        <f t="shared" si="99"/>
        <v>0</v>
      </c>
      <c r="Y545" s="5">
        <f t="shared" si="100"/>
        <v>0</v>
      </c>
      <c r="Z545" s="2">
        <v>258690</v>
      </c>
      <c r="AA545" s="2">
        <v>3939</v>
      </c>
      <c r="AB545" s="2">
        <v>88</v>
      </c>
      <c r="AC545" s="2">
        <v>0</v>
      </c>
      <c r="AD545" s="2">
        <v>0</v>
      </c>
      <c r="AE545" s="2">
        <f t="shared" si="101"/>
        <v>262717</v>
      </c>
      <c r="AF545" s="2">
        <f t="shared" si="102"/>
        <v>7.3297260355869547</v>
      </c>
      <c r="AG545" s="2">
        <f t="shared" si="103"/>
        <v>0.11160768044445868</v>
      </c>
      <c r="AH545" s="2">
        <f t="shared" si="104"/>
        <v>2.4933932163270786E-3</v>
      </c>
      <c r="AI545" s="2">
        <f t="shared" si="105"/>
        <v>0</v>
      </c>
      <c r="AJ545" s="2">
        <f t="shared" si="106"/>
        <v>0</v>
      </c>
      <c r="AK545" s="2">
        <f t="shared" si="107"/>
        <v>7.4438271092477404</v>
      </c>
    </row>
    <row r="546" spans="1:37" ht="12.5" hidden="1" x14ac:dyDescent="0.25">
      <c r="A546" t="s">
        <v>6859</v>
      </c>
      <c r="B546" t="s">
        <v>183</v>
      </c>
      <c r="C546" s="27" t="s">
        <v>6885</v>
      </c>
      <c r="D546" s="16" t="s">
        <v>6876</v>
      </c>
      <c r="E546" s="2" t="s">
        <v>3612</v>
      </c>
      <c r="F546" s="11" t="s">
        <v>3613</v>
      </c>
      <c r="G546" s="2" t="s">
        <v>2141</v>
      </c>
      <c r="H546" s="2" t="s">
        <v>183</v>
      </c>
      <c r="I546" s="2">
        <v>1162274</v>
      </c>
      <c r="J546" s="2">
        <v>793037</v>
      </c>
      <c r="K546" s="2">
        <v>68.23</v>
      </c>
      <c r="L546" s="2">
        <v>2868</v>
      </c>
      <c r="M546" s="3">
        <v>2.4675764999999998</v>
      </c>
      <c r="N546" s="2">
        <v>25</v>
      </c>
      <c r="O546" s="4">
        <v>43497</v>
      </c>
      <c r="P546" s="2">
        <v>2823</v>
      </c>
      <c r="Q546" s="2">
        <v>43</v>
      </c>
      <c r="R546" s="2">
        <v>2</v>
      </c>
      <c r="S546" s="2">
        <v>0</v>
      </c>
      <c r="T546" s="2">
        <v>0</v>
      </c>
      <c r="U546" s="5">
        <f t="shared" si="96"/>
        <v>2.428859287913177</v>
      </c>
      <c r="V546" s="5">
        <f t="shared" si="97"/>
        <v>3.6996439737961961E-2</v>
      </c>
      <c r="W546" s="5">
        <f t="shared" si="98"/>
        <v>1.720764638974975E-3</v>
      </c>
      <c r="X546" s="5">
        <f t="shared" si="99"/>
        <v>0</v>
      </c>
      <c r="Y546" s="5">
        <f t="shared" si="100"/>
        <v>0</v>
      </c>
      <c r="Z546" s="2">
        <v>82175</v>
      </c>
      <c r="AA546" s="2">
        <v>1341</v>
      </c>
      <c r="AB546" s="2">
        <v>56</v>
      </c>
      <c r="AC546" s="2">
        <v>0</v>
      </c>
      <c r="AD546" s="2">
        <v>0</v>
      </c>
      <c r="AE546" s="2">
        <f t="shared" si="101"/>
        <v>83572</v>
      </c>
      <c r="AF546" s="2">
        <f t="shared" si="102"/>
        <v>7.0701917103884284</v>
      </c>
      <c r="AG546" s="2">
        <f t="shared" si="103"/>
        <v>0.11537726904327207</v>
      </c>
      <c r="AH546" s="2">
        <f t="shared" si="104"/>
        <v>4.8181409891299301E-3</v>
      </c>
      <c r="AI546" s="2">
        <f t="shared" si="105"/>
        <v>0</v>
      </c>
      <c r="AJ546" s="2">
        <f t="shared" si="106"/>
        <v>0</v>
      </c>
      <c r="AK546" s="2">
        <f t="shared" si="107"/>
        <v>7.1903871204208301</v>
      </c>
    </row>
    <row r="547" spans="1:37" ht="12.5" hidden="1" x14ac:dyDescent="0.25">
      <c r="A547" t="s">
        <v>6859</v>
      </c>
      <c r="B547" t="s">
        <v>183</v>
      </c>
      <c r="C547" s="27" t="s">
        <v>6885</v>
      </c>
      <c r="D547" s="16" t="s">
        <v>6876</v>
      </c>
      <c r="E547" s="2" t="s">
        <v>3614</v>
      </c>
      <c r="F547" s="11" t="s">
        <v>3615</v>
      </c>
      <c r="G547" s="2" t="s">
        <v>2141</v>
      </c>
      <c r="H547" s="2" t="s">
        <v>183</v>
      </c>
      <c r="I547" s="2">
        <v>4960699</v>
      </c>
      <c r="J547" s="2">
        <v>3198909</v>
      </c>
      <c r="K547" s="2">
        <v>64.489999999999995</v>
      </c>
      <c r="L547" s="2">
        <v>5371</v>
      </c>
      <c r="M547" s="3">
        <v>1.0827103999999901</v>
      </c>
      <c r="N547" s="2">
        <v>25</v>
      </c>
      <c r="O547" s="4">
        <v>43497</v>
      </c>
      <c r="P547" s="2">
        <v>5310</v>
      </c>
      <c r="Q547" s="2">
        <v>60</v>
      </c>
      <c r="R547" s="2">
        <v>1</v>
      </c>
      <c r="S547" s="2">
        <v>0</v>
      </c>
      <c r="T547" s="2">
        <v>0</v>
      </c>
      <c r="U547" s="5">
        <f t="shared" si="96"/>
        <v>1.0704136654935121</v>
      </c>
      <c r="V547" s="5">
        <f t="shared" si="97"/>
        <v>1.2095069666593359E-2</v>
      </c>
      <c r="W547" s="5">
        <f t="shared" si="98"/>
        <v>2.0158449444322263E-4</v>
      </c>
      <c r="X547" s="5">
        <f t="shared" si="99"/>
        <v>0</v>
      </c>
      <c r="Y547" s="5">
        <f t="shared" si="100"/>
        <v>0</v>
      </c>
      <c r="Z547" s="2">
        <v>151750</v>
      </c>
      <c r="AA547" s="2">
        <v>1863</v>
      </c>
      <c r="AB547" s="2">
        <v>28</v>
      </c>
      <c r="AC547" s="2">
        <v>0</v>
      </c>
      <c r="AD547" s="2">
        <v>0</v>
      </c>
      <c r="AE547" s="2">
        <f t="shared" si="101"/>
        <v>153641</v>
      </c>
      <c r="AF547" s="2">
        <f t="shared" si="102"/>
        <v>3.0590447031759034</v>
      </c>
      <c r="AG547" s="2">
        <f t="shared" si="103"/>
        <v>3.7555191314772376E-2</v>
      </c>
      <c r="AH547" s="2">
        <f t="shared" si="104"/>
        <v>5.6443658444102333E-4</v>
      </c>
      <c r="AI547" s="2">
        <f t="shared" si="105"/>
        <v>0</v>
      </c>
      <c r="AJ547" s="2">
        <f t="shared" si="106"/>
        <v>0</v>
      </c>
      <c r="AK547" s="2">
        <f t="shared" si="107"/>
        <v>3.0971643310751165</v>
      </c>
    </row>
    <row r="548" spans="1:37" ht="12.5" hidden="1" x14ac:dyDescent="0.25">
      <c r="A548" t="s">
        <v>6859</v>
      </c>
      <c r="B548" t="s">
        <v>183</v>
      </c>
      <c r="C548" s="27" t="s">
        <v>6885</v>
      </c>
      <c r="D548" s="16" t="s">
        <v>6876</v>
      </c>
      <c r="E548" s="2" t="s">
        <v>2638</v>
      </c>
      <c r="F548" s="11" t="s">
        <v>2639</v>
      </c>
      <c r="G548" s="2" t="s">
        <v>2141</v>
      </c>
      <c r="H548" s="2" t="s">
        <v>183</v>
      </c>
      <c r="I548" s="2">
        <v>3633750</v>
      </c>
      <c r="J548" s="2">
        <v>2339011</v>
      </c>
      <c r="K548" s="2">
        <v>64.37</v>
      </c>
      <c r="L548" s="2">
        <v>6286</v>
      </c>
      <c r="M548" s="3">
        <v>1.7298933000000001</v>
      </c>
      <c r="N548" s="2">
        <v>25</v>
      </c>
      <c r="O548" s="4">
        <v>43497</v>
      </c>
      <c r="P548" s="2">
        <v>6178</v>
      </c>
      <c r="Q548" s="2">
        <v>98</v>
      </c>
      <c r="R548" s="2">
        <v>7</v>
      </c>
      <c r="S548" s="2">
        <v>1</v>
      </c>
      <c r="T548" s="2">
        <v>2</v>
      </c>
      <c r="U548" s="5">
        <f t="shared" si="96"/>
        <v>1.7001719986240111</v>
      </c>
      <c r="V548" s="5">
        <f t="shared" si="97"/>
        <v>2.696938424492604E-2</v>
      </c>
      <c r="W548" s="5">
        <f t="shared" si="98"/>
        <v>1.9263845889232886E-3</v>
      </c>
      <c r="X548" s="5">
        <f t="shared" si="99"/>
        <v>2.7519779841761265E-4</v>
      </c>
      <c r="Y548" s="5">
        <f t="shared" si="100"/>
        <v>5.503955968352253E-4</v>
      </c>
      <c r="Z548" s="2">
        <v>179497</v>
      </c>
      <c r="AA548" s="2">
        <v>3289</v>
      </c>
      <c r="AB548" s="2">
        <v>255</v>
      </c>
      <c r="AC548" s="2">
        <v>110</v>
      </c>
      <c r="AD548" s="2">
        <v>295</v>
      </c>
      <c r="AE548" s="2">
        <f t="shared" si="101"/>
        <v>183446</v>
      </c>
      <c r="AF548" s="2">
        <f t="shared" si="102"/>
        <v>4.9397179222566221</v>
      </c>
      <c r="AG548" s="2">
        <f t="shared" si="103"/>
        <v>9.0512555899552802E-2</v>
      </c>
      <c r="AH548" s="2">
        <f t="shared" si="104"/>
        <v>7.0175438596491229E-3</v>
      </c>
      <c r="AI548" s="2">
        <f t="shared" si="105"/>
        <v>3.0271757825937394E-3</v>
      </c>
      <c r="AJ548" s="2">
        <f t="shared" si="106"/>
        <v>8.1183350533195735E-3</v>
      </c>
      <c r="AK548" s="2">
        <f t="shared" si="107"/>
        <v>5.0483935328517369</v>
      </c>
    </row>
    <row r="549" spans="1:37" ht="12.5" hidden="1" x14ac:dyDescent="0.25">
      <c r="A549" t="s">
        <v>6859</v>
      </c>
      <c r="B549" t="s">
        <v>183</v>
      </c>
      <c r="C549" s="27" t="s">
        <v>6885</v>
      </c>
      <c r="D549" s="16" t="s">
        <v>6876</v>
      </c>
      <c r="E549" s="2" t="s">
        <v>2640</v>
      </c>
      <c r="F549" s="11" t="s">
        <v>2641</v>
      </c>
      <c r="G549" s="2" t="s">
        <v>2141</v>
      </c>
      <c r="H549" s="2" t="s">
        <v>183</v>
      </c>
      <c r="I549" s="2">
        <v>3871390</v>
      </c>
      <c r="J549" s="2">
        <v>2460504</v>
      </c>
      <c r="K549" s="2">
        <v>63.56</v>
      </c>
      <c r="L549" s="2">
        <v>4052</v>
      </c>
      <c r="M549" s="3">
        <v>1.0466523999999999</v>
      </c>
      <c r="N549" s="2">
        <v>25</v>
      </c>
      <c r="O549" s="4">
        <v>43497</v>
      </c>
      <c r="P549" s="2">
        <v>4014</v>
      </c>
      <c r="Q549" s="2">
        <v>37</v>
      </c>
      <c r="R549" s="2">
        <v>1</v>
      </c>
      <c r="S549" s="2">
        <v>0</v>
      </c>
      <c r="T549" s="2">
        <v>0</v>
      </c>
      <c r="U549" s="5">
        <f t="shared" si="96"/>
        <v>1.0368368983750023</v>
      </c>
      <c r="V549" s="5">
        <f t="shared" si="97"/>
        <v>9.557290792196086E-3</v>
      </c>
      <c r="W549" s="5">
        <f t="shared" si="98"/>
        <v>2.5830515654584016E-4</v>
      </c>
      <c r="X549" s="5">
        <f t="shared" si="99"/>
        <v>0</v>
      </c>
      <c r="Y549" s="5">
        <f t="shared" si="100"/>
        <v>0</v>
      </c>
      <c r="Z549" s="2">
        <v>114907</v>
      </c>
      <c r="AA549" s="2">
        <v>1178</v>
      </c>
      <c r="AB549" s="2">
        <v>93</v>
      </c>
      <c r="AC549" s="2">
        <v>0</v>
      </c>
      <c r="AD549" s="2">
        <v>0</v>
      </c>
      <c r="AE549" s="2">
        <f t="shared" si="101"/>
        <v>116178</v>
      </c>
      <c r="AF549" s="2">
        <f t="shared" si="102"/>
        <v>2.9681070623212853</v>
      </c>
      <c r="AG549" s="2">
        <f t="shared" si="103"/>
        <v>3.0428347441099967E-2</v>
      </c>
      <c r="AH549" s="2">
        <f t="shared" si="104"/>
        <v>2.4022379558763132E-3</v>
      </c>
      <c r="AI549" s="2">
        <f t="shared" si="105"/>
        <v>0</v>
      </c>
      <c r="AJ549" s="2">
        <f t="shared" si="106"/>
        <v>0</v>
      </c>
      <c r="AK549" s="2">
        <f t="shared" si="107"/>
        <v>3.0009376477182612</v>
      </c>
    </row>
    <row r="550" spans="1:37" ht="12.5" hidden="1" x14ac:dyDescent="0.25">
      <c r="A550" t="s">
        <v>6859</v>
      </c>
      <c r="B550" t="s">
        <v>183</v>
      </c>
      <c r="C550" s="27" t="s">
        <v>6885</v>
      </c>
      <c r="D550" s="16" t="s">
        <v>6876</v>
      </c>
      <c r="E550" s="2" t="s">
        <v>3622</v>
      </c>
      <c r="F550" s="11" t="s">
        <v>3623</v>
      </c>
      <c r="G550" s="2" t="s">
        <v>2141</v>
      </c>
      <c r="H550" s="2" t="s">
        <v>183</v>
      </c>
      <c r="I550" s="2">
        <v>5230385</v>
      </c>
      <c r="J550" s="2">
        <v>3411738</v>
      </c>
      <c r="K550" s="2">
        <v>65.23</v>
      </c>
      <c r="L550" s="2">
        <v>8229</v>
      </c>
      <c r="M550" s="3">
        <v>1.5733067999999999</v>
      </c>
      <c r="N550" s="2">
        <v>25</v>
      </c>
      <c r="O550" s="4">
        <v>43497</v>
      </c>
      <c r="P550" s="2">
        <v>8105</v>
      </c>
      <c r="Q550" s="2">
        <v>118</v>
      </c>
      <c r="R550" s="2">
        <v>5</v>
      </c>
      <c r="S550" s="2">
        <v>0</v>
      </c>
      <c r="T550" s="2">
        <v>1</v>
      </c>
      <c r="U550" s="5">
        <f t="shared" si="96"/>
        <v>1.5495991212883946</v>
      </c>
      <c r="V550" s="5">
        <f t="shared" si="97"/>
        <v>2.2560480729430052E-2</v>
      </c>
      <c r="W550" s="5">
        <f t="shared" si="98"/>
        <v>9.5595257328093437E-4</v>
      </c>
      <c r="X550" s="5">
        <f t="shared" si="99"/>
        <v>0</v>
      </c>
      <c r="Y550" s="5">
        <f t="shared" si="100"/>
        <v>1.9119051465618688E-4</v>
      </c>
      <c r="Z550" s="2">
        <v>233049</v>
      </c>
      <c r="AA550" s="2">
        <v>3503</v>
      </c>
      <c r="AB550" s="2">
        <v>176</v>
      </c>
      <c r="AC550" s="2">
        <v>0</v>
      </c>
      <c r="AD550" s="2">
        <v>85</v>
      </c>
      <c r="AE550" s="2">
        <f t="shared" si="101"/>
        <v>236813</v>
      </c>
      <c r="AF550" s="2">
        <f t="shared" si="102"/>
        <v>4.4556758250109691</v>
      </c>
      <c r="AG550" s="2">
        <f t="shared" si="103"/>
        <v>6.697403728406226E-2</v>
      </c>
      <c r="AH550" s="2">
        <f t="shared" si="104"/>
        <v>3.3649530579488891E-3</v>
      </c>
      <c r="AI550" s="2">
        <f t="shared" si="105"/>
        <v>0</v>
      </c>
      <c r="AJ550" s="2">
        <f t="shared" si="106"/>
        <v>1.6251193745775885E-3</v>
      </c>
      <c r="AK550" s="2">
        <f t="shared" si="107"/>
        <v>4.5276399347275582</v>
      </c>
    </row>
    <row r="551" spans="1:37" ht="12.5" hidden="1" x14ac:dyDescent="0.25">
      <c r="A551" t="s">
        <v>6859</v>
      </c>
      <c r="B551" t="s">
        <v>183</v>
      </c>
      <c r="C551" s="27" t="s">
        <v>6885</v>
      </c>
      <c r="D551" s="16" t="s">
        <v>6876</v>
      </c>
      <c r="E551" s="2" t="s">
        <v>3626</v>
      </c>
      <c r="F551" s="11" t="s">
        <v>3627</v>
      </c>
      <c r="G551" s="2" t="s">
        <v>2141</v>
      </c>
      <c r="H551" s="2" t="s">
        <v>183</v>
      </c>
      <c r="I551" s="2">
        <v>1565971</v>
      </c>
      <c r="J551" s="2">
        <v>1061807</v>
      </c>
      <c r="K551" s="2">
        <v>67.81</v>
      </c>
      <c r="L551" s="2">
        <v>3652</v>
      </c>
      <c r="M551" s="3">
        <v>2.3320993999999899</v>
      </c>
      <c r="N551" s="2">
        <v>25</v>
      </c>
      <c r="O551" s="4">
        <v>43497</v>
      </c>
      <c r="P551" s="2">
        <v>3591</v>
      </c>
      <c r="Q551" s="2">
        <v>58</v>
      </c>
      <c r="R551" s="2">
        <v>3</v>
      </c>
      <c r="S551" s="2">
        <v>0</v>
      </c>
      <c r="T551" s="2">
        <v>0</v>
      </c>
      <c r="U551" s="5">
        <f t="shared" si="96"/>
        <v>2.2931459139409349</v>
      </c>
      <c r="V551" s="5">
        <f t="shared" si="97"/>
        <v>3.7037722920794831E-2</v>
      </c>
      <c r="W551" s="5">
        <f t="shared" si="98"/>
        <v>1.915744289006629E-3</v>
      </c>
      <c r="X551" s="5">
        <f t="shared" si="99"/>
        <v>0</v>
      </c>
      <c r="Y551" s="5">
        <f t="shared" si="100"/>
        <v>0</v>
      </c>
      <c r="Z551" s="2">
        <v>102795</v>
      </c>
      <c r="AA551" s="2">
        <v>1764</v>
      </c>
      <c r="AB551" s="2">
        <v>87</v>
      </c>
      <c r="AC551" s="2">
        <v>0</v>
      </c>
      <c r="AD551" s="2">
        <v>0</v>
      </c>
      <c r="AE551" s="2">
        <f t="shared" si="101"/>
        <v>104646</v>
      </c>
      <c r="AF551" s="2">
        <f t="shared" si="102"/>
        <v>6.564297806281215</v>
      </c>
      <c r="AG551" s="2">
        <f t="shared" si="103"/>
        <v>0.11264576419358979</v>
      </c>
      <c r="AH551" s="2">
        <f t="shared" si="104"/>
        <v>5.5556584381192247E-3</v>
      </c>
      <c r="AI551" s="2">
        <f t="shared" si="105"/>
        <v>0</v>
      </c>
      <c r="AJ551" s="2">
        <f t="shared" si="106"/>
        <v>0</v>
      </c>
      <c r="AK551" s="2">
        <f t="shared" si="107"/>
        <v>6.6824992289129233</v>
      </c>
    </row>
    <row r="552" spans="1:37" ht="12.5" hidden="1" x14ac:dyDescent="0.25">
      <c r="A552" t="s">
        <v>6859</v>
      </c>
      <c r="B552" t="s">
        <v>183</v>
      </c>
      <c r="C552" s="27" t="s">
        <v>6885</v>
      </c>
      <c r="D552" s="16" t="s">
        <v>6876</v>
      </c>
      <c r="E552" s="2" t="s">
        <v>3634</v>
      </c>
      <c r="F552" s="11" t="s">
        <v>3635</v>
      </c>
      <c r="G552" s="2" t="s">
        <v>2141</v>
      </c>
      <c r="H552" s="2" t="s">
        <v>183</v>
      </c>
      <c r="I552" s="2">
        <v>4404932</v>
      </c>
      <c r="J552" s="2">
        <v>2679173</v>
      </c>
      <c r="K552" s="2">
        <v>60.82</v>
      </c>
      <c r="L552" s="2">
        <v>4281</v>
      </c>
      <c r="M552" s="3">
        <v>0.97186519999999998</v>
      </c>
      <c r="N552" s="2">
        <v>25</v>
      </c>
      <c r="O552" s="4">
        <v>43497</v>
      </c>
      <c r="P552" s="2">
        <v>4221</v>
      </c>
      <c r="Q552" s="2">
        <v>58</v>
      </c>
      <c r="R552" s="2">
        <v>2</v>
      </c>
      <c r="S552" s="2">
        <v>0</v>
      </c>
      <c r="T552" s="2">
        <v>0</v>
      </c>
      <c r="U552" s="5">
        <f t="shared" si="96"/>
        <v>0.95824407732060335</v>
      </c>
      <c r="V552" s="5">
        <f t="shared" si="97"/>
        <v>1.3167059105566216E-2</v>
      </c>
      <c r="W552" s="5">
        <f t="shared" si="98"/>
        <v>4.5403652088159361E-4</v>
      </c>
      <c r="X552" s="5">
        <f t="shared" si="99"/>
        <v>0</v>
      </c>
      <c r="Y552" s="5">
        <f t="shared" si="100"/>
        <v>0</v>
      </c>
      <c r="Z552" s="2">
        <v>120828</v>
      </c>
      <c r="AA552" s="2">
        <v>1690</v>
      </c>
      <c r="AB552" s="2">
        <v>90</v>
      </c>
      <c r="AC552" s="2">
        <v>0</v>
      </c>
      <c r="AD552" s="2">
        <v>0</v>
      </c>
      <c r="AE552" s="2">
        <f t="shared" si="101"/>
        <v>122608</v>
      </c>
      <c r="AF552" s="2">
        <f t="shared" si="102"/>
        <v>2.7430162372540599</v>
      </c>
      <c r="AG552" s="2">
        <f t="shared" si="103"/>
        <v>3.8366086014494663E-2</v>
      </c>
      <c r="AH552" s="2">
        <f t="shared" si="104"/>
        <v>2.0431643439671712E-3</v>
      </c>
      <c r="AI552" s="2">
        <f t="shared" si="105"/>
        <v>0</v>
      </c>
      <c r="AJ552" s="2">
        <f t="shared" si="106"/>
        <v>0</v>
      </c>
      <c r="AK552" s="2">
        <f t="shared" si="107"/>
        <v>2.7834254876125217</v>
      </c>
    </row>
    <row r="553" spans="1:37" ht="12.5" hidden="1" x14ac:dyDescent="0.25">
      <c r="A553" t="s">
        <v>6859</v>
      </c>
      <c r="B553" t="s">
        <v>183</v>
      </c>
      <c r="C553" s="27" t="s">
        <v>6885</v>
      </c>
      <c r="D553" s="16" t="s">
        <v>6876</v>
      </c>
      <c r="E553" s="2" t="s">
        <v>2648</v>
      </c>
      <c r="F553" s="11" t="s">
        <v>2649</v>
      </c>
      <c r="G553" s="2" t="s">
        <v>2141</v>
      </c>
      <c r="H553" s="2" t="s">
        <v>183</v>
      </c>
      <c r="I553" s="2">
        <v>3797935</v>
      </c>
      <c r="J553" s="2">
        <v>2468816</v>
      </c>
      <c r="K553" s="2">
        <v>65</v>
      </c>
      <c r="L553" s="2">
        <v>8248</v>
      </c>
      <c r="M553" s="3">
        <v>2.1717063999999899</v>
      </c>
      <c r="N553" s="2">
        <v>25</v>
      </c>
      <c r="O553" s="4">
        <v>43497</v>
      </c>
      <c r="P553" s="2">
        <v>8130</v>
      </c>
      <c r="Q553" s="2">
        <v>109</v>
      </c>
      <c r="R553" s="2">
        <v>9</v>
      </c>
      <c r="S553" s="2">
        <v>0</v>
      </c>
      <c r="T553" s="2">
        <v>0</v>
      </c>
      <c r="U553" s="5">
        <f t="shared" si="96"/>
        <v>2.140636951395956</v>
      </c>
      <c r="V553" s="5">
        <f t="shared" si="97"/>
        <v>2.8699806605431633E-2</v>
      </c>
      <c r="W553" s="5">
        <f t="shared" si="98"/>
        <v>2.369708802283346E-3</v>
      </c>
      <c r="X553" s="5">
        <f t="shared" si="99"/>
        <v>0</v>
      </c>
      <c r="Y553" s="5">
        <f t="shared" si="100"/>
        <v>0</v>
      </c>
      <c r="Z553" s="2">
        <v>235852</v>
      </c>
      <c r="AA553" s="2">
        <v>3247</v>
      </c>
      <c r="AB553" s="2">
        <v>269</v>
      </c>
      <c r="AC553" s="2">
        <v>0</v>
      </c>
      <c r="AD553" s="2">
        <v>0</v>
      </c>
      <c r="AE553" s="2">
        <f t="shared" si="101"/>
        <v>239368</v>
      </c>
      <c r="AF553" s="2">
        <f t="shared" si="102"/>
        <v>6.2100062270681304</v>
      </c>
      <c r="AG553" s="2">
        <f t="shared" si="103"/>
        <v>8.54938275668225E-2</v>
      </c>
      <c r="AH553" s="2">
        <f t="shared" si="104"/>
        <v>7.0827963090468902E-3</v>
      </c>
      <c r="AI553" s="2">
        <f t="shared" si="105"/>
        <v>0</v>
      </c>
      <c r="AJ553" s="2">
        <f t="shared" si="106"/>
        <v>0</v>
      </c>
      <c r="AK553" s="2">
        <f t="shared" si="107"/>
        <v>6.3025828509439998</v>
      </c>
    </row>
    <row r="554" spans="1:37" ht="12.5" hidden="1" x14ac:dyDescent="0.25">
      <c r="A554" t="s">
        <v>6859</v>
      </c>
      <c r="B554" t="s">
        <v>183</v>
      </c>
      <c r="C554" s="27" t="s">
        <v>6885</v>
      </c>
      <c r="D554" s="16" t="s">
        <v>6876</v>
      </c>
      <c r="E554" s="2" t="s">
        <v>3654</v>
      </c>
      <c r="F554" s="11" t="s">
        <v>3655</v>
      </c>
      <c r="G554" s="2" t="s">
        <v>2141</v>
      </c>
      <c r="H554" s="2" t="s">
        <v>183</v>
      </c>
      <c r="I554" s="2">
        <v>1488206</v>
      </c>
      <c r="J554" s="2">
        <v>987087</v>
      </c>
      <c r="K554" s="2">
        <v>66.33</v>
      </c>
      <c r="L554" s="2">
        <v>2859</v>
      </c>
      <c r="M554" s="3">
        <v>1.9211049</v>
      </c>
      <c r="N554" s="2">
        <v>25</v>
      </c>
      <c r="O554" s="4">
        <v>43497</v>
      </c>
      <c r="P554" s="2">
        <v>2811</v>
      </c>
      <c r="Q554" s="2">
        <v>46</v>
      </c>
      <c r="R554" s="2">
        <v>2</v>
      </c>
      <c r="S554" s="2">
        <v>0</v>
      </c>
      <c r="T554" s="2">
        <v>0</v>
      </c>
      <c r="U554" s="5">
        <f t="shared" si="96"/>
        <v>1.8888514090119244</v>
      </c>
      <c r="V554" s="5">
        <f t="shared" si="97"/>
        <v>3.0909699329259525E-2</v>
      </c>
      <c r="W554" s="5">
        <f t="shared" si="98"/>
        <v>1.3438999708373707E-3</v>
      </c>
      <c r="X554" s="5">
        <f t="shared" si="99"/>
        <v>0</v>
      </c>
      <c r="Y554" s="5">
        <f t="shared" si="100"/>
        <v>0</v>
      </c>
      <c r="Z554" s="2">
        <v>80393</v>
      </c>
      <c r="AA554" s="2">
        <v>1420</v>
      </c>
      <c r="AB554" s="2">
        <v>56</v>
      </c>
      <c r="AC554" s="2">
        <v>0</v>
      </c>
      <c r="AD554" s="2">
        <v>0</v>
      </c>
      <c r="AE554" s="2">
        <f t="shared" si="101"/>
        <v>81869</v>
      </c>
      <c r="AF554" s="2">
        <f t="shared" si="102"/>
        <v>5.4020075177764371</v>
      </c>
      <c r="AG554" s="2">
        <f t="shared" si="103"/>
        <v>9.541689792945332E-2</v>
      </c>
      <c r="AH554" s="2">
        <f t="shared" si="104"/>
        <v>3.7629199183446377E-3</v>
      </c>
      <c r="AI554" s="2">
        <f t="shared" si="105"/>
        <v>0</v>
      </c>
      <c r="AJ554" s="2">
        <f t="shared" si="106"/>
        <v>0</v>
      </c>
      <c r="AK554" s="2">
        <f t="shared" si="107"/>
        <v>5.5011873356242349</v>
      </c>
    </row>
    <row r="555" spans="1:37" ht="12.5" hidden="1" x14ac:dyDescent="0.25">
      <c r="A555" t="s">
        <v>6859</v>
      </c>
      <c r="B555" t="s">
        <v>183</v>
      </c>
      <c r="C555" s="27" t="s">
        <v>6885</v>
      </c>
      <c r="D555" s="16" t="s">
        <v>6876</v>
      </c>
      <c r="E555" s="2" t="s">
        <v>3666</v>
      </c>
      <c r="F555" s="11" t="s">
        <v>3667</v>
      </c>
      <c r="G555" s="2" t="s">
        <v>2141</v>
      </c>
      <c r="H555" s="2" t="s">
        <v>183</v>
      </c>
      <c r="I555" s="2">
        <v>3116795</v>
      </c>
      <c r="J555" s="2">
        <v>1960463</v>
      </c>
      <c r="K555" s="2">
        <v>62.9</v>
      </c>
      <c r="L555" s="2">
        <v>4201</v>
      </c>
      <c r="M555" s="3">
        <v>1.3478589000000001</v>
      </c>
      <c r="N555" s="2">
        <v>25</v>
      </c>
      <c r="O555" s="4">
        <v>43497</v>
      </c>
      <c r="P555" s="2">
        <v>4139</v>
      </c>
      <c r="Q555" s="2">
        <v>56</v>
      </c>
      <c r="R555" s="2">
        <v>6</v>
      </c>
      <c r="S555" s="2">
        <v>0</v>
      </c>
      <c r="T555" s="2">
        <v>0</v>
      </c>
      <c r="U555" s="5">
        <f t="shared" si="96"/>
        <v>1.3279667093921801</v>
      </c>
      <c r="V555" s="5">
        <f t="shared" si="97"/>
        <v>1.7967174613665642E-2</v>
      </c>
      <c r="W555" s="5">
        <f t="shared" si="98"/>
        <v>1.9250544228927473E-3</v>
      </c>
      <c r="X555" s="5">
        <f t="shared" si="99"/>
        <v>0</v>
      </c>
      <c r="Y555" s="5">
        <f t="shared" si="100"/>
        <v>0</v>
      </c>
      <c r="Z555" s="2">
        <v>117757</v>
      </c>
      <c r="AA555" s="2">
        <v>1578</v>
      </c>
      <c r="AB555" s="2">
        <v>172</v>
      </c>
      <c r="AC555" s="2">
        <v>0</v>
      </c>
      <c r="AD555" s="2">
        <v>0</v>
      </c>
      <c r="AE555" s="2">
        <f t="shared" si="101"/>
        <v>119507</v>
      </c>
      <c r="AF555" s="2">
        <f t="shared" si="102"/>
        <v>3.7781438946096872</v>
      </c>
      <c r="AG555" s="2">
        <f t="shared" si="103"/>
        <v>5.0628931322079254E-2</v>
      </c>
      <c r="AH555" s="2">
        <f t="shared" si="104"/>
        <v>5.5184893456258757E-3</v>
      </c>
      <c r="AI555" s="2">
        <f t="shared" si="105"/>
        <v>0</v>
      </c>
      <c r="AJ555" s="2">
        <f t="shared" si="106"/>
        <v>0</v>
      </c>
      <c r="AK555" s="2">
        <f t="shared" si="107"/>
        <v>3.8342913152773925</v>
      </c>
    </row>
    <row r="556" spans="1:37" ht="12.5" hidden="1" x14ac:dyDescent="0.25">
      <c r="A556" t="s">
        <v>6859</v>
      </c>
      <c r="B556" t="s">
        <v>183</v>
      </c>
      <c r="C556" s="27" t="s">
        <v>6885</v>
      </c>
      <c r="D556" s="16" t="s">
        <v>6876</v>
      </c>
      <c r="E556" s="2" t="s">
        <v>2654</v>
      </c>
      <c r="F556" s="11" t="s">
        <v>2655</v>
      </c>
      <c r="G556" s="2" t="s">
        <v>2141</v>
      </c>
      <c r="H556" s="2" t="s">
        <v>183</v>
      </c>
      <c r="I556" s="2">
        <v>4012900</v>
      </c>
      <c r="J556" s="2">
        <v>2627643</v>
      </c>
      <c r="K556" s="2">
        <v>65.48</v>
      </c>
      <c r="L556" s="2">
        <v>5813</v>
      </c>
      <c r="M556" s="3">
        <v>1.4485783999999999</v>
      </c>
      <c r="N556" s="2">
        <v>25</v>
      </c>
      <c r="O556" s="4">
        <v>43497</v>
      </c>
      <c r="P556" s="2">
        <v>5731</v>
      </c>
      <c r="Q556" s="2">
        <v>76</v>
      </c>
      <c r="R556" s="2">
        <v>6</v>
      </c>
      <c r="S556" s="2">
        <v>0</v>
      </c>
      <c r="T556" s="2">
        <v>0</v>
      </c>
      <c r="U556" s="5">
        <f t="shared" si="96"/>
        <v>1.4281442348426325</v>
      </c>
      <c r="V556" s="5">
        <f t="shared" si="97"/>
        <v>1.8938921976625382E-2</v>
      </c>
      <c r="W556" s="5">
        <f t="shared" si="98"/>
        <v>1.4951780507862144E-3</v>
      </c>
      <c r="X556" s="5">
        <f t="shared" si="99"/>
        <v>0</v>
      </c>
      <c r="Y556" s="5">
        <f t="shared" si="100"/>
        <v>0</v>
      </c>
      <c r="Z556" s="2">
        <v>164331</v>
      </c>
      <c r="AA556" s="2">
        <v>2433</v>
      </c>
      <c r="AB556" s="2">
        <v>171</v>
      </c>
      <c r="AC556" s="2">
        <v>0</v>
      </c>
      <c r="AD556" s="2">
        <v>0</v>
      </c>
      <c r="AE556" s="2">
        <f t="shared" si="101"/>
        <v>166935</v>
      </c>
      <c r="AF556" s="2">
        <f t="shared" si="102"/>
        <v>4.0950684043958239</v>
      </c>
      <c r="AG556" s="2">
        <f t="shared" si="103"/>
        <v>6.0629469959380997E-2</v>
      </c>
      <c r="AH556" s="2">
        <f t="shared" si="104"/>
        <v>4.2612574447407113E-3</v>
      </c>
      <c r="AI556" s="2">
        <f t="shared" si="105"/>
        <v>0</v>
      </c>
      <c r="AJ556" s="2">
        <f t="shared" si="106"/>
        <v>0</v>
      </c>
      <c r="AK556" s="2">
        <f t="shared" si="107"/>
        <v>4.1599591317999449</v>
      </c>
    </row>
    <row r="557" spans="1:37" ht="12.5" hidden="1" x14ac:dyDescent="0.25">
      <c r="A557" t="s">
        <v>6859</v>
      </c>
      <c r="B557" t="s">
        <v>183</v>
      </c>
      <c r="C557" s="27" t="s">
        <v>6885</v>
      </c>
      <c r="D557" s="16" t="s">
        <v>6876</v>
      </c>
      <c r="E557" s="2" t="s">
        <v>2656</v>
      </c>
      <c r="F557" s="11" t="s">
        <v>2657</v>
      </c>
      <c r="G557" s="2" t="s">
        <v>2141</v>
      </c>
      <c r="H557" s="2" t="s">
        <v>183</v>
      </c>
      <c r="I557" s="2">
        <v>4492306</v>
      </c>
      <c r="J557" s="2">
        <v>2794244</v>
      </c>
      <c r="K557" s="2">
        <v>62.2</v>
      </c>
      <c r="L557" s="2">
        <v>4450</v>
      </c>
      <c r="M557" s="3">
        <v>0.99058250000000003</v>
      </c>
      <c r="N557" s="2">
        <v>25</v>
      </c>
      <c r="O557" s="4">
        <v>43497</v>
      </c>
      <c r="P557" s="2">
        <v>4404</v>
      </c>
      <c r="Q557" s="2">
        <v>44</v>
      </c>
      <c r="R557" s="2">
        <v>2</v>
      </c>
      <c r="S557" s="2">
        <v>0</v>
      </c>
      <c r="T557" s="2">
        <v>0</v>
      </c>
      <c r="U557" s="5">
        <f t="shared" si="96"/>
        <v>0.980342835060657</v>
      </c>
      <c r="V557" s="5">
        <f t="shared" si="97"/>
        <v>9.7945242376632404E-3</v>
      </c>
      <c r="W557" s="5">
        <f t="shared" si="98"/>
        <v>4.4520564716651092E-4</v>
      </c>
      <c r="X557" s="5">
        <f t="shared" si="99"/>
        <v>0</v>
      </c>
      <c r="Y557" s="5">
        <f t="shared" si="100"/>
        <v>0</v>
      </c>
      <c r="Z557" s="2">
        <v>126607</v>
      </c>
      <c r="AA557" s="2">
        <v>1475</v>
      </c>
      <c r="AB557" s="2">
        <v>96</v>
      </c>
      <c r="AC557" s="2">
        <v>0</v>
      </c>
      <c r="AD557" s="2">
        <v>0</v>
      </c>
      <c r="AE557" s="2">
        <f t="shared" si="101"/>
        <v>128178</v>
      </c>
      <c r="AF557" s="2">
        <f t="shared" si="102"/>
        <v>2.8183075685405226</v>
      </c>
      <c r="AG557" s="2">
        <f t="shared" si="103"/>
        <v>3.2833916478530178E-2</v>
      </c>
      <c r="AH557" s="2">
        <f t="shared" si="104"/>
        <v>2.1369871063992526E-3</v>
      </c>
      <c r="AI557" s="2">
        <f t="shared" si="105"/>
        <v>0</v>
      </c>
      <c r="AJ557" s="2">
        <f t="shared" si="106"/>
        <v>0</v>
      </c>
      <c r="AK557" s="2">
        <f t="shared" si="107"/>
        <v>2.853278472125452</v>
      </c>
    </row>
    <row r="558" spans="1:37" ht="12.5" hidden="1" x14ac:dyDescent="0.25">
      <c r="A558" t="s">
        <v>6859</v>
      </c>
      <c r="B558" t="s">
        <v>183</v>
      </c>
      <c r="C558" s="27" t="s">
        <v>6885</v>
      </c>
      <c r="D558" s="16" t="s">
        <v>6876</v>
      </c>
      <c r="E558" s="2" t="s">
        <v>3672</v>
      </c>
      <c r="F558" s="11" t="s">
        <v>3673</v>
      </c>
      <c r="G558" s="2" t="s">
        <v>2141</v>
      </c>
      <c r="H558" s="2" t="s">
        <v>183</v>
      </c>
      <c r="I558" s="2">
        <v>5192569</v>
      </c>
      <c r="J558" s="2">
        <v>3132176</v>
      </c>
      <c r="K558" s="2">
        <v>60.32</v>
      </c>
      <c r="L558" s="2">
        <v>6500</v>
      </c>
      <c r="M558" s="3">
        <v>1.2517889</v>
      </c>
      <c r="N558" s="2">
        <v>25</v>
      </c>
      <c r="O558" s="4">
        <v>43497</v>
      </c>
      <c r="P558" s="2">
        <v>6419</v>
      </c>
      <c r="Q558" s="2">
        <v>76</v>
      </c>
      <c r="R558" s="2">
        <v>5</v>
      </c>
      <c r="S558" s="2">
        <v>0</v>
      </c>
      <c r="T558" s="2">
        <v>0</v>
      </c>
      <c r="U558" s="5">
        <f t="shared" si="96"/>
        <v>1.2361896394636258</v>
      </c>
      <c r="V558" s="5">
        <f t="shared" si="97"/>
        <v>1.4636300451664678E-2</v>
      </c>
      <c r="W558" s="5">
        <f t="shared" si="98"/>
        <v>9.6291450339899181E-4</v>
      </c>
      <c r="X558" s="5">
        <f t="shared" si="99"/>
        <v>0</v>
      </c>
      <c r="Y558" s="5">
        <f t="shared" si="100"/>
        <v>0</v>
      </c>
      <c r="Z558" s="2">
        <v>185815</v>
      </c>
      <c r="AA558" s="2">
        <v>2292</v>
      </c>
      <c r="AB558" s="2">
        <v>215</v>
      </c>
      <c r="AC558" s="2">
        <v>0</v>
      </c>
      <c r="AD558" s="2">
        <v>0</v>
      </c>
      <c r="AE558" s="2">
        <f t="shared" si="101"/>
        <v>188322</v>
      </c>
      <c r="AF558" s="2">
        <f t="shared" si="102"/>
        <v>3.5784791689816737</v>
      </c>
      <c r="AG558" s="2">
        <f t="shared" si="103"/>
        <v>4.4140000835809788E-2</v>
      </c>
      <c r="AH558" s="2">
        <f t="shared" si="104"/>
        <v>4.1405323646156655E-3</v>
      </c>
      <c r="AI558" s="2">
        <f t="shared" si="105"/>
        <v>0</v>
      </c>
      <c r="AJ558" s="2">
        <f t="shared" si="106"/>
        <v>0</v>
      </c>
      <c r="AK558" s="2">
        <f t="shared" si="107"/>
        <v>3.626759702182099</v>
      </c>
    </row>
    <row r="559" spans="1:37" ht="12.5" hidden="1" x14ac:dyDescent="0.25">
      <c r="A559" t="s">
        <v>6859</v>
      </c>
      <c r="B559" t="s">
        <v>183</v>
      </c>
      <c r="C559" s="27" t="s">
        <v>6885</v>
      </c>
      <c r="D559" s="16" t="s">
        <v>6876</v>
      </c>
      <c r="E559" s="2" t="s">
        <v>3674</v>
      </c>
      <c r="F559" s="11" t="s">
        <v>3675</v>
      </c>
      <c r="G559" s="2" t="s">
        <v>2141</v>
      </c>
      <c r="H559" s="2" t="s">
        <v>183</v>
      </c>
      <c r="I559" s="2">
        <v>1517518</v>
      </c>
      <c r="J559" s="2">
        <v>1032578</v>
      </c>
      <c r="K559" s="2">
        <v>68.040000000000006</v>
      </c>
      <c r="L559" s="2">
        <v>2637</v>
      </c>
      <c r="M559" s="3">
        <v>1.737706</v>
      </c>
      <c r="N559" s="2">
        <v>25</v>
      </c>
      <c r="O559" s="4">
        <v>43497</v>
      </c>
      <c r="P559" s="2">
        <v>2587</v>
      </c>
      <c r="Q559" s="2">
        <v>47</v>
      </c>
      <c r="R559" s="2">
        <v>1</v>
      </c>
      <c r="S559" s="2">
        <v>2</v>
      </c>
      <c r="T559" s="2">
        <v>0</v>
      </c>
      <c r="U559" s="5">
        <f t="shared" si="96"/>
        <v>1.7047573735533945</v>
      </c>
      <c r="V559" s="5">
        <f t="shared" si="97"/>
        <v>3.097162603672576E-2</v>
      </c>
      <c r="W559" s="5">
        <f t="shared" si="98"/>
        <v>6.5897076673884585E-4</v>
      </c>
      <c r="X559" s="5">
        <f t="shared" si="99"/>
        <v>1.3179415334776917E-3</v>
      </c>
      <c r="Y559" s="5">
        <f t="shared" si="100"/>
        <v>0</v>
      </c>
      <c r="Z559" s="2">
        <v>73792</v>
      </c>
      <c r="AA559" s="2">
        <v>1380</v>
      </c>
      <c r="AB559" s="2">
        <v>31</v>
      </c>
      <c r="AC559" s="2">
        <v>147</v>
      </c>
      <c r="AD559" s="2">
        <v>0</v>
      </c>
      <c r="AE559" s="2">
        <f t="shared" si="101"/>
        <v>75350</v>
      </c>
      <c r="AF559" s="2">
        <f t="shared" si="102"/>
        <v>4.8626770819192915</v>
      </c>
      <c r="AG559" s="2">
        <f t="shared" si="103"/>
        <v>9.0937965809960733E-2</v>
      </c>
      <c r="AH559" s="2">
        <f t="shared" si="104"/>
        <v>2.0428093768904225E-3</v>
      </c>
      <c r="AI559" s="2">
        <f t="shared" si="105"/>
        <v>9.6868702710610349E-3</v>
      </c>
      <c r="AJ559" s="2">
        <f t="shared" si="106"/>
        <v>0</v>
      </c>
      <c r="AK559" s="2">
        <f t="shared" si="107"/>
        <v>4.9653447273772038</v>
      </c>
    </row>
    <row r="560" spans="1:37" ht="12.5" hidden="1" x14ac:dyDescent="0.25">
      <c r="A560" t="s">
        <v>6859</v>
      </c>
      <c r="B560" t="s">
        <v>183</v>
      </c>
      <c r="C560" s="27" t="s">
        <v>6885</v>
      </c>
      <c r="D560" s="16" t="s">
        <v>6876</v>
      </c>
      <c r="E560" s="2" t="s">
        <v>2662</v>
      </c>
      <c r="F560" s="11" t="s">
        <v>2663</v>
      </c>
      <c r="G560" s="2" t="s">
        <v>2141</v>
      </c>
      <c r="H560" s="2" t="s">
        <v>183</v>
      </c>
      <c r="I560" s="2">
        <v>3306135</v>
      </c>
      <c r="J560" s="2">
        <v>2250802</v>
      </c>
      <c r="K560" s="2">
        <v>68.08</v>
      </c>
      <c r="L560" s="2">
        <v>7419</v>
      </c>
      <c r="M560" s="3">
        <v>2.2440102</v>
      </c>
      <c r="N560" s="2">
        <v>25</v>
      </c>
      <c r="O560" s="4">
        <v>43497</v>
      </c>
      <c r="P560" s="2">
        <v>7293</v>
      </c>
      <c r="Q560" s="2">
        <v>123</v>
      </c>
      <c r="R560" s="2">
        <v>3</v>
      </c>
      <c r="S560" s="2">
        <v>0</v>
      </c>
      <c r="T560" s="2">
        <v>0</v>
      </c>
      <c r="U560" s="5">
        <f t="shared" si="96"/>
        <v>2.2058990331610779</v>
      </c>
      <c r="V560" s="5">
        <f t="shared" si="97"/>
        <v>3.72035624679573E-2</v>
      </c>
      <c r="W560" s="5">
        <f t="shared" si="98"/>
        <v>9.0740396263310483E-4</v>
      </c>
      <c r="X560" s="5">
        <f t="shared" si="99"/>
        <v>0</v>
      </c>
      <c r="Y560" s="5">
        <f t="shared" si="100"/>
        <v>0</v>
      </c>
      <c r="Z560" s="2">
        <v>210731</v>
      </c>
      <c r="AA560" s="2">
        <v>4017</v>
      </c>
      <c r="AB560" s="2">
        <v>85</v>
      </c>
      <c r="AC560" s="2">
        <v>0</v>
      </c>
      <c r="AD560" s="2">
        <v>0</v>
      </c>
      <c r="AE560" s="2">
        <f t="shared" si="101"/>
        <v>214833</v>
      </c>
      <c r="AF560" s="2">
        <f t="shared" si="102"/>
        <v>6.3739381483212272</v>
      </c>
      <c r="AG560" s="2">
        <f t="shared" si="103"/>
        <v>0.12150139059657274</v>
      </c>
      <c r="AH560" s="2">
        <f t="shared" si="104"/>
        <v>2.5709778941271303E-3</v>
      </c>
      <c r="AI560" s="2">
        <f t="shared" si="105"/>
        <v>0</v>
      </c>
      <c r="AJ560" s="2">
        <f t="shared" si="106"/>
        <v>0</v>
      </c>
      <c r="AK560" s="2">
        <f t="shared" si="107"/>
        <v>6.4980105168119273</v>
      </c>
    </row>
    <row r="561" spans="1:37" ht="12.5" hidden="1" x14ac:dyDescent="0.25">
      <c r="A561" t="s">
        <v>6859</v>
      </c>
      <c r="B561" t="s">
        <v>183</v>
      </c>
      <c r="C561" s="27" t="s">
        <v>6885</v>
      </c>
      <c r="D561" s="16" t="s">
        <v>6876</v>
      </c>
      <c r="E561" s="2" t="s">
        <v>3676</v>
      </c>
      <c r="F561" s="11" t="s">
        <v>3677</v>
      </c>
      <c r="G561" s="2" t="s">
        <v>2141</v>
      </c>
      <c r="H561" s="2" t="s">
        <v>183</v>
      </c>
      <c r="I561" s="2">
        <v>4111827</v>
      </c>
      <c r="J561" s="2">
        <v>2523800</v>
      </c>
      <c r="K561" s="2">
        <v>61.38</v>
      </c>
      <c r="L561" s="2">
        <v>3966</v>
      </c>
      <c r="M561" s="3">
        <v>0.96453476000000005</v>
      </c>
      <c r="N561" s="2">
        <v>25</v>
      </c>
      <c r="O561" s="4">
        <v>43497</v>
      </c>
      <c r="P561" s="2">
        <v>3921</v>
      </c>
      <c r="Q561" s="2">
        <v>43</v>
      </c>
      <c r="R561" s="2">
        <v>2</v>
      </c>
      <c r="S561" s="2">
        <v>0</v>
      </c>
      <c r="T561" s="2">
        <v>0</v>
      </c>
      <c r="U561" s="5">
        <f t="shared" si="96"/>
        <v>0.95359070311080696</v>
      </c>
      <c r="V561" s="5">
        <f t="shared" si="97"/>
        <v>1.045763841718049E-2</v>
      </c>
      <c r="W561" s="5">
        <f t="shared" si="98"/>
        <v>4.8640178684560416E-4</v>
      </c>
      <c r="X561" s="5">
        <f t="shared" si="99"/>
        <v>0</v>
      </c>
      <c r="Y561" s="5">
        <f t="shared" si="100"/>
        <v>0</v>
      </c>
      <c r="Z561" s="2">
        <v>112354</v>
      </c>
      <c r="AA561" s="2">
        <v>1292</v>
      </c>
      <c r="AB561" s="2">
        <v>57</v>
      </c>
      <c r="AC561" s="2">
        <v>0</v>
      </c>
      <c r="AD561" s="2">
        <v>0</v>
      </c>
      <c r="AE561" s="2">
        <f t="shared" si="101"/>
        <v>113703</v>
      </c>
      <c r="AF561" s="2">
        <f t="shared" si="102"/>
        <v>2.7324593179625505</v>
      </c>
      <c r="AG561" s="2">
        <f t="shared" si="103"/>
        <v>3.1421555430226025E-2</v>
      </c>
      <c r="AH561" s="2">
        <f t="shared" si="104"/>
        <v>1.3862450925099718E-3</v>
      </c>
      <c r="AI561" s="2">
        <f t="shared" si="105"/>
        <v>0</v>
      </c>
      <c r="AJ561" s="2">
        <f t="shared" si="106"/>
        <v>0</v>
      </c>
      <c r="AK561" s="2">
        <f t="shared" si="107"/>
        <v>2.7652671184852866</v>
      </c>
    </row>
    <row r="562" spans="1:37" ht="12.5" hidden="1" x14ac:dyDescent="0.25">
      <c r="A562" t="s">
        <v>6859</v>
      </c>
      <c r="B562" t="s">
        <v>183</v>
      </c>
      <c r="C562" s="27" t="s">
        <v>6885</v>
      </c>
      <c r="D562" s="16" t="s">
        <v>6876</v>
      </c>
      <c r="E562" s="2" t="s">
        <v>3694</v>
      </c>
      <c r="F562" s="11" t="s">
        <v>3695</v>
      </c>
      <c r="G562" s="2" t="s">
        <v>2141</v>
      </c>
      <c r="H562" s="2" t="s">
        <v>183</v>
      </c>
      <c r="I562" s="2">
        <v>2912573</v>
      </c>
      <c r="J562" s="2">
        <v>1879362</v>
      </c>
      <c r="K562" s="2">
        <v>64.53</v>
      </c>
      <c r="L562" s="2">
        <v>5599</v>
      </c>
      <c r="M562" s="3">
        <v>1.9223553</v>
      </c>
      <c r="N562" s="2">
        <v>25</v>
      </c>
      <c r="O562" s="4">
        <v>43497</v>
      </c>
      <c r="P562" s="2">
        <v>5468</v>
      </c>
      <c r="Q562" s="2">
        <v>126</v>
      </c>
      <c r="R562" s="2">
        <v>5</v>
      </c>
      <c r="S562" s="2">
        <v>0</v>
      </c>
      <c r="T562" s="2">
        <v>0</v>
      </c>
      <c r="U562" s="5">
        <f t="shared" si="96"/>
        <v>1.8773778373966936</v>
      </c>
      <c r="V562" s="5">
        <f t="shared" si="97"/>
        <v>4.3260718272125714E-2</v>
      </c>
      <c r="W562" s="5">
        <f t="shared" si="98"/>
        <v>1.7166951695287982E-3</v>
      </c>
      <c r="X562" s="5">
        <f t="shared" si="99"/>
        <v>0</v>
      </c>
      <c r="Y562" s="5">
        <f t="shared" si="100"/>
        <v>0</v>
      </c>
      <c r="Z562" s="2">
        <v>158456</v>
      </c>
      <c r="AA562" s="2">
        <v>3808</v>
      </c>
      <c r="AB562" s="2">
        <v>141</v>
      </c>
      <c r="AC562" s="2">
        <v>0</v>
      </c>
      <c r="AD562" s="2">
        <v>0</v>
      </c>
      <c r="AE562" s="2">
        <f t="shared" si="101"/>
        <v>162405</v>
      </c>
      <c r="AF562" s="2">
        <f t="shared" si="102"/>
        <v>5.4404129956571046</v>
      </c>
      <c r="AG562" s="2">
        <f t="shared" si="103"/>
        <v>0.13074350411131327</v>
      </c>
      <c r="AH562" s="2">
        <f t="shared" si="104"/>
        <v>4.8410803780712108E-3</v>
      </c>
      <c r="AI562" s="2">
        <f t="shared" si="105"/>
        <v>0</v>
      </c>
      <c r="AJ562" s="2">
        <f t="shared" si="106"/>
        <v>0</v>
      </c>
      <c r="AK562" s="2">
        <f t="shared" si="107"/>
        <v>5.5759975801464892</v>
      </c>
    </row>
    <row r="563" spans="1:37" ht="12.5" hidden="1" x14ac:dyDescent="0.25">
      <c r="A563" t="s">
        <v>6859</v>
      </c>
      <c r="B563" t="s">
        <v>183</v>
      </c>
      <c r="C563" s="27" t="s">
        <v>6885</v>
      </c>
      <c r="D563" s="16" t="s">
        <v>6876</v>
      </c>
      <c r="E563" s="2" t="s">
        <v>2668</v>
      </c>
      <c r="F563" s="11" t="s">
        <v>2669</v>
      </c>
      <c r="G563" s="2" t="s">
        <v>2141</v>
      </c>
      <c r="H563" s="2" t="s">
        <v>183</v>
      </c>
      <c r="I563" s="2">
        <v>2589362</v>
      </c>
      <c r="J563" s="2">
        <v>1650252</v>
      </c>
      <c r="K563" s="2">
        <v>63.73</v>
      </c>
      <c r="L563" s="2">
        <v>5335</v>
      </c>
      <c r="M563" s="3">
        <v>2.0603530000000001</v>
      </c>
      <c r="N563" s="2">
        <v>25</v>
      </c>
      <c r="O563" s="4">
        <v>43497</v>
      </c>
      <c r="P563" s="2">
        <v>5230</v>
      </c>
      <c r="Q563" s="2">
        <v>98</v>
      </c>
      <c r="R563" s="2">
        <v>7</v>
      </c>
      <c r="S563" s="2">
        <v>0</v>
      </c>
      <c r="T563" s="2">
        <v>0</v>
      </c>
      <c r="U563" s="5">
        <f t="shared" si="96"/>
        <v>2.0198025614031563</v>
      </c>
      <c r="V563" s="5">
        <f t="shared" si="97"/>
        <v>3.7847160806407133E-2</v>
      </c>
      <c r="W563" s="5">
        <f t="shared" si="98"/>
        <v>2.7033686290290813E-3</v>
      </c>
      <c r="X563" s="5">
        <f t="shared" si="99"/>
        <v>0</v>
      </c>
      <c r="Y563" s="5">
        <f t="shared" si="100"/>
        <v>0</v>
      </c>
      <c r="Z563" s="2">
        <v>150697</v>
      </c>
      <c r="AA563" s="2">
        <v>2933</v>
      </c>
      <c r="AB563" s="2">
        <v>201</v>
      </c>
      <c r="AC563" s="2">
        <v>0</v>
      </c>
      <c r="AD563" s="2">
        <v>0</v>
      </c>
      <c r="AE563" s="2">
        <f t="shared" si="101"/>
        <v>153831</v>
      </c>
      <c r="AF563" s="2">
        <f t="shared" si="102"/>
        <v>5.8198506041256497</v>
      </c>
      <c r="AG563" s="2">
        <f t="shared" si="103"/>
        <v>0.11327114555631851</v>
      </c>
      <c r="AH563" s="2">
        <f t="shared" si="104"/>
        <v>7.7625299204977906E-3</v>
      </c>
      <c r="AI563" s="2">
        <f t="shared" si="105"/>
        <v>0</v>
      </c>
      <c r="AJ563" s="2">
        <f t="shared" si="106"/>
        <v>0</v>
      </c>
      <c r="AK563" s="2">
        <f t="shared" si="107"/>
        <v>5.9408842796024661</v>
      </c>
    </row>
    <row r="564" spans="1:37" ht="12.5" hidden="1" x14ac:dyDescent="0.25">
      <c r="A564" t="s">
        <v>6859</v>
      </c>
      <c r="B564" t="s">
        <v>183</v>
      </c>
      <c r="C564" s="27" t="s">
        <v>6885</v>
      </c>
      <c r="D564" s="16" t="s">
        <v>6876</v>
      </c>
      <c r="E564" s="2" t="s">
        <v>2670</v>
      </c>
      <c r="F564" s="11" t="s">
        <v>2671</v>
      </c>
      <c r="G564" s="2" t="s">
        <v>2141</v>
      </c>
      <c r="H564" s="2" t="s">
        <v>183</v>
      </c>
      <c r="I564" s="2">
        <v>3702474</v>
      </c>
      <c r="J564" s="2">
        <v>2457582</v>
      </c>
      <c r="K564" s="2">
        <v>66.38</v>
      </c>
      <c r="L564" s="2">
        <v>7306</v>
      </c>
      <c r="M564" s="3">
        <v>1.9732750999999999</v>
      </c>
      <c r="N564" s="2">
        <v>25</v>
      </c>
      <c r="O564" s="4">
        <v>43497</v>
      </c>
      <c r="P564" s="2">
        <v>7190</v>
      </c>
      <c r="Q564" s="2">
        <v>108</v>
      </c>
      <c r="R564" s="2">
        <v>8</v>
      </c>
      <c r="S564" s="2">
        <v>0</v>
      </c>
      <c r="T564" s="2">
        <v>0</v>
      </c>
      <c r="U564" s="5">
        <f t="shared" si="96"/>
        <v>1.9419447645007095</v>
      </c>
      <c r="V564" s="5">
        <f t="shared" si="97"/>
        <v>2.9169684918786735E-2</v>
      </c>
      <c r="W564" s="5">
        <f t="shared" si="98"/>
        <v>2.16071740139161E-3</v>
      </c>
      <c r="X564" s="5">
        <f t="shared" si="99"/>
        <v>0</v>
      </c>
      <c r="Y564" s="5">
        <f t="shared" si="100"/>
        <v>0</v>
      </c>
      <c r="Z564" s="2">
        <v>206173</v>
      </c>
      <c r="AA564" s="2">
        <v>3111</v>
      </c>
      <c r="AB564" s="2">
        <v>234</v>
      </c>
      <c r="AC564" s="2">
        <v>0</v>
      </c>
      <c r="AD564" s="2">
        <v>0</v>
      </c>
      <c r="AE564" s="2">
        <f t="shared" si="101"/>
        <v>209518</v>
      </c>
      <c r="AF564" s="2">
        <f t="shared" si="102"/>
        <v>5.5685198599639056</v>
      </c>
      <c r="AG564" s="2">
        <f t="shared" si="103"/>
        <v>8.4024897946616231E-2</v>
      </c>
      <c r="AH564" s="2">
        <f t="shared" si="104"/>
        <v>6.3200983990704595E-3</v>
      </c>
      <c r="AI564" s="2">
        <f t="shared" si="105"/>
        <v>0</v>
      </c>
      <c r="AJ564" s="2">
        <f t="shared" si="106"/>
        <v>0</v>
      </c>
      <c r="AK564" s="2">
        <f t="shared" si="107"/>
        <v>5.6588648563095916</v>
      </c>
    </row>
    <row r="565" spans="1:37" ht="12.5" hidden="1" x14ac:dyDescent="0.25">
      <c r="A565" t="s">
        <v>6859</v>
      </c>
      <c r="B565" t="s">
        <v>183</v>
      </c>
      <c r="C565" s="27" t="s">
        <v>6885</v>
      </c>
      <c r="D565" s="16" t="s">
        <v>6876</v>
      </c>
      <c r="E565" s="2" t="s">
        <v>3712</v>
      </c>
      <c r="F565" s="11" t="s">
        <v>3713</v>
      </c>
      <c r="G565" s="2" t="s">
        <v>2141</v>
      </c>
      <c r="H565" s="2" t="s">
        <v>183</v>
      </c>
      <c r="I565" s="2">
        <v>1752204</v>
      </c>
      <c r="J565" s="2">
        <v>1206514</v>
      </c>
      <c r="K565" s="2">
        <v>68.86</v>
      </c>
      <c r="L565" s="2">
        <v>4576</v>
      </c>
      <c r="M565" s="3">
        <v>2.6115680000000001</v>
      </c>
      <c r="N565" s="2">
        <v>25</v>
      </c>
      <c r="O565" s="4">
        <v>43497</v>
      </c>
      <c r="P565" s="2">
        <v>4493</v>
      </c>
      <c r="Q565" s="2">
        <v>76</v>
      </c>
      <c r="R565" s="2">
        <v>7</v>
      </c>
      <c r="S565" s="2">
        <v>0</v>
      </c>
      <c r="T565" s="2">
        <v>0</v>
      </c>
      <c r="U565" s="5">
        <f t="shared" si="96"/>
        <v>2.5641991457615667</v>
      </c>
      <c r="V565" s="5">
        <f t="shared" si="97"/>
        <v>4.3373945042928796E-2</v>
      </c>
      <c r="W565" s="5">
        <f t="shared" si="98"/>
        <v>3.9949686223750202E-3</v>
      </c>
      <c r="X565" s="5">
        <f t="shared" si="99"/>
        <v>0</v>
      </c>
      <c r="Y565" s="5">
        <f t="shared" si="100"/>
        <v>0</v>
      </c>
      <c r="Z565" s="2">
        <v>128813</v>
      </c>
      <c r="AA565" s="2">
        <v>2321</v>
      </c>
      <c r="AB565" s="2">
        <v>232</v>
      </c>
      <c r="AC565" s="2">
        <v>0</v>
      </c>
      <c r="AD565" s="2">
        <v>0</v>
      </c>
      <c r="AE565" s="2">
        <f t="shared" si="101"/>
        <v>131366</v>
      </c>
      <c r="AF565" s="2">
        <f t="shared" si="102"/>
        <v>7.3514841879141928</v>
      </c>
      <c r="AG565" s="2">
        <f t="shared" si="103"/>
        <v>0.13246174532189176</v>
      </c>
      <c r="AH565" s="2">
        <f t="shared" si="104"/>
        <v>1.3240467434157211E-2</v>
      </c>
      <c r="AI565" s="2">
        <f t="shared" si="105"/>
        <v>0</v>
      </c>
      <c r="AJ565" s="2">
        <f t="shared" si="106"/>
        <v>0</v>
      </c>
      <c r="AK565" s="2">
        <f t="shared" si="107"/>
        <v>7.497186400670242</v>
      </c>
    </row>
    <row r="566" spans="1:37" ht="12.5" hidden="1" x14ac:dyDescent="0.25">
      <c r="A566" t="s">
        <v>6859</v>
      </c>
      <c r="B566" t="s">
        <v>183</v>
      </c>
      <c r="C566" s="27" t="s">
        <v>6885</v>
      </c>
      <c r="D566" s="16" t="s">
        <v>6876</v>
      </c>
      <c r="E566" s="2" t="s">
        <v>3716</v>
      </c>
      <c r="F566" s="11" t="s">
        <v>3717</v>
      </c>
      <c r="G566" s="2" t="s">
        <v>2141</v>
      </c>
      <c r="H566" s="2" t="s">
        <v>183</v>
      </c>
      <c r="I566" s="2">
        <v>3698650</v>
      </c>
      <c r="J566" s="2">
        <v>2312418</v>
      </c>
      <c r="K566" s="2">
        <v>62.52</v>
      </c>
      <c r="L566" s="2">
        <v>7379</v>
      </c>
      <c r="M566" s="3">
        <v>1.9950521999999999</v>
      </c>
      <c r="N566" s="2">
        <v>25</v>
      </c>
      <c r="O566" s="4">
        <v>43497</v>
      </c>
      <c r="P566" s="2">
        <v>7265</v>
      </c>
      <c r="Q566" s="2">
        <v>111</v>
      </c>
      <c r="R566" s="2">
        <v>3</v>
      </c>
      <c r="S566" s="2">
        <v>0</v>
      </c>
      <c r="T566" s="2">
        <v>0</v>
      </c>
      <c r="U566" s="5">
        <f t="shared" si="96"/>
        <v>1.9642301920971164</v>
      </c>
      <c r="V566" s="5">
        <f t="shared" si="97"/>
        <v>3.001094994119476E-2</v>
      </c>
      <c r="W566" s="5">
        <f t="shared" si="98"/>
        <v>8.111067551674259E-4</v>
      </c>
      <c r="X566" s="5">
        <f t="shared" si="99"/>
        <v>0</v>
      </c>
      <c r="Y566" s="5">
        <f t="shared" si="100"/>
        <v>0</v>
      </c>
      <c r="Z566" s="2">
        <v>209413</v>
      </c>
      <c r="AA566" s="2">
        <v>3293</v>
      </c>
      <c r="AB566" s="2">
        <v>89</v>
      </c>
      <c r="AC566" s="2">
        <v>0</v>
      </c>
      <c r="AD566" s="2">
        <v>0</v>
      </c>
      <c r="AE566" s="2">
        <f t="shared" si="101"/>
        <v>212795</v>
      </c>
      <c r="AF566" s="2">
        <f t="shared" si="102"/>
        <v>5.6618766306625394</v>
      </c>
      <c r="AG566" s="2">
        <f t="shared" si="103"/>
        <v>8.9032484825544461E-2</v>
      </c>
      <c r="AH566" s="2">
        <f t="shared" si="104"/>
        <v>2.4062833736633637E-3</v>
      </c>
      <c r="AI566" s="2">
        <f t="shared" si="105"/>
        <v>0</v>
      </c>
      <c r="AJ566" s="2">
        <f t="shared" si="106"/>
        <v>0</v>
      </c>
      <c r="AK566" s="2">
        <f t="shared" si="107"/>
        <v>5.7533153988617469</v>
      </c>
    </row>
    <row r="567" spans="1:37" ht="12.5" hidden="1" x14ac:dyDescent="0.25">
      <c r="A567" t="s">
        <v>6859</v>
      </c>
      <c r="B567" t="s">
        <v>183</v>
      </c>
      <c r="C567" s="27" t="s">
        <v>6885</v>
      </c>
      <c r="D567" s="16" t="s">
        <v>6876</v>
      </c>
      <c r="E567" s="2" t="s">
        <v>2676</v>
      </c>
      <c r="F567" s="11" t="s">
        <v>2677</v>
      </c>
      <c r="G567" s="2" t="s">
        <v>2141</v>
      </c>
      <c r="H567" s="2" t="s">
        <v>183</v>
      </c>
      <c r="I567" s="2">
        <v>4416299</v>
      </c>
      <c r="J567" s="2">
        <v>2696286</v>
      </c>
      <c r="K567" s="2">
        <v>61.05</v>
      </c>
      <c r="L567" s="2">
        <v>4681</v>
      </c>
      <c r="M567" s="3">
        <v>1.0599372</v>
      </c>
      <c r="N567" s="2">
        <v>25</v>
      </c>
      <c r="O567" s="4">
        <v>43497</v>
      </c>
      <c r="P567" s="2">
        <v>4606</v>
      </c>
      <c r="Q567" s="2">
        <v>69</v>
      </c>
      <c r="R567" s="2">
        <v>5</v>
      </c>
      <c r="S567" s="2">
        <v>1</v>
      </c>
      <c r="T567" s="2">
        <v>0</v>
      </c>
      <c r="U567" s="5">
        <f t="shared" si="96"/>
        <v>1.0429547455912744</v>
      </c>
      <c r="V567" s="5">
        <f t="shared" si="97"/>
        <v>1.5623942128918353E-2</v>
      </c>
      <c r="W567" s="5">
        <f t="shared" si="98"/>
        <v>1.1321697194868374E-3</v>
      </c>
      <c r="X567" s="5">
        <f t="shared" si="99"/>
        <v>2.2643394389736747E-4</v>
      </c>
      <c r="Y567" s="5">
        <f t="shared" si="100"/>
        <v>0</v>
      </c>
      <c r="Z567" s="2">
        <v>135103</v>
      </c>
      <c r="AA567" s="2">
        <v>2524</v>
      </c>
      <c r="AB567" s="2">
        <v>373</v>
      </c>
      <c r="AC567" s="2">
        <v>98</v>
      </c>
      <c r="AD567" s="2">
        <v>0</v>
      </c>
      <c r="AE567" s="2">
        <f t="shared" si="101"/>
        <v>138098</v>
      </c>
      <c r="AF567" s="2">
        <f t="shared" si="102"/>
        <v>3.0591905122366034</v>
      </c>
      <c r="AG567" s="2">
        <f t="shared" si="103"/>
        <v>5.7151927439695549E-2</v>
      </c>
      <c r="AH567" s="2">
        <f t="shared" si="104"/>
        <v>8.4459861073718067E-3</v>
      </c>
      <c r="AI567" s="2">
        <f t="shared" si="105"/>
        <v>2.219052650194201E-3</v>
      </c>
      <c r="AJ567" s="2">
        <f t="shared" si="106"/>
        <v>0</v>
      </c>
      <c r="AK567" s="2">
        <f t="shared" si="107"/>
        <v>3.1270074784338653</v>
      </c>
    </row>
    <row r="568" spans="1:37" ht="12.5" hidden="1" x14ac:dyDescent="0.25">
      <c r="A568" t="s">
        <v>6859</v>
      </c>
      <c r="B568" t="s">
        <v>183</v>
      </c>
      <c r="C568" s="27" t="s">
        <v>6885</v>
      </c>
      <c r="D568" s="16" t="s">
        <v>6876</v>
      </c>
      <c r="E568" s="2" t="s">
        <v>3746</v>
      </c>
      <c r="F568" s="11" t="s">
        <v>3747</v>
      </c>
      <c r="G568" s="2" t="s">
        <v>2141</v>
      </c>
      <c r="H568" s="2" t="s">
        <v>183</v>
      </c>
      <c r="I568" s="2">
        <v>4091500</v>
      </c>
      <c r="J568" s="2">
        <v>2539441</v>
      </c>
      <c r="K568" s="2">
        <v>62.07</v>
      </c>
      <c r="L568" s="2">
        <v>4128</v>
      </c>
      <c r="M568" s="3">
        <v>1.0089208999999999</v>
      </c>
      <c r="N568" s="2">
        <v>25</v>
      </c>
      <c r="O568" s="4">
        <v>43497</v>
      </c>
      <c r="P568" s="2">
        <v>4071</v>
      </c>
      <c r="Q568" s="2">
        <v>55</v>
      </c>
      <c r="R568" s="2">
        <v>2</v>
      </c>
      <c r="S568" s="2">
        <v>0</v>
      </c>
      <c r="T568" s="2">
        <v>0</v>
      </c>
      <c r="U568" s="5">
        <f t="shared" si="96"/>
        <v>0.99498961261151164</v>
      </c>
      <c r="V568" s="5">
        <f t="shared" si="97"/>
        <v>1.3442502749602835E-2</v>
      </c>
      <c r="W568" s="5">
        <f t="shared" si="98"/>
        <v>4.8881828180373944E-4</v>
      </c>
      <c r="X568" s="5">
        <f t="shared" si="99"/>
        <v>0</v>
      </c>
      <c r="Y568" s="5">
        <f t="shared" si="100"/>
        <v>0</v>
      </c>
      <c r="Z568" s="2">
        <v>116094</v>
      </c>
      <c r="AA568" s="2">
        <v>1721</v>
      </c>
      <c r="AB568" s="2">
        <v>56</v>
      </c>
      <c r="AC568" s="2">
        <v>0</v>
      </c>
      <c r="AD568" s="2">
        <v>0</v>
      </c>
      <c r="AE568" s="2">
        <f t="shared" si="101"/>
        <v>117871</v>
      </c>
      <c r="AF568" s="2">
        <f t="shared" si="102"/>
        <v>2.8374434803861663</v>
      </c>
      <c r="AG568" s="2">
        <f t="shared" si="103"/>
        <v>4.2062813149211779E-2</v>
      </c>
      <c r="AH568" s="2">
        <f t="shared" si="104"/>
        <v>1.3686911890504706E-3</v>
      </c>
      <c r="AI568" s="2">
        <f t="shared" si="105"/>
        <v>0</v>
      </c>
      <c r="AJ568" s="2">
        <f t="shared" si="106"/>
        <v>0</v>
      </c>
      <c r="AK568" s="2">
        <f t="shared" si="107"/>
        <v>2.8808749847244286</v>
      </c>
    </row>
    <row r="569" spans="1:37" ht="12.5" hidden="1" x14ac:dyDescent="0.25">
      <c r="A569" t="s">
        <v>6859</v>
      </c>
      <c r="B569" s="17" t="s">
        <v>183</v>
      </c>
      <c r="C569" s="27" t="s">
        <v>6885</v>
      </c>
      <c r="D569" s="16" t="s">
        <v>6876</v>
      </c>
      <c r="E569" s="2" t="s">
        <v>3762</v>
      </c>
      <c r="F569" s="11" t="s">
        <v>3763</v>
      </c>
      <c r="G569" s="2" t="s">
        <v>2141</v>
      </c>
      <c r="H569" s="2" t="s">
        <v>183</v>
      </c>
      <c r="I569" s="2">
        <v>3542286</v>
      </c>
      <c r="J569" s="2">
        <v>2288055</v>
      </c>
      <c r="K569" s="2">
        <v>64.59</v>
      </c>
      <c r="L569" s="2">
        <v>5773</v>
      </c>
      <c r="M569" s="3">
        <v>1.6297385</v>
      </c>
      <c r="N569" s="2">
        <v>25</v>
      </c>
      <c r="O569" s="4">
        <v>43497</v>
      </c>
      <c r="P569" s="2">
        <v>5677</v>
      </c>
      <c r="Q569" s="2">
        <v>78</v>
      </c>
      <c r="R569" s="2">
        <v>11</v>
      </c>
      <c r="S569" s="2">
        <v>2</v>
      </c>
      <c r="T569" s="2">
        <v>5</v>
      </c>
      <c r="U569" s="5">
        <f t="shared" si="96"/>
        <v>1.6026373929151965</v>
      </c>
      <c r="V569" s="5">
        <f t="shared" si="97"/>
        <v>2.2019678817577125E-2</v>
      </c>
      <c r="W569" s="5">
        <f t="shared" si="98"/>
        <v>3.1053393204275434E-3</v>
      </c>
      <c r="X569" s="5">
        <f t="shared" si="99"/>
        <v>5.6460714916864419E-4</v>
      </c>
      <c r="Y569" s="5">
        <f t="shared" si="100"/>
        <v>1.4115178729216106E-3</v>
      </c>
      <c r="Z569" s="2">
        <v>163950</v>
      </c>
      <c r="AA569" s="2">
        <v>2662</v>
      </c>
      <c r="AB569" s="2">
        <v>688</v>
      </c>
      <c r="AC569" s="2">
        <v>187</v>
      </c>
      <c r="AD569" s="2">
        <v>480</v>
      </c>
      <c r="AE569" s="2">
        <f t="shared" si="101"/>
        <v>167967</v>
      </c>
      <c r="AF569" s="2">
        <f t="shared" si="102"/>
        <v>4.6283671053099606</v>
      </c>
      <c r="AG569" s="2">
        <f t="shared" si="103"/>
        <v>7.5149211554346548E-2</v>
      </c>
      <c r="AH569" s="2">
        <f t="shared" si="104"/>
        <v>1.9422485931401362E-2</v>
      </c>
      <c r="AI569" s="2">
        <f t="shared" si="105"/>
        <v>5.2790768447268229E-3</v>
      </c>
      <c r="AJ569" s="2">
        <f t="shared" si="106"/>
        <v>1.3550571580047461E-2</v>
      </c>
      <c r="AK569" s="2">
        <f t="shared" si="107"/>
        <v>4.7417684512204827</v>
      </c>
    </row>
    <row r="570" spans="1:37" ht="12.5" hidden="1" x14ac:dyDescent="0.25">
      <c r="A570" t="s">
        <v>6859</v>
      </c>
      <c r="B570" t="s">
        <v>183</v>
      </c>
      <c r="C570" s="27" t="s">
        <v>6885</v>
      </c>
      <c r="D570" s="16" t="s">
        <v>6876</v>
      </c>
      <c r="E570" s="2" t="s">
        <v>3766</v>
      </c>
      <c r="F570" s="11" t="s">
        <v>3767</v>
      </c>
      <c r="G570" s="2" t="s">
        <v>2141</v>
      </c>
      <c r="H570" s="2" t="s">
        <v>183</v>
      </c>
      <c r="I570" s="2">
        <v>3362504</v>
      </c>
      <c r="J570" s="2">
        <v>2062005</v>
      </c>
      <c r="K570" s="2">
        <v>61.32</v>
      </c>
      <c r="L570" s="2">
        <v>4037</v>
      </c>
      <c r="M570" s="3">
        <v>1.2005934</v>
      </c>
      <c r="N570" s="2">
        <v>25</v>
      </c>
      <c r="O570" s="4">
        <v>43497</v>
      </c>
      <c r="P570" s="2">
        <v>3985</v>
      </c>
      <c r="Q570" s="2">
        <v>52</v>
      </c>
      <c r="R570" s="2">
        <v>0</v>
      </c>
      <c r="S570" s="2">
        <v>0</v>
      </c>
      <c r="T570" s="2">
        <v>0</v>
      </c>
      <c r="U570" s="5">
        <f t="shared" si="96"/>
        <v>1.1851287017056336</v>
      </c>
      <c r="V570" s="5">
        <f t="shared" si="97"/>
        <v>1.5464665618241643E-2</v>
      </c>
      <c r="W570" s="5">
        <f t="shared" si="98"/>
        <v>0</v>
      </c>
      <c r="X570" s="5">
        <f t="shared" si="99"/>
        <v>0</v>
      </c>
      <c r="Y570" s="5">
        <f t="shared" si="100"/>
        <v>0</v>
      </c>
      <c r="Z570" s="2">
        <v>113796</v>
      </c>
      <c r="AA570" s="2">
        <v>1541</v>
      </c>
      <c r="AB570" s="2">
        <v>0</v>
      </c>
      <c r="AC570" s="2">
        <v>0</v>
      </c>
      <c r="AD570" s="2">
        <v>0</v>
      </c>
      <c r="AE570" s="2">
        <f t="shared" si="101"/>
        <v>115337</v>
      </c>
      <c r="AF570" s="2">
        <f t="shared" si="102"/>
        <v>3.3842636321027424</v>
      </c>
      <c r="AG570" s="2">
        <f t="shared" si="103"/>
        <v>4.5828941764827644E-2</v>
      </c>
      <c r="AH570" s="2">
        <f t="shared" si="104"/>
        <v>0</v>
      </c>
      <c r="AI570" s="2">
        <f t="shared" si="105"/>
        <v>0</v>
      </c>
      <c r="AJ570" s="2">
        <f t="shared" si="106"/>
        <v>0</v>
      </c>
      <c r="AK570" s="2">
        <f t="shared" si="107"/>
        <v>3.43009257386757</v>
      </c>
    </row>
    <row r="571" spans="1:37" ht="12.5" hidden="1" x14ac:dyDescent="0.25">
      <c r="A571" t="s">
        <v>6859</v>
      </c>
      <c r="B571" t="s">
        <v>183</v>
      </c>
      <c r="C571" s="27" t="s">
        <v>6885</v>
      </c>
      <c r="D571" s="16" t="s">
        <v>6876</v>
      </c>
      <c r="E571" s="2" t="s">
        <v>2684</v>
      </c>
      <c r="F571" s="11" t="s">
        <v>2685</v>
      </c>
      <c r="G571" s="2" t="s">
        <v>2141</v>
      </c>
      <c r="H571" s="2" t="s">
        <v>183</v>
      </c>
      <c r="I571" s="2">
        <v>3545716</v>
      </c>
      <c r="J571" s="2">
        <v>2377135</v>
      </c>
      <c r="K571" s="2">
        <v>67.040000000000006</v>
      </c>
      <c r="L571" s="2">
        <v>7123</v>
      </c>
      <c r="M571" s="3">
        <v>2.0089030000000001</v>
      </c>
      <c r="N571" s="2">
        <v>25</v>
      </c>
      <c r="O571" s="4">
        <v>43497</v>
      </c>
      <c r="P571" s="2">
        <v>7012</v>
      </c>
      <c r="Q571" s="2">
        <v>104</v>
      </c>
      <c r="R571" s="2">
        <v>7</v>
      </c>
      <c r="S571" s="2">
        <v>0</v>
      </c>
      <c r="T571" s="2">
        <v>0</v>
      </c>
      <c r="U571" s="5">
        <f t="shared" si="96"/>
        <v>1.9775977545860979</v>
      </c>
      <c r="V571" s="5">
        <f t="shared" si="97"/>
        <v>2.9331170347540524E-2</v>
      </c>
      <c r="W571" s="5">
        <f t="shared" si="98"/>
        <v>1.9742133887767658E-3</v>
      </c>
      <c r="X571" s="5">
        <f t="shared" si="99"/>
        <v>0</v>
      </c>
      <c r="Y571" s="5">
        <f t="shared" si="100"/>
        <v>0</v>
      </c>
      <c r="Z571" s="2">
        <v>201985</v>
      </c>
      <c r="AA571" s="2">
        <v>3130</v>
      </c>
      <c r="AB571" s="2">
        <v>204</v>
      </c>
      <c r="AC571" s="2">
        <v>0</v>
      </c>
      <c r="AD571" s="2">
        <v>0</v>
      </c>
      <c r="AE571" s="2">
        <f t="shared" si="101"/>
        <v>205319</v>
      </c>
      <c r="AF571" s="2">
        <f t="shared" si="102"/>
        <v>5.6965927333153585</v>
      </c>
      <c r="AG571" s="2">
        <f t="shared" si="103"/>
        <v>8.8275541526732546E-2</v>
      </c>
      <c r="AH571" s="2">
        <f t="shared" si="104"/>
        <v>5.7534218758637182E-3</v>
      </c>
      <c r="AI571" s="2">
        <f t="shared" si="105"/>
        <v>0</v>
      </c>
      <c r="AJ571" s="2">
        <f t="shared" si="106"/>
        <v>0</v>
      </c>
      <c r="AK571" s="2">
        <f t="shared" si="107"/>
        <v>5.7906216967179551</v>
      </c>
    </row>
    <row r="572" spans="1:37" ht="12.5" hidden="1" x14ac:dyDescent="0.25">
      <c r="A572" t="s">
        <v>6859</v>
      </c>
      <c r="B572" t="s">
        <v>183</v>
      </c>
      <c r="C572" s="27" t="s">
        <v>6885</v>
      </c>
      <c r="D572" s="16" t="s">
        <v>6876</v>
      </c>
      <c r="E572" s="2" t="s">
        <v>3780</v>
      </c>
      <c r="F572" s="11" t="s">
        <v>3781</v>
      </c>
      <c r="G572" s="2" t="s">
        <v>2141</v>
      </c>
      <c r="H572" s="2" t="s">
        <v>183</v>
      </c>
      <c r="I572" s="2">
        <v>3216012</v>
      </c>
      <c r="J572" s="2">
        <v>2190770</v>
      </c>
      <c r="K572" s="2">
        <v>68.12</v>
      </c>
      <c r="L572" s="2">
        <v>6881</v>
      </c>
      <c r="M572" s="3">
        <v>2.13960649999999</v>
      </c>
      <c r="N572" s="2">
        <v>25</v>
      </c>
      <c r="O572" s="4">
        <v>43497</v>
      </c>
      <c r="P572" s="2">
        <v>6785</v>
      </c>
      <c r="Q572" s="2">
        <v>94</v>
      </c>
      <c r="R572" s="2">
        <v>2</v>
      </c>
      <c r="S572" s="2">
        <v>0</v>
      </c>
      <c r="T572" s="2">
        <v>0</v>
      </c>
      <c r="U572" s="5">
        <f t="shared" si="96"/>
        <v>2.1097558093688704</v>
      </c>
      <c r="V572" s="5">
        <f t="shared" si="97"/>
        <v>2.9228746658905503E-2</v>
      </c>
      <c r="W572" s="5">
        <f t="shared" si="98"/>
        <v>6.2188822678522343E-4</v>
      </c>
      <c r="X572" s="5">
        <f t="shared" si="99"/>
        <v>0</v>
      </c>
      <c r="Y572" s="5">
        <f t="shared" si="100"/>
        <v>0</v>
      </c>
      <c r="Z572" s="2">
        <v>196702</v>
      </c>
      <c r="AA572" s="2">
        <v>2844</v>
      </c>
      <c r="AB572" s="2">
        <v>59</v>
      </c>
      <c r="AC572" s="2">
        <v>0</v>
      </c>
      <c r="AD572" s="2">
        <v>0</v>
      </c>
      <c r="AE572" s="2">
        <f t="shared" si="101"/>
        <v>199605</v>
      </c>
      <c r="AF572" s="2">
        <f t="shared" si="102"/>
        <v>6.116332899255351</v>
      </c>
      <c r="AG572" s="2">
        <f t="shared" si="103"/>
        <v>8.843250584885877E-2</v>
      </c>
      <c r="AH572" s="2">
        <f t="shared" si="104"/>
        <v>1.8345702690164092E-3</v>
      </c>
      <c r="AI572" s="2">
        <f t="shared" si="105"/>
        <v>0</v>
      </c>
      <c r="AJ572" s="2">
        <f t="shared" si="106"/>
        <v>0</v>
      </c>
      <c r="AK572" s="2">
        <f t="shared" si="107"/>
        <v>6.2065999753732264</v>
      </c>
    </row>
    <row r="573" spans="1:37" ht="12.5" hidden="1" x14ac:dyDescent="0.25">
      <c r="A573" t="s">
        <v>6859</v>
      </c>
      <c r="B573" t="s">
        <v>183</v>
      </c>
      <c r="C573" s="27" t="s">
        <v>6885</v>
      </c>
      <c r="D573" s="16" t="s">
        <v>6876</v>
      </c>
      <c r="E573" s="2" t="s">
        <v>2688</v>
      </c>
      <c r="F573" s="11" t="s">
        <v>2689</v>
      </c>
      <c r="G573" s="2" t="s">
        <v>2141</v>
      </c>
      <c r="H573" s="2" t="s">
        <v>183</v>
      </c>
      <c r="I573" s="2">
        <v>3592980</v>
      </c>
      <c r="J573" s="2">
        <v>2374805</v>
      </c>
      <c r="K573" s="2">
        <v>66.099999999999994</v>
      </c>
      <c r="L573" s="2">
        <v>7296</v>
      </c>
      <c r="M573" s="3">
        <v>2.03062629999999</v>
      </c>
      <c r="N573" s="2">
        <v>25</v>
      </c>
      <c r="O573" s="4">
        <v>43497</v>
      </c>
      <c r="P573" s="2">
        <v>7175</v>
      </c>
      <c r="Q573" s="2">
        <v>115</v>
      </c>
      <c r="R573" s="2">
        <v>6</v>
      </c>
      <c r="S573" s="2">
        <v>0</v>
      </c>
      <c r="T573" s="2">
        <v>0</v>
      </c>
      <c r="U573" s="5">
        <f t="shared" si="96"/>
        <v>1.9969496072897706</v>
      </c>
      <c r="V573" s="5">
        <f t="shared" si="97"/>
        <v>3.2006857817187963E-2</v>
      </c>
      <c r="W573" s="5">
        <f t="shared" si="98"/>
        <v>1.6699230165489369E-3</v>
      </c>
      <c r="X573" s="5">
        <f t="shared" si="99"/>
        <v>0</v>
      </c>
      <c r="Y573" s="5">
        <f t="shared" si="100"/>
        <v>0</v>
      </c>
      <c r="Z573" s="2">
        <v>207714</v>
      </c>
      <c r="AA573" s="2">
        <v>3867</v>
      </c>
      <c r="AB573" s="2">
        <v>227</v>
      </c>
      <c r="AC573" s="2">
        <v>0</v>
      </c>
      <c r="AD573" s="2">
        <v>0</v>
      </c>
      <c r="AE573" s="2">
        <f t="shared" si="101"/>
        <v>211808</v>
      </c>
      <c r="AF573" s="2">
        <f t="shared" si="102"/>
        <v>5.7811064909907657</v>
      </c>
      <c r="AG573" s="2">
        <f t="shared" si="103"/>
        <v>0.107626538416579</v>
      </c>
      <c r="AH573" s="2">
        <f t="shared" si="104"/>
        <v>6.3178754126101454E-3</v>
      </c>
      <c r="AI573" s="2">
        <f t="shared" si="105"/>
        <v>0</v>
      </c>
      <c r="AJ573" s="2">
        <f t="shared" si="106"/>
        <v>0</v>
      </c>
      <c r="AK573" s="2">
        <f t="shared" si="107"/>
        <v>5.8950509048199544</v>
      </c>
    </row>
    <row r="574" spans="1:37" ht="12.5" hidden="1" x14ac:dyDescent="0.25">
      <c r="A574" t="s">
        <v>6859</v>
      </c>
      <c r="B574" t="s">
        <v>183</v>
      </c>
      <c r="C574" s="27" t="s">
        <v>6885</v>
      </c>
      <c r="D574" s="16" t="s">
        <v>6876</v>
      </c>
      <c r="E574" s="2" t="s">
        <v>2690</v>
      </c>
      <c r="F574" s="11" t="s">
        <v>2691</v>
      </c>
      <c r="G574" s="2" t="s">
        <v>2141</v>
      </c>
      <c r="H574" s="2" t="s">
        <v>183</v>
      </c>
      <c r="I574" s="2">
        <v>3423703</v>
      </c>
      <c r="J574" s="2">
        <v>2289857</v>
      </c>
      <c r="K574" s="2">
        <v>66.88</v>
      </c>
      <c r="L574" s="2">
        <v>7723</v>
      </c>
      <c r="M574" s="3">
        <v>2.2557447000000002</v>
      </c>
      <c r="N574" s="2">
        <v>25</v>
      </c>
      <c r="O574" s="4">
        <v>43497</v>
      </c>
      <c r="P574" s="2">
        <v>7585</v>
      </c>
      <c r="Q574" s="2">
        <v>127</v>
      </c>
      <c r="R574" s="2">
        <v>10</v>
      </c>
      <c r="S574" s="2">
        <v>1</v>
      </c>
      <c r="T574" s="2">
        <v>0</v>
      </c>
      <c r="U574" s="5">
        <f t="shared" si="96"/>
        <v>2.2154374956005238</v>
      </c>
      <c r="V574" s="5">
        <f t="shared" si="97"/>
        <v>3.7094339082566451E-2</v>
      </c>
      <c r="W574" s="5">
        <f t="shared" si="98"/>
        <v>2.9208141009894844E-3</v>
      </c>
      <c r="X574" s="5">
        <f t="shared" si="99"/>
        <v>2.9208141009894842E-4</v>
      </c>
      <c r="Y574" s="5">
        <f t="shared" si="100"/>
        <v>0</v>
      </c>
      <c r="Z574" s="2">
        <v>220887</v>
      </c>
      <c r="AA574" s="2">
        <v>4077</v>
      </c>
      <c r="AB574" s="2">
        <v>360</v>
      </c>
      <c r="AC574" s="2">
        <v>83</v>
      </c>
      <c r="AD574" s="2">
        <v>0</v>
      </c>
      <c r="AE574" s="2">
        <f t="shared" si="101"/>
        <v>225407</v>
      </c>
      <c r="AF574" s="2">
        <f t="shared" si="102"/>
        <v>6.4516986432526418</v>
      </c>
      <c r="AG574" s="2">
        <f t="shared" si="103"/>
        <v>0.11908159089734127</v>
      </c>
      <c r="AH574" s="2">
        <f t="shared" si="104"/>
        <v>1.0514930763562143E-2</v>
      </c>
      <c r="AI574" s="2">
        <f t="shared" si="105"/>
        <v>2.4242757038212717E-3</v>
      </c>
      <c r="AJ574" s="2">
        <f t="shared" si="106"/>
        <v>0</v>
      </c>
      <c r="AK574" s="2">
        <f t="shared" si="107"/>
        <v>6.5837194406173669</v>
      </c>
    </row>
    <row r="575" spans="1:37" ht="12.5" hidden="1" x14ac:dyDescent="0.25">
      <c r="A575" t="s">
        <v>6859</v>
      </c>
      <c r="B575" t="s">
        <v>183</v>
      </c>
      <c r="C575" s="27" t="s">
        <v>6885</v>
      </c>
      <c r="D575" s="16" t="s">
        <v>6876</v>
      </c>
      <c r="E575" s="2" t="s">
        <v>2692</v>
      </c>
      <c r="F575" s="11" t="s">
        <v>2693</v>
      </c>
      <c r="G575" s="2" t="s">
        <v>2141</v>
      </c>
      <c r="H575" s="2" t="s">
        <v>183</v>
      </c>
      <c r="I575" s="2">
        <v>3594539</v>
      </c>
      <c r="J575" s="2">
        <v>1717035</v>
      </c>
      <c r="K575" s="2">
        <v>47.77</v>
      </c>
      <c r="L575" s="2">
        <v>1814</v>
      </c>
      <c r="M575" s="3">
        <v>0.50465439999999995</v>
      </c>
      <c r="N575" s="2">
        <v>25</v>
      </c>
      <c r="O575" s="4">
        <v>43497</v>
      </c>
      <c r="P575" s="2">
        <v>1798</v>
      </c>
      <c r="Q575" s="2">
        <v>15</v>
      </c>
      <c r="R575" s="2">
        <v>1</v>
      </c>
      <c r="S575" s="2">
        <v>0</v>
      </c>
      <c r="T575" s="2">
        <v>0</v>
      </c>
      <c r="U575" s="5">
        <f t="shared" si="96"/>
        <v>0.50020322494762193</v>
      </c>
      <c r="V575" s="5">
        <f t="shared" si="97"/>
        <v>4.1729968710869465E-3</v>
      </c>
      <c r="W575" s="5">
        <f t="shared" si="98"/>
        <v>2.7819979140579639E-4</v>
      </c>
      <c r="X575" s="5">
        <f t="shared" si="99"/>
        <v>0</v>
      </c>
      <c r="Y575" s="5">
        <f t="shared" si="100"/>
        <v>0</v>
      </c>
      <c r="Z575" s="2">
        <v>54112</v>
      </c>
      <c r="AA575" s="2">
        <v>539</v>
      </c>
      <c r="AB575" s="2">
        <v>29</v>
      </c>
      <c r="AC575" s="2">
        <v>0</v>
      </c>
      <c r="AD575" s="2">
        <v>0</v>
      </c>
      <c r="AE575" s="2">
        <f t="shared" si="101"/>
        <v>54680</v>
      </c>
      <c r="AF575" s="2">
        <f t="shared" si="102"/>
        <v>1.5053947112550454</v>
      </c>
      <c r="AG575" s="2">
        <f t="shared" si="103"/>
        <v>1.4994968756772427E-2</v>
      </c>
      <c r="AH575" s="2">
        <f t="shared" si="104"/>
        <v>8.0677939507680957E-4</v>
      </c>
      <c r="AI575" s="2">
        <f t="shared" si="105"/>
        <v>0</v>
      </c>
      <c r="AJ575" s="2">
        <f t="shared" si="106"/>
        <v>0</v>
      </c>
      <c r="AK575" s="2">
        <f t="shared" si="107"/>
        <v>1.5211964594068947</v>
      </c>
    </row>
    <row r="576" spans="1:37" ht="12.5" hidden="1" x14ac:dyDescent="0.25">
      <c r="A576" t="s">
        <v>6859</v>
      </c>
      <c r="B576" t="s">
        <v>183</v>
      </c>
      <c r="C576" s="27" t="s">
        <v>6885</v>
      </c>
      <c r="D576" s="16" t="s">
        <v>6876</v>
      </c>
      <c r="E576" s="2" t="s">
        <v>2694</v>
      </c>
      <c r="F576" s="11" t="s">
        <v>2695</v>
      </c>
      <c r="G576" s="2" t="s">
        <v>2141</v>
      </c>
      <c r="H576" s="2" t="s">
        <v>183</v>
      </c>
      <c r="I576" s="2">
        <v>4001775</v>
      </c>
      <c r="J576" s="2">
        <v>2388400</v>
      </c>
      <c r="K576" s="2">
        <v>59.68</v>
      </c>
      <c r="L576" s="2">
        <v>3077</v>
      </c>
      <c r="M576" s="3">
        <v>0.76890879999999995</v>
      </c>
      <c r="N576" s="2">
        <v>25</v>
      </c>
      <c r="O576" s="4">
        <v>43497</v>
      </c>
      <c r="P576" s="2">
        <v>3042</v>
      </c>
      <c r="Q576" s="2">
        <v>33</v>
      </c>
      <c r="R576" s="2">
        <v>2</v>
      </c>
      <c r="S576" s="2">
        <v>0</v>
      </c>
      <c r="T576" s="2">
        <v>0</v>
      </c>
      <c r="U576" s="5">
        <f t="shared" si="96"/>
        <v>0.76016267781172098</v>
      </c>
      <c r="V576" s="5">
        <f t="shared" si="97"/>
        <v>8.2463406863204445E-3</v>
      </c>
      <c r="W576" s="5">
        <f t="shared" si="98"/>
        <v>4.9977822341336028E-4</v>
      </c>
      <c r="X576" s="5">
        <f t="shared" si="99"/>
        <v>0</v>
      </c>
      <c r="Y576" s="5">
        <f t="shared" si="100"/>
        <v>0</v>
      </c>
      <c r="Z576" s="2">
        <v>88209</v>
      </c>
      <c r="AA576" s="2">
        <v>1217</v>
      </c>
      <c r="AB576" s="2">
        <v>101</v>
      </c>
      <c r="AC576" s="2">
        <v>0</v>
      </c>
      <c r="AD576" s="2">
        <v>0</v>
      </c>
      <c r="AE576" s="2">
        <f t="shared" si="101"/>
        <v>89527</v>
      </c>
      <c r="AF576" s="2">
        <f t="shared" si="102"/>
        <v>2.2042468654534551</v>
      </c>
      <c r="AG576" s="2">
        <f t="shared" si="103"/>
        <v>3.0411504894702974E-2</v>
      </c>
      <c r="AH576" s="2">
        <f t="shared" si="104"/>
        <v>2.5238800282374697E-3</v>
      </c>
      <c r="AI576" s="2">
        <f t="shared" si="105"/>
        <v>0</v>
      </c>
      <c r="AJ576" s="2">
        <f t="shared" si="106"/>
        <v>0</v>
      </c>
      <c r="AK576" s="2">
        <f t="shared" si="107"/>
        <v>2.2371822503763954</v>
      </c>
    </row>
    <row r="577" spans="1:37" ht="12.5" hidden="1" x14ac:dyDescent="0.25">
      <c r="A577" t="s">
        <v>6859</v>
      </c>
      <c r="B577" t="s">
        <v>183</v>
      </c>
      <c r="C577" s="27" t="s">
        <v>6885</v>
      </c>
      <c r="D577" s="16" t="s">
        <v>6876</v>
      </c>
      <c r="E577" s="2" t="s">
        <v>3786</v>
      </c>
      <c r="F577" s="11" t="s">
        <v>3787</v>
      </c>
      <c r="G577" s="2" t="s">
        <v>2141</v>
      </c>
      <c r="H577" s="2" t="s">
        <v>183</v>
      </c>
      <c r="I577" s="2">
        <v>1891299</v>
      </c>
      <c r="J577" s="2">
        <v>1326837</v>
      </c>
      <c r="K577" s="2">
        <v>70.150000000000006</v>
      </c>
      <c r="L577" s="2">
        <v>3188</v>
      </c>
      <c r="M577" s="3">
        <v>1.6856139999999999</v>
      </c>
      <c r="N577" s="2">
        <v>25</v>
      </c>
      <c r="O577" s="4">
        <v>43497</v>
      </c>
      <c r="P577" s="2">
        <v>3133</v>
      </c>
      <c r="Q577" s="2">
        <v>51</v>
      </c>
      <c r="R577" s="2">
        <v>3</v>
      </c>
      <c r="S577" s="2">
        <v>1</v>
      </c>
      <c r="T577" s="2">
        <v>0</v>
      </c>
      <c r="U577" s="5">
        <f t="shared" si="96"/>
        <v>1.6565334196232324</v>
      </c>
      <c r="V577" s="5">
        <f t="shared" si="97"/>
        <v>2.6965593488919522E-2</v>
      </c>
      <c r="W577" s="5">
        <f t="shared" si="98"/>
        <v>1.5862113817011483E-3</v>
      </c>
      <c r="X577" s="5">
        <f t="shared" si="99"/>
        <v>5.2873712723371612E-4</v>
      </c>
      <c r="Y577" s="5">
        <f t="shared" si="100"/>
        <v>0</v>
      </c>
      <c r="Z577" s="2">
        <v>88958</v>
      </c>
      <c r="AA577" s="2">
        <v>1482</v>
      </c>
      <c r="AB577" s="2">
        <v>85</v>
      </c>
      <c r="AC577" s="2">
        <v>76</v>
      </c>
      <c r="AD577" s="2">
        <v>0</v>
      </c>
      <c r="AE577" s="2">
        <f t="shared" si="101"/>
        <v>90601</v>
      </c>
      <c r="AF577" s="2">
        <f t="shared" si="102"/>
        <v>4.7035397364456912</v>
      </c>
      <c r="AG577" s="2">
        <f t="shared" si="103"/>
        <v>7.8358842256036718E-2</v>
      </c>
      <c r="AH577" s="2">
        <f t="shared" si="104"/>
        <v>4.4942655814865871E-3</v>
      </c>
      <c r="AI577" s="2">
        <f t="shared" si="105"/>
        <v>4.0184021669762426E-3</v>
      </c>
      <c r="AJ577" s="2">
        <f t="shared" si="106"/>
        <v>0</v>
      </c>
      <c r="AK577" s="2">
        <f t="shared" si="107"/>
        <v>4.7904112464501907</v>
      </c>
    </row>
    <row r="578" spans="1:37" ht="12.5" hidden="1" x14ac:dyDescent="0.25">
      <c r="A578" t="s">
        <v>6859</v>
      </c>
      <c r="B578" t="s">
        <v>183</v>
      </c>
      <c r="C578" s="27" t="s">
        <v>6885</v>
      </c>
      <c r="D578" s="16" t="s">
        <v>6876</v>
      </c>
      <c r="E578" s="2" t="s">
        <v>3794</v>
      </c>
      <c r="F578" s="11" t="s">
        <v>3795</v>
      </c>
      <c r="G578" s="2" t="s">
        <v>2141</v>
      </c>
      <c r="H578" s="2" t="s">
        <v>183</v>
      </c>
      <c r="I578" s="2">
        <v>3211570</v>
      </c>
      <c r="J578" s="2">
        <v>2258846</v>
      </c>
      <c r="K578" s="2">
        <v>70.33</v>
      </c>
      <c r="L578" s="2">
        <v>13475</v>
      </c>
      <c r="M578" s="3">
        <v>4.195767</v>
      </c>
      <c r="N578" s="2">
        <v>25</v>
      </c>
      <c r="O578" s="4">
        <v>43497</v>
      </c>
      <c r="P578" s="2">
        <v>13123</v>
      </c>
      <c r="Q578" s="2">
        <v>334</v>
      </c>
      <c r="R578" s="2">
        <v>17</v>
      </c>
      <c r="S578" s="2">
        <v>1</v>
      </c>
      <c r="T578" s="2">
        <v>0</v>
      </c>
      <c r="U578" s="5">
        <f t="shared" si="96"/>
        <v>4.0861634652210599</v>
      </c>
      <c r="V578" s="5">
        <f t="shared" si="97"/>
        <v>0.10399897869266433</v>
      </c>
      <c r="W578" s="5">
        <f t="shared" si="98"/>
        <v>5.2933611909439932E-3</v>
      </c>
      <c r="X578" s="5">
        <f t="shared" si="99"/>
        <v>3.1137418770258785E-4</v>
      </c>
      <c r="Y578" s="5">
        <f t="shared" si="100"/>
        <v>0</v>
      </c>
      <c r="Z578" s="2">
        <v>383901</v>
      </c>
      <c r="AA578" s="2">
        <v>10671</v>
      </c>
      <c r="AB578" s="2">
        <v>573</v>
      </c>
      <c r="AC578" s="2">
        <v>37</v>
      </c>
      <c r="AD578" s="2">
        <v>0</v>
      </c>
      <c r="AE578" s="2">
        <f t="shared" si="101"/>
        <v>395182</v>
      </c>
      <c r="AF578" s="2">
        <f t="shared" si="102"/>
        <v>11.953686203321118</v>
      </c>
      <c r="AG578" s="2">
        <f t="shared" si="103"/>
        <v>0.33226739569743147</v>
      </c>
      <c r="AH578" s="2">
        <f t="shared" si="104"/>
        <v>1.7841740955358284E-2</v>
      </c>
      <c r="AI578" s="2">
        <f t="shared" si="105"/>
        <v>1.152084494499575E-3</v>
      </c>
      <c r="AJ578" s="2">
        <f t="shared" si="106"/>
        <v>0</v>
      </c>
      <c r="AK578" s="2">
        <f t="shared" si="107"/>
        <v>12.304947424468406</v>
      </c>
    </row>
    <row r="579" spans="1:37" ht="12.5" hidden="1" x14ac:dyDescent="0.25">
      <c r="A579" t="s">
        <v>6859</v>
      </c>
      <c r="B579" t="s">
        <v>183</v>
      </c>
      <c r="C579" s="27" t="s">
        <v>6885</v>
      </c>
      <c r="D579" s="16" t="s">
        <v>6876</v>
      </c>
      <c r="E579" s="2" t="s">
        <v>3836</v>
      </c>
      <c r="F579" s="11" t="s">
        <v>3837</v>
      </c>
      <c r="G579" s="2" t="s">
        <v>2141</v>
      </c>
      <c r="H579" s="2" t="s">
        <v>183</v>
      </c>
      <c r="I579" s="2">
        <v>1972283</v>
      </c>
      <c r="J579" s="2">
        <v>1257600</v>
      </c>
      <c r="K579" s="2">
        <v>63.76</v>
      </c>
      <c r="L579" s="2">
        <v>3764</v>
      </c>
      <c r="M579" s="3">
        <v>1.9084482</v>
      </c>
      <c r="N579" s="2">
        <v>25</v>
      </c>
      <c r="O579" s="4">
        <v>43497</v>
      </c>
      <c r="P579" s="2">
        <v>3704</v>
      </c>
      <c r="Q579" s="2">
        <v>54</v>
      </c>
      <c r="R579" s="2">
        <v>6</v>
      </c>
      <c r="S579" s="2">
        <v>0</v>
      </c>
      <c r="T579" s="2">
        <v>0</v>
      </c>
      <c r="U579" s="5">
        <f t="shared" ref="U579:U642" si="108">(P579/$I579)*1000</f>
        <v>1.8780266320806902</v>
      </c>
      <c r="V579" s="5">
        <f t="shared" ref="V579:V642" si="109">(Q579/$I579)*1000</f>
        <v>2.7379437940701207E-2</v>
      </c>
      <c r="W579" s="5">
        <f t="shared" ref="W579:W642" si="110">(R579/$I579)*1000</f>
        <v>3.0421597711890232E-3</v>
      </c>
      <c r="X579" s="5">
        <f t="shared" ref="X579:X642" si="111">(S579/$I579)*1000</f>
        <v>0</v>
      </c>
      <c r="Y579" s="5">
        <f t="shared" ref="Y579:Y642" si="112">(T579/$I579)*1000</f>
        <v>0</v>
      </c>
      <c r="Z579" s="2">
        <v>106058</v>
      </c>
      <c r="AA579" s="2">
        <v>1560</v>
      </c>
      <c r="AB579" s="2">
        <v>171</v>
      </c>
      <c r="AC579" s="2">
        <v>0</v>
      </c>
      <c r="AD579" s="2">
        <v>0</v>
      </c>
      <c r="AE579" s="2">
        <f t="shared" ref="AE579:AE642" si="113">SUM(Z579:AD579)</f>
        <v>107789</v>
      </c>
      <c r="AF579" s="2">
        <f t="shared" ref="AF579:AF642" si="114">(Z579*100)/$I579</f>
        <v>5.3774230168794235</v>
      </c>
      <c r="AG579" s="2">
        <f t="shared" ref="AG579:AG642" si="115">(AA579*100)/$I579</f>
        <v>7.9096154050914594E-2</v>
      </c>
      <c r="AH579" s="2">
        <f t="shared" ref="AH579:AH642" si="116">(AB579*100)/$I579</f>
        <v>8.6701553478887149E-3</v>
      </c>
      <c r="AI579" s="2">
        <f t="shared" ref="AI579:AI642" si="117">(AC579*100)/$I579</f>
        <v>0</v>
      </c>
      <c r="AJ579" s="2">
        <f t="shared" ref="AJ579:AJ642" si="118">(AD579*100)/$I579</f>
        <v>0</v>
      </c>
      <c r="AK579" s="2">
        <f t="shared" ref="AK579:AK642" si="119">(AE579*100)/$I579</f>
        <v>5.4651893262782272</v>
      </c>
    </row>
    <row r="580" spans="1:37" ht="12.5" hidden="1" x14ac:dyDescent="0.25">
      <c r="A580" t="s">
        <v>6859</v>
      </c>
      <c r="B580" t="s">
        <v>183</v>
      </c>
      <c r="C580" s="27" t="s">
        <v>6885</v>
      </c>
      <c r="D580" s="16" t="s">
        <v>6876</v>
      </c>
      <c r="E580" s="2" t="s">
        <v>3844</v>
      </c>
      <c r="F580" s="11" t="s">
        <v>3845</v>
      </c>
      <c r="G580" s="2" t="s">
        <v>2141</v>
      </c>
      <c r="H580" s="2" t="s">
        <v>183</v>
      </c>
      <c r="I580" s="2">
        <v>3162560</v>
      </c>
      <c r="J580" s="2">
        <v>2100957</v>
      </c>
      <c r="K580" s="2">
        <v>66.430000000000007</v>
      </c>
      <c r="L580" s="2">
        <v>5578</v>
      </c>
      <c r="M580" s="3">
        <v>1.7637609999999999</v>
      </c>
      <c r="N580" s="2">
        <v>25</v>
      </c>
      <c r="O580" s="4">
        <v>43497</v>
      </c>
      <c r="P580" s="2">
        <v>5494</v>
      </c>
      <c r="Q580" s="2">
        <v>82</v>
      </c>
      <c r="R580" s="2">
        <v>2</v>
      </c>
      <c r="S580" s="2">
        <v>0</v>
      </c>
      <c r="T580" s="2">
        <v>0</v>
      </c>
      <c r="U580" s="5">
        <f t="shared" si="108"/>
        <v>1.7372002428412425</v>
      </c>
      <c r="V580" s="5">
        <f t="shared" si="109"/>
        <v>2.5928361833451381E-2</v>
      </c>
      <c r="W580" s="5">
        <f t="shared" si="110"/>
        <v>6.3239906910857028E-4</v>
      </c>
      <c r="X580" s="5">
        <f t="shared" si="111"/>
        <v>0</v>
      </c>
      <c r="Y580" s="5">
        <f t="shared" si="112"/>
        <v>0</v>
      </c>
      <c r="Z580" s="2">
        <v>158213</v>
      </c>
      <c r="AA580" s="2">
        <v>2467</v>
      </c>
      <c r="AB580" s="2">
        <v>58</v>
      </c>
      <c r="AC580" s="2">
        <v>0</v>
      </c>
      <c r="AD580" s="2">
        <v>0</v>
      </c>
      <c r="AE580" s="2">
        <f t="shared" si="113"/>
        <v>160738</v>
      </c>
      <c r="AF580" s="2">
        <f t="shared" si="114"/>
        <v>5.0026876960437114</v>
      </c>
      <c r="AG580" s="2">
        <f t="shared" si="115"/>
        <v>7.8006425174542149E-2</v>
      </c>
      <c r="AH580" s="2">
        <f t="shared" si="116"/>
        <v>1.8339573004148538E-3</v>
      </c>
      <c r="AI580" s="2">
        <f t="shared" si="117"/>
        <v>0</v>
      </c>
      <c r="AJ580" s="2">
        <f t="shared" si="118"/>
        <v>0</v>
      </c>
      <c r="AK580" s="2">
        <f t="shared" si="119"/>
        <v>5.0825280785186688</v>
      </c>
    </row>
    <row r="581" spans="1:37" ht="12.5" hidden="1" x14ac:dyDescent="0.25">
      <c r="A581" t="s">
        <v>6859</v>
      </c>
      <c r="B581" t="s">
        <v>183</v>
      </c>
      <c r="C581" s="27" t="s">
        <v>6885</v>
      </c>
      <c r="D581" s="16" t="s">
        <v>6876</v>
      </c>
      <c r="E581" s="2" t="s">
        <v>3852</v>
      </c>
      <c r="F581" s="11" t="s">
        <v>3853</v>
      </c>
      <c r="G581" s="2" t="s">
        <v>2141</v>
      </c>
      <c r="H581" s="2" t="s">
        <v>183</v>
      </c>
      <c r="I581" s="2">
        <v>4225046</v>
      </c>
      <c r="J581" s="2">
        <v>2617408</v>
      </c>
      <c r="K581" s="2">
        <v>61.95</v>
      </c>
      <c r="L581" s="2">
        <v>4349</v>
      </c>
      <c r="M581" s="3">
        <v>1.0293379</v>
      </c>
      <c r="N581" s="2">
        <v>25</v>
      </c>
      <c r="O581" s="4">
        <v>43497</v>
      </c>
      <c r="P581" s="2">
        <v>4299</v>
      </c>
      <c r="Q581" s="2">
        <v>47</v>
      </c>
      <c r="R581" s="2">
        <v>3</v>
      </c>
      <c r="S581" s="2">
        <v>0</v>
      </c>
      <c r="T581" s="2">
        <v>0</v>
      </c>
      <c r="U581" s="5">
        <f t="shared" si="108"/>
        <v>1.0175037147524548</v>
      </c>
      <c r="V581" s="5">
        <f t="shared" si="109"/>
        <v>1.1124139240140817E-2</v>
      </c>
      <c r="W581" s="5">
        <f t="shared" si="110"/>
        <v>7.100514408600522E-4</v>
      </c>
      <c r="X581" s="5">
        <f t="shared" si="111"/>
        <v>0</v>
      </c>
      <c r="Y581" s="5">
        <f t="shared" si="112"/>
        <v>0</v>
      </c>
      <c r="Z581" s="2">
        <v>122738</v>
      </c>
      <c r="AA581" s="2">
        <v>1465</v>
      </c>
      <c r="AB581" s="2">
        <v>85</v>
      </c>
      <c r="AC581" s="2">
        <v>0</v>
      </c>
      <c r="AD581" s="2">
        <v>0</v>
      </c>
      <c r="AE581" s="2">
        <f t="shared" si="113"/>
        <v>124288</v>
      </c>
      <c r="AF581" s="2">
        <f t="shared" si="114"/>
        <v>2.9050097916093693</v>
      </c>
      <c r="AG581" s="2">
        <f t="shared" si="115"/>
        <v>3.4674178695332548E-2</v>
      </c>
      <c r="AH581" s="2">
        <f t="shared" si="116"/>
        <v>2.0118124157701479E-3</v>
      </c>
      <c r="AI581" s="2">
        <f t="shared" si="117"/>
        <v>0</v>
      </c>
      <c r="AJ581" s="2">
        <f t="shared" si="118"/>
        <v>0</v>
      </c>
      <c r="AK581" s="2">
        <f t="shared" si="119"/>
        <v>2.9416957827204722</v>
      </c>
    </row>
    <row r="582" spans="1:37" ht="12.5" hidden="1" x14ac:dyDescent="0.25">
      <c r="A582" t="s">
        <v>6859</v>
      </c>
      <c r="B582" t="s">
        <v>183</v>
      </c>
      <c r="C582" s="27" t="s">
        <v>6885</v>
      </c>
      <c r="D582" s="16" t="s">
        <v>6876</v>
      </c>
      <c r="E582" s="2" t="s">
        <v>3854</v>
      </c>
      <c r="F582" s="11" t="s">
        <v>3855</v>
      </c>
      <c r="G582" s="2" t="s">
        <v>2141</v>
      </c>
      <c r="H582" s="2" t="s">
        <v>183</v>
      </c>
      <c r="I582" s="2">
        <v>4133138</v>
      </c>
      <c r="J582" s="2">
        <v>2557621</v>
      </c>
      <c r="K582" s="2">
        <v>61.88</v>
      </c>
      <c r="L582" s="2">
        <v>4203</v>
      </c>
      <c r="M582" s="3">
        <v>1.0169028</v>
      </c>
      <c r="N582" s="2">
        <v>25</v>
      </c>
      <c r="O582" s="4">
        <v>43497</v>
      </c>
      <c r="P582" s="2">
        <v>4160</v>
      </c>
      <c r="Q582" s="2">
        <v>42</v>
      </c>
      <c r="R582" s="2">
        <v>0</v>
      </c>
      <c r="S582" s="2">
        <v>0</v>
      </c>
      <c r="T582" s="2">
        <v>1</v>
      </c>
      <c r="U582" s="5">
        <f t="shared" si="108"/>
        <v>1.0064991781063202</v>
      </c>
      <c r="V582" s="5">
        <f t="shared" si="109"/>
        <v>1.0161770548188809E-2</v>
      </c>
      <c r="W582" s="5">
        <f t="shared" si="110"/>
        <v>0</v>
      </c>
      <c r="X582" s="5">
        <f t="shared" si="111"/>
        <v>0</v>
      </c>
      <c r="Y582" s="5">
        <f t="shared" si="112"/>
        <v>2.4194691781401927E-4</v>
      </c>
      <c r="Z582" s="2">
        <v>118736</v>
      </c>
      <c r="AA582" s="2">
        <v>1256</v>
      </c>
      <c r="AB582" s="2">
        <v>0</v>
      </c>
      <c r="AC582" s="2">
        <v>0</v>
      </c>
      <c r="AD582" s="2">
        <v>277</v>
      </c>
      <c r="AE582" s="2">
        <f t="shared" si="113"/>
        <v>120269</v>
      </c>
      <c r="AF582" s="2">
        <f t="shared" si="114"/>
        <v>2.8727809233565393</v>
      </c>
      <c r="AG582" s="2">
        <f t="shared" si="115"/>
        <v>3.0388532877440821E-2</v>
      </c>
      <c r="AH582" s="2">
        <f t="shared" si="116"/>
        <v>0</v>
      </c>
      <c r="AI582" s="2">
        <f t="shared" si="117"/>
        <v>0</v>
      </c>
      <c r="AJ582" s="2">
        <f t="shared" si="118"/>
        <v>6.7019296234483343E-3</v>
      </c>
      <c r="AK582" s="2">
        <f t="shared" si="119"/>
        <v>2.9098713858574285</v>
      </c>
    </row>
    <row r="583" spans="1:37" ht="12.5" hidden="1" x14ac:dyDescent="0.25">
      <c r="A583" t="s">
        <v>6859</v>
      </c>
      <c r="B583" t="s">
        <v>183</v>
      </c>
      <c r="C583" s="27" t="s">
        <v>6885</v>
      </c>
      <c r="D583" s="16" t="s">
        <v>6876</v>
      </c>
      <c r="E583" s="2" t="s">
        <v>3860</v>
      </c>
      <c r="F583" s="11" t="s">
        <v>3861</v>
      </c>
      <c r="G583" s="2" t="s">
        <v>2141</v>
      </c>
      <c r="H583" s="2" t="s">
        <v>183</v>
      </c>
      <c r="I583" s="2">
        <v>3316667</v>
      </c>
      <c r="J583" s="2">
        <v>2174404</v>
      </c>
      <c r="K583" s="2">
        <v>65.56</v>
      </c>
      <c r="L583" s="2">
        <v>3967</v>
      </c>
      <c r="M583" s="3">
        <v>1.1960801999999999</v>
      </c>
      <c r="N583" s="2">
        <v>25</v>
      </c>
      <c r="O583" s="4">
        <v>43497</v>
      </c>
      <c r="P583" s="2">
        <v>3919</v>
      </c>
      <c r="Q583" s="2">
        <v>45</v>
      </c>
      <c r="R583" s="2">
        <v>2</v>
      </c>
      <c r="S583" s="2">
        <v>1</v>
      </c>
      <c r="T583" s="2">
        <v>0</v>
      </c>
      <c r="U583" s="5">
        <f t="shared" si="108"/>
        <v>1.1816079214464401</v>
      </c>
      <c r="V583" s="5">
        <f t="shared" si="109"/>
        <v>1.3567837832378107E-2</v>
      </c>
      <c r="W583" s="5">
        <f t="shared" si="110"/>
        <v>6.0301501477236035E-4</v>
      </c>
      <c r="X583" s="5">
        <f t="shared" si="111"/>
        <v>3.0150750738618017E-4</v>
      </c>
      <c r="Y583" s="5">
        <f t="shared" si="112"/>
        <v>0</v>
      </c>
      <c r="Z583" s="2">
        <v>111248</v>
      </c>
      <c r="AA583" s="2">
        <v>1298</v>
      </c>
      <c r="AB583" s="2">
        <v>101</v>
      </c>
      <c r="AC583" s="2">
        <v>81</v>
      </c>
      <c r="AD583" s="2">
        <v>0</v>
      </c>
      <c r="AE583" s="2">
        <f t="shared" si="113"/>
        <v>112728</v>
      </c>
      <c r="AF583" s="2">
        <f t="shared" si="114"/>
        <v>3.3542107181697771</v>
      </c>
      <c r="AG583" s="2">
        <f t="shared" si="115"/>
        <v>3.9135674458726184E-2</v>
      </c>
      <c r="AH583" s="2">
        <f t="shared" si="116"/>
        <v>3.0452258246004196E-3</v>
      </c>
      <c r="AI583" s="2">
        <f t="shared" si="117"/>
        <v>2.4422108098280594E-3</v>
      </c>
      <c r="AJ583" s="2">
        <f t="shared" si="118"/>
        <v>0</v>
      </c>
      <c r="AK583" s="2">
        <f t="shared" si="119"/>
        <v>3.3988338292629319</v>
      </c>
    </row>
    <row r="584" spans="1:37" ht="12.5" hidden="1" x14ac:dyDescent="0.25">
      <c r="A584" t="s">
        <v>6859</v>
      </c>
      <c r="B584" t="s">
        <v>183</v>
      </c>
      <c r="C584" s="27" t="s">
        <v>6885</v>
      </c>
      <c r="D584" s="16" t="s">
        <v>6876</v>
      </c>
      <c r="E584" s="2" t="s">
        <v>3864</v>
      </c>
      <c r="F584" s="11" t="s">
        <v>3865</v>
      </c>
      <c r="G584" s="2" t="s">
        <v>2141</v>
      </c>
      <c r="H584" s="2" t="s">
        <v>183</v>
      </c>
      <c r="I584" s="2">
        <v>4052434</v>
      </c>
      <c r="J584" s="2">
        <v>2505042</v>
      </c>
      <c r="K584" s="2">
        <v>61.82</v>
      </c>
      <c r="L584" s="2">
        <v>4129</v>
      </c>
      <c r="M584" s="3">
        <v>1.0188938000000001</v>
      </c>
      <c r="N584" s="2">
        <v>25</v>
      </c>
      <c r="O584" s="4">
        <v>43497</v>
      </c>
      <c r="P584" s="2">
        <v>4083</v>
      </c>
      <c r="Q584" s="2">
        <v>44</v>
      </c>
      <c r="R584" s="2">
        <v>1</v>
      </c>
      <c r="S584" s="2">
        <v>0</v>
      </c>
      <c r="T584" s="2">
        <v>1</v>
      </c>
      <c r="U584" s="5">
        <f t="shared" si="108"/>
        <v>1.0075426274678378</v>
      </c>
      <c r="V584" s="5">
        <f t="shared" si="109"/>
        <v>1.0857672203914981E-2</v>
      </c>
      <c r="W584" s="5">
        <f t="shared" si="110"/>
        <v>2.4676527736170411E-4</v>
      </c>
      <c r="X584" s="5">
        <f t="shared" si="111"/>
        <v>0</v>
      </c>
      <c r="Y584" s="5">
        <f t="shared" si="112"/>
        <v>2.4676527736170411E-4</v>
      </c>
      <c r="Z584" s="2">
        <v>118359</v>
      </c>
      <c r="AA584" s="2">
        <v>1453</v>
      </c>
      <c r="AB584" s="2">
        <v>28</v>
      </c>
      <c r="AC584" s="2">
        <v>0</v>
      </c>
      <c r="AD584" s="2">
        <v>112</v>
      </c>
      <c r="AE584" s="2">
        <f t="shared" si="113"/>
        <v>119952</v>
      </c>
      <c r="AF584" s="2">
        <f t="shared" si="114"/>
        <v>2.9206891463253934</v>
      </c>
      <c r="AG584" s="2">
        <f t="shared" si="115"/>
        <v>3.5854994800655605E-2</v>
      </c>
      <c r="AH584" s="2">
        <f t="shared" si="116"/>
        <v>6.9094277661277143E-4</v>
      </c>
      <c r="AI584" s="2">
        <f t="shared" si="117"/>
        <v>0</v>
      </c>
      <c r="AJ584" s="2">
        <f t="shared" si="118"/>
        <v>2.7637711064510857E-3</v>
      </c>
      <c r="AK584" s="2">
        <f t="shared" si="119"/>
        <v>2.959998855009113</v>
      </c>
    </row>
    <row r="585" spans="1:37" ht="12.5" hidden="1" x14ac:dyDescent="0.25">
      <c r="A585" t="s">
        <v>6859</v>
      </c>
      <c r="B585" t="s">
        <v>183</v>
      </c>
      <c r="C585" s="27" t="s">
        <v>6885</v>
      </c>
      <c r="D585" s="16" t="s">
        <v>6876</v>
      </c>
      <c r="E585" s="2" t="s">
        <v>3880</v>
      </c>
      <c r="F585" s="11" t="s">
        <v>3881</v>
      </c>
      <c r="G585" s="2" t="s">
        <v>2141</v>
      </c>
      <c r="H585" s="2" t="s">
        <v>183</v>
      </c>
      <c r="I585" s="2">
        <v>3980410</v>
      </c>
      <c r="J585" s="2">
        <v>2454757</v>
      </c>
      <c r="K585" s="2">
        <v>61.67</v>
      </c>
      <c r="L585" s="2">
        <v>7520</v>
      </c>
      <c r="M585" s="3">
        <v>1.8892525</v>
      </c>
      <c r="N585" s="2">
        <v>25</v>
      </c>
      <c r="O585" s="4">
        <v>43497</v>
      </c>
      <c r="P585" s="2">
        <v>7402</v>
      </c>
      <c r="Q585" s="2">
        <v>114</v>
      </c>
      <c r="R585" s="2">
        <v>4</v>
      </c>
      <c r="S585" s="2">
        <v>0</v>
      </c>
      <c r="T585" s="2">
        <v>0</v>
      </c>
      <c r="U585" s="5">
        <f t="shared" si="108"/>
        <v>1.8596074273755718</v>
      </c>
      <c r="V585" s="5">
        <f t="shared" si="109"/>
        <v>2.864026570127198E-2</v>
      </c>
      <c r="W585" s="5">
        <f t="shared" si="110"/>
        <v>1.0049216035534028E-3</v>
      </c>
      <c r="X585" s="5">
        <f t="shared" si="111"/>
        <v>0</v>
      </c>
      <c r="Y585" s="5">
        <f t="shared" si="112"/>
        <v>0</v>
      </c>
      <c r="Z585" s="2">
        <v>213788</v>
      </c>
      <c r="AA585" s="2">
        <v>3401</v>
      </c>
      <c r="AB585" s="2">
        <v>146</v>
      </c>
      <c r="AC585" s="2">
        <v>0</v>
      </c>
      <c r="AD585" s="2">
        <v>0</v>
      </c>
      <c r="AE585" s="2">
        <f t="shared" si="113"/>
        <v>217335</v>
      </c>
      <c r="AF585" s="2">
        <f t="shared" si="114"/>
        <v>5.3710044945118716</v>
      </c>
      <c r="AG585" s="2">
        <f t="shared" si="115"/>
        <v>8.5443459342128075E-2</v>
      </c>
      <c r="AH585" s="2">
        <f t="shared" si="116"/>
        <v>3.6679638529699202E-3</v>
      </c>
      <c r="AI585" s="2">
        <f t="shared" si="117"/>
        <v>0</v>
      </c>
      <c r="AJ585" s="2">
        <f t="shared" si="118"/>
        <v>0</v>
      </c>
      <c r="AK585" s="2">
        <f t="shared" si="119"/>
        <v>5.46011591770697</v>
      </c>
    </row>
    <row r="586" spans="1:37" ht="12.5" hidden="1" x14ac:dyDescent="0.25">
      <c r="A586" t="s">
        <v>6859</v>
      </c>
      <c r="B586" t="s">
        <v>183</v>
      </c>
      <c r="C586" s="27" t="s">
        <v>6885</v>
      </c>
      <c r="D586" s="16" t="s">
        <v>6876</v>
      </c>
      <c r="E586" s="2" t="s">
        <v>3924</v>
      </c>
      <c r="F586" s="11" t="s">
        <v>3925</v>
      </c>
      <c r="G586" s="2" t="s">
        <v>2141</v>
      </c>
      <c r="H586" s="2" t="s">
        <v>183</v>
      </c>
      <c r="I586" s="2">
        <v>3053165</v>
      </c>
      <c r="J586" s="2">
        <v>1977782</v>
      </c>
      <c r="K586" s="2">
        <v>64.78</v>
      </c>
      <c r="L586" s="2">
        <v>6982</v>
      </c>
      <c r="M586" s="3">
        <v>2.2868072999999902</v>
      </c>
      <c r="N586" s="2">
        <v>25</v>
      </c>
      <c r="O586" s="4">
        <v>43497</v>
      </c>
      <c r="P586" s="2">
        <v>6853</v>
      </c>
      <c r="Q586" s="2">
        <v>124</v>
      </c>
      <c r="R586" s="2">
        <v>5</v>
      </c>
      <c r="S586" s="2">
        <v>0</v>
      </c>
      <c r="T586" s="2">
        <v>0</v>
      </c>
      <c r="U586" s="5">
        <f t="shared" si="108"/>
        <v>2.2445560590403728</v>
      </c>
      <c r="V586" s="5">
        <f t="shared" si="109"/>
        <v>4.0613592779951295E-2</v>
      </c>
      <c r="W586" s="5">
        <f t="shared" si="110"/>
        <v>1.6376448701593265E-3</v>
      </c>
      <c r="X586" s="5">
        <f t="shared" si="111"/>
        <v>0</v>
      </c>
      <c r="Y586" s="5">
        <f t="shared" si="112"/>
        <v>0</v>
      </c>
      <c r="Z586" s="2">
        <v>198621</v>
      </c>
      <c r="AA586" s="2">
        <v>3731</v>
      </c>
      <c r="AB586" s="2">
        <v>180</v>
      </c>
      <c r="AC586" s="2">
        <v>0</v>
      </c>
      <c r="AD586" s="2">
        <v>0</v>
      </c>
      <c r="AE586" s="2">
        <f t="shared" si="113"/>
        <v>202532</v>
      </c>
      <c r="AF586" s="2">
        <f t="shared" si="114"/>
        <v>6.5054132351183114</v>
      </c>
      <c r="AG586" s="2">
        <f t="shared" si="115"/>
        <v>0.12220106021128894</v>
      </c>
      <c r="AH586" s="2">
        <f t="shared" si="116"/>
        <v>5.8955215325735754E-3</v>
      </c>
      <c r="AI586" s="2">
        <f t="shared" si="117"/>
        <v>0</v>
      </c>
      <c r="AJ586" s="2">
        <f t="shared" si="118"/>
        <v>0</v>
      </c>
      <c r="AK586" s="2">
        <f t="shared" si="119"/>
        <v>6.6335098168621744</v>
      </c>
    </row>
    <row r="587" spans="1:37" ht="12.5" hidden="1" x14ac:dyDescent="0.25">
      <c r="A587" t="s">
        <v>6859</v>
      </c>
      <c r="B587" t="s">
        <v>183</v>
      </c>
      <c r="C587" s="27" t="s">
        <v>6885</v>
      </c>
      <c r="D587" s="16" t="s">
        <v>6876</v>
      </c>
      <c r="E587" s="2" t="s">
        <v>3928</v>
      </c>
      <c r="F587" s="11" t="s">
        <v>3929</v>
      </c>
      <c r="G587" s="2" t="s">
        <v>2141</v>
      </c>
      <c r="H587" s="2" t="s">
        <v>183</v>
      </c>
      <c r="I587" s="2">
        <v>3873359</v>
      </c>
      <c r="J587" s="2">
        <v>2477249</v>
      </c>
      <c r="K587" s="2">
        <v>63.96</v>
      </c>
      <c r="L587" s="2">
        <v>8335</v>
      </c>
      <c r="M587" s="3">
        <v>2.1518790000000001</v>
      </c>
      <c r="N587" s="2">
        <v>25</v>
      </c>
      <c r="O587" s="4">
        <v>43497</v>
      </c>
      <c r="P587" s="2">
        <v>8223</v>
      </c>
      <c r="Q587" s="2">
        <v>107</v>
      </c>
      <c r="R587" s="2">
        <v>5</v>
      </c>
      <c r="S587" s="2">
        <v>0</v>
      </c>
      <c r="T587" s="2">
        <v>0</v>
      </c>
      <c r="U587" s="5">
        <f t="shared" si="108"/>
        <v>2.1229635569540548</v>
      </c>
      <c r="V587" s="5">
        <f t="shared" si="109"/>
        <v>2.7624601799110284E-2</v>
      </c>
      <c r="W587" s="5">
        <f t="shared" si="110"/>
        <v>1.2908692429490787E-3</v>
      </c>
      <c r="X587" s="5">
        <f t="shared" si="111"/>
        <v>0</v>
      </c>
      <c r="Y587" s="5">
        <f t="shared" si="112"/>
        <v>0</v>
      </c>
      <c r="Z587" s="2">
        <v>237338</v>
      </c>
      <c r="AA587" s="2">
        <v>3113</v>
      </c>
      <c r="AB587" s="2">
        <v>141</v>
      </c>
      <c r="AC587" s="2">
        <v>0</v>
      </c>
      <c r="AD587" s="2">
        <v>0</v>
      </c>
      <c r="AE587" s="2">
        <f t="shared" si="113"/>
        <v>240592</v>
      </c>
      <c r="AF587" s="2">
        <f t="shared" si="114"/>
        <v>6.1274464876609684</v>
      </c>
      <c r="AG587" s="2">
        <f t="shared" si="115"/>
        <v>8.0369519066009629E-2</v>
      </c>
      <c r="AH587" s="2">
        <f t="shared" si="116"/>
        <v>3.6402512651164017E-3</v>
      </c>
      <c r="AI587" s="2">
        <f t="shared" si="117"/>
        <v>0</v>
      </c>
      <c r="AJ587" s="2">
        <f t="shared" si="118"/>
        <v>0</v>
      </c>
      <c r="AK587" s="2">
        <f t="shared" si="119"/>
        <v>6.2114562579920944</v>
      </c>
    </row>
    <row r="588" spans="1:37" ht="12.5" hidden="1" x14ac:dyDescent="0.25">
      <c r="A588" t="s">
        <v>6859</v>
      </c>
      <c r="B588" t="s">
        <v>183</v>
      </c>
      <c r="C588" s="27" t="s">
        <v>6885</v>
      </c>
      <c r="D588" s="16" t="s">
        <v>6876</v>
      </c>
      <c r="E588" s="2" t="s">
        <v>2718</v>
      </c>
      <c r="F588" s="11" t="s">
        <v>2719</v>
      </c>
      <c r="G588" s="2" t="s">
        <v>2141</v>
      </c>
      <c r="H588" s="2" t="s">
        <v>183</v>
      </c>
      <c r="I588" s="2">
        <v>4140427</v>
      </c>
      <c r="J588" s="2">
        <v>2751986</v>
      </c>
      <c r="K588" s="2">
        <v>66.47</v>
      </c>
      <c r="L588" s="2">
        <v>8729</v>
      </c>
      <c r="M588" s="3">
        <v>2.1082367999999998</v>
      </c>
      <c r="N588" s="2">
        <v>25</v>
      </c>
      <c r="O588" s="4">
        <v>43497</v>
      </c>
      <c r="P588" s="2">
        <v>8600</v>
      </c>
      <c r="Q588" s="2">
        <v>125</v>
      </c>
      <c r="R588" s="2">
        <v>3</v>
      </c>
      <c r="S588" s="2">
        <v>0</v>
      </c>
      <c r="T588" s="2">
        <v>1</v>
      </c>
      <c r="U588" s="5">
        <f t="shared" si="108"/>
        <v>2.0770804557114517</v>
      </c>
      <c r="V588" s="5">
        <f t="shared" si="109"/>
        <v>3.0190122902782734E-2</v>
      </c>
      <c r="W588" s="5">
        <f t="shared" si="110"/>
        <v>7.2456294966678563E-4</v>
      </c>
      <c r="X588" s="5">
        <f t="shared" si="111"/>
        <v>0</v>
      </c>
      <c r="Y588" s="5">
        <f t="shared" si="112"/>
        <v>2.4152098322226183E-4</v>
      </c>
      <c r="Z588" s="2">
        <v>249957</v>
      </c>
      <c r="AA588" s="2">
        <v>4065</v>
      </c>
      <c r="AB588" s="2">
        <v>160</v>
      </c>
      <c r="AC588" s="2">
        <v>0</v>
      </c>
      <c r="AD588" s="2">
        <v>286</v>
      </c>
      <c r="AE588" s="2">
        <f t="shared" si="113"/>
        <v>254468</v>
      </c>
      <c r="AF588" s="2">
        <f t="shared" si="114"/>
        <v>6.0369860403286904</v>
      </c>
      <c r="AG588" s="2">
        <f t="shared" si="115"/>
        <v>9.8178279679849448E-2</v>
      </c>
      <c r="AH588" s="2">
        <f t="shared" si="116"/>
        <v>3.8643357315561897E-3</v>
      </c>
      <c r="AI588" s="2">
        <f t="shared" si="117"/>
        <v>0</v>
      </c>
      <c r="AJ588" s="2">
        <f t="shared" si="118"/>
        <v>6.9075001201566889E-3</v>
      </c>
      <c r="AK588" s="2">
        <f t="shared" si="119"/>
        <v>6.1459361558602534</v>
      </c>
    </row>
    <row r="589" spans="1:37" ht="12.5" hidden="1" x14ac:dyDescent="0.25">
      <c r="A589" t="s">
        <v>6859</v>
      </c>
      <c r="B589" t="s">
        <v>183</v>
      </c>
      <c r="C589" s="27" t="s">
        <v>6885</v>
      </c>
      <c r="D589" s="16" t="s">
        <v>6876</v>
      </c>
      <c r="E589" s="2" t="s">
        <v>2720</v>
      </c>
      <c r="F589" s="11" t="s">
        <v>2721</v>
      </c>
      <c r="G589" s="2" t="s">
        <v>2141</v>
      </c>
      <c r="H589" s="2" t="s">
        <v>183</v>
      </c>
      <c r="I589" s="2">
        <v>4190799</v>
      </c>
      <c r="J589" s="2">
        <v>2680246</v>
      </c>
      <c r="K589" s="2">
        <v>63.96</v>
      </c>
      <c r="L589" s="2">
        <v>4881</v>
      </c>
      <c r="M589" s="3">
        <v>1.1646943000000001</v>
      </c>
      <c r="N589" s="2">
        <v>25</v>
      </c>
      <c r="O589" s="4">
        <v>43497</v>
      </c>
      <c r="P589" s="2">
        <v>4821</v>
      </c>
      <c r="Q589" s="2">
        <v>52</v>
      </c>
      <c r="R589" s="2">
        <v>8</v>
      </c>
      <c r="S589" s="2">
        <v>0</v>
      </c>
      <c r="T589" s="2">
        <v>0</v>
      </c>
      <c r="U589" s="5">
        <f t="shared" si="108"/>
        <v>1.1503772908221082</v>
      </c>
      <c r="V589" s="5">
        <f t="shared" si="109"/>
        <v>1.2408135059686708E-2</v>
      </c>
      <c r="W589" s="5">
        <f t="shared" si="110"/>
        <v>1.9089438553364169E-3</v>
      </c>
      <c r="X589" s="5">
        <f t="shared" si="111"/>
        <v>0</v>
      </c>
      <c r="Y589" s="5">
        <f t="shared" si="112"/>
        <v>0</v>
      </c>
      <c r="Z589" s="2">
        <v>137206</v>
      </c>
      <c r="AA589" s="2">
        <v>1552</v>
      </c>
      <c r="AB589" s="2">
        <v>323</v>
      </c>
      <c r="AC589" s="2">
        <v>0</v>
      </c>
      <c r="AD589" s="2">
        <v>0</v>
      </c>
      <c r="AE589" s="2">
        <f t="shared" si="113"/>
        <v>139081</v>
      </c>
      <c r="AF589" s="2">
        <f t="shared" si="114"/>
        <v>3.2739818826911051</v>
      </c>
      <c r="AG589" s="2">
        <f t="shared" si="115"/>
        <v>3.7033510793526486E-2</v>
      </c>
      <c r="AH589" s="2">
        <f t="shared" si="116"/>
        <v>7.7073608159207822E-3</v>
      </c>
      <c r="AI589" s="2">
        <f t="shared" si="117"/>
        <v>0</v>
      </c>
      <c r="AJ589" s="2">
        <f t="shared" si="118"/>
        <v>0</v>
      </c>
      <c r="AK589" s="2">
        <f t="shared" si="119"/>
        <v>3.3187227543005524</v>
      </c>
    </row>
    <row r="590" spans="1:37" ht="12.5" hidden="1" x14ac:dyDescent="0.25">
      <c r="A590" t="s">
        <v>6859</v>
      </c>
      <c r="B590" t="s">
        <v>183</v>
      </c>
      <c r="C590" s="27" t="s">
        <v>6885</v>
      </c>
      <c r="D590" s="16" t="s">
        <v>6876</v>
      </c>
      <c r="E590" s="2" t="s">
        <v>2728</v>
      </c>
      <c r="F590" s="11" t="s">
        <v>2729</v>
      </c>
      <c r="G590" s="2" t="s">
        <v>2141</v>
      </c>
      <c r="H590" s="2" t="s">
        <v>183</v>
      </c>
      <c r="I590" s="2">
        <v>1272389</v>
      </c>
      <c r="J590" s="2">
        <v>849538</v>
      </c>
      <c r="K590" s="2">
        <v>66.77</v>
      </c>
      <c r="L590" s="2">
        <v>3090</v>
      </c>
      <c r="M590" s="3">
        <v>2.4285025999999998</v>
      </c>
      <c r="N590" s="2">
        <v>25</v>
      </c>
      <c r="O590" s="4">
        <v>43497</v>
      </c>
      <c r="P590" s="2">
        <v>3049</v>
      </c>
      <c r="Q590" s="2">
        <v>39</v>
      </c>
      <c r="R590" s="2">
        <v>2</v>
      </c>
      <c r="S590" s="2">
        <v>0</v>
      </c>
      <c r="T590" s="2">
        <v>0</v>
      </c>
      <c r="U590" s="5">
        <f t="shared" si="108"/>
        <v>2.3962797540689209</v>
      </c>
      <c r="V590" s="5">
        <f t="shared" si="109"/>
        <v>3.0651003741780224E-2</v>
      </c>
      <c r="W590" s="5">
        <f t="shared" si="110"/>
        <v>1.5718463457323193E-3</v>
      </c>
      <c r="X590" s="5">
        <f t="shared" si="111"/>
        <v>0</v>
      </c>
      <c r="Y590" s="5">
        <f t="shared" si="112"/>
        <v>0</v>
      </c>
      <c r="Z590" s="2">
        <v>87917</v>
      </c>
      <c r="AA590" s="2">
        <v>1183</v>
      </c>
      <c r="AB590" s="2">
        <v>56</v>
      </c>
      <c r="AC590" s="2">
        <v>0</v>
      </c>
      <c r="AD590" s="2">
        <v>0</v>
      </c>
      <c r="AE590" s="2">
        <f t="shared" si="113"/>
        <v>89156</v>
      </c>
      <c r="AF590" s="2">
        <f t="shared" si="114"/>
        <v>6.9096007588874153</v>
      </c>
      <c r="AG590" s="2">
        <f t="shared" si="115"/>
        <v>9.2974711350066686E-2</v>
      </c>
      <c r="AH590" s="2">
        <f t="shared" si="116"/>
        <v>4.4011697680504938E-3</v>
      </c>
      <c r="AI590" s="2">
        <f t="shared" si="117"/>
        <v>0</v>
      </c>
      <c r="AJ590" s="2">
        <f t="shared" si="118"/>
        <v>0</v>
      </c>
      <c r="AK590" s="2">
        <f t="shared" si="119"/>
        <v>7.0069766400055329</v>
      </c>
    </row>
    <row r="591" spans="1:37" ht="12.5" hidden="1" x14ac:dyDescent="0.25">
      <c r="A591" t="s">
        <v>6859</v>
      </c>
      <c r="B591" t="s">
        <v>183</v>
      </c>
      <c r="C591" s="27" t="s">
        <v>6885</v>
      </c>
      <c r="D591" s="16" t="s">
        <v>6876</v>
      </c>
      <c r="E591" s="2" t="s">
        <v>2742</v>
      </c>
      <c r="F591" s="11" t="s">
        <v>2743</v>
      </c>
      <c r="G591" s="2" t="s">
        <v>2141</v>
      </c>
      <c r="H591" s="2" t="s">
        <v>183</v>
      </c>
      <c r="I591" s="2">
        <v>3424491</v>
      </c>
      <c r="J591" s="2">
        <v>2242496</v>
      </c>
      <c r="K591" s="2">
        <v>65.48</v>
      </c>
      <c r="L591" s="2">
        <v>5676</v>
      </c>
      <c r="M591" s="3">
        <v>1.6574726</v>
      </c>
      <c r="N591" s="2">
        <v>25</v>
      </c>
      <c r="O591" s="4">
        <v>43497</v>
      </c>
      <c r="P591" s="2">
        <v>5579</v>
      </c>
      <c r="Q591" s="2">
        <v>93</v>
      </c>
      <c r="R591" s="2">
        <v>4</v>
      </c>
      <c r="S591" s="2">
        <v>0</v>
      </c>
      <c r="T591" s="2">
        <v>0</v>
      </c>
      <c r="U591" s="5">
        <f t="shared" si="108"/>
        <v>1.6291472221711196</v>
      </c>
      <c r="V591" s="5">
        <f t="shared" si="109"/>
        <v>2.7157320606186437E-2</v>
      </c>
      <c r="W591" s="5">
        <f t="shared" si="110"/>
        <v>1.1680568002660834E-3</v>
      </c>
      <c r="X591" s="5">
        <f t="shared" si="111"/>
        <v>0</v>
      </c>
      <c r="Y591" s="5">
        <f t="shared" si="112"/>
        <v>0</v>
      </c>
      <c r="Z591" s="2">
        <v>159744</v>
      </c>
      <c r="AA591" s="2">
        <v>2898</v>
      </c>
      <c r="AB591" s="2">
        <v>114</v>
      </c>
      <c r="AC591" s="2">
        <v>0</v>
      </c>
      <c r="AD591" s="2">
        <v>0</v>
      </c>
      <c r="AE591" s="2">
        <f t="shared" si="113"/>
        <v>162756</v>
      </c>
      <c r="AF591" s="2">
        <f t="shared" si="114"/>
        <v>4.6647516375426301</v>
      </c>
      <c r="AG591" s="2">
        <f t="shared" si="115"/>
        <v>8.4625715179277736E-2</v>
      </c>
      <c r="AH591" s="2">
        <f t="shared" si="116"/>
        <v>3.3289618807583374E-3</v>
      </c>
      <c r="AI591" s="2">
        <f t="shared" si="117"/>
        <v>0</v>
      </c>
      <c r="AJ591" s="2">
        <f t="shared" si="118"/>
        <v>0</v>
      </c>
      <c r="AK591" s="2">
        <f t="shared" si="119"/>
        <v>4.7527063146026665</v>
      </c>
    </row>
    <row r="592" spans="1:37" ht="12.5" hidden="1" x14ac:dyDescent="0.25">
      <c r="A592" t="s">
        <v>6859</v>
      </c>
      <c r="B592" t="s">
        <v>183</v>
      </c>
      <c r="C592" s="27" t="s">
        <v>6885</v>
      </c>
      <c r="D592" s="16" t="s">
        <v>6876</v>
      </c>
      <c r="E592" s="2" t="s">
        <v>2746</v>
      </c>
      <c r="F592" s="11" t="s">
        <v>2747</v>
      </c>
      <c r="G592" s="2" t="s">
        <v>2141</v>
      </c>
      <c r="H592" s="2" t="s">
        <v>183</v>
      </c>
      <c r="I592" s="2">
        <v>3665422</v>
      </c>
      <c r="J592" s="2">
        <v>2436767</v>
      </c>
      <c r="K592" s="2">
        <v>66.48</v>
      </c>
      <c r="L592" s="2">
        <v>7373</v>
      </c>
      <c r="M592" s="3">
        <v>2.011501</v>
      </c>
      <c r="N592" s="2">
        <v>25</v>
      </c>
      <c r="O592" s="4">
        <v>43497</v>
      </c>
      <c r="P592" s="2">
        <v>7245</v>
      </c>
      <c r="Q592" s="2">
        <v>117</v>
      </c>
      <c r="R592" s="2">
        <v>8</v>
      </c>
      <c r="S592" s="2">
        <v>3</v>
      </c>
      <c r="T592" s="2">
        <v>0</v>
      </c>
      <c r="U592" s="5">
        <f t="shared" si="108"/>
        <v>1.9765800499915152</v>
      </c>
      <c r="V592" s="5">
        <f t="shared" si="109"/>
        <v>3.191992627315491E-2</v>
      </c>
      <c r="W592" s="5">
        <f t="shared" si="110"/>
        <v>2.1825590614123012E-3</v>
      </c>
      <c r="X592" s="5">
        <f t="shared" si="111"/>
        <v>8.1845964802961294E-4</v>
      </c>
      <c r="Y592" s="5">
        <f t="shared" si="112"/>
        <v>0</v>
      </c>
      <c r="Z592" s="2">
        <v>208911</v>
      </c>
      <c r="AA592" s="2">
        <v>3586</v>
      </c>
      <c r="AB592" s="2">
        <v>376</v>
      </c>
      <c r="AC592" s="2">
        <v>281</v>
      </c>
      <c r="AD592" s="2">
        <v>0</v>
      </c>
      <c r="AE592" s="2">
        <f t="shared" si="113"/>
        <v>213154</v>
      </c>
      <c r="AF592" s="2">
        <f t="shared" si="114"/>
        <v>5.6995074509838162</v>
      </c>
      <c r="AG592" s="2">
        <f t="shared" si="115"/>
        <v>9.7833209927806405E-2</v>
      </c>
      <c r="AH592" s="2">
        <f t="shared" si="116"/>
        <v>1.0258027588637815E-2</v>
      </c>
      <c r="AI592" s="2">
        <f t="shared" si="117"/>
        <v>7.6662387032107081E-3</v>
      </c>
      <c r="AJ592" s="2">
        <f t="shared" si="118"/>
        <v>0</v>
      </c>
      <c r="AK592" s="2">
        <f t="shared" si="119"/>
        <v>5.8152649272034704</v>
      </c>
    </row>
    <row r="593" spans="1:37" ht="12.5" hidden="1" x14ac:dyDescent="0.25">
      <c r="A593" t="s">
        <v>6859</v>
      </c>
      <c r="B593" t="s">
        <v>183</v>
      </c>
      <c r="C593" s="27" t="s">
        <v>6885</v>
      </c>
      <c r="D593" s="16" t="s">
        <v>6876</v>
      </c>
      <c r="E593" s="2" t="s">
        <v>2750</v>
      </c>
      <c r="F593" s="11" t="s">
        <v>2751</v>
      </c>
      <c r="G593" s="2" t="s">
        <v>2141</v>
      </c>
      <c r="H593" s="2" t="s">
        <v>183</v>
      </c>
      <c r="I593" s="2">
        <v>3793615</v>
      </c>
      <c r="J593" s="2">
        <v>2431940</v>
      </c>
      <c r="K593" s="2">
        <v>64.11</v>
      </c>
      <c r="L593" s="2">
        <v>4659</v>
      </c>
      <c r="M593" s="3">
        <v>1.2281162999999999</v>
      </c>
      <c r="N593" s="2">
        <v>25</v>
      </c>
      <c r="O593" s="4">
        <v>43497</v>
      </c>
      <c r="P593" s="2">
        <v>4591</v>
      </c>
      <c r="Q593" s="2">
        <v>66</v>
      </c>
      <c r="R593" s="2">
        <v>2</v>
      </c>
      <c r="S593" s="2">
        <v>0</v>
      </c>
      <c r="T593" s="2">
        <v>0</v>
      </c>
      <c r="U593" s="5">
        <f t="shared" si="108"/>
        <v>1.2101913346504589</v>
      </c>
      <c r="V593" s="5">
        <f t="shared" si="109"/>
        <v>1.7397653689159284E-2</v>
      </c>
      <c r="W593" s="5">
        <f t="shared" si="110"/>
        <v>5.2720162694422075E-4</v>
      </c>
      <c r="X593" s="5">
        <f t="shared" si="111"/>
        <v>0</v>
      </c>
      <c r="Y593" s="5">
        <f t="shared" si="112"/>
        <v>0</v>
      </c>
      <c r="Z593" s="2">
        <v>131009</v>
      </c>
      <c r="AA593" s="2">
        <v>1999</v>
      </c>
      <c r="AB593" s="2">
        <v>56</v>
      </c>
      <c r="AC593" s="2">
        <v>0</v>
      </c>
      <c r="AD593" s="2">
        <v>0</v>
      </c>
      <c r="AE593" s="2">
        <f t="shared" si="113"/>
        <v>133064</v>
      </c>
      <c r="AF593" s="2">
        <f t="shared" si="114"/>
        <v>3.453407897216771</v>
      </c>
      <c r="AG593" s="2">
        <f t="shared" si="115"/>
        <v>5.2693802613074867E-2</v>
      </c>
      <c r="AH593" s="2">
        <f t="shared" si="116"/>
        <v>1.4761645554438182E-3</v>
      </c>
      <c r="AI593" s="2">
        <f t="shared" si="117"/>
        <v>0</v>
      </c>
      <c r="AJ593" s="2">
        <f t="shared" si="118"/>
        <v>0</v>
      </c>
      <c r="AK593" s="2">
        <f t="shared" si="119"/>
        <v>3.5075778643852895</v>
      </c>
    </row>
    <row r="594" spans="1:37" ht="12.5" hidden="1" x14ac:dyDescent="0.25">
      <c r="A594" t="s">
        <v>6859</v>
      </c>
      <c r="B594" t="s">
        <v>183</v>
      </c>
      <c r="C594" s="27" t="s">
        <v>6885</v>
      </c>
      <c r="D594" s="16" t="s">
        <v>6876</v>
      </c>
      <c r="E594" s="2" t="s">
        <v>2752</v>
      </c>
      <c r="F594" s="11" t="s">
        <v>2753</v>
      </c>
      <c r="G594" s="2" t="s">
        <v>2141</v>
      </c>
      <c r="H594" s="2" t="s">
        <v>183</v>
      </c>
      <c r="I594" s="2">
        <v>3030553</v>
      </c>
      <c r="J594" s="2">
        <v>2091783</v>
      </c>
      <c r="K594" s="2">
        <v>69.02</v>
      </c>
      <c r="L594" s="2">
        <v>7113</v>
      </c>
      <c r="M594" s="3">
        <v>2.3470963999999999</v>
      </c>
      <c r="N594" s="2">
        <v>25</v>
      </c>
      <c r="O594" s="4">
        <v>43497</v>
      </c>
      <c r="P594" s="2">
        <v>7007</v>
      </c>
      <c r="Q594" s="2">
        <v>100</v>
      </c>
      <c r="R594" s="2">
        <v>6</v>
      </c>
      <c r="S594" s="2">
        <v>0</v>
      </c>
      <c r="T594" s="2">
        <v>0</v>
      </c>
      <c r="U594" s="5">
        <f t="shared" si="108"/>
        <v>2.3121192732811471</v>
      </c>
      <c r="V594" s="5">
        <f t="shared" si="109"/>
        <v>3.2997278054533279E-2</v>
      </c>
      <c r="W594" s="5">
        <f t="shared" si="110"/>
        <v>1.9798366832719972E-3</v>
      </c>
      <c r="X594" s="5">
        <f t="shared" si="111"/>
        <v>0</v>
      </c>
      <c r="Y594" s="5">
        <f t="shared" si="112"/>
        <v>0</v>
      </c>
      <c r="Z594" s="2">
        <v>203118</v>
      </c>
      <c r="AA594" s="2">
        <v>3193</v>
      </c>
      <c r="AB594" s="2">
        <v>170</v>
      </c>
      <c r="AC594" s="2">
        <v>0</v>
      </c>
      <c r="AD594" s="2">
        <v>0</v>
      </c>
      <c r="AE594" s="2">
        <f t="shared" si="113"/>
        <v>206481</v>
      </c>
      <c r="AF594" s="2">
        <f t="shared" si="114"/>
        <v>6.7023411238806911</v>
      </c>
      <c r="AG594" s="2">
        <f t="shared" si="115"/>
        <v>0.10536030882812476</v>
      </c>
      <c r="AH594" s="2">
        <f t="shared" si="116"/>
        <v>5.6095372692706582E-3</v>
      </c>
      <c r="AI594" s="2">
        <f t="shared" si="117"/>
        <v>0</v>
      </c>
      <c r="AJ594" s="2">
        <f t="shared" si="118"/>
        <v>0</v>
      </c>
      <c r="AK594" s="2">
        <f t="shared" si="119"/>
        <v>6.8133109699780867</v>
      </c>
    </row>
    <row r="595" spans="1:37" ht="12.5" hidden="1" x14ac:dyDescent="0.25">
      <c r="A595" t="s">
        <v>6859</v>
      </c>
      <c r="B595" t="s">
        <v>183</v>
      </c>
      <c r="C595" s="27" t="s">
        <v>6885</v>
      </c>
      <c r="D595" s="16" t="s">
        <v>6876</v>
      </c>
      <c r="E595" s="2" t="s">
        <v>2754</v>
      </c>
      <c r="F595" s="11" t="s">
        <v>2755</v>
      </c>
      <c r="G595" s="2" t="s">
        <v>2141</v>
      </c>
      <c r="H595" s="2" t="s">
        <v>183</v>
      </c>
      <c r="I595" s="2">
        <v>2253643</v>
      </c>
      <c r="J595" s="2">
        <v>1495296</v>
      </c>
      <c r="K595" s="2">
        <v>66.349999999999994</v>
      </c>
      <c r="L595" s="2">
        <v>4248</v>
      </c>
      <c r="M595" s="3">
        <v>1.8849480999999999</v>
      </c>
      <c r="N595" s="2">
        <v>25</v>
      </c>
      <c r="O595" s="4">
        <v>43497</v>
      </c>
      <c r="P595" s="2">
        <v>4187</v>
      </c>
      <c r="Q595" s="2">
        <v>59</v>
      </c>
      <c r="R595" s="2">
        <v>2</v>
      </c>
      <c r="S595" s="2">
        <v>0</v>
      </c>
      <c r="T595" s="2">
        <v>0</v>
      </c>
      <c r="U595" s="5">
        <f t="shared" si="108"/>
        <v>1.8578807734854188</v>
      </c>
      <c r="V595" s="5">
        <f t="shared" si="109"/>
        <v>2.6179834161843732E-2</v>
      </c>
      <c r="W595" s="5">
        <f t="shared" si="110"/>
        <v>8.8745200548622828E-4</v>
      </c>
      <c r="X595" s="5">
        <f t="shared" si="111"/>
        <v>0</v>
      </c>
      <c r="Y595" s="5">
        <f t="shared" si="112"/>
        <v>0</v>
      </c>
      <c r="Z595" s="2">
        <v>120119</v>
      </c>
      <c r="AA595" s="2">
        <v>1718</v>
      </c>
      <c r="AB595" s="2">
        <v>62</v>
      </c>
      <c r="AC595" s="2">
        <v>0</v>
      </c>
      <c r="AD595" s="2">
        <v>0</v>
      </c>
      <c r="AE595" s="2">
        <f t="shared" si="113"/>
        <v>121899</v>
      </c>
      <c r="AF595" s="2">
        <f t="shared" si="114"/>
        <v>5.3299923723500129</v>
      </c>
      <c r="AG595" s="2">
        <f t="shared" si="115"/>
        <v>7.6232127271267006E-2</v>
      </c>
      <c r="AH595" s="2">
        <f t="shared" si="116"/>
        <v>2.7511012170073077E-3</v>
      </c>
      <c r="AI595" s="2">
        <f t="shared" si="117"/>
        <v>0</v>
      </c>
      <c r="AJ595" s="2">
        <f t="shared" si="118"/>
        <v>0</v>
      </c>
      <c r="AK595" s="2">
        <f t="shared" si="119"/>
        <v>5.4089756008382874</v>
      </c>
    </row>
    <row r="596" spans="1:37" ht="12.5" hidden="1" x14ac:dyDescent="0.25">
      <c r="A596" t="s">
        <v>6859</v>
      </c>
      <c r="B596" t="s">
        <v>183</v>
      </c>
      <c r="C596" s="27" t="s">
        <v>6885</v>
      </c>
      <c r="D596" s="16" t="s">
        <v>6876</v>
      </c>
      <c r="E596" s="2" t="s">
        <v>2758</v>
      </c>
      <c r="F596" s="11" t="s">
        <v>2759</v>
      </c>
      <c r="G596" s="2" t="s">
        <v>2141</v>
      </c>
      <c r="H596" s="2" t="s">
        <v>183</v>
      </c>
      <c r="I596" s="2">
        <v>2529000</v>
      </c>
      <c r="J596" s="2">
        <v>1549055</v>
      </c>
      <c r="K596" s="2">
        <v>61.25</v>
      </c>
      <c r="L596" s="2">
        <v>2141</v>
      </c>
      <c r="M596" s="3">
        <v>0.84657969999999905</v>
      </c>
      <c r="N596" s="2">
        <v>25</v>
      </c>
      <c r="O596" s="4">
        <v>43497</v>
      </c>
      <c r="P596" s="2">
        <v>2124</v>
      </c>
      <c r="Q596" s="2">
        <v>16</v>
      </c>
      <c r="R596" s="2">
        <v>1</v>
      </c>
      <c r="S596" s="2">
        <v>0</v>
      </c>
      <c r="T596" s="2">
        <v>0</v>
      </c>
      <c r="U596" s="5">
        <f t="shared" si="108"/>
        <v>0.83985765124555156</v>
      </c>
      <c r="V596" s="5">
        <f t="shared" si="109"/>
        <v>6.3266113088177138E-3</v>
      </c>
      <c r="W596" s="5">
        <f t="shared" si="110"/>
        <v>3.9541320680110711E-4</v>
      </c>
      <c r="X596" s="5">
        <f t="shared" si="111"/>
        <v>0</v>
      </c>
      <c r="Y596" s="5">
        <f t="shared" si="112"/>
        <v>0</v>
      </c>
      <c r="Z596" s="2">
        <v>59972</v>
      </c>
      <c r="AA596" s="2">
        <v>455</v>
      </c>
      <c r="AB596" s="2">
        <v>36</v>
      </c>
      <c r="AC596" s="2">
        <v>0</v>
      </c>
      <c r="AD596" s="2">
        <v>0</v>
      </c>
      <c r="AE596" s="2">
        <f t="shared" si="113"/>
        <v>60463</v>
      </c>
      <c r="AF596" s="2">
        <f t="shared" si="114"/>
        <v>2.3713720838276</v>
      </c>
      <c r="AG596" s="2">
        <f t="shared" si="115"/>
        <v>1.7991300909450374E-2</v>
      </c>
      <c r="AH596" s="2">
        <f t="shared" si="116"/>
        <v>1.4234875444839859E-3</v>
      </c>
      <c r="AI596" s="2">
        <f t="shared" si="117"/>
        <v>0</v>
      </c>
      <c r="AJ596" s="2">
        <f t="shared" si="118"/>
        <v>0</v>
      </c>
      <c r="AK596" s="2">
        <f t="shared" si="119"/>
        <v>2.3907868722815344</v>
      </c>
    </row>
    <row r="597" spans="1:37" ht="12.5" hidden="1" x14ac:dyDescent="0.25">
      <c r="A597" t="s">
        <v>6859</v>
      </c>
      <c r="B597" t="s">
        <v>183</v>
      </c>
      <c r="C597" s="27" t="s">
        <v>6885</v>
      </c>
      <c r="D597" s="16" t="s">
        <v>6876</v>
      </c>
      <c r="E597" s="2" t="s">
        <v>2762</v>
      </c>
      <c r="F597" s="11" t="s">
        <v>2763</v>
      </c>
      <c r="G597" s="2" t="s">
        <v>2141</v>
      </c>
      <c r="H597" s="2" t="s">
        <v>183</v>
      </c>
      <c r="I597" s="2">
        <v>3723468</v>
      </c>
      <c r="J597" s="2">
        <v>2320622</v>
      </c>
      <c r="K597" s="2">
        <v>62.32</v>
      </c>
      <c r="L597" s="2">
        <v>3434</v>
      </c>
      <c r="M597" s="3">
        <v>0.92225849999999898</v>
      </c>
      <c r="N597" s="2">
        <v>25</v>
      </c>
      <c r="O597" s="4">
        <v>43497</v>
      </c>
      <c r="P597" s="2">
        <v>3386</v>
      </c>
      <c r="Q597" s="2">
        <v>45</v>
      </c>
      <c r="R597" s="2">
        <v>3</v>
      </c>
      <c r="S597" s="2">
        <v>0</v>
      </c>
      <c r="T597" s="2">
        <v>0</v>
      </c>
      <c r="U597" s="5">
        <f t="shared" si="108"/>
        <v>0.90936728877487327</v>
      </c>
      <c r="V597" s="5">
        <f t="shared" si="109"/>
        <v>1.208550738182791E-2</v>
      </c>
      <c r="W597" s="5">
        <f t="shared" si="110"/>
        <v>8.0570049212186053E-4</v>
      </c>
      <c r="X597" s="5">
        <f t="shared" si="111"/>
        <v>0</v>
      </c>
      <c r="Y597" s="5">
        <f t="shared" si="112"/>
        <v>0</v>
      </c>
      <c r="Z597" s="2">
        <v>96603</v>
      </c>
      <c r="AA597" s="2">
        <v>1624</v>
      </c>
      <c r="AB597" s="2">
        <v>221</v>
      </c>
      <c r="AC597" s="2">
        <v>0</v>
      </c>
      <c r="AD597" s="2">
        <v>0</v>
      </c>
      <c r="AE597" s="2">
        <f t="shared" si="113"/>
        <v>98448</v>
      </c>
      <c r="AF597" s="2">
        <f t="shared" si="114"/>
        <v>2.5944361546816035</v>
      </c>
      <c r="AG597" s="2">
        <f t="shared" si="115"/>
        <v>4.3615253306863389E-2</v>
      </c>
      <c r="AH597" s="2">
        <f t="shared" si="116"/>
        <v>5.9353269586310394E-3</v>
      </c>
      <c r="AI597" s="2">
        <f t="shared" si="117"/>
        <v>0</v>
      </c>
      <c r="AJ597" s="2">
        <f t="shared" si="118"/>
        <v>0</v>
      </c>
      <c r="AK597" s="2">
        <f t="shared" si="119"/>
        <v>2.6439867349470978</v>
      </c>
    </row>
    <row r="598" spans="1:37" ht="12.5" hidden="1" x14ac:dyDescent="0.25">
      <c r="A598" t="s">
        <v>6859</v>
      </c>
      <c r="B598" t="s">
        <v>183</v>
      </c>
      <c r="C598" s="27" t="s">
        <v>6885</v>
      </c>
      <c r="D598" s="16" t="s">
        <v>6876</v>
      </c>
      <c r="E598" s="2" t="s">
        <v>2768</v>
      </c>
      <c r="F598" s="11" t="s">
        <v>2769</v>
      </c>
      <c r="G598" s="2" t="s">
        <v>2141</v>
      </c>
      <c r="H598" s="2" t="s">
        <v>183</v>
      </c>
      <c r="I598" s="2">
        <v>2972542</v>
      </c>
      <c r="J598" s="2">
        <v>2009555</v>
      </c>
      <c r="K598" s="2">
        <v>67.599999999999994</v>
      </c>
      <c r="L598" s="2">
        <v>5955</v>
      </c>
      <c r="M598" s="3">
        <v>2.003336</v>
      </c>
      <c r="N598" s="2">
        <v>25</v>
      </c>
      <c r="O598" s="4">
        <v>43497</v>
      </c>
      <c r="P598" s="2">
        <v>5871</v>
      </c>
      <c r="Q598" s="2">
        <v>81</v>
      </c>
      <c r="R598" s="2">
        <v>3</v>
      </c>
      <c r="S598" s="2">
        <v>0</v>
      </c>
      <c r="T598" s="2">
        <v>0</v>
      </c>
      <c r="U598" s="5">
        <f t="shared" si="108"/>
        <v>1.975077223467322</v>
      </c>
      <c r="V598" s="5">
        <f t="shared" si="109"/>
        <v>2.7249404718251248E-2</v>
      </c>
      <c r="W598" s="5">
        <f t="shared" si="110"/>
        <v>1.0092372117870834E-3</v>
      </c>
      <c r="X598" s="5">
        <f t="shared" si="111"/>
        <v>0</v>
      </c>
      <c r="Y598" s="5">
        <f t="shared" si="112"/>
        <v>0</v>
      </c>
      <c r="Z598" s="2">
        <v>168971</v>
      </c>
      <c r="AA598" s="2">
        <v>2430</v>
      </c>
      <c r="AB598" s="2">
        <v>92</v>
      </c>
      <c r="AC598" s="2">
        <v>0</v>
      </c>
      <c r="AD598" s="2">
        <v>0</v>
      </c>
      <c r="AE598" s="2">
        <f t="shared" si="113"/>
        <v>171493</v>
      </c>
      <c r="AF598" s="2">
        <f t="shared" si="114"/>
        <v>5.6843940304291749</v>
      </c>
      <c r="AG598" s="2">
        <f t="shared" si="115"/>
        <v>8.1748214154753737E-2</v>
      </c>
      <c r="AH598" s="2">
        <f t="shared" si="116"/>
        <v>3.0949941161470553E-3</v>
      </c>
      <c r="AI598" s="2">
        <f t="shared" si="117"/>
        <v>0</v>
      </c>
      <c r="AJ598" s="2">
        <f t="shared" si="118"/>
        <v>0</v>
      </c>
      <c r="AK598" s="2">
        <f t="shared" si="119"/>
        <v>5.7692372387000752</v>
      </c>
    </row>
    <row r="599" spans="1:37" ht="12.5" hidden="1" x14ac:dyDescent="0.25">
      <c r="A599" t="s">
        <v>6859</v>
      </c>
      <c r="B599" t="s">
        <v>183</v>
      </c>
      <c r="C599" s="27" t="s">
        <v>6885</v>
      </c>
      <c r="D599" s="16" t="s">
        <v>6876</v>
      </c>
      <c r="E599" s="2" t="s">
        <v>2776</v>
      </c>
      <c r="F599" s="11" t="s">
        <v>2777</v>
      </c>
      <c r="G599" s="2" t="s">
        <v>2141</v>
      </c>
      <c r="H599" s="2" t="s">
        <v>183</v>
      </c>
      <c r="I599" s="2">
        <v>3735964</v>
      </c>
      <c r="J599" s="2">
        <v>2461394</v>
      </c>
      <c r="K599" s="2">
        <v>65.88</v>
      </c>
      <c r="L599" s="2">
        <v>5957</v>
      </c>
      <c r="M599" s="3">
        <v>1.5945014</v>
      </c>
      <c r="N599" s="2">
        <v>25</v>
      </c>
      <c r="O599" s="4">
        <v>43497</v>
      </c>
      <c r="P599" s="2">
        <v>5867</v>
      </c>
      <c r="Q599" s="2">
        <v>87</v>
      </c>
      <c r="R599" s="2">
        <v>3</v>
      </c>
      <c r="S599" s="2">
        <v>0</v>
      </c>
      <c r="T599" s="2">
        <v>0</v>
      </c>
      <c r="U599" s="5">
        <f t="shared" si="108"/>
        <v>1.5704112780530006</v>
      </c>
      <c r="V599" s="5">
        <f t="shared" si="109"/>
        <v>2.3287162295996429E-2</v>
      </c>
      <c r="W599" s="5">
        <f t="shared" si="110"/>
        <v>8.0300559641366994E-4</v>
      </c>
      <c r="X599" s="5">
        <f t="shared" si="111"/>
        <v>0</v>
      </c>
      <c r="Y599" s="5">
        <f t="shared" si="112"/>
        <v>0</v>
      </c>
      <c r="Z599" s="2">
        <v>168365</v>
      </c>
      <c r="AA599" s="2">
        <v>2560</v>
      </c>
      <c r="AB599" s="2">
        <v>84</v>
      </c>
      <c r="AC599" s="2">
        <v>0</v>
      </c>
      <c r="AD599" s="2">
        <v>0</v>
      </c>
      <c r="AE599" s="2">
        <f t="shared" si="113"/>
        <v>171009</v>
      </c>
      <c r="AF599" s="2">
        <f t="shared" si="114"/>
        <v>4.5066012413395846</v>
      </c>
      <c r="AG599" s="2">
        <f t="shared" si="115"/>
        <v>6.852314422729984E-2</v>
      </c>
      <c r="AH599" s="2">
        <f t="shared" si="116"/>
        <v>2.2484156699582756E-3</v>
      </c>
      <c r="AI599" s="2">
        <f t="shared" si="117"/>
        <v>0</v>
      </c>
      <c r="AJ599" s="2">
        <f t="shared" si="118"/>
        <v>0</v>
      </c>
      <c r="AK599" s="2">
        <f t="shared" si="119"/>
        <v>4.5773728012368426</v>
      </c>
    </row>
    <row r="600" spans="1:37" ht="12.5" hidden="1" x14ac:dyDescent="0.25">
      <c r="A600" t="s">
        <v>6859</v>
      </c>
      <c r="B600" t="s">
        <v>183</v>
      </c>
      <c r="C600" s="27" t="s">
        <v>6885</v>
      </c>
      <c r="D600" s="16" t="s">
        <v>6876</v>
      </c>
      <c r="E600" s="2" t="s">
        <v>2780</v>
      </c>
      <c r="F600" s="11" t="s">
        <v>2781</v>
      </c>
      <c r="G600" s="2" t="s">
        <v>2141</v>
      </c>
      <c r="H600" s="2" t="s">
        <v>183</v>
      </c>
      <c r="I600" s="2">
        <v>3744707</v>
      </c>
      <c r="J600" s="2">
        <v>2463695</v>
      </c>
      <c r="K600" s="2">
        <v>65.790000000000006</v>
      </c>
      <c r="L600" s="2">
        <v>5578</v>
      </c>
      <c r="M600" s="3">
        <v>1.48956919999999</v>
      </c>
      <c r="N600" s="2">
        <v>25</v>
      </c>
      <c r="O600" s="4">
        <v>43497</v>
      </c>
      <c r="P600" s="2">
        <v>5500</v>
      </c>
      <c r="Q600" s="2">
        <v>72</v>
      </c>
      <c r="R600" s="2">
        <v>6</v>
      </c>
      <c r="S600" s="2">
        <v>0</v>
      </c>
      <c r="T600" s="2">
        <v>0</v>
      </c>
      <c r="U600" s="5">
        <f t="shared" si="108"/>
        <v>1.4687397438571295</v>
      </c>
      <c r="V600" s="5">
        <f t="shared" si="109"/>
        <v>1.9227138465038787E-2</v>
      </c>
      <c r="W600" s="5">
        <f t="shared" si="110"/>
        <v>1.6022615387532321E-3</v>
      </c>
      <c r="X600" s="5">
        <f t="shared" si="111"/>
        <v>0</v>
      </c>
      <c r="Y600" s="5">
        <f t="shared" si="112"/>
        <v>0</v>
      </c>
      <c r="Z600" s="2">
        <v>158009</v>
      </c>
      <c r="AA600" s="2">
        <v>2150</v>
      </c>
      <c r="AB600" s="2">
        <v>173</v>
      </c>
      <c r="AC600" s="2">
        <v>0</v>
      </c>
      <c r="AD600" s="2">
        <v>0</v>
      </c>
      <c r="AE600" s="2">
        <f t="shared" si="113"/>
        <v>160332</v>
      </c>
      <c r="AF600" s="2">
        <f t="shared" si="114"/>
        <v>4.2195290579476579</v>
      </c>
      <c r="AG600" s="2">
        <f t="shared" si="115"/>
        <v>5.7414371805324153E-2</v>
      </c>
      <c r="AH600" s="2">
        <f t="shared" si="116"/>
        <v>4.619854103405153E-3</v>
      </c>
      <c r="AI600" s="2">
        <f t="shared" si="117"/>
        <v>0</v>
      </c>
      <c r="AJ600" s="2">
        <f t="shared" si="118"/>
        <v>0</v>
      </c>
      <c r="AK600" s="2">
        <f t="shared" si="119"/>
        <v>4.2815632838563875</v>
      </c>
    </row>
    <row r="601" spans="1:37" ht="12.5" hidden="1" x14ac:dyDescent="0.25">
      <c r="A601" t="s">
        <v>6859</v>
      </c>
      <c r="B601" t="s">
        <v>183</v>
      </c>
      <c r="C601" s="27" t="s">
        <v>6885</v>
      </c>
      <c r="D601" s="16" t="s">
        <v>6876</v>
      </c>
      <c r="E601" s="2" t="s">
        <v>2790</v>
      </c>
      <c r="F601" s="11" t="s">
        <v>2791</v>
      </c>
      <c r="G601" s="2" t="s">
        <v>2141</v>
      </c>
      <c r="H601" s="2" t="s">
        <v>183</v>
      </c>
      <c r="I601" s="2">
        <v>3879374</v>
      </c>
      <c r="J601" s="2">
        <v>2559822</v>
      </c>
      <c r="K601" s="2">
        <v>65.989999999999995</v>
      </c>
      <c r="L601" s="2">
        <v>5883</v>
      </c>
      <c r="M601" s="3">
        <v>1.5164818</v>
      </c>
      <c r="N601" s="2">
        <v>25</v>
      </c>
      <c r="O601" s="4">
        <v>43497</v>
      </c>
      <c r="P601" s="2">
        <v>5787</v>
      </c>
      <c r="Q601" s="2">
        <v>89</v>
      </c>
      <c r="R601" s="2">
        <v>6</v>
      </c>
      <c r="S601" s="2">
        <v>0</v>
      </c>
      <c r="T601" s="2">
        <v>1</v>
      </c>
      <c r="U601" s="5">
        <f t="shared" si="108"/>
        <v>1.4917355222775632</v>
      </c>
      <c r="V601" s="5">
        <f t="shared" si="109"/>
        <v>2.2941845772024044E-2</v>
      </c>
      <c r="W601" s="5">
        <f t="shared" si="110"/>
        <v>1.5466412880016209E-3</v>
      </c>
      <c r="X601" s="5">
        <f t="shared" si="111"/>
        <v>0</v>
      </c>
      <c r="Y601" s="5">
        <f t="shared" si="112"/>
        <v>2.5777354800027015E-4</v>
      </c>
      <c r="Z601" s="2">
        <v>165883</v>
      </c>
      <c r="AA601" s="2">
        <v>2695</v>
      </c>
      <c r="AB601" s="2">
        <v>169</v>
      </c>
      <c r="AC601" s="2">
        <v>0</v>
      </c>
      <c r="AD601" s="2">
        <v>273</v>
      </c>
      <c r="AE601" s="2">
        <f t="shared" si="113"/>
        <v>169020</v>
      </c>
      <c r="AF601" s="2">
        <f t="shared" si="114"/>
        <v>4.276024946292881</v>
      </c>
      <c r="AG601" s="2">
        <f t="shared" si="115"/>
        <v>6.9469971186072801E-2</v>
      </c>
      <c r="AH601" s="2">
        <f t="shared" si="116"/>
        <v>4.3563729612045654E-3</v>
      </c>
      <c r="AI601" s="2">
        <f t="shared" si="117"/>
        <v>0</v>
      </c>
      <c r="AJ601" s="2">
        <f t="shared" si="118"/>
        <v>7.0372178604073748E-3</v>
      </c>
      <c r="AK601" s="2">
        <f t="shared" si="119"/>
        <v>4.3568885083005657</v>
      </c>
    </row>
    <row r="602" spans="1:37" ht="12.5" hidden="1" x14ac:dyDescent="0.25">
      <c r="A602" t="s">
        <v>6859</v>
      </c>
      <c r="B602" t="s">
        <v>183</v>
      </c>
      <c r="C602" s="27" t="s">
        <v>6885</v>
      </c>
      <c r="D602" s="16" t="s">
        <v>6876</v>
      </c>
      <c r="E602" s="2" t="s">
        <v>2804</v>
      </c>
      <c r="F602" s="11" t="s">
        <v>2805</v>
      </c>
      <c r="G602" s="2" t="s">
        <v>2141</v>
      </c>
      <c r="H602" s="2" t="s">
        <v>183</v>
      </c>
      <c r="I602" s="2">
        <v>4973118</v>
      </c>
      <c r="J602" s="2">
        <v>3265991</v>
      </c>
      <c r="K602" s="2">
        <v>65.67</v>
      </c>
      <c r="L602" s="2">
        <v>11244</v>
      </c>
      <c r="M602" s="3">
        <v>2.2609557999999899</v>
      </c>
      <c r="N602" s="2">
        <v>25</v>
      </c>
      <c r="O602" s="4">
        <v>43497</v>
      </c>
      <c r="P602" s="2">
        <v>11046</v>
      </c>
      <c r="Q602" s="2">
        <v>187</v>
      </c>
      <c r="R602" s="2">
        <v>11</v>
      </c>
      <c r="S602" s="2">
        <v>0</v>
      </c>
      <c r="T602" s="2">
        <v>0</v>
      </c>
      <c r="U602" s="5">
        <f t="shared" si="108"/>
        <v>2.2211417464858063</v>
      </c>
      <c r="V602" s="5">
        <f t="shared" si="109"/>
        <v>3.760216427601356E-2</v>
      </c>
      <c r="W602" s="5">
        <f t="shared" si="110"/>
        <v>2.2118920162360915E-3</v>
      </c>
      <c r="X602" s="5">
        <f t="shared" si="111"/>
        <v>0</v>
      </c>
      <c r="Y602" s="5">
        <f t="shared" si="112"/>
        <v>0</v>
      </c>
      <c r="Z602" s="2">
        <v>320912</v>
      </c>
      <c r="AA602" s="2">
        <v>5601</v>
      </c>
      <c r="AB602" s="2">
        <v>406</v>
      </c>
      <c r="AC602" s="2">
        <v>0</v>
      </c>
      <c r="AD602" s="2">
        <v>0</v>
      </c>
      <c r="AE602" s="2">
        <f t="shared" si="113"/>
        <v>326919</v>
      </c>
      <c r="AF602" s="2">
        <f t="shared" si="114"/>
        <v>6.4529335519486972</v>
      </c>
      <c r="AG602" s="2">
        <f t="shared" si="115"/>
        <v>0.11262551984489409</v>
      </c>
      <c r="AH602" s="2">
        <f t="shared" si="116"/>
        <v>8.1638923508350301E-3</v>
      </c>
      <c r="AI602" s="2">
        <f t="shared" si="117"/>
        <v>0</v>
      </c>
      <c r="AJ602" s="2">
        <f t="shared" si="118"/>
        <v>0</v>
      </c>
      <c r="AK602" s="2">
        <f t="shared" si="119"/>
        <v>6.5737229641444257</v>
      </c>
    </row>
    <row r="603" spans="1:37" ht="12.5" hidden="1" x14ac:dyDescent="0.25">
      <c r="A603" t="s">
        <v>6859</v>
      </c>
      <c r="B603" t="s">
        <v>183</v>
      </c>
      <c r="C603" s="27" t="s">
        <v>6885</v>
      </c>
      <c r="D603" s="16" t="s">
        <v>6876</v>
      </c>
      <c r="E603" s="2" t="s">
        <v>2828</v>
      </c>
      <c r="F603" s="11" t="s">
        <v>2829</v>
      </c>
      <c r="G603" s="2" t="s">
        <v>2141</v>
      </c>
      <c r="H603" s="2" t="s">
        <v>183</v>
      </c>
      <c r="I603" s="2">
        <v>4176213</v>
      </c>
      <c r="J603" s="2">
        <v>2732986</v>
      </c>
      <c r="K603" s="2">
        <v>65.44</v>
      </c>
      <c r="L603" s="2">
        <v>6031</v>
      </c>
      <c r="M603" s="3">
        <v>1.4441313999999901</v>
      </c>
      <c r="N603" s="2">
        <v>25</v>
      </c>
      <c r="O603" s="4">
        <v>43497</v>
      </c>
      <c r="P603" s="2">
        <v>5945</v>
      </c>
      <c r="Q603" s="2">
        <v>81</v>
      </c>
      <c r="R603" s="2">
        <v>5</v>
      </c>
      <c r="S603" s="2">
        <v>0</v>
      </c>
      <c r="T603" s="2">
        <v>0</v>
      </c>
      <c r="U603" s="5">
        <f t="shared" si="108"/>
        <v>1.4235385024662297</v>
      </c>
      <c r="V603" s="5">
        <f t="shared" si="109"/>
        <v>1.9395562438984795E-2</v>
      </c>
      <c r="W603" s="5">
        <f t="shared" si="110"/>
        <v>1.1972569406780737E-3</v>
      </c>
      <c r="X603" s="5">
        <f t="shared" si="111"/>
        <v>0</v>
      </c>
      <c r="Y603" s="5">
        <f t="shared" si="112"/>
        <v>0</v>
      </c>
      <c r="Z603" s="2">
        <v>170125</v>
      </c>
      <c r="AA603" s="2">
        <v>2609</v>
      </c>
      <c r="AB603" s="2">
        <v>151</v>
      </c>
      <c r="AC603" s="2">
        <v>0</v>
      </c>
      <c r="AD603" s="2">
        <v>0</v>
      </c>
      <c r="AE603" s="2">
        <f t="shared" si="113"/>
        <v>172885</v>
      </c>
      <c r="AF603" s="2">
        <f t="shared" si="114"/>
        <v>4.0736667406571456</v>
      </c>
      <c r="AG603" s="2">
        <f t="shared" si="115"/>
        <v>6.2472867164581884E-2</v>
      </c>
      <c r="AH603" s="2">
        <f t="shared" si="116"/>
        <v>3.6157159608477822E-3</v>
      </c>
      <c r="AI603" s="2">
        <f t="shared" si="117"/>
        <v>0</v>
      </c>
      <c r="AJ603" s="2">
        <f t="shared" si="118"/>
        <v>0</v>
      </c>
      <c r="AK603" s="2">
        <f t="shared" si="119"/>
        <v>4.139755323782575</v>
      </c>
    </row>
    <row r="604" spans="1:37" ht="12.5" hidden="1" x14ac:dyDescent="0.25">
      <c r="A604" t="s">
        <v>6859</v>
      </c>
      <c r="B604" t="s">
        <v>183</v>
      </c>
      <c r="C604" s="27" t="s">
        <v>6885</v>
      </c>
      <c r="D604" s="16" t="s">
        <v>6876</v>
      </c>
      <c r="E604" s="2" t="s">
        <v>2830</v>
      </c>
      <c r="F604" s="11" t="s">
        <v>2831</v>
      </c>
      <c r="G604" s="2" t="s">
        <v>2141</v>
      </c>
      <c r="H604" s="2" t="s">
        <v>183</v>
      </c>
      <c r="I604" s="2">
        <v>3009688</v>
      </c>
      <c r="J604" s="2">
        <v>1797040</v>
      </c>
      <c r="K604" s="2">
        <v>59.71</v>
      </c>
      <c r="L604" s="2">
        <v>2749</v>
      </c>
      <c r="M604" s="3">
        <v>0.91338369999999902</v>
      </c>
      <c r="N604" s="2">
        <v>25</v>
      </c>
      <c r="O604" s="4">
        <v>43497</v>
      </c>
      <c r="P604" s="2">
        <v>2710</v>
      </c>
      <c r="Q604" s="2">
        <v>38</v>
      </c>
      <c r="R604" s="2">
        <v>1</v>
      </c>
      <c r="S604" s="2">
        <v>0</v>
      </c>
      <c r="T604" s="2">
        <v>0</v>
      </c>
      <c r="U604" s="5">
        <f t="shared" si="108"/>
        <v>0.90042555906127153</v>
      </c>
      <c r="V604" s="5">
        <f t="shared" si="109"/>
        <v>1.2625893448091631E-2</v>
      </c>
      <c r="W604" s="5">
        <f t="shared" si="110"/>
        <v>3.322603538971481E-4</v>
      </c>
      <c r="X604" s="5">
        <f t="shared" si="111"/>
        <v>0</v>
      </c>
      <c r="Y604" s="5">
        <f t="shared" si="112"/>
        <v>0</v>
      </c>
      <c r="Z604" s="2">
        <v>77373</v>
      </c>
      <c r="AA604" s="2">
        <v>1069</v>
      </c>
      <c r="AB604" s="2">
        <v>29</v>
      </c>
      <c r="AC604" s="2">
        <v>0</v>
      </c>
      <c r="AD604" s="2">
        <v>0</v>
      </c>
      <c r="AE604" s="2">
        <f t="shared" si="113"/>
        <v>78471</v>
      </c>
      <c r="AF604" s="2">
        <f t="shared" si="114"/>
        <v>2.5707980362084042</v>
      </c>
      <c r="AG604" s="2">
        <f t="shared" si="115"/>
        <v>3.5518631831605134E-2</v>
      </c>
      <c r="AH604" s="2">
        <f t="shared" si="116"/>
        <v>9.6355502630172962E-4</v>
      </c>
      <c r="AI604" s="2">
        <f t="shared" si="117"/>
        <v>0</v>
      </c>
      <c r="AJ604" s="2">
        <f t="shared" si="118"/>
        <v>0</v>
      </c>
      <c r="AK604" s="2">
        <f t="shared" si="119"/>
        <v>2.607280223066311</v>
      </c>
    </row>
    <row r="605" spans="1:37" ht="12.5" hidden="1" x14ac:dyDescent="0.25">
      <c r="A605" t="s">
        <v>6859</v>
      </c>
      <c r="B605" t="s">
        <v>183</v>
      </c>
      <c r="C605" s="27" t="s">
        <v>6885</v>
      </c>
      <c r="D605" s="16" t="s">
        <v>6876</v>
      </c>
      <c r="E605" s="2" t="s">
        <v>2832</v>
      </c>
      <c r="F605" s="11" t="s">
        <v>2833</v>
      </c>
      <c r="G605" s="2" t="s">
        <v>2141</v>
      </c>
      <c r="H605" s="2" t="s">
        <v>183</v>
      </c>
      <c r="I605" s="2">
        <v>3645313</v>
      </c>
      <c r="J605" s="2">
        <v>2442022</v>
      </c>
      <c r="K605" s="2">
        <v>66.989999999999995</v>
      </c>
      <c r="L605" s="2">
        <v>7482</v>
      </c>
      <c r="M605" s="3">
        <v>2.0524988</v>
      </c>
      <c r="N605" s="2">
        <v>25</v>
      </c>
      <c r="O605" s="4">
        <v>43497</v>
      </c>
      <c r="P605" s="2">
        <v>7357</v>
      </c>
      <c r="Q605" s="2">
        <v>118</v>
      </c>
      <c r="R605" s="2">
        <v>5</v>
      </c>
      <c r="S605" s="2">
        <v>1</v>
      </c>
      <c r="T605" s="2">
        <v>1</v>
      </c>
      <c r="U605" s="5">
        <f t="shared" si="108"/>
        <v>2.0182080386512764</v>
      </c>
      <c r="V605" s="5">
        <f t="shared" si="109"/>
        <v>3.2370334179808426E-2</v>
      </c>
      <c r="W605" s="5">
        <f t="shared" si="110"/>
        <v>1.3716243296528995E-3</v>
      </c>
      <c r="X605" s="5">
        <f t="shared" si="111"/>
        <v>2.743248659305799E-4</v>
      </c>
      <c r="Y605" s="5">
        <f t="shared" si="112"/>
        <v>2.743248659305799E-4</v>
      </c>
      <c r="Z605" s="2">
        <v>212059</v>
      </c>
      <c r="AA605" s="2">
        <v>3802</v>
      </c>
      <c r="AB605" s="2">
        <v>142</v>
      </c>
      <c r="AC605" s="2">
        <v>68</v>
      </c>
      <c r="AD605" s="2">
        <v>86</v>
      </c>
      <c r="AE605" s="2">
        <f t="shared" si="113"/>
        <v>216157</v>
      </c>
      <c r="AF605" s="2">
        <f t="shared" si="114"/>
        <v>5.817305674437284</v>
      </c>
      <c r="AG605" s="2">
        <f t="shared" si="115"/>
        <v>0.10429831402680648</v>
      </c>
      <c r="AH605" s="2">
        <f t="shared" si="116"/>
        <v>3.8954130962142344E-3</v>
      </c>
      <c r="AI605" s="2">
        <f t="shared" si="117"/>
        <v>1.8654090883279432E-3</v>
      </c>
      <c r="AJ605" s="2">
        <f t="shared" si="118"/>
        <v>2.3591938470029872E-3</v>
      </c>
      <c r="AK605" s="2">
        <f t="shared" si="119"/>
        <v>5.9297240044956361</v>
      </c>
    </row>
    <row r="606" spans="1:37" ht="12.5" hidden="1" x14ac:dyDescent="0.25">
      <c r="A606" t="s">
        <v>6859</v>
      </c>
      <c r="B606" t="s">
        <v>183</v>
      </c>
      <c r="C606" s="27" t="s">
        <v>6885</v>
      </c>
      <c r="D606" s="16" t="s">
        <v>6876</v>
      </c>
      <c r="E606" s="2" t="s">
        <v>2838</v>
      </c>
      <c r="F606" s="11" t="s">
        <v>2839</v>
      </c>
      <c r="G606" s="2" t="s">
        <v>2141</v>
      </c>
      <c r="H606" s="2" t="s">
        <v>183</v>
      </c>
      <c r="I606" s="2">
        <v>3980616</v>
      </c>
      <c r="J606" s="2">
        <v>2597513</v>
      </c>
      <c r="K606" s="2">
        <v>65.25</v>
      </c>
      <c r="L606" s="2">
        <v>5555</v>
      </c>
      <c r="M606" s="3">
        <v>1.3955126</v>
      </c>
      <c r="N606" s="2">
        <v>25</v>
      </c>
      <c r="O606" s="4">
        <v>43497</v>
      </c>
      <c r="P606" s="2">
        <v>5459</v>
      </c>
      <c r="Q606" s="2">
        <v>91</v>
      </c>
      <c r="R606" s="2">
        <v>4</v>
      </c>
      <c r="S606" s="2">
        <v>1</v>
      </c>
      <c r="T606" s="2">
        <v>0</v>
      </c>
      <c r="U606" s="5">
        <f t="shared" si="108"/>
        <v>1.3713957839691142</v>
      </c>
      <c r="V606" s="5">
        <f t="shared" si="109"/>
        <v>2.2860783356143874E-2</v>
      </c>
      <c r="W606" s="5">
        <f t="shared" si="110"/>
        <v>1.0048695980722582E-3</v>
      </c>
      <c r="X606" s="5">
        <f t="shared" si="111"/>
        <v>2.5121739951806455E-4</v>
      </c>
      <c r="Y606" s="5">
        <f t="shared" si="112"/>
        <v>0</v>
      </c>
      <c r="Z606" s="2">
        <v>156055</v>
      </c>
      <c r="AA606" s="2">
        <v>2714</v>
      </c>
      <c r="AB606" s="2">
        <v>218</v>
      </c>
      <c r="AC606" s="2">
        <v>91</v>
      </c>
      <c r="AD606" s="2">
        <v>0</v>
      </c>
      <c r="AE606" s="2">
        <f t="shared" si="113"/>
        <v>159078</v>
      </c>
      <c r="AF606" s="2">
        <f t="shared" si="114"/>
        <v>3.9203731281791563</v>
      </c>
      <c r="AG606" s="2">
        <f t="shared" si="115"/>
        <v>6.8180402229202713E-2</v>
      </c>
      <c r="AH606" s="2">
        <f t="shared" si="116"/>
        <v>5.4765393094938072E-3</v>
      </c>
      <c r="AI606" s="2">
        <f t="shared" si="117"/>
        <v>2.2860783356143874E-3</v>
      </c>
      <c r="AJ606" s="2">
        <f t="shared" si="118"/>
        <v>0</v>
      </c>
      <c r="AK606" s="2">
        <f t="shared" si="119"/>
        <v>3.996316148053467</v>
      </c>
    </row>
    <row r="607" spans="1:37" ht="12.5" hidden="1" x14ac:dyDescent="0.25">
      <c r="A607" t="s">
        <v>6859</v>
      </c>
      <c r="B607" t="s">
        <v>183</v>
      </c>
      <c r="C607" s="27" t="s">
        <v>6885</v>
      </c>
      <c r="D607" s="16" t="s">
        <v>6876</v>
      </c>
      <c r="E607" s="2" t="s">
        <v>2840</v>
      </c>
      <c r="F607" s="11" t="s">
        <v>2841</v>
      </c>
      <c r="G607" s="2" t="s">
        <v>2141</v>
      </c>
      <c r="H607" s="2" t="s">
        <v>183</v>
      </c>
      <c r="I607" s="2">
        <v>3105937</v>
      </c>
      <c r="J607" s="2">
        <v>2048894</v>
      </c>
      <c r="K607" s="2">
        <v>65.97</v>
      </c>
      <c r="L607" s="2">
        <v>4983</v>
      </c>
      <c r="M607" s="3">
        <v>1.6043468000000001</v>
      </c>
      <c r="N607" s="2">
        <v>25</v>
      </c>
      <c r="O607" s="4">
        <v>43497</v>
      </c>
      <c r="P607" s="2">
        <v>4886</v>
      </c>
      <c r="Q607" s="2">
        <v>88</v>
      </c>
      <c r="R607" s="2">
        <v>9</v>
      </c>
      <c r="S607" s="2">
        <v>0</v>
      </c>
      <c r="T607" s="2">
        <v>0</v>
      </c>
      <c r="U607" s="5">
        <f t="shared" si="108"/>
        <v>1.5731162608900311</v>
      </c>
      <c r="V607" s="5">
        <f t="shared" si="109"/>
        <v>2.8332834825690281E-2</v>
      </c>
      <c r="W607" s="5">
        <f t="shared" si="110"/>
        <v>2.8976762889910516E-3</v>
      </c>
      <c r="X607" s="5">
        <f t="shared" si="111"/>
        <v>0</v>
      </c>
      <c r="Y607" s="5">
        <f t="shared" si="112"/>
        <v>0</v>
      </c>
      <c r="Z607" s="2">
        <v>140291</v>
      </c>
      <c r="AA607" s="2">
        <v>2959</v>
      </c>
      <c r="AB607" s="2">
        <v>518</v>
      </c>
      <c r="AC607" s="2">
        <v>0</v>
      </c>
      <c r="AD607" s="2">
        <v>0</v>
      </c>
      <c r="AE607" s="2">
        <f t="shared" si="113"/>
        <v>143768</v>
      </c>
      <c r="AF607" s="2">
        <f t="shared" si="114"/>
        <v>4.5168656028760399</v>
      </c>
      <c r="AG607" s="2">
        <f t="shared" si="115"/>
        <v>9.5269157101383575E-2</v>
      </c>
      <c r="AH607" s="2">
        <f t="shared" si="116"/>
        <v>1.6677736863304052E-2</v>
      </c>
      <c r="AI607" s="2">
        <f t="shared" si="117"/>
        <v>0</v>
      </c>
      <c r="AJ607" s="2">
        <f t="shared" si="118"/>
        <v>0</v>
      </c>
      <c r="AK607" s="2">
        <f t="shared" si="119"/>
        <v>4.6288124968407276</v>
      </c>
    </row>
    <row r="608" spans="1:37" ht="12.5" hidden="1" x14ac:dyDescent="0.25">
      <c r="A608" t="s">
        <v>6859</v>
      </c>
      <c r="B608" t="s">
        <v>183</v>
      </c>
      <c r="C608" s="27" t="s">
        <v>6885</v>
      </c>
      <c r="D608" s="16" t="s">
        <v>6876</v>
      </c>
      <c r="E608" s="2" t="s">
        <v>2852</v>
      </c>
      <c r="F608" s="11" t="s">
        <v>2853</v>
      </c>
      <c r="G608" s="2" t="s">
        <v>2141</v>
      </c>
      <c r="H608" s="2" t="s">
        <v>183</v>
      </c>
      <c r="I608" s="2">
        <v>3511219</v>
      </c>
      <c r="J608" s="2">
        <v>2146548</v>
      </c>
      <c r="K608" s="2">
        <v>61.13</v>
      </c>
      <c r="L608" s="2">
        <v>2878</v>
      </c>
      <c r="M608" s="3">
        <v>0.81965834000000004</v>
      </c>
      <c r="N608" s="2">
        <v>25</v>
      </c>
      <c r="O608" s="4">
        <v>43497</v>
      </c>
      <c r="P608" s="2">
        <v>2845</v>
      </c>
      <c r="Q608" s="2">
        <v>31</v>
      </c>
      <c r="R608" s="2">
        <v>2</v>
      </c>
      <c r="S608" s="2">
        <v>0</v>
      </c>
      <c r="T608" s="2">
        <v>0</v>
      </c>
      <c r="U608" s="5">
        <f t="shared" si="108"/>
        <v>0.81025991258306584</v>
      </c>
      <c r="V608" s="5">
        <f t="shared" si="109"/>
        <v>8.8288426327153054E-3</v>
      </c>
      <c r="W608" s="5">
        <f t="shared" si="110"/>
        <v>5.6960275049776159E-4</v>
      </c>
      <c r="X608" s="5">
        <f t="shared" si="111"/>
        <v>0</v>
      </c>
      <c r="Y608" s="5">
        <f t="shared" si="112"/>
        <v>0</v>
      </c>
      <c r="Z608" s="2">
        <v>81264</v>
      </c>
      <c r="AA608" s="2">
        <v>880</v>
      </c>
      <c r="AB608" s="2">
        <v>56</v>
      </c>
      <c r="AC608" s="2">
        <v>0</v>
      </c>
      <c r="AD608" s="2">
        <v>0</v>
      </c>
      <c r="AE608" s="2">
        <f t="shared" si="113"/>
        <v>82200</v>
      </c>
      <c r="AF608" s="2">
        <f t="shared" si="114"/>
        <v>2.314409895822505</v>
      </c>
      <c r="AG608" s="2">
        <f t="shared" si="115"/>
        <v>2.5062521021901509E-2</v>
      </c>
      <c r="AH608" s="2">
        <f t="shared" si="116"/>
        <v>1.5948877013937325E-3</v>
      </c>
      <c r="AI608" s="2">
        <f t="shared" si="117"/>
        <v>0</v>
      </c>
      <c r="AJ608" s="2">
        <f t="shared" si="118"/>
        <v>0</v>
      </c>
      <c r="AK608" s="2">
        <f t="shared" si="119"/>
        <v>2.3410673045458004</v>
      </c>
    </row>
    <row r="609" spans="1:37" ht="12.5" hidden="1" x14ac:dyDescent="0.25">
      <c r="A609" t="s">
        <v>6859</v>
      </c>
      <c r="B609" t="s">
        <v>183</v>
      </c>
      <c r="C609" s="27" t="s">
        <v>6885</v>
      </c>
      <c r="D609" s="16" t="s">
        <v>6876</v>
      </c>
      <c r="E609" s="2" t="s">
        <v>2858</v>
      </c>
      <c r="F609" s="11" t="s">
        <v>2859</v>
      </c>
      <c r="G609" s="2" t="s">
        <v>2141</v>
      </c>
      <c r="H609" s="2" t="s">
        <v>183</v>
      </c>
      <c r="I609" s="2">
        <v>3774135</v>
      </c>
      <c r="J609" s="2">
        <v>2436518</v>
      </c>
      <c r="K609" s="2">
        <v>64.56</v>
      </c>
      <c r="L609" s="2">
        <v>4794</v>
      </c>
      <c r="M609" s="3">
        <v>1.2702248</v>
      </c>
      <c r="N609" s="2">
        <v>25</v>
      </c>
      <c r="O609" s="4">
        <v>43497</v>
      </c>
      <c r="P609" s="2">
        <v>4733</v>
      </c>
      <c r="Q609" s="2">
        <v>58</v>
      </c>
      <c r="R609" s="2">
        <v>3</v>
      </c>
      <c r="S609" s="2">
        <v>0</v>
      </c>
      <c r="T609" s="2">
        <v>0</v>
      </c>
      <c r="U609" s="5">
        <f t="shared" si="108"/>
        <v>1.2540621890843862</v>
      </c>
      <c r="V609" s="5">
        <f t="shared" si="109"/>
        <v>1.5367759764820282E-2</v>
      </c>
      <c r="W609" s="5">
        <f t="shared" si="110"/>
        <v>7.9488412576656647E-4</v>
      </c>
      <c r="X609" s="5">
        <f t="shared" si="111"/>
        <v>0</v>
      </c>
      <c r="Y609" s="5">
        <f t="shared" si="112"/>
        <v>0</v>
      </c>
      <c r="Z609" s="2">
        <v>135437</v>
      </c>
      <c r="AA609" s="2">
        <v>1744</v>
      </c>
      <c r="AB609" s="2">
        <v>151</v>
      </c>
      <c r="AC609" s="2">
        <v>0</v>
      </c>
      <c r="AD609" s="2">
        <v>0</v>
      </c>
      <c r="AE609" s="2">
        <f t="shared" si="113"/>
        <v>137332</v>
      </c>
      <c r="AF609" s="2">
        <f t="shared" si="114"/>
        <v>3.5885573780482152</v>
      </c>
      <c r="AG609" s="2">
        <f t="shared" si="115"/>
        <v>4.6209263844563059E-2</v>
      </c>
      <c r="AH609" s="2">
        <f t="shared" si="116"/>
        <v>4.0009167663583841E-3</v>
      </c>
      <c r="AI609" s="2">
        <f t="shared" si="117"/>
        <v>0</v>
      </c>
      <c r="AJ609" s="2">
        <f t="shared" si="118"/>
        <v>0</v>
      </c>
      <c r="AK609" s="2">
        <f t="shared" si="119"/>
        <v>3.6387675586591364</v>
      </c>
    </row>
    <row r="610" spans="1:37" ht="12.5" hidden="1" x14ac:dyDescent="0.25">
      <c r="A610" t="s">
        <v>6859</v>
      </c>
      <c r="B610" t="s">
        <v>183</v>
      </c>
      <c r="C610" s="27" t="s">
        <v>6885</v>
      </c>
      <c r="D610" s="16" t="s">
        <v>6876</v>
      </c>
      <c r="E610" s="2" t="s">
        <v>2880</v>
      </c>
      <c r="F610" s="11" t="s">
        <v>2881</v>
      </c>
      <c r="G610" s="2" t="s">
        <v>2141</v>
      </c>
      <c r="H610" s="2" t="s">
        <v>183</v>
      </c>
      <c r="I610" s="2">
        <v>3906364</v>
      </c>
      <c r="J610" s="2">
        <v>2580576</v>
      </c>
      <c r="K610" s="2">
        <v>66.06</v>
      </c>
      <c r="L610" s="2">
        <v>5308</v>
      </c>
      <c r="M610" s="3">
        <v>1.35880839999999</v>
      </c>
      <c r="N610" s="2">
        <v>25</v>
      </c>
      <c r="O610" s="4">
        <v>43497</v>
      </c>
      <c r="P610" s="2">
        <v>5240</v>
      </c>
      <c r="Q610" s="2">
        <v>64</v>
      </c>
      <c r="R610" s="2">
        <v>4</v>
      </c>
      <c r="S610" s="2">
        <v>0</v>
      </c>
      <c r="T610" s="2">
        <v>0</v>
      </c>
      <c r="U610" s="5">
        <f t="shared" si="108"/>
        <v>1.341400852557519</v>
      </c>
      <c r="V610" s="5">
        <f t="shared" si="109"/>
        <v>1.6383521863297942E-2</v>
      </c>
      <c r="W610" s="5">
        <f t="shared" si="110"/>
        <v>1.0239701164561214E-3</v>
      </c>
      <c r="X610" s="5">
        <f t="shared" si="111"/>
        <v>0</v>
      </c>
      <c r="Y610" s="5">
        <f t="shared" si="112"/>
        <v>0</v>
      </c>
      <c r="Z610" s="2">
        <v>149029</v>
      </c>
      <c r="AA610" s="2">
        <v>1952</v>
      </c>
      <c r="AB610" s="2">
        <v>116</v>
      </c>
      <c r="AC610" s="2">
        <v>0</v>
      </c>
      <c r="AD610" s="2">
        <v>0</v>
      </c>
      <c r="AE610" s="2">
        <f t="shared" si="113"/>
        <v>151097</v>
      </c>
      <c r="AF610" s="2">
        <f t="shared" si="114"/>
        <v>3.8150310621334826</v>
      </c>
      <c r="AG610" s="2">
        <f t="shared" si="115"/>
        <v>4.9969741683058719E-2</v>
      </c>
      <c r="AH610" s="2">
        <f t="shared" si="116"/>
        <v>2.9695133377227517E-3</v>
      </c>
      <c r="AI610" s="2">
        <f t="shared" si="117"/>
        <v>0</v>
      </c>
      <c r="AJ610" s="2">
        <f t="shared" si="118"/>
        <v>0</v>
      </c>
      <c r="AK610" s="2">
        <f t="shared" si="119"/>
        <v>3.8679703171542643</v>
      </c>
    </row>
    <row r="611" spans="1:37" ht="12.5" hidden="1" x14ac:dyDescent="0.25">
      <c r="A611" t="s">
        <v>6859</v>
      </c>
      <c r="B611" t="s">
        <v>183</v>
      </c>
      <c r="C611" s="27" t="s">
        <v>6885</v>
      </c>
      <c r="D611" s="16" t="s">
        <v>6876</v>
      </c>
      <c r="E611" s="2" t="s">
        <v>2882</v>
      </c>
      <c r="F611" s="11" t="s">
        <v>2883</v>
      </c>
      <c r="G611" s="2" t="s">
        <v>2141</v>
      </c>
      <c r="H611" s="2" t="s">
        <v>183</v>
      </c>
      <c r="I611" s="2">
        <v>2888659</v>
      </c>
      <c r="J611" s="2">
        <v>1705556</v>
      </c>
      <c r="K611" s="2">
        <v>59.04</v>
      </c>
      <c r="L611" s="2">
        <v>2607</v>
      </c>
      <c r="M611" s="3">
        <v>0.90249489999999999</v>
      </c>
      <c r="N611" s="2">
        <v>25</v>
      </c>
      <c r="O611" s="4">
        <v>43497</v>
      </c>
      <c r="P611" s="2">
        <v>2569</v>
      </c>
      <c r="Q611" s="2">
        <v>34</v>
      </c>
      <c r="R611" s="2">
        <v>4</v>
      </c>
      <c r="S611" s="2">
        <v>0</v>
      </c>
      <c r="T611" s="2">
        <v>0</v>
      </c>
      <c r="U611" s="5">
        <f t="shared" si="108"/>
        <v>0.88934000171013616</v>
      </c>
      <c r="V611" s="5">
        <f t="shared" si="109"/>
        <v>1.1770167402936795E-2</v>
      </c>
      <c r="W611" s="5">
        <f t="shared" si="110"/>
        <v>1.3847255768160934E-3</v>
      </c>
      <c r="X611" s="5">
        <f t="shared" si="111"/>
        <v>0</v>
      </c>
      <c r="Y611" s="5">
        <f t="shared" si="112"/>
        <v>0</v>
      </c>
      <c r="Z611" s="2">
        <v>72843</v>
      </c>
      <c r="AA611" s="2">
        <v>962</v>
      </c>
      <c r="AB611" s="2">
        <v>121</v>
      </c>
      <c r="AC611" s="2">
        <v>0</v>
      </c>
      <c r="AD611" s="2">
        <v>0</v>
      </c>
      <c r="AE611" s="2">
        <f t="shared" si="113"/>
        <v>73926</v>
      </c>
      <c r="AF611" s="2">
        <f t="shared" si="114"/>
        <v>2.5216891298003676</v>
      </c>
      <c r="AG611" s="2">
        <f t="shared" si="115"/>
        <v>3.3302650122427051E-2</v>
      </c>
      <c r="AH611" s="2">
        <f t="shared" si="116"/>
        <v>4.1887948698686832E-3</v>
      </c>
      <c r="AI611" s="2">
        <f t="shared" si="117"/>
        <v>0</v>
      </c>
      <c r="AJ611" s="2">
        <f t="shared" si="118"/>
        <v>0</v>
      </c>
      <c r="AK611" s="2">
        <f t="shared" si="119"/>
        <v>2.5591805747926633</v>
      </c>
    </row>
    <row r="612" spans="1:37" ht="12.5" hidden="1" x14ac:dyDescent="0.25">
      <c r="A612" t="s">
        <v>6859</v>
      </c>
      <c r="B612" t="s">
        <v>183</v>
      </c>
      <c r="C612" s="27" t="s">
        <v>6885</v>
      </c>
      <c r="D612" s="16" t="s">
        <v>6876</v>
      </c>
      <c r="E612" s="2" t="s">
        <v>2886</v>
      </c>
      <c r="F612" s="11" t="s">
        <v>2887</v>
      </c>
      <c r="G612" s="2" t="s">
        <v>2141</v>
      </c>
      <c r="H612" s="2" t="s">
        <v>183</v>
      </c>
      <c r="I612" s="2">
        <v>3328860</v>
      </c>
      <c r="J612" s="2">
        <v>2264681</v>
      </c>
      <c r="K612" s="2">
        <v>68.03</v>
      </c>
      <c r="L612" s="2">
        <v>7812</v>
      </c>
      <c r="M612" s="3">
        <v>2.3467492999999999</v>
      </c>
      <c r="N612" s="2">
        <v>25</v>
      </c>
      <c r="O612" s="4">
        <v>43497</v>
      </c>
      <c r="P612" s="2">
        <v>7665</v>
      </c>
      <c r="Q612" s="2">
        <v>140</v>
      </c>
      <c r="R612" s="2">
        <v>5</v>
      </c>
      <c r="S612" s="2">
        <v>0</v>
      </c>
      <c r="T612" s="2">
        <v>2</v>
      </c>
      <c r="U612" s="5">
        <f t="shared" si="108"/>
        <v>2.3025900758818336</v>
      </c>
      <c r="V612" s="5">
        <f t="shared" si="109"/>
        <v>4.2056439742133946E-2</v>
      </c>
      <c r="W612" s="5">
        <f t="shared" si="110"/>
        <v>1.5020157050762122E-3</v>
      </c>
      <c r="X612" s="5">
        <f t="shared" si="111"/>
        <v>0</v>
      </c>
      <c r="Y612" s="5">
        <f t="shared" si="112"/>
        <v>6.0080628203048486E-4</v>
      </c>
      <c r="Z612" s="2">
        <v>221910</v>
      </c>
      <c r="AA612" s="2">
        <v>4767</v>
      </c>
      <c r="AB612" s="2">
        <v>198</v>
      </c>
      <c r="AC612" s="2">
        <v>0</v>
      </c>
      <c r="AD612" s="2">
        <v>155</v>
      </c>
      <c r="AE612" s="2">
        <f t="shared" si="113"/>
        <v>227030</v>
      </c>
      <c r="AF612" s="2">
        <f t="shared" si="114"/>
        <v>6.6662461022692456</v>
      </c>
      <c r="AG612" s="2">
        <f t="shared" si="115"/>
        <v>0.14320217732196608</v>
      </c>
      <c r="AH612" s="2">
        <f t="shared" si="116"/>
        <v>5.9479821921018007E-3</v>
      </c>
      <c r="AI612" s="2">
        <f t="shared" si="117"/>
        <v>0</v>
      </c>
      <c r="AJ612" s="2">
        <f t="shared" si="118"/>
        <v>4.6562486857362577E-3</v>
      </c>
      <c r="AK612" s="2">
        <f t="shared" si="119"/>
        <v>6.8200525104690497</v>
      </c>
    </row>
    <row r="613" spans="1:37" ht="12.5" hidden="1" x14ac:dyDescent="0.25">
      <c r="A613" t="s">
        <v>6859</v>
      </c>
      <c r="B613" t="s">
        <v>183</v>
      </c>
      <c r="C613" s="27" t="s">
        <v>6885</v>
      </c>
      <c r="D613" s="16" t="s">
        <v>6876</v>
      </c>
      <c r="E613" s="2" t="s">
        <v>2890</v>
      </c>
      <c r="F613" s="11" t="s">
        <v>2891</v>
      </c>
      <c r="G613" s="2" t="s">
        <v>2141</v>
      </c>
      <c r="H613" s="2" t="s">
        <v>183</v>
      </c>
      <c r="I613" s="2">
        <v>4934841</v>
      </c>
      <c r="J613" s="2">
        <v>3071826</v>
      </c>
      <c r="K613" s="2">
        <v>62.25</v>
      </c>
      <c r="L613" s="2">
        <v>4880</v>
      </c>
      <c r="M613" s="3">
        <v>0.98888695000000004</v>
      </c>
      <c r="N613" s="2">
        <v>25</v>
      </c>
      <c r="O613" s="4">
        <v>43497</v>
      </c>
      <c r="P613" s="2">
        <v>4816</v>
      </c>
      <c r="Q613" s="2">
        <v>63</v>
      </c>
      <c r="R613" s="2">
        <v>1</v>
      </c>
      <c r="S613" s="2">
        <v>0</v>
      </c>
      <c r="T613" s="2">
        <v>0</v>
      </c>
      <c r="U613" s="5">
        <f t="shared" si="108"/>
        <v>0.97591796777241657</v>
      </c>
      <c r="V613" s="5">
        <f t="shared" si="109"/>
        <v>1.276636876446475E-2</v>
      </c>
      <c r="W613" s="5">
        <f t="shared" si="110"/>
        <v>2.0264077403912305E-4</v>
      </c>
      <c r="X613" s="5">
        <f t="shared" si="111"/>
        <v>0</v>
      </c>
      <c r="Y613" s="5">
        <f t="shared" si="112"/>
        <v>0</v>
      </c>
      <c r="Z613" s="2">
        <v>138541</v>
      </c>
      <c r="AA613" s="2">
        <v>1911</v>
      </c>
      <c r="AB613" s="2">
        <v>29</v>
      </c>
      <c r="AC613" s="2">
        <v>0</v>
      </c>
      <c r="AD613" s="2">
        <v>0</v>
      </c>
      <c r="AE613" s="2">
        <f t="shared" si="113"/>
        <v>140481</v>
      </c>
      <c r="AF613" s="2">
        <f t="shared" si="114"/>
        <v>2.8074055476154145</v>
      </c>
      <c r="AG613" s="2">
        <f t="shared" si="115"/>
        <v>3.8724651918876411E-2</v>
      </c>
      <c r="AH613" s="2">
        <f t="shared" si="116"/>
        <v>5.8765824471345687E-4</v>
      </c>
      <c r="AI613" s="2">
        <f t="shared" si="117"/>
        <v>0</v>
      </c>
      <c r="AJ613" s="2">
        <f t="shared" si="118"/>
        <v>0</v>
      </c>
      <c r="AK613" s="2">
        <f t="shared" si="119"/>
        <v>2.8467178577790042</v>
      </c>
    </row>
    <row r="614" spans="1:37" ht="12.5" hidden="1" x14ac:dyDescent="0.25">
      <c r="A614" t="s">
        <v>6859</v>
      </c>
      <c r="B614" t="s">
        <v>183</v>
      </c>
      <c r="C614" s="27" t="s">
        <v>6885</v>
      </c>
      <c r="D614" s="16" t="s">
        <v>6876</v>
      </c>
      <c r="E614" s="2" t="s">
        <v>2892</v>
      </c>
      <c r="F614" s="11" t="s">
        <v>2893</v>
      </c>
      <c r="G614" s="2" t="s">
        <v>2141</v>
      </c>
      <c r="H614" s="2" t="s">
        <v>183</v>
      </c>
      <c r="I614" s="2">
        <v>3667624</v>
      </c>
      <c r="J614" s="2">
        <v>2361051</v>
      </c>
      <c r="K614" s="2">
        <v>64.38</v>
      </c>
      <c r="L614" s="2">
        <v>5257</v>
      </c>
      <c r="M614" s="3">
        <v>1.4333530999999999</v>
      </c>
      <c r="N614" s="2">
        <v>25</v>
      </c>
      <c r="O614" s="4">
        <v>43497</v>
      </c>
      <c r="P614" s="2">
        <v>5184</v>
      </c>
      <c r="Q614" s="2">
        <v>70</v>
      </c>
      <c r="R614" s="2">
        <v>3</v>
      </c>
      <c r="S614" s="2">
        <v>0</v>
      </c>
      <c r="T614" s="2">
        <v>0</v>
      </c>
      <c r="U614" s="5">
        <f t="shared" si="108"/>
        <v>1.4134491430964571</v>
      </c>
      <c r="V614" s="5">
        <f t="shared" si="109"/>
        <v>1.9085925929157404E-2</v>
      </c>
      <c r="W614" s="5">
        <f t="shared" si="110"/>
        <v>8.1796825410674593E-4</v>
      </c>
      <c r="X614" s="5">
        <f t="shared" si="111"/>
        <v>0</v>
      </c>
      <c r="Y614" s="5">
        <f t="shared" si="112"/>
        <v>0</v>
      </c>
      <c r="Z614" s="2">
        <v>149998</v>
      </c>
      <c r="AA614" s="2">
        <v>2156</v>
      </c>
      <c r="AB614" s="2">
        <v>85</v>
      </c>
      <c r="AC614" s="2">
        <v>0</v>
      </c>
      <c r="AD614" s="2">
        <v>0</v>
      </c>
      <c r="AE614" s="2">
        <f t="shared" si="113"/>
        <v>152239</v>
      </c>
      <c r="AF614" s="2">
        <f t="shared" si="114"/>
        <v>4.0897867393167893</v>
      </c>
      <c r="AG614" s="2">
        <f t="shared" si="115"/>
        <v>5.8784651861804808E-2</v>
      </c>
      <c r="AH614" s="2">
        <f t="shared" si="116"/>
        <v>2.3175767199691134E-3</v>
      </c>
      <c r="AI614" s="2">
        <f t="shared" si="117"/>
        <v>0</v>
      </c>
      <c r="AJ614" s="2">
        <f t="shared" si="118"/>
        <v>0</v>
      </c>
      <c r="AK614" s="2">
        <f t="shared" si="119"/>
        <v>4.1508889678985632</v>
      </c>
    </row>
    <row r="615" spans="1:37" ht="12.5" hidden="1" x14ac:dyDescent="0.25">
      <c r="A615" t="s">
        <v>6859</v>
      </c>
      <c r="B615" t="s">
        <v>183</v>
      </c>
      <c r="C615" s="27" t="s">
        <v>6885</v>
      </c>
      <c r="D615" s="16" t="s">
        <v>6876</v>
      </c>
      <c r="E615" s="2" t="s">
        <v>2906</v>
      </c>
      <c r="F615" s="11" t="s">
        <v>2907</v>
      </c>
      <c r="G615" s="2" t="s">
        <v>2141</v>
      </c>
      <c r="H615" s="2" t="s">
        <v>183</v>
      </c>
      <c r="I615" s="2">
        <v>3835796</v>
      </c>
      <c r="J615" s="2">
        <v>2353360</v>
      </c>
      <c r="K615" s="2">
        <v>61.35</v>
      </c>
      <c r="L615" s="2">
        <v>3520</v>
      </c>
      <c r="M615" s="3">
        <v>0.91767129999999997</v>
      </c>
      <c r="N615" s="2">
        <v>25</v>
      </c>
      <c r="O615" s="4">
        <v>43497</v>
      </c>
      <c r="P615" s="2">
        <v>3472</v>
      </c>
      <c r="Q615" s="2">
        <v>46</v>
      </c>
      <c r="R615" s="2">
        <v>2</v>
      </c>
      <c r="S615" s="2">
        <v>0</v>
      </c>
      <c r="T615" s="2">
        <v>0</v>
      </c>
      <c r="U615" s="5">
        <f t="shared" si="108"/>
        <v>0.90515762569229441</v>
      </c>
      <c r="V615" s="5">
        <f t="shared" si="109"/>
        <v>1.1992295732098372E-2</v>
      </c>
      <c r="W615" s="5">
        <f t="shared" si="110"/>
        <v>5.2140416226514657E-4</v>
      </c>
      <c r="X615" s="5">
        <f t="shared" si="111"/>
        <v>0</v>
      </c>
      <c r="Y615" s="5">
        <f t="shared" si="112"/>
        <v>0</v>
      </c>
      <c r="Z615" s="2">
        <v>99671</v>
      </c>
      <c r="AA615" s="2">
        <v>1507</v>
      </c>
      <c r="AB615" s="2">
        <v>57</v>
      </c>
      <c r="AC615" s="2">
        <v>0</v>
      </c>
      <c r="AD615" s="2">
        <v>0</v>
      </c>
      <c r="AE615" s="2">
        <f t="shared" si="113"/>
        <v>101235</v>
      </c>
      <c r="AF615" s="2">
        <f t="shared" si="114"/>
        <v>2.5984437128564708</v>
      </c>
      <c r="AG615" s="2">
        <f t="shared" si="115"/>
        <v>3.9287803626678788E-2</v>
      </c>
      <c r="AH615" s="2">
        <f t="shared" si="116"/>
        <v>1.4860018624556677E-3</v>
      </c>
      <c r="AI615" s="2">
        <f t="shared" si="117"/>
        <v>0</v>
      </c>
      <c r="AJ615" s="2">
        <f t="shared" si="118"/>
        <v>0</v>
      </c>
      <c r="AK615" s="2">
        <f t="shared" si="119"/>
        <v>2.6392175183456055</v>
      </c>
    </row>
    <row r="616" spans="1:37" ht="12.5" hidden="1" x14ac:dyDescent="0.25">
      <c r="A616" t="s">
        <v>6859</v>
      </c>
      <c r="B616" t="s">
        <v>183</v>
      </c>
      <c r="C616" s="27" t="s">
        <v>6885</v>
      </c>
      <c r="D616" s="16" t="s">
        <v>6876</v>
      </c>
      <c r="E616" s="2" t="s">
        <v>2912</v>
      </c>
      <c r="F616" s="11" t="s">
        <v>2913</v>
      </c>
      <c r="G616" s="2" t="s">
        <v>2141</v>
      </c>
      <c r="H616" s="2" t="s">
        <v>183</v>
      </c>
      <c r="I616" s="2">
        <v>4366214</v>
      </c>
      <c r="J616" s="2">
        <v>2857139</v>
      </c>
      <c r="K616" s="2">
        <v>65.44</v>
      </c>
      <c r="L616" s="2">
        <v>6207</v>
      </c>
      <c r="M616" s="3">
        <v>1.4215978</v>
      </c>
      <c r="N616" s="2">
        <v>25</v>
      </c>
      <c r="O616" s="4">
        <v>43497</v>
      </c>
      <c r="P616" s="2">
        <v>6125</v>
      </c>
      <c r="Q616" s="2">
        <v>76</v>
      </c>
      <c r="R616" s="2">
        <v>5</v>
      </c>
      <c r="S616" s="2">
        <v>0</v>
      </c>
      <c r="T616" s="2">
        <v>1</v>
      </c>
      <c r="U616" s="5">
        <f t="shared" si="108"/>
        <v>1.4028171775364193</v>
      </c>
      <c r="V616" s="5">
        <f t="shared" si="109"/>
        <v>1.7406384570247818E-2</v>
      </c>
      <c r="W616" s="5">
        <f t="shared" si="110"/>
        <v>1.1451568796215668E-3</v>
      </c>
      <c r="X616" s="5">
        <f t="shared" si="111"/>
        <v>0</v>
      </c>
      <c r="Y616" s="5">
        <f t="shared" si="112"/>
        <v>2.2903137592431336E-4</v>
      </c>
      <c r="Z616" s="2">
        <v>174823</v>
      </c>
      <c r="AA616" s="2">
        <v>2327</v>
      </c>
      <c r="AB616" s="2">
        <v>151</v>
      </c>
      <c r="AC616" s="2">
        <v>0</v>
      </c>
      <c r="AD616" s="2">
        <v>273</v>
      </c>
      <c r="AE616" s="2">
        <f t="shared" si="113"/>
        <v>177574</v>
      </c>
      <c r="AF616" s="2">
        <f t="shared" si="114"/>
        <v>4.0039952233216241</v>
      </c>
      <c r="AG616" s="2">
        <f t="shared" si="115"/>
        <v>5.329560117758772E-2</v>
      </c>
      <c r="AH616" s="2">
        <f t="shared" si="116"/>
        <v>3.4583737764571319E-3</v>
      </c>
      <c r="AI616" s="2">
        <f t="shared" si="117"/>
        <v>0</v>
      </c>
      <c r="AJ616" s="2">
        <f t="shared" si="118"/>
        <v>6.2525565627337548E-3</v>
      </c>
      <c r="AK616" s="2">
        <f t="shared" si="119"/>
        <v>4.0670017548384028</v>
      </c>
    </row>
    <row r="617" spans="1:37" ht="12.5" hidden="1" x14ac:dyDescent="0.25">
      <c r="A617" t="s">
        <v>6859</v>
      </c>
      <c r="B617" t="s">
        <v>183</v>
      </c>
      <c r="C617" s="27" t="s">
        <v>6885</v>
      </c>
      <c r="D617" s="16" t="s">
        <v>6876</v>
      </c>
      <c r="E617" s="2" t="s">
        <v>2914</v>
      </c>
      <c r="F617" s="11" t="s">
        <v>2915</v>
      </c>
      <c r="G617" s="2" t="s">
        <v>2141</v>
      </c>
      <c r="H617" s="2" t="s">
        <v>183</v>
      </c>
      <c r="I617" s="2">
        <v>4926841</v>
      </c>
      <c r="J617" s="2">
        <v>3066978</v>
      </c>
      <c r="K617" s="2">
        <v>62.25</v>
      </c>
      <c r="L617" s="2">
        <v>4875</v>
      </c>
      <c r="M617" s="3">
        <v>0.98947790000000002</v>
      </c>
      <c r="N617" s="2">
        <v>25</v>
      </c>
      <c r="O617" s="4">
        <v>43497</v>
      </c>
      <c r="P617" s="2">
        <v>4811</v>
      </c>
      <c r="Q617" s="2">
        <v>63</v>
      </c>
      <c r="R617" s="2">
        <v>1</v>
      </c>
      <c r="S617" s="2">
        <v>0</v>
      </c>
      <c r="T617" s="2">
        <v>0</v>
      </c>
      <c r="U617" s="5">
        <f t="shared" si="108"/>
        <v>0.9764877738088158</v>
      </c>
      <c r="V617" s="5">
        <f t="shared" si="109"/>
        <v>1.2787098264384825E-2</v>
      </c>
      <c r="W617" s="5">
        <f t="shared" si="110"/>
        <v>2.0296981372039407E-4</v>
      </c>
      <c r="X617" s="5">
        <f t="shared" si="111"/>
        <v>0</v>
      </c>
      <c r="Y617" s="5">
        <f t="shared" si="112"/>
        <v>0</v>
      </c>
      <c r="Z617" s="2">
        <v>138386</v>
      </c>
      <c r="AA617" s="2">
        <v>1911</v>
      </c>
      <c r="AB617" s="2">
        <v>29</v>
      </c>
      <c r="AC617" s="2">
        <v>0</v>
      </c>
      <c r="AD617" s="2">
        <v>0</v>
      </c>
      <c r="AE617" s="2">
        <f t="shared" si="113"/>
        <v>140326</v>
      </c>
      <c r="AF617" s="2">
        <f t="shared" si="114"/>
        <v>2.8088180641510454</v>
      </c>
      <c r="AG617" s="2">
        <f t="shared" si="115"/>
        <v>3.8787531401967307E-2</v>
      </c>
      <c r="AH617" s="2">
        <f t="shared" si="116"/>
        <v>5.8861245978914282E-4</v>
      </c>
      <c r="AI617" s="2">
        <f t="shared" si="117"/>
        <v>0</v>
      </c>
      <c r="AJ617" s="2">
        <f t="shared" si="118"/>
        <v>0</v>
      </c>
      <c r="AK617" s="2">
        <f t="shared" si="119"/>
        <v>2.8481942080128015</v>
      </c>
    </row>
    <row r="618" spans="1:37" ht="12.5" hidden="1" x14ac:dyDescent="0.25">
      <c r="A618" t="s">
        <v>6859</v>
      </c>
      <c r="B618" t="s">
        <v>183</v>
      </c>
      <c r="C618" s="27" t="s">
        <v>6885</v>
      </c>
      <c r="D618" s="16" t="s">
        <v>6876</v>
      </c>
      <c r="E618" s="2" t="s">
        <v>2920</v>
      </c>
      <c r="F618" s="11" t="s">
        <v>2921</v>
      </c>
      <c r="G618" s="2" t="s">
        <v>2141</v>
      </c>
      <c r="H618" s="2" t="s">
        <v>183</v>
      </c>
      <c r="I618" s="2">
        <v>3666854</v>
      </c>
      <c r="J618" s="2">
        <v>2435610</v>
      </c>
      <c r="K618" s="2">
        <v>66.42</v>
      </c>
      <c r="L618" s="2">
        <v>7297</v>
      </c>
      <c r="M618" s="3">
        <v>1.9899893</v>
      </c>
      <c r="N618" s="2">
        <v>25</v>
      </c>
      <c r="O618" s="4">
        <v>43497</v>
      </c>
      <c r="P618" s="2">
        <v>7178</v>
      </c>
      <c r="Q618" s="2">
        <v>113</v>
      </c>
      <c r="R618" s="2">
        <v>5</v>
      </c>
      <c r="S618" s="2">
        <v>0</v>
      </c>
      <c r="T618" s="2">
        <v>1</v>
      </c>
      <c r="U618" s="5">
        <f t="shared" si="108"/>
        <v>1.9575363513245958</v>
      </c>
      <c r="V618" s="5">
        <f t="shared" si="109"/>
        <v>3.08166073696962E-2</v>
      </c>
      <c r="W618" s="5">
        <f t="shared" si="110"/>
        <v>1.3635666977741682E-3</v>
      </c>
      <c r="X618" s="5">
        <f t="shared" si="111"/>
        <v>0</v>
      </c>
      <c r="Y618" s="5">
        <f t="shared" si="112"/>
        <v>2.7271333955483363E-4</v>
      </c>
      <c r="Z618" s="2">
        <v>206977</v>
      </c>
      <c r="AA618" s="2">
        <v>3544</v>
      </c>
      <c r="AB618" s="2">
        <v>145</v>
      </c>
      <c r="AC618" s="2">
        <v>0</v>
      </c>
      <c r="AD618" s="2">
        <v>71</v>
      </c>
      <c r="AE618" s="2">
        <f t="shared" si="113"/>
        <v>210737</v>
      </c>
      <c r="AF618" s="2">
        <f t="shared" si="114"/>
        <v>5.6445388881040808</v>
      </c>
      <c r="AG618" s="2">
        <f t="shared" si="115"/>
        <v>9.664960753823304E-2</v>
      </c>
      <c r="AH618" s="2">
        <f t="shared" si="116"/>
        <v>3.9543434235450878E-3</v>
      </c>
      <c r="AI618" s="2">
        <f t="shared" si="117"/>
        <v>0</v>
      </c>
      <c r="AJ618" s="2">
        <f t="shared" si="118"/>
        <v>1.9362647108393189E-3</v>
      </c>
      <c r="AK618" s="2">
        <f t="shared" si="119"/>
        <v>5.7470791037766977</v>
      </c>
    </row>
    <row r="619" spans="1:37" ht="12.5" hidden="1" x14ac:dyDescent="0.25">
      <c r="A619" t="s">
        <v>6859</v>
      </c>
      <c r="B619" t="s">
        <v>183</v>
      </c>
      <c r="C619" s="27" t="s">
        <v>6885</v>
      </c>
      <c r="D619" s="16" t="s">
        <v>6876</v>
      </c>
      <c r="E619" s="2" t="s">
        <v>2938</v>
      </c>
      <c r="F619" s="11" t="s">
        <v>2939</v>
      </c>
      <c r="G619" s="2" t="s">
        <v>2141</v>
      </c>
      <c r="H619" s="2" t="s">
        <v>183</v>
      </c>
      <c r="I619" s="2">
        <v>3853425</v>
      </c>
      <c r="J619" s="2">
        <v>2405802</v>
      </c>
      <c r="K619" s="2">
        <v>62.43</v>
      </c>
      <c r="L619" s="2">
        <v>3561</v>
      </c>
      <c r="M619" s="3">
        <v>0.92411299999999996</v>
      </c>
      <c r="N619" s="2">
        <v>25</v>
      </c>
      <c r="O619" s="4">
        <v>43497</v>
      </c>
      <c r="P619" s="2">
        <v>3524</v>
      </c>
      <c r="Q619" s="2">
        <v>36</v>
      </c>
      <c r="R619" s="2">
        <v>1</v>
      </c>
      <c r="S619" s="2">
        <v>0</v>
      </c>
      <c r="T619" s="2">
        <v>0</v>
      </c>
      <c r="U619" s="5">
        <f t="shared" si="108"/>
        <v>0.91451111673381469</v>
      </c>
      <c r="V619" s="5">
        <f t="shared" si="109"/>
        <v>9.3423383094260303E-3</v>
      </c>
      <c r="W619" s="5">
        <f t="shared" si="110"/>
        <v>2.5950939748405641E-4</v>
      </c>
      <c r="X619" s="5">
        <f t="shared" si="111"/>
        <v>0</v>
      </c>
      <c r="Y619" s="5">
        <f t="shared" si="112"/>
        <v>0</v>
      </c>
      <c r="Z619" s="2">
        <v>100409</v>
      </c>
      <c r="AA619" s="2">
        <v>1025</v>
      </c>
      <c r="AB619" s="2">
        <v>28</v>
      </c>
      <c r="AC619" s="2">
        <v>0</v>
      </c>
      <c r="AD619" s="2">
        <v>0</v>
      </c>
      <c r="AE619" s="2">
        <f t="shared" si="113"/>
        <v>101462</v>
      </c>
      <c r="AF619" s="2">
        <f t="shared" si="114"/>
        <v>2.6057079091976618</v>
      </c>
      <c r="AG619" s="2">
        <f t="shared" si="115"/>
        <v>2.6599713242115779E-2</v>
      </c>
      <c r="AH619" s="2">
        <f t="shared" si="116"/>
        <v>7.2662631295535788E-4</v>
      </c>
      <c r="AI619" s="2">
        <f t="shared" si="117"/>
        <v>0</v>
      </c>
      <c r="AJ619" s="2">
        <f t="shared" si="118"/>
        <v>0</v>
      </c>
      <c r="AK619" s="2">
        <f t="shared" si="119"/>
        <v>2.633034248752733</v>
      </c>
    </row>
    <row r="620" spans="1:37" ht="12.5" hidden="1" x14ac:dyDescent="0.25">
      <c r="A620" t="s">
        <v>6859</v>
      </c>
      <c r="B620" s="14" t="s">
        <v>183</v>
      </c>
      <c r="C620" s="27" t="s">
        <v>6885</v>
      </c>
      <c r="D620" s="16" t="s">
        <v>6876</v>
      </c>
      <c r="E620" s="2" t="s">
        <v>4191</v>
      </c>
      <c r="F620" s="11" t="s">
        <v>4192</v>
      </c>
      <c r="G620" s="2" t="s">
        <v>4126</v>
      </c>
      <c r="H620" s="2" t="s">
        <v>183</v>
      </c>
      <c r="I620" s="2">
        <v>1729155</v>
      </c>
      <c r="J620" s="2">
        <v>478894</v>
      </c>
      <c r="K620" s="2">
        <v>27.7</v>
      </c>
      <c r="L620" s="2">
        <v>139</v>
      </c>
      <c r="M620" s="3">
        <v>8.0386079999999999E-2</v>
      </c>
      <c r="N620" s="2">
        <v>25</v>
      </c>
      <c r="O620" s="4">
        <v>43497</v>
      </c>
      <c r="P620" s="2">
        <v>138</v>
      </c>
      <c r="Q620" s="2">
        <v>1</v>
      </c>
      <c r="R620" s="2">
        <v>0</v>
      </c>
      <c r="S620" s="2">
        <v>0</v>
      </c>
      <c r="T620" s="2">
        <v>0</v>
      </c>
      <c r="U620" s="5">
        <f t="shared" si="108"/>
        <v>7.9807767377707603E-2</v>
      </c>
      <c r="V620" s="5">
        <f t="shared" si="109"/>
        <v>5.7831715491092465E-4</v>
      </c>
      <c r="W620" s="5">
        <f t="shared" si="110"/>
        <v>0</v>
      </c>
      <c r="X620" s="5">
        <f t="shared" si="111"/>
        <v>0</v>
      </c>
      <c r="Y620" s="5">
        <f t="shared" si="112"/>
        <v>0</v>
      </c>
      <c r="Z620" s="2">
        <v>4237</v>
      </c>
      <c r="AA620" s="2">
        <v>30</v>
      </c>
      <c r="AB620" s="2">
        <v>0</v>
      </c>
      <c r="AC620" s="2">
        <v>0</v>
      </c>
      <c r="AD620" s="2">
        <v>0</v>
      </c>
      <c r="AE620" s="2">
        <f t="shared" si="113"/>
        <v>4267</v>
      </c>
      <c r="AF620" s="2">
        <f t="shared" si="114"/>
        <v>0.24503297853575878</v>
      </c>
      <c r="AG620" s="2">
        <f t="shared" si="115"/>
        <v>1.7349514647327742E-3</v>
      </c>
      <c r="AH620" s="2">
        <f t="shared" si="116"/>
        <v>0</v>
      </c>
      <c r="AI620" s="2">
        <f t="shared" si="117"/>
        <v>0</v>
      </c>
      <c r="AJ620" s="2">
        <f t="shared" si="118"/>
        <v>0</v>
      </c>
      <c r="AK620" s="2">
        <f t="shared" si="119"/>
        <v>0.24676793000049158</v>
      </c>
    </row>
    <row r="621" spans="1:37" ht="12.5" hidden="1" x14ac:dyDescent="0.25">
      <c r="A621" t="s">
        <v>6859</v>
      </c>
      <c r="B621" t="s">
        <v>183</v>
      </c>
      <c r="C621" s="27" t="s">
        <v>6885</v>
      </c>
      <c r="D621" s="16" t="s">
        <v>6876</v>
      </c>
      <c r="E621" s="2" t="s">
        <v>2946</v>
      </c>
      <c r="F621" s="11" t="s">
        <v>2947</v>
      </c>
      <c r="G621" s="2" t="s">
        <v>2141</v>
      </c>
      <c r="H621" s="2" t="s">
        <v>183</v>
      </c>
      <c r="I621" s="2">
        <v>2006211</v>
      </c>
      <c r="J621" s="2">
        <v>1201985</v>
      </c>
      <c r="K621" s="2">
        <v>59.91</v>
      </c>
      <c r="L621" s="2">
        <v>1765</v>
      </c>
      <c r="M621" s="3">
        <v>0.87976790000000005</v>
      </c>
      <c r="N621" s="2">
        <v>25</v>
      </c>
      <c r="O621" s="4">
        <v>43497</v>
      </c>
      <c r="P621" s="2">
        <v>1747</v>
      </c>
      <c r="Q621" s="2">
        <v>17</v>
      </c>
      <c r="R621" s="2">
        <v>1</v>
      </c>
      <c r="S621" s="2">
        <v>0</v>
      </c>
      <c r="T621" s="2">
        <v>0</v>
      </c>
      <c r="U621" s="5">
        <f t="shared" si="108"/>
        <v>0.87079574381757452</v>
      </c>
      <c r="V621" s="5">
        <f t="shared" si="109"/>
        <v>8.4736849713215601E-3</v>
      </c>
      <c r="W621" s="5">
        <f t="shared" si="110"/>
        <v>4.9845205713656233E-4</v>
      </c>
      <c r="X621" s="5">
        <f t="shared" si="111"/>
        <v>0</v>
      </c>
      <c r="Y621" s="5">
        <f t="shared" si="112"/>
        <v>0</v>
      </c>
      <c r="Z621" s="2">
        <v>49496</v>
      </c>
      <c r="AA621" s="2">
        <v>485</v>
      </c>
      <c r="AB621" s="2">
        <v>28</v>
      </c>
      <c r="AC621" s="2">
        <v>0</v>
      </c>
      <c r="AD621" s="2">
        <v>0</v>
      </c>
      <c r="AE621" s="2">
        <f t="shared" si="113"/>
        <v>50009</v>
      </c>
      <c r="AF621" s="2">
        <f t="shared" si="114"/>
        <v>2.4671383020031294</v>
      </c>
      <c r="AG621" s="2">
        <f t="shared" si="115"/>
        <v>2.4174924771123277E-2</v>
      </c>
      <c r="AH621" s="2">
        <f t="shared" si="116"/>
        <v>1.3956657599823747E-3</v>
      </c>
      <c r="AI621" s="2">
        <f t="shared" si="117"/>
        <v>0</v>
      </c>
      <c r="AJ621" s="2">
        <f t="shared" si="118"/>
        <v>0</v>
      </c>
      <c r="AK621" s="2">
        <f t="shared" si="119"/>
        <v>2.4927088925342349</v>
      </c>
    </row>
    <row r="622" spans="1:37" ht="12.5" hidden="1" x14ac:dyDescent="0.25">
      <c r="A622" t="s">
        <v>6859</v>
      </c>
      <c r="B622" t="s">
        <v>183</v>
      </c>
      <c r="C622" s="27" t="s">
        <v>6885</v>
      </c>
      <c r="D622" s="16" t="s">
        <v>6876</v>
      </c>
      <c r="E622" s="2" t="s">
        <v>2948</v>
      </c>
      <c r="F622" s="11" t="s">
        <v>2949</v>
      </c>
      <c r="G622" s="2" t="s">
        <v>2141</v>
      </c>
      <c r="H622" s="2" t="s">
        <v>183</v>
      </c>
      <c r="I622" s="2">
        <v>3812428</v>
      </c>
      <c r="J622" s="2">
        <v>2527683</v>
      </c>
      <c r="K622" s="2">
        <v>66.3</v>
      </c>
      <c r="L622" s="2">
        <v>5794</v>
      </c>
      <c r="M622" s="3">
        <v>1.5197664</v>
      </c>
      <c r="N622" s="2">
        <v>25</v>
      </c>
      <c r="O622" s="4">
        <v>43497</v>
      </c>
      <c r="P622" s="2">
        <v>5718</v>
      </c>
      <c r="Q622" s="2">
        <v>73</v>
      </c>
      <c r="R622" s="2">
        <v>3</v>
      </c>
      <c r="S622" s="2">
        <v>0</v>
      </c>
      <c r="T622" s="2">
        <v>0</v>
      </c>
      <c r="U622" s="5">
        <f t="shared" si="108"/>
        <v>1.4998316033771655</v>
      </c>
      <c r="V622" s="5">
        <f t="shared" si="109"/>
        <v>1.9147902596455591E-2</v>
      </c>
      <c r="W622" s="5">
        <f t="shared" si="110"/>
        <v>7.8690010670365448E-4</v>
      </c>
      <c r="X622" s="5">
        <f t="shared" si="111"/>
        <v>0</v>
      </c>
      <c r="Y622" s="5">
        <f t="shared" si="112"/>
        <v>0</v>
      </c>
      <c r="Z622" s="2">
        <v>164722</v>
      </c>
      <c r="AA622" s="2">
        <v>2242</v>
      </c>
      <c r="AB622" s="2">
        <v>84</v>
      </c>
      <c r="AC622" s="2">
        <v>0</v>
      </c>
      <c r="AD622" s="2">
        <v>0</v>
      </c>
      <c r="AE622" s="2">
        <f t="shared" si="113"/>
        <v>167048</v>
      </c>
      <c r="AF622" s="2">
        <f t="shared" si="114"/>
        <v>4.3206586458813128</v>
      </c>
      <c r="AG622" s="2">
        <f t="shared" si="115"/>
        <v>5.8807667974319779E-2</v>
      </c>
      <c r="AH622" s="2">
        <f t="shared" si="116"/>
        <v>2.2033202987702324E-3</v>
      </c>
      <c r="AI622" s="2">
        <f t="shared" si="117"/>
        <v>0</v>
      </c>
      <c r="AJ622" s="2">
        <f t="shared" si="118"/>
        <v>0</v>
      </c>
      <c r="AK622" s="2">
        <f t="shared" si="119"/>
        <v>4.3816696341544024</v>
      </c>
    </row>
    <row r="623" spans="1:37" ht="12.5" hidden="1" x14ac:dyDescent="0.25">
      <c r="A623" t="s">
        <v>6859</v>
      </c>
      <c r="B623" t="s">
        <v>183</v>
      </c>
      <c r="C623" s="27" t="s">
        <v>6885</v>
      </c>
      <c r="D623" s="16" t="s">
        <v>6876</v>
      </c>
      <c r="E623" s="2" t="s">
        <v>2958</v>
      </c>
      <c r="F623" s="11" t="s">
        <v>2959</v>
      </c>
      <c r="G623" s="2" t="s">
        <v>2141</v>
      </c>
      <c r="H623" s="2" t="s">
        <v>183</v>
      </c>
      <c r="I623" s="2">
        <v>3507307</v>
      </c>
      <c r="J623" s="2">
        <v>2302578</v>
      </c>
      <c r="K623" s="2">
        <v>65.650000000000006</v>
      </c>
      <c r="L623" s="2">
        <v>7863</v>
      </c>
      <c r="M623" s="3">
        <v>2.2418911000000001</v>
      </c>
      <c r="N623" s="2">
        <v>25</v>
      </c>
      <c r="O623" s="4">
        <v>43497</v>
      </c>
      <c r="P623" s="2">
        <v>7766</v>
      </c>
      <c r="Q623" s="2">
        <v>93</v>
      </c>
      <c r="R623" s="2">
        <v>4</v>
      </c>
      <c r="S623" s="2">
        <v>0</v>
      </c>
      <c r="T623" s="2">
        <v>0</v>
      </c>
      <c r="U623" s="5">
        <f t="shared" si="108"/>
        <v>2.2142344539556986</v>
      </c>
      <c r="V623" s="5">
        <f t="shared" si="109"/>
        <v>2.6516070592052538E-2</v>
      </c>
      <c r="W623" s="5">
        <f t="shared" si="110"/>
        <v>1.1404761544968832E-3</v>
      </c>
      <c r="X623" s="5">
        <f t="shared" si="111"/>
        <v>0</v>
      </c>
      <c r="Y623" s="5">
        <f t="shared" si="112"/>
        <v>0</v>
      </c>
      <c r="Z623" s="2">
        <v>225549</v>
      </c>
      <c r="AA623" s="2">
        <v>2824</v>
      </c>
      <c r="AB623" s="2">
        <v>113</v>
      </c>
      <c r="AC623" s="2">
        <v>0</v>
      </c>
      <c r="AD623" s="2">
        <v>0</v>
      </c>
      <c r="AE623" s="2">
        <f t="shared" si="113"/>
        <v>228486</v>
      </c>
      <c r="AF623" s="2">
        <f t="shared" si="114"/>
        <v>6.4308314042654375</v>
      </c>
      <c r="AG623" s="2">
        <f t="shared" si="115"/>
        <v>8.0517616507479961E-2</v>
      </c>
      <c r="AH623" s="2">
        <f t="shared" si="116"/>
        <v>3.2218451364536952E-3</v>
      </c>
      <c r="AI623" s="2">
        <f t="shared" si="117"/>
        <v>0</v>
      </c>
      <c r="AJ623" s="2">
        <f t="shared" si="118"/>
        <v>0</v>
      </c>
      <c r="AK623" s="2">
        <f t="shared" si="119"/>
        <v>6.5145708659093717</v>
      </c>
    </row>
    <row r="624" spans="1:37" ht="12.5" hidden="1" x14ac:dyDescent="0.25">
      <c r="A624" t="s">
        <v>6859</v>
      </c>
      <c r="B624" s="14" t="s">
        <v>183</v>
      </c>
      <c r="C624" s="27" t="s">
        <v>6885</v>
      </c>
      <c r="D624" s="16" t="s">
        <v>6876</v>
      </c>
      <c r="E624" s="2" t="s">
        <v>4205</v>
      </c>
      <c r="F624" s="11" t="s">
        <v>4206</v>
      </c>
      <c r="G624" s="2" t="s">
        <v>4126</v>
      </c>
      <c r="H624" s="2" t="s">
        <v>183</v>
      </c>
      <c r="I624" s="2">
        <v>2128108</v>
      </c>
      <c r="J624" s="2">
        <v>847175</v>
      </c>
      <c r="K624" s="2">
        <v>39.81</v>
      </c>
      <c r="L624" s="2">
        <v>2299</v>
      </c>
      <c r="M624" s="3">
        <v>1.0803022</v>
      </c>
      <c r="N624" s="2">
        <v>25</v>
      </c>
      <c r="O624" s="4">
        <v>43497</v>
      </c>
      <c r="P624" s="2">
        <v>2275</v>
      </c>
      <c r="Q624" s="2">
        <v>23</v>
      </c>
      <c r="R624" s="2">
        <v>1</v>
      </c>
      <c r="S624" s="2">
        <v>0</v>
      </c>
      <c r="T624" s="2">
        <v>0</v>
      </c>
      <c r="U624" s="5">
        <f t="shared" si="108"/>
        <v>1.0690246923558391</v>
      </c>
      <c r="V624" s="5">
        <f t="shared" si="109"/>
        <v>1.0807722164476615E-2</v>
      </c>
      <c r="W624" s="5">
        <f t="shared" si="110"/>
        <v>4.6990096367289629E-4</v>
      </c>
      <c r="X624" s="5">
        <f t="shared" si="111"/>
        <v>0</v>
      </c>
      <c r="Y624" s="5">
        <f t="shared" si="112"/>
        <v>0</v>
      </c>
      <c r="Z624" s="2">
        <v>67675</v>
      </c>
      <c r="AA624" s="2">
        <v>681</v>
      </c>
      <c r="AB624" s="2">
        <v>29</v>
      </c>
      <c r="AC624" s="2">
        <v>0</v>
      </c>
      <c r="AD624" s="2">
        <v>0</v>
      </c>
      <c r="AE624" s="2">
        <f t="shared" si="113"/>
        <v>68385</v>
      </c>
      <c r="AF624" s="2">
        <f t="shared" si="114"/>
        <v>3.1800547716563257</v>
      </c>
      <c r="AG624" s="2">
        <f t="shared" si="115"/>
        <v>3.2000255626124241E-2</v>
      </c>
      <c r="AH624" s="2">
        <f t="shared" si="116"/>
        <v>1.3627127946513992E-3</v>
      </c>
      <c r="AI624" s="2">
        <f t="shared" si="117"/>
        <v>0</v>
      </c>
      <c r="AJ624" s="2">
        <f t="shared" si="118"/>
        <v>0</v>
      </c>
      <c r="AK624" s="2">
        <f t="shared" si="119"/>
        <v>3.2134177400771016</v>
      </c>
    </row>
    <row r="625" spans="1:37" ht="12.5" hidden="1" x14ac:dyDescent="0.25">
      <c r="A625" t="s">
        <v>6859</v>
      </c>
      <c r="B625" s="14" t="s">
        <v>183</v>
      </c>
      <c r="C625" s="27" t="s">
        <v>6885</v>
      </c>
      <c r="D625" s="16" t="s">
        <v>6876</v>
      </c>
      <c r="E625" s="5" t="s">
        <v>4209</v>
      </c>
      <c r="F625" s="11" t="s">
        <v>4210</v>
      </c>
      <c r="G625" s="5" t="s">
        <v>4126</v>
      </c>
      <c r="H625" s="5" t="s">
        <v>183</v>
      </c>
      <c r="I625" s="5">
        <v>1714740</v>
      </c>
      <c r="J625" s="5">
        <v>575145</v>
      </c>
      <c r="K625" s="5">
        <v>33.54</v>
      </c>
      <c r="L625" s="5">
        <v>481</v>
      </c>
      <c r="M625" s="10">
        <v>0.28050900000000001</v>
      </c>
      <c r="N625" s="5">
        <v>25</v>
      </c>
      <c r="O625" s="4">
        <v>43497</v>
      </c>
      <c r="P625" s="5">
        <v>474</v>
      </c>
      <c r="Q625" s="2">
        <v>7</v>
      </c>
      <c r="R625" s="2">
        <v>0</v>
      </c>
      <c r="S625" s="2">
        <v>0</v>
      </c>
      <c r="T625" s="2">
        <v>0</v>
      </c>
      <c r="U625" s="5">
        <f t="shared" si="108"/>
        <v>0.27642674691206831</v>
      </c>
      <c r="V625" s="5">
        <f t="shared" si="109"/>
        <v>4.0822515366761136E-3</v>
      </c>
      <c r="W625" s="5">
        <f t="shared" si="110"/>
        <v>0</v>
      </c>
      <c r="X625" s="5">
        <f t="shared" si="111"/>
        <v>0</v>
      </c>
      <c r="Y625" s="5">
        <f t="shared" si="112"/>
        <v>0</v>
      </c>
      <c r="Z625" s="2">
        <v>13896</v>
      </c>
      <c r="AA625" s="2">
        <v>198</v>
      </c>
      <c r="AB625" s="2">
        <v>0</v>
      </c>
      <c r="AC625" s="2">
        <v>0</v>
      </c>
      <c r="AD625" s="2">
        <v>0</v>
      </c>
      <c r="AE625" s="2">
        <f t="shared" si="113"/>
        <v>14094</v>
      </c>
      <c r="AF625" s="2">
        <f t="shared" si="114"/>
        <v>0.810385247909304</v>
      </c>
      <c r="AG625" s="2">
        <f t="shared" si="115"/>
        <v>1.1546940060883866E-2</v>
      </c>
      <c r="AH625" s="2">
        <f t="shared" si="116"/>
        <v>0</v>
      </c>
      <c r="AI625" s="2">
        <f t="shared" si="117"/>
        <v>0</v>
      </c>
      <c r="AJ625" s="2">
        <f t="shared" si="118"/>
        <v>0</v>
      </c>
      <c r="AK625" s="2">
        <f t="shared" si="119"/>
        <v>0.82193218797018786</v>
      </c>
    </row>
    <row r="626" spans="1:37" ht="12.5" hidden="1" x14ac:dyDescent="0.25">
      <c r="A626" t="s">
        <v>6859</v>
      </c>
      <c r="B626" t="s">
        <v>183</v>
      </c>
      <c r="C626" s="27" t="s">
        <v>6885</v>
      </c>
      <c r="D626" s="16" t="s">
        <v>6876</v>
      </c>
      <c r="E626" s="2" t="s">
        <v>2968</v>
      </c>
      <c r="F626" s="11" t="s">
        <v>2969</v>
      </c>
      <c r="G626" s="2" t="s">
        <v>2141</v>
      </c>
      <c r="H626" s="2" t="s">
        <v>183</v>
      </c>
      <c r="I626" s="2">
        <v>4841607</v>
      </c>
      <c r="J626" s="2">
        <v>3155120</v>
      </c>
      <c r="K626" s="2">
        <v>65.17</v>
      </c>
      <c r="L626" s="2">
        <v>5582</v>
      </c>
      <c r="M626" s="3">
        <v>1.1529229999999999</v>
      </c>
      <c r="N626" s="2">
        <v>25</v>
      </c>
      <c r="O626" s="4">
        <v>43497</v>
      </c>
      <c r="P626" s="2">
        <v>5506</v>
      </c>
      <c r="Q626" s="2">
        <v>76</v>
      </c>
      <c r="R626" s="2">
        <v>0</v>
      </c>
      <c r="S626" s="2">
        <v>0</v>
      </c>
      <c r="T626" s="2">
        <v>0</v>
      </c>
      <c r="U626" s="5">
        <f t="shared" si="108"/>
        <v>1.137225718650853</v>
      </c>
      <c r="V626" s="5">
        <f t="shared" si="109"/>
        <v>1.5697267456858847E-2</v>
      </c>
      <c r="W626" s="5">
        <f t="shared" si="110"/>
        <v>0</v>
      </c>
      <c r="X626" s="5">
        <f t="shared" si="111"/>
        <v>0</v>
      </c>
      <c r="Y626" s="5">
        <f t="shared" si="112"/>
        <v>0</v>
      </c>
      <c r="Z626" s="2">
        <v>157449</v>
      </c>
      <c r="AA626" s="2">
        <v>2314</v>
      </c>
      <c r="AB626" s="2">
        <v>0</v>
      </c>
      <c r="AC626" s="2">
        <v>0</v>
      </c>
      <c r="AD626" s="2">
        <v>0</v>
      </c>
      <c r="AE626" s="2">
        <f t="shared" si="113"/>
        <v>159763</v>
      </c>
      <c r="AF626" s="2">
        <f t="shared" si="114"/>
        <v>3.2519987681775908</v>
      </c>
      <c r="AG626" s="2">
        <f t="shared" si="115"/>
        <v>4.7794048546278126E-2</v>
      </c>
      <c r="AH626" s="2">
        <f t="shared" si="116"/>
        <v>0</v>
      </c>
      <c r="AI626" s="2">
        <f t="shared" si="117"/>
        <v>0</v>
      </c>
      <c r="AJ626" s="2">
        <f t="shared" si="118"/>
        <v>0</v>
      </c>
      <c r="AK626" s="2">
        <f t="shared" si="119"/>
        <v>3.2997928167238686</v>
      </c>
    </row>
    <row r="627" spans="1:37" ht="12.5" hidden="1" x14ac:dyDescent="0.25">
      <c r="A627" t="s">
        <v>6859</v>
      </c>
      <c r="B627" t="s">
        <v>183</v>
      </c>
      <c r="C627" s="27" t="s">
        <v>6885</v>
      </c>
      <c r="D627" s="16" t="s">
        <v>6876</v>
      </c>
      <c r="E627" s="2" t="s">
        <v>2980</v>
      </c>
      <c r="F627" s="11" t="s">
        <v>2981</v>
      </c>
      <c r="G627" s="2" t="s">
        <v>2141</v>
      </c>
      <c r="H627" s="2" t="s">
        <v>183</v>
      </c>
      <c r="I627" s="2">
        <v>3567018</v>
      </c>
      <c r="J627" s="2">
        <v>2412913</v>
      </c>
      <c r="K627" s="2">
        <v>67.650000000000006</v>
      </c>
      <c r="L627" s="2">
        <v>7436</v>
      </c>
      <c r="M627" s="3">
        <v>2.0846545999999999</v>
      </c>
      <c r="N627" s="2">
        <v>25</v>
      </c>
      <c r="O627" s="4">
        <v>43497</v>
      </c>
      <c r="P627" s="2">
        <v>7294</v>
      </c>
      <c r="Q627" s="2">
        <v>137</v>
      </c>
      <c r="R627" s="2">
        <v>5</v>
      </c>
      <c r="S627" s="2">
        <v>0</v>
      </c>
      <c r="T627" s="2">
        <v>0</v>
      </c>
      <c r="U627" s="5">
        <f t="shared" si="108"/>
        <v>2.0448453021543482</v>
      </c>
      <c r="V627" s="5">
        <f t="shared" si="109"/>
        <v>3.8407431641780336E-2</v>
      </c>
      <c r="W627" s="5">
        <f t="shared" si="110"/>
        <v>1.4017310818168005E-3</v>
      </c>
      <c r="X627" s="5">
        <f t="shared" si="111"/>
        <v>0</v>
      </c>
      <c r="Y627" s="5">
        <f t="shared" si="112"/>
        <v>0</v>
      </c>
      <c r="Z627" s="2">
        <v>210245</v>
      </c>
      <c r="AA627" s="2">
        <v>4109</v>
      </c>
      <c r="AB627" s="2">
        <v>144</v>
      </c>
      <c r="AC627" s="2">
        <v>0</v>
      </c>
      <c r="AD627" s="2">
        <v>0</v>
      </c>
      <c r="AE627" s="2">
        <f t="shared" si="113"/>
        <v>214498</v>
      </c>
      <c r="AF627" s="2">
        <f t="shared" si="114"/>
        <v>5.8941390259314641</v>
      </c>
      <c r="AG627" s="2">
        <f t="shared" si="115"/>
        <v>0.11519426030370467</v>
      </c>
      <c r="AH627" s="2">
        <f t="shared" si="116"/>
        <v>4.0369855156323856E-3</v>
      </c>
      <c r="AI627" s="2">
        <f t="shared" si="117"/>
        <v>0</v>
      </c>
      <c r="AJ627" s="2">
        <f t="shared" si="118"/>
        <v>0</v>
      </c>
      <c r="AK627" s="2">
        <f t="shared" si="119"/>
        <v>6.0133702717508015</v>
      </c>
    </row>
    <row r="628" spans="1:37" ht="12.5" hidden="1" x14ac:dyDescent="0.25">
      <c r="A628" t="s">
        <v>6859</v>
      </c>
      <c r="B628" t="s">
        <v>183</v>
      </c>
      <c r="C628" s="27" t="s">
        <v>6885</v>
      </c>
      <c r="D628" s="16" t="s">
        <v>6876</v>
      </c>
      <c r="E628" s="2" t="s">
        <v>2982</v>
      </c>
      <c r="F628" s="11" t="s">
        <v>2983</v>
      </c>
      <c r="G628" s="2" t="s">
        <v>2141</v>
      </c>
      <c r="H628" s="2" t="s">
        <v>183</v>
      </c>
      <c r="I628" s="2">
        <v>2743692</v>
      </c>
      <c r="J628" s="2">
        <v>1857272</v>
      </c>
      <c r="K628" s="2">
        <v>67.69</v>
      </c>
      <c r="L628" s="2">
        <v>5079</v>
      </c>
      <c r="M628" s="3">
        <v>1.8511553000000001</v>
      </c>
      <c r="N628" s="2">
        <v>25</v>
      </c>
      <c r="O628" s="4">
        <v>43497</v>
      </c>
      <c r="P628" s="2">
        <v>4994</v>
      </c>
      <c r="Q628" s="2">
        <v>78</v>
      </c>
      <c r="R628" s="2">
        <v>7</v>
      </c>
      <c r="S628" s="2">
        <v>0</v>
      </c>
      <c r="T628" s="2">
        <v>0</v>
      </c>
      <c r="U628" s="5">
        <f t="shared" si="108"/>
        <v>1.8201751508551252</v>
      </c>
      <c r="V628" s="5">
        <f t="shared" si="109"/>
        <v>2.8428846969703596E-2</v>
      </c>
      <c r="W628" s="5">
        <f t="shared" si="110"/>
        <v>2.5513067793323744E-3</v>
      </c>
      <c r="X628" s="5">
        <f t="shared" si="111"/>
        <v>0</v>
      </c>
      <c r="Y628" s="5">
        <f t="shared" si="112"/>
        <v>0</v>
      </c>
      <c r="Z628" s="2">
        <v>144476</v>
      </c>
      <c r="AA628" s="2">
        <v>2339</v>
      </c>
      <c r="AB628" s="2">
        <v>201</v>
      </c>
      <c r="AC628" s="2">
        <v>0</v>
      </c>
      <c r="AD628" s="2">
        <v>0</v>
      </c>
      <c r="AE628" s="2">
        <f t="shared" si="113"/>
        <v>147016</v>
      </c>
      <c r="AF628" s="2">
        <f t="shared" si="114"/>
        <v>5.2657514035832014</v>
      </c>
      <c r="AG628" s="2">
        <f t="shared" si="115"/>
        <v>8.5250093669406043E-2</v>
      </c>
      <c r="AH628" s="2">
        <f t="shared" si="116"/>
        <v>7.325895180654388E-3</v>
      </c>
      <c r="AI628" s="2">
        <f t="shared" si="117"/>
        <v>0</v>
      </c>
      <c r="AJ628" s="2">
        <f t="shared" si="118"/>
        <v>0</v>
      </c>
      <c r="AK628" s="2">
        <f t="shared" si="119"/>
        <v>5.3583273924332611</v>
      </c>
    </row>
    <row r="629" spans="1:37" ht="12.5" hidden="1" x14ac:dyDescent="0.25">
      <c r="A629" t="s">
        <v>6859</v>
      </c>
      <c r="B629" t="s">
        <v>183</v>
      </c>
      <c r="C629" s="27" t="s">
        <v>6885</v>
      </c>
      <c r="D629" s="16" t="s">
        <v>6876</v>
      </c>
      <c r="E629" s="2" t="s">
        <v>2984</v>
      </c>
      <c r="F629" s="11" t="s">
        <v>2985</v>
      </c>
      <c r="G629" s="2" t="s">
        <v>2141</v>
      </c>
      <c r="H629" s="2" t="s">
        <v>183</v>
      </c>
      <c r="I629" s="2">
        <v>4615401</v>
      </c>
      <c r="J629" s="2">
        <v>3086015</v>
      </c>
      <c r="K629" s="2">
        <v>66.86</v>
      </c>
      <c r="L629" s="2">
        <v>10553</v>
      </c>
      <c r="M629" s="3">
        <v>2.2864751999999999</v>
      </c>
      <c r="N629" s="2">
        <v>25</v>
      </c>
      <c r="O629" s="4">
        <v>43497</v>
      </c>
      <c r="P629" s="2">
        <v>10362</v>
      </c>
      <c r="Q629" s="2">
        <v>184</v>
      </c>
      <c r="R629" s="2">
        <v>7</v>
      </c>
      <c r="S629" s="2">
        <v>0</v>
      </c>
      <c r="T629" s="2">
        <v>0</v>
      </c>
      <c r="U629" s="5">
        <f t="shared" si="108"/>
        <v>2.2450920299232937</v>
      </c>
      <c r="V629" s="5">
        <f t="shared" si="109"/>
        <v>3.9866525140502422E-2</v>
      </c>
      <c r="W629" s="5">
        <f t="shared" si="110"/>
        <v>1.5166612825191137E-3</v>
      </c>
      <c r="X629" s="5">
        <f t="shared" si="111"/>
        <v>0</v>
      </c>
      <c r="Y629" s="5">
        <f t="shared" si="112"/>
        <v>0</v>
      </c>
      <c r="Z629" s="2">
        <v>299439</v>
      </c>
      <c r="AA629" s="2">
        <v>5528</v>
      </c>
      <c r="AB629" s="2">
        <v>199</v>
      </c>
      <c r="AC629" s="2">
        <v>0</v>
      </c>
      <c r="AD629" s="2">
        <v>0</v>
      </c>
      <c r="AE629" s="2">
        <f t="shared" si="113"/>
        <v>305166</v>
      </c>
      <c r="AF629" s="2">
        <f t="shared" si="114"/>
        <v>6.4878219682320131</v>
      </c>
      <c r="AG629" s="2">
        <f t="shared" si="115"/>
        <v>0.11977290813950944</v>
      </c>
      <c r="AH629" s="2">
        <f t="shared" si="116"/>
        <v>4.3116513603043373E-3</v>
      </c>
      <c r="AI629" s="2">
        <f t="shared" si="117"/>
        <v>0</v>
      </c>
      <c r="AJ629" s="2">
        <f t="shared" si="118"/>
        <v>0</v>
      </c>
      <c r="AK629" s="2">
        <f t="shared" si="119"/>
        <v>6.6119065277318265</v>
      </c>
    </row>
    <row r="630" spans="1:37" ht="12.5" hidden="1" x14ac:dyDescent="0.25">
      <c r="A630" t="s">
        <v>6859</v>
      </c>
      <c r="B630" t="s">
        <v>183</v>
      </c>
      <c r="C630" s="27" t="s">
        <v>6885</v>
      </c>
      <c r="D630" s="16" t="s">
        <v>6876</v>
      </c>
      <c r="E630" s="2" t="s">
        <v>2992</v>
      </c>
      <c r="F630" s="11" t="s">
        <v>2993</v>
      </c>
      <c r="G630" s="2" t="s">
        <v>2141</v>
      </c>
      <c r="H630" s="2" t="s">
        <v>183</v>
      </c>
      <c r="I630" s="2">
        <v>3893626</v>
      </c>
      <c r="J630" s="2">
        <v>2569934</v>
      </c>
      <c r="K630" s="2">
        <v>66</v>
      </c>
      <c r="L630" s="2">
        <v>5568</v>
      </c>
      <c r="M630" s="3">
        <v>1.4300295000000001</v>
      </c>
      <c r="N630" s="2">
        <v>25</v>
      </c>
      <c r="O630" s="4">
        <v>43497</v>
      </c>
      <c r="P630" s="2">
        <v>5498</v>
      </c>
      <c r="Q630" s="2">
        <v>68</v>
      </c>
      <c r="R630" s="2">
        <v>2</v>
      </c>
      <c r="S630" s="2">
        <v>0</v>
      </c>
      <c r="T630" s="2">
        <v>0</v>
      </c>
      <c r="U630" s="5">
        <f t="shared" si="108"/>
        <v>1.412051388602809</v>
      </c>
      <c r="V630" s="5">
        <f t="shared" si="109"/>
        <v>1.7464440601126046E-2</v>
      </c>
      <c r="W630" s="5">
        <f t="shared" si="110"/>
        <v>5.1366001768017784E-4</v>
      </c>
      <c r="X630" s="5">
        <f t="shared" si="111"/>
        <v>0</v>
      </c>
      <c r="Y630" s="5">
        <f t="shared" si="112"/>
        <v>0</v>
      </c>
      <c r="Z630" s="2">
        <v>157177</v>
      </c>
      <c r="AA630" s="2">
        <v>2030</v>
      </c>
      <c r="AB630" s="2">
        <v>64</v>
      </c>
      <c r="AC630" s="2">
        <v>0</v>
      </c>
      <c r="AD630" s="2">
        <v>0</v>
      </c>
      <c r="AE630" s="2">
        <f t="shared" si="113"/>
        <v>159271</v>
      </c>
      <c r="AF630" s="2">
        <f t="shared" si="114"/>
        <v>4.0367770299458652</v>
      </c>
      <c r="AG630" s="2">
        <f t="shared" si="115"/>
        <v>5.2136491794538047E-2</v>
      </c>
      <c r="AH630" s="2">
        <f t="shared" si="116"/>
        <v>1.643712056576569E-3</v>
      </c>
      <c r="AI630" s="2">
        <f t="shared" si="117"/>
        <v>0</v>
      </c>
      <c r="AJ630" s="2">
        <f t="shared" si="118"/>
        <v>0</v>
      </c>
      <c r="AK630" s="2">
        <f t="shared" si="119"/>
        <v>4.0905572337969796</v>
      </c>
    </row>
    <row r="631" spans="1:37" ht="12.5" hidden="1" x14ac:dyDescent="0.25">
      <c r="A631" t="s">
        <v>6859</v>
      </c>
      <c r="B631" t="s">
        <v>183</v>
      </c>
      <c r="C631" s="27" t="s">
        <v>6885</v>
      </c>
      <c r="D631" s="16" t="s">
        <v>6876</v>
      </c>
      <c r="E631" s="2" t="s">
        <v>3030</v>
      </c>
      <c r="F631" s="11" t="s">
        <v>3031</v>
      </c>
      <c r="G631" s="2" t="s">
        <v>2141</v>
      </c>
      <c r="H631" s="2" t="s">
        <v>183</v>
      </c>
      <c r="I631" s="2">
        <v>3930546</v>
      </c>
      <c r="J631" s="2">
        <v>2519806</v>
      </c>
      <c r="K631" s="2">
        <v>64.11</v>
      </c>
      <c r="L631" s="2">
        <v>4570</v>
      </c>
      <c r="M631" s="3">
        <v>1.16268839999999</v>
      </c>
      <c r="N631" s="2">
        <v>25</v>
      </c>
      <c r="O631" s="4">
        <v>43497</v>
      </c>
      <c r="P631" s="2">
        <v>4508</v>
      </c>
      <c r="Q631" s="2">
        <v>58</v>
      </c>
      <c r="R631" s="2">
        <v>4</v>
      </c>
      <c r="S631" s="2">
        <v>0</v>
      </c>
      <c r="T631" s="2">
        <v>0</v>
      </c>
      <c r="U631" s="5">
        <f t="shared" si="108"/>
        <v>1.1469144490358336</v>
      </c>
      <c r="V631" s="5">
        <f t="shared" si="109"/>
        <v>1.475621961936077E-2</v>
      </c>
      <c r="W631" s="5">
        <f t="shared" si="110"/>
        <v>1.0176703185766048E-3</v>
      </c>
      <c r="X631" s="5">
        <f t="shared" si="111"/>
        <v>0</v>
      </c>
      <c r="Y631" s="5">
        <f t="shared" si="112"/>
        <v>0</v>
      </c>
      <c r="Z631" s="2">
        <v>129148</v>
      </c>
      <c r="AA631" s="2">
        <v>1713</v>
      </c>
      <c r="AB631" s="2">
        <v>116</v>
      </c>
      <c r="AC631" s="2">
        <v>0</v>
      </c>
      <c r="AD631" s="2">
        <v>0</v>
      </c>
      <c r="AE631" s="2">
        <f t="shared" si="113"/>
        <v>130977</v>
      </c>
      <c r="AF631" s="2">
        <f t="shared" si="114"/>
        <v>3.2857521575882842</v>
      </c>
      <c r="AG631" s="2">
        <f t="shared" si="115"/>
        <v>4.3581731393043104E-2</v>
      </c>
      <c r="AH631" s="2">
        <f t="shared" si="116"/>
        <v>2.9512439238721542E-3</v>
      </c>
      <c r="AI631" s="2">
        <f t="shared" si="117"/>
        <v>0</v>
      </c>
      <c r="AJ631" s="2">
        <f t="shared" si="118"/>
        <v>0</v>
      </c>
      <c r="AK631" s="2">
        <f t="shared" si="119"/>
        <v>3.3322851329051995</v>
      </c>
    </row>
    <row r="632" spans="1:37" ht="12.5" hidden="1" x14ac:dyDescent="0.25">
      <c r="A632" t="s">
        <v>6859</v>
      </c>
      <c r="B632" t="s">
        <v>183</v>
      </c>
      <c r="C632" s="27" t="s">
        <v>6885</v>
      </c>
      <c r="D632" s="16" t="s">
        <v>6876</v>
      </c>
      <c r="E632" s="2" t="s">
        <v>3034</v>
      </c>
      <c r="F632" s="11" t="s">
        <v>3035</v>
      </c>
      <c r="G632" s="2" t="s">
        <v>2141</v>
      </c>
      <c r="H632" s="2" t="s">
        <v>183</v>
      </c>
      <c r="I632" s="2">
        <v>3893062</v>
      </c>
      <c r="J632" s="2">
        <v>2341384</v>
      </c>
      <c r="K632" s="2">
        <v>60.14</v>
      </c>
      <c r="L632" s="2">
        <v>2597</v>
      </c>
      <c r="M632" s="3">
        <v>0.66708416000000004</v>
      </c>
      <c r="N632" s="2">
        <v>25</v>
      </c>
      <c r="O632" s="4">
        <v>43497</v>
      </c>
      <c r="P632" s="2">
        <v>2576</v>
      </c>
      <c r="Q632" s="2">
        <v>19</v>
      </c>
      <c r="R632" s="2">
        <v>2</v>
      </c>
      <c r="S632" s="2">
        <v>0</v>
      </c>
      <c r="T632" s="2">
        <v>0</v>
      </c>
      <c r="U632" s="5">
        <f t="shared" si="108"/>
        <v>0.6616899499674036</v>
      </c>
      <c r="V632" s="5">
        <f t="shared" si="109"/>
        <v>4.8804771154428057E-3</v>
      </c>
      <c r="W632" s="5">
        <f t="shared" si="110"/>
        <v>5.1373443320450586E-4</v>
      </c>
      <c r="X632" s="5">
        <f t="shared" si="111"/>
        <v>0</v>
      </c>
      <c r="Y632" s="5">
        <f t="shared" si="112"/>
        <v>0</v>
      </c>
      <c r="Z632" s="2">
        <v>73746</v>
      </c>
      <c r="AA632" s="2">
        <v>533</v>
      </c>
      <c r="AB632" s="2">
        <v>56</v>
      </c>
      <c r="AC632" s="2">
        <v>0</v>
      </c>
      <c r="AD632" s="2">
        <v>0</v>
      </c>
      <c r="AE632" s="2">
        <f t="shared" si="113"/>
        <v>74335</v>
      </c>
      <c r="AF632" s="2">
        <f t="shared" si="114"/>
        <v>1.8942929755549744</v>
      </c>
      <c r="AG632" s="2">
        <f t="shared" si="115"/>
        <v>1.3691022644900082E-2</v>
      </c>
      <c r="AH632" s="2">
        <f t="shared" si="116"/>
        <v>1.4384564129726165E-3</v>
      </c>
      <c r="AI632" s="2">
        <f t="shared" si="117"/>
        <v>0</v>
      </c>
      <c r="AJ632" s="2">
        <f t="shared" si="118"/>
        <v>0</v>
      </c>
      <c r="AK632" s="2">
        <f t="shared" si="119"/>
        <v>1.9094224546128471</v>
      </c>
    </row>
    <row r="633" spans="1:37" ht="12.5" hidden="1" x14ac:dyDescent="0.25">
      <c r="A633" t="s">
        <v>6859</v>
      </c>
      <c r="B633" t="s">
        <v>183</v>
      </c>
      <c r="C633" s="27" t="s">
        <v>6885</v>
      </c>
      <c r="D633" s="16" t="s">
        <v>6876</v>
      </c>
      <c r="E633" s="2" t="s">
        <v>3054</v>
      </c>
      <c r="F633" s="11" t="s">
        <v>3055</v>
      </c>
      <c r="G633" s="2" t="s">
        <v>2141</v>
      </c>
      <c r="H633" s="2" t="s">
        <v>183</v>
      </c>
      <c r="I633" s="2">
        <v>3918454</v>
      </c>
      <c r="J633" s="2">
        <v>2594172</v>
      </c>
      <c r="K633" s="2">
        <v>66.2</v>
      </c>
      <c r="L633" s="2">
        <v>5822</v>
      </c>
      <c r="M633" s="3">
        <v>1.4857899999999999</v>
      </c>
      <c r="N633" s="2">
        <v>25</v>
      </c>
      <c r="O633" s="4">
        <v>43497</v>
      </c>
      <c r="P633" s="2">
        <v>5734</v>
      </c>
      <c r="Q633" s="2">
        <v>78</v>
      </c>
      <c r="R633" s="2">
        <v>10</v>
      </c>
      <c r="S633" s="2">
        <v>0</v>
      </c>
      <c r="T633" s="2">
        <v>0</v>
      </c>
      <c r="U633" s="5">
        <f t="shared" si="108"/>
        <v>1.4633322223509579</v>
      </c>
      <c r="V633" s="5">
        <f t="shared" si="109"/>
        <v>1.9905809791310552E-2</v>
      </c>
      <c r="W633" s="5">
        <f t="shared" si="110"/>
        <v>2.5520268963218659E-3</v>
      </c>
      <c r="X633" s="5">
        <f t="shared" si="111"/>
        <v>0</v>
      </c>
      <c r="Y633" s="5">
        <f t="shared" si="112"/>
        <v>0</v>
      </c>
      <c r="Z633" s="2">
        <v>163547</v>
      </c>
      <c r="AA633" s="2">
        <v>2485</v>
      </c>
      <c r="AB633" s="2">
        <v>300</v>
      </c>
      <c r="AC633" s="2">
        <v>0</v>
      </c>
      <c r="AD633" s="2">
        <v>0</v>
      </c>
      <c r="AE633" s="2">
        <f t="shared" si="113"/>
        <v>166332</v>
      </c>
      <c r="AF633" s="2">
        <f t="shared" si="114"/>
        <v>4.173763428127522</v>
      </c>
      <c r="AG633" s="2">
        <f t="shared" si="115"/>
        <v>6.3417868373598363E-2</v>
      </c>
      <c r="AH633" s="2">
        <f t="shared" si="116"/>
        <v>7.6560806889655973E-3</v>
      </c>
      <c r="AI633" s="2">
        <f t="shared" si="117"/>
        <v>0</v>
      </c>
      <c r="AJ633" s="2">
        <f t="shared" si="118"/>
        <v>0</v>
      </c>
      <c r="AK633" s="2">
        <f t="shared" si="119"/>
        <v>4.2448373771900858</v>
      </c>
    </row>
    <row r="634" spans="1:37" ht="12.5" hidden="1" x14ac:dyDescent="0.25">
      <c r="A634" t="s">
        <v>6859</v>
      </c>
      <c r="B634" t="s">
        <v>183</v>
      </c>
      <c r="C634" s="27" t="s">
        <v>6885</v>
      </c>
      <c r="D634" s="16" t="s">
        <v>6876</v>
      </c>
      <c r="E634" s="2" t="s">
        <v>3058</v>
      </c>
      <c r="F634" s="11" t="s">
        <v>3059</v>
      </c>
      <c r="G634" s="2" t="s">
        <v>2141</v>
      </c>
      <c r="H634" s="2" t="s">
        <v>183</v>
      </c>
      <c r="I634" s="2">
        <v>3682872</v>
      </c>
      <c r="J634" s="2">
        <v>2437501</v>
      </c>
      <c r="K634" s="2">
        <v>66.180000000000007</v>
      </c>
      <c r="L634" s="2">
        <v>7301</v>
      </c>
      <c r="M634" s="3">
        <v>1.9824202</v>
      </c>
      <c r="N634" s="2">
        <v>25</v>
      </c>
      <c r="O634" s="4">
        <v>43497</v>
      </c>
      <c r="P634" s="2">
        <v>7184</v>
      </c>
      <c r="Q634" s="2">
        <v>115</v>
      </c>
      <c r="R634" s="2">
        <v>2</v>
      </c>
      <c r="S634" s="2">
        <v>0</v>
      </c>
      <c r="T634" s="2">
        <v>0</v>
      </c>
      <c r="U634" s="5">
        <f t="shared" si="108"/>
        <v>1.9506515567198643</v>
      </c>
      <c r="V634" s="5">
        <f t="shared" si="109"/>
        <v>3.1225630431902057E-2</v>
      </c>
      <c r="W634" s="5">
        <f t="shared" si="110"/>
        <v>5.4305444229394882E-4</v>
      </c>
      <c r="X634" s="5">
        <f t="shared" si="111"/>
        <v>0</v>
      </c>
      <c r="Y634" s="5">
        <f t="shared" si="112"/>
        <v>0</v>
      </c>
      <c r="Z634" s="2">
        <v>207969</v>
      </c>
      <c r="AA634" s="2">
        <v>3558</v>
      </c>
      <c r="AB634" s="2">
        <v>100</v>
      </c>
      <c r="AC634" s="2">
        <v>0</v>
      </c>
      <c r="AD634" s="2">
        <v>0</v>
      </c>
      <c r="AE634" s="2">
        <f t="shared" si="113"/>
        <v>211627</v>
      </c>
      <c r="AF634" s="2">
        <f t="shared" si="114"/>
        <v>5.6469244654715123</v>
      </c>
      <c r="AG634" s="2">
        <f t="shared" si="115"/>
        <v>9.6609385284093505E-2</v>
      </c>
      <c r="AH634" s="2">
        <f t="shared" si="116"/>
        <v>2.7152722114697444E-3</v>
      </c>
      <c r="AI634" s="2">
        <f t="shared" si="117"/>
        <v>0</v>
      </c>
      <c r="AJ634" s="2">
        <f t="shared" si="118"/>
        <v>0</v>
      </c>
      <c r="AK634" s="2">
        <f t="shared" si="119"/>
        <v>5.7462491229670754</v>
      </c>
    </row>
    <row r="635" spans="1:37" ht="12.5" hidden="1" x14ac:dyDescent="0.25">
      <c r="A635" t="s">
        <v>6859</v>
      </c>
      <c r="B635" t="s">
        <v>183</v>
      </c>
      <c r="C635" s="27" t="s">
        <v>6885</v>
      </c>
      <c r="D635" s="16" t="s">
        <v>6876</v>
      </c>
      <c r="E635" s="2" t="s">
        <v>3060</v>
      </c>
      <c r="F635" s="11" t="s">
        <v>3061</v>
      </c>
      <c r="G635" s="2" t="s">
        <v>2141</v>
      </c>
      <c r="H635" s="2" t="s">
        <v>183</v>
      </c>
      <c r="I635" s="2">
        <v>526182</v>
      </c>
      <c r="J635" s="2">
        <v>211015</v>
      </c>
      <c r="K635" s="2">
        <v>40.1</v>
      </c>
      <c r="L635" s="2">
        <v>80</v>
      </c>
      <c r="M635" s="3">
        <v>0.15203865</v>
      </c>
      <c r="N635" s="2">
        <v>25</v>
      </c>
      <c r="O635" s="4">
        <v>43497</v>
      </c>
      <c r="P635" s="2">
        <v>80</v>
      </c>
      <c r="Q635" s="2">
        <v>0</v>
      </c>
      <c r="R635" s="2">
        <v>0</v>
      </c>
      <c r="S635" s="2">
        <v>0</v>
      </c>
      <c r="T635" s="2">
        <v>0</v>
      </c>
      <c r="U635" s="5">
        <f t="shared" si="108"/>
        <v>0.15203864822437865</v>
      </c>
      <c r="V635" s="5">
        <f t="shared" si="109"/>
        <v>0</v>
      </c>
      <c r="W635" s="5">
        <f t="shared" si="110"/>
        <v>0</v>
      </c>
      <c r="X635" s="5">
        <f t="shared" si="111"/>
        <v>0</v>
      </c>
      <c r="Y635" s="5">
        <f t="shared" si="112"/>
        <v>0</v>
      </c>
      <c r="Z635" s="2">
        <v>2319</v>
      </c>
      <c r="AA635" s="2">
        <v>0</v>
      </c>
      <c r="AB635" s="2">
        <v>0</v>
      </c>
      <c r="AC635" s="2">
        <v>0</v>
      </c>
      <c r="AD635" s="2">
        <v>0</v>
      </c>
      <c r="AE635" s="2">
        <f t="shared" si="113"/>
        <v>2319</v>
      </c>
      <c r="AF635" s="2">
        <f t="shared" si="114"/>
        <v>0.44072203154041756</v>
      </c>
      <c r="AG635" s="2">
        <f t="shared" si="115"/>
        <v>0</v>
      </c>
      <c r="AH635" s="2">
        <f t="shared" si="116"/>
        <v>0</v>
      </c>
      <c r="AI635" s="2">
        <f t="shared" si="117"/>
        <v>0</v>
      </c>
      <c r="AJ635" s="2">
        <f t="shared" si="118"/>
        <v>0</v>
      </c>
      <c r="AK635" s="2">
        <f t="shared" si="119"/>
        <v>0.44072203154041756</v>
      </c>
    </row>
    <row r="636" spans="1:37" ht="12.5" hidden="1" x14ac:dyDescent="0.25">
      <c r="A636" t="s">
        <v>6859</v>
      </c>
      <c r="B636" t="s">
        <v>183</v>
      </c>
      <c r="C636" s="27" t="s">
        <v>6885</v>
      </c>
      <c r="D636" s="16" t="s">
        <v>6876</v>
      </c>
      <c r="E636" s="2" t="s">
        <v>3066</v>
      </c>
      <c r="F636" s="11" t="s">
        <v>3067</v>
      </c>
      <c r="G636" s="2" t="s">
        <v>2141</v>
      </c>
      <c r="H636" s="2" t="s">
        <v>183</v>
      </c>
      <c r="I636" s="2">
        <v>4606068</v>
      </c>
      <c r="J636" s="2">
        <v>2964913</v>
      </c>
      <c r="K636" s="2">
        <v>64.37</v>
      </c>
      <c r="L636" s="2">
        <v>10980</v>
      </c>
      <c r="M636" s="3">
        <v>2.3838119999999998</v>
      </c>
      <c r="N636" s="2">
        <v>25</v>
      </c>
      <c r="O636" s="4">
        <v>43497</v>
      </c>
      <c r="P636" s="2">
        <v>10792</v>
      </c>
      <c r="Q636" s="2">
        <v>180</v>
      </c>
      <c r="R636" s="2">
        <v>8</v>
      </c>
      <c r="S636" s="2">
        <v>0</v>
      </c>
      <c r="T636" s="2">
        <v>0</v>
      </c>
      <c r="U636" s="5">
        <f t="shared" si="108"/>
        <v>2.3429962388744587</v>
      </c>
      <c r="V636" s="5">
        <f t="shared" si="109"/>
        <v>3.9078884636527297E-2</v>
      </c>
      <c r="W636" s="5">
        <f t="shared" si="110"/>
        <v>1.7368393171789908E-3</v>
      </c>
      <c r="X636" s="5">
        <f t="shared" si="111"/>
        <v>0</v>
      </c>
      <c r="Y636" s="5">
        <f t="shared" si="112"/>
        <v>0</v>
      </c>
      <c r="Z636" s="2">
        <v>312835</v>
      </c>
      <c r="AA636" s="2">
        <v>5342</v>
      </c>
      <c r="AB636" s="2">
        <v>235</v>
      </c>
      <c r="AC636" s="2">
        <v>0</v>
      </c>
      <c r="AD636" s="2">
        <v>0</v>
      </c>
      <c r="AE636" s="2">
        <f t="shared" si="113"/>
        <v>318412</v>
      </c>
      <c r="AF636" s="2">
        <f t="shared" si="114"/>
        <v>6.7918015973711201</v>
      </c>
      <c r="AG636" s="2">
        <f t="shared" si="115"/>
        <v>0.11597744540462711</v>
      </c>
      <c r="AH636" s="2">
        <f t="shared" si="116"/>
        <v>5.1019654942132857E-3</v>
      </c>
      <c r="AI636" s="2">
        <f t="shared" si="117"/>
        <v>0</v>
      </c>
      <c r="AJ636" s="2">
        <f t="shared" si="118"/>
        <v>0</v>
      </c>
      <c r="AK636" s="2">
        <f t="shared" si="119"/>
        <v>6.9128810082699603</v>
      </c>
    </row>
    <row r="637" spans="1:37" ht="12.5" hidden="1" x14ac:dyDescent="0.25">
      <c r="A637" t="s">
        <v>6859</v>
      </c>
      <c r="B637" t="s">
        <v>183</v>
      </c>
      <c r="C637" s="27" t="s">
        <v>6885</v>
      </c>
      <c r="D637" s="16" t="s">
        <v>6876</v>
      </c>
      <c r="E637" s="2" t="s">
        <v>3086</v>
      </c>
      <c r="F637" s="11" t="s">
        <v>3087</v>
      </c>
      <c r="G637" s="2" t="s">
        <v>2141</v>
      </c>
      <c r="H637" s="2" t="s">
        <v>183</v>
      </c>
      <c r="I637" s="2">
        <v>3904985</v>
      </c>
      <c r="J637" s="2">
        <v>2561633</v>
      </c>
      <c r="K637" s="2">
        <v>65.599999999999994</v>
      </c>
      <c r="L637" s="2">
        <v>5447</v>
      </c>
      <c r="M637" s="3">
        <v>1.3948837999999999</v>
      </c>
      <c r="N637" s="2">
        <v>25</v>
      </c>
      <c r="O637" s="4">
        <v>43497</v>
      </c>
      <c r="P637" s="2">
        <v>5371</v>
      </c>
      <c r="Q637" s="2">
        <v>73</v>
      </c>
      <c r="R637" s="2">
        <v>3</v>
      </c>
      <c r="S637" s="2">
        <v>0</v>
      </c>
      <c r="T637" s="2">
        <v>0</v>
      </c>
      <c r="U637" s="5">
        <f t="shared" si="108"/>
        <v>1.3754214164715102</v>
      </c>
      <c r="V637" s="5">
        <f t="shared" si="109"/>
        <v>1.869405388240928E-2</v>
      </c>
      <c r="W637" s="5">
        <f t="shared" si="110"/>
        <v>7.682487896880526E-4</v>
      </c>
      <c r="X637" s="5">
        <f t="shared" si="111"/>
        <v>0</v>
      </c>
      <c r="Y637" s="5">
        <f t="shared" si="112"/>
        <v>0</v>
      </c>
      <c r="Z637" s="2">
        <v>153858</v>
      </c>
      <c r="AA637" s="2">
        <v>2194</v>
      </c>
      <c r="AB637" s="2">
        <v>129</v>
      </c>
      <c r="AC637" s="2">
        <v>0</v>
      </c>
      <c r="AD637" s="2">
        <v>0</v>
      </c>
      <c r="AE637" s="2">
        <f t="shared" si="113"/>
        <v>156181</v>
      </c>
      <c r="AF637" s="2">
        <f t="shared" si="114"/>
        <v>3.9400407427941464</v>
      </c>
      <c r="AG637" s="2">
        <f t="shared" si="115"/>
        <v>5.6184594819186244E-2</v>
      </c>
      <c r="AH637" s="2">
        <f t="shared" si="116"/>
        <v>3.3034697956586261E-3</v>
      </c>
      <c r="AI637" s="2">
        <f t="shared" si="117"/>
        <v>0</v>
      </c>
      <c r="AJ637" s="2">
        <f t="shared" si="118"/>
        <v>0</v>
      </c>
      <c r="AK637" s="2">
        <f t="shared" si="119"/>
        <v>3.9995288074089914</v>
      </c>
    </row>
    <row r="638" spans="1:37" ht="12.5" hidden="1" x14ac:dyDescent="0.25">
      <c r="A638" t="s">
        <v>6859</v>
      </c>
      <c r="B638" t="s">
        <v>183</v>
      </c>
      <c r="C638" s="27" t="s">
        <v>6885</v>
      </c>
      <c r="D638" s="16" t="s">
        <v>6876</v>
      </c>
      <c r="E638" s="2" t="s">
        <v>3088</v>
      </c>
      <c r="F638" s="11" t="s">
        <v>3089</v>
      </c>
      <c r="G638" s="2" t="s">
        <v>2141</v>
      </c>
      <c r="H638" s="2" t="s">
        <v>183</v>
      </c>
      <c r="I638" s="2">
        <v>3164822</v>
      </c>
      <c r="J638" s="2">
        <v>2012670</v>
      </c>
      <c r="K638" s="2">
        <v>63.6</v>
      </c>
      <c r="L638" s="2">
        <v>6065</v>
      </c>
      <c r="M638" s="3">
        <v>1.9163796</v>
      </c>
      <c r="N638" s="2">
        <v>25</v>
      </c>
      <c r="O638" s="4">
        <v>43497</v>
      </c>
      <c r="P638" s="2">
        <v>5983</v>
      </c>
      <c r="Q638" s="2">
        <v>80</v>
      </c>
      <c r="R638" s="2">
        <v>2</v>
      </c>
      <c r="S638" s="2">
        <v>0</v>
      </c>
      <c r="T638" s="2">
        <v>0</v>
      </c>
      <c r="U638" s="5">
        <f t="shared" si="108"/>
        <v>1.8904696693842498</v>
      </c>
      <c r="V638" s="5">
        <f t="shared" si="109"/>
        <v>2.527788292674912E-2</v>
      </c>
      <c r="W638" s="5">
        <f t="shared" si="110"/>
        <v>6.3194707316872802E-4</v>
      </c>
      <c r="X638" s="5">
        <f t="shared" si="111"/>
        <v>0</v>
      </c>
      <c r="Y638" s="5">
        <f t="shared" si="112"/>
        <v>0</v>
      </c>
      <c r="Z638" s="2">
        <v>171998</v>
      </c>
      <c r="AA638" s="2">
        <v>2382</v>
      </c>
      <c r="AB638" s="2">
        <v>68</v>
      </c>
      <c r="AC638" s="2">
        <v>0</v>
      </c>
      <c r="AD638" s="2">
        <v>0</v>
      </c>
      <c r="AE638" s="2">
        <f t="shared" si="113"/>
        <v>174448</v>
      </c>
      <c r="AF638" s="2">
        <f t="shared" si="114"/>
        <v>5.4346816345437441</v>
      </c>
      <c r="AG638" s="2">
        <f t="shared" si="115"/>
        <v>7.5264896414395502E-2</v>
      </c>
      <c r="AH638" s="2">
        <f t="shared" si="116"/>
        <v>2.1486200487736752E-3</v>
      </c>
      <c r="AI638" s="2">
        <f t="shared" si="117"/>
        <v>0</v>
      </c>
      <c r="AJ638" s="2">
        <f t="shared" si="118"/>
        <v>0</v>
      </c>
      <c r="AK638" s="2">
        <f t="shared" si="119"/>
        <v>5.5120951510069132</v>
      </c>
    </row>
    <row r="639" spans="1:37" ht="12.5" hidden="1" x14ac:dyDescent="0.25">
      <c r="A639" t="s">
        <v>6859</v>
      </c>
      <c r="B639" t="s">
        <v>183</v>
      </c>
      <c r="C639" s="27" t="s">
        <v>6885</v>
      </c>
      <c r="D639" s="16" t="s">
        <v>6876</v>
      </c>
      <c r="E639" s="2" t="s">
        <v>3096</v>
      </c>
      <c r="F639" s="11" t="s">
        <v>3097</v>
      </c>
      <c r="G639" s="2" t="s">
        <v>2141</v>
      </c>
      <c r="H639" s="2" t="s">
        <v>183</v>
      </c>
      <c r="I639" s="2">
        <v>3037532</v>
      </c>
      <c r="J639" s="2">
        <v>2099820</v>
      </c>
      <c r="K639" s="2">
        <v>69.13</v>
      </c>
      <c r="L639" s="2">
        <v>7764</v>
      </c>
      <c r="M639" s="3">
        <v>2.5560223999999998</v>
      </c>
      <c r="N639" s="2">
        <v>25</v>
      </c>
      <c r="O639" s="4">
        <v>43497</v>
      </c>
      <c r="P639" s="2">
        <v>7617</v>
      </c>
      <c r="Q639" s="2">
        <v>133</v>
      </c>
      <c r="R639" s="2">
        <v>14</v>
      </c>
      <c r="S639" s="2">
        <v>0</v>
      </c>
      <c r="T639" s="2">
        <v>0</v>
      </c>
      <c r="U639" s="5">
        <f t="shared" si="108"/>
        <v>2.5076279031792916</v>
      </c>
      <c r="V639" s="5">
        <f t="shared" si="109"/>
        <v>4.3785546950616483E-2</v>
      </c>
      <c r="W639" s="5">
        <f t="shared" si="110"/>
        <v>4.6090049421701569E-3</v>
      </c>
      <c r="X639" s="5">
        <f t="shared" si="111"/>
        <v>0</v>
      </c>
      <c r="Y639" s="5">
        <f t="shared" si="112"/>
        <v>0</v>
      </c>
      <c r="Z639" s="2">
        <v>221035</v>
      </c>
      <c r="AA639" s="2">
        <v>4240</v>
      </c>
      <c r="AB639" s="2">
        <v>411</v>
      </c>
      <c r="AC639" s="2">
        <v>0</v>
      </c>
      <c r="AD639" s="2">
        <v>0</v>
      </c>
      <c r="AE639" s="2">
        <f t="shared" si="113"/>
        <v>225686</v>
      </c>
      <c r="AF639" s="2">
        <f t="shared" si="114"/>
        <v>7.2767957670898609</v>
      </c>
      <c r="AG639" s="2">
        <f t="shared" si="115"/>
        <v>0.13958700682001046</v>
      </c>
      <c r="AH639" s="2">
        <f t="shared" si="116"/>
        <v>1.3530721651656674E-2</v>
      </c>
      <c r="AI639" s="2">
        <f t="shared" si="117"/>
        <v>0</v>
      </c>
      <c r="AJ639" s="2">
        <f t="shared" si="118"/>
        <v>0</v>
      </c>
      <c r="AK639" s="2">
        <f t="shared" si="119"/>
        <v>7.4299134955615278</v>
      </c>
    </row>
    <row r="640" spans="1:37" ht="12.5" hidden="1" x14ac:dyDescent="0.25">
      <c r="A640" t="s">
        <v>6859</v>
      </c>
      <c r="B640" t="s">
        <v>183</v>
      </c>
      <c r="C640" s="27" t="s">
        <v>6885</v>
      </c>
      <c r="D640" s="16" t="s">
        <v>6876</v>
      </c>
      <c r="E640" s="2" t="s">
        <v>3100</v>
      </c>
      <c r="F640" s="11" t="s">
        <v>3101</v>
      </c>
      <c r="G640" s="2" t="s">
        <v>2141</v>
      </c>
      <c r="H640" s="2" t="s">
        <v>183</v>
      </c>
      <c r="I640" s="2">
        <v>3136824</v>
      </c>
      <c r="J640" s="2">
        <v>2022475</v>
      </c>
      <c r="K640" s="2">
        <v>64.48</v>
      </c>
      <c r="L640" s="2">
        <v>4611</v>
      </c>
      <c r="M640" s="3">
        <v>1.4699580999999999</v>
      </c>
      <c r="N640" s="2">
        <v>25</v>
      </c>
      <c r="O640" s="4">
        <v>43497</v>
      </c>
      <c r="P640" s="2">
        <v>4526</v>
      </c>
      <c r="Q640" s="2">
        <v>80</v>
      </c>
      <c r="R640" s="2">
        <v>5</v>
      </c>
      <c r="S640" s="2">
        <v>0</v>
      </c>
      <c r="T640" s="2">
        <v>0</v>
      </c>
      <c r="U640" s="5">
        <f t="shared" si="108"/>
        <v>1.442860676913974</v>
      </c>
      <c r="V640" s="5">
        <f t="shared" si="109"/>
        <v>2.5503502906124156E-2</v>
      </c>
      <c r="W640" s="5">
        <f t="shared" si="110"/>
        <v>1.5939689316327597E-3</v>
      </c>
      <c r="X640" s="5">
        <f t="shared" si="111"/>
        <v>0</v>
      </c>
      <c r="Y640" s="5">
        <f t="shared" si="112"/>
        <v>0</v>
      </c>
      <c r="Z640" s="2">
        <v>130416</v>
      </c>
      <c r="AA640" s="2">
        <v>2556</v>
      </c>
      <c r="AB640" s="2">
        <v>191</v>
      </c>
      <c r="AC640" s="2">
        <v>0</v>
      </c>
      <c r="AD640" s="2">
        <v>0</v>
      </c>
      <c r="AE640" s="2">
        <f t="shared" si="113"/>
        <v>133163</v>
      </c>
      <c r="AF640" s="2">
        <f t="shared" si="114"/>
        <v>4.1575810437563598</v>
      </c>
      <c r="AG640" s="2">
        <f t="shared" si="115"/>
        <v>8.1483691785066675E-2</v>
      </c>
      <c r="AH640" s="2">
        <f t="shared" si="116"/>
        <v>6.088961318837142E-3</v>
      </c>
      <c r="AI640" s="2">
        <f t="shared" si="117"/>
        <v>0</v>
      </c>
      <c r="AJ640" s="2">
        <f t="shared" si="118"/>
        <v>0</v>
      </c>
      <c r="AK640" s="2">
        <f t="shared" si="119"/>
        <v>4.2451536968602639</v>
      </c>
    </row>
    <row r="641" spans="1:37" ht="12.5" hidden="1" x14ac:dyDescent="0.25">
      <c r="A641" t="s">
        <v>6859</v>
      </c>
      <c r="B641" t="s">
        <v>183</v>
      </c>
      <c r="C641" s="27" t="s">
        <v>6885</v>
      </c>
      <c r="D641" s="16" t="s">
        <v>6876</v>
      </c>
      <c r="E641" s="2" t="s">
        <v>3102</v>
      </c>
      <c r="F641" s="11" t="s">
        <v>3103</v>
      </c>
      <c r="G641" s="2" t="s">
        <v>2141</v>
      </c>
      <c r="H641" s="2" t="s">
        <v>183</v>
      </c>
      <c r="I641" s="2">
        <v>3754978</v>
      </c>
      <c r="J641" s="2">
        <v>2407404</v>
      </c>
      <c r="K641" s="2">
        <v>64.11</v>
      </c>
      <c r="L641" s="2">
        <v>4891</v>
      </c>
      <c r="M641" s="3">
        <v>1.3025377</v>
      </c>
      <c r="N641" s="2">
        <v>25</v>
      </c>
      <c r="O641" s="4">
        <v>43497</v>
      </c>
      <c r="P641" s="2">
        <v>4813</v>
      </c>
      <c r="Q641" s="2">
        <v>74</v>
      </c>
      <c r="R641" s="2">
        <v>4</v>
      </c>
      <c r="S641" s="2">
        <v>0</v>
      </c>
      <c r="T641" s="2">
        <v>0</v>
      </c>
      <c r="U641" s="5">
        <f t="shared" si="108"/>
        <v>1.2817651661341292</v>
      </c>
      <c r="V641" s="5">
        <f t="shared" si="109"/>
        <v>1.9707172718455342E-2</v>
      </c>
      <c r="W641" s="5">
        <f t="shared" si="110"/>
        <v>1.0652525793759646E-3</v>
      </c>
      <c r="X641" s="5">
        <f t="shared" si="111"/>
        <v>0</v>
      </c>
      <c r="Y641" s="5">
        <f t="shared" si="112"/>
        <v>0</v>
      </c>
      <c r="Z641" s="2">
        <v>138224</v>
      </c>
      <c r="AA641" s="2">
        <v>2162</v>
      </c>
      <c r="AB641" s="2">
        <v>117</v>
      </c>
      <c r="AC641" s="2">
        <v>0</v>
      </c>
      <c r="AD641" s="2">
        <v>0</v>
      </c>
      <c r="AE641" s="2">
        <f t="shared" si="113"/>
        <v>140503</v>
      </c>
      <c r="AF641" s="2">
        <f t="shared" si="114"/>
        <v>3.6810868132915826</v>
      </c>
      <c r="AG641" s="2">
        <f t="shared" si="115"/>
        <v>5.7576901915270873E-2</v>
      </c>
      <c r="AH641" s="2">
        <f t="shared" si="116"/>
        <v>3.1158637946746958E-3</v>
      </c>
      <c r="AI641" s="2">
        <f t="shared" si="117"/>
        <v>0</v>
      </c>
      <c r="AJ641" s="2">
        <f t="shared" si="118"/>
        <v>0</v>
      </c>
      <c r="AK641" s="2">
        <f t="shared" si="119"/>
        <v>3.7417795790015282</v>
      </c>
    </row>
    <row r="642" spans="1:37" ht="12.5" hidden="1" x14ac:dyDescent="0.25">
      <c r="A642" t="s">
        <v>6859</v>
      </c>
      <c r="B642" t="s">
        <v>183</v>
      </c>
      <c r="C642" s="27" t="s">
        <v>6885</v>
      </c>
      <c r="D642" s="16" t="s">
        <v>6876</v>
      </c>
      <c r="E642" s="2" t="s">
        <v>3114</v>
      </c>
      <c r="F642" s="11" t="s">
        <v>3115</v>
      </c>
      <c r="G642" s="2" t="s">
        <v>2141</v>
      </c>
      <c r="H642" s="2" t="s">
        <v>183</v>
      </c>
      <c r="I642" s="2">
        <v>3248714</v>
      </c>
      <c r="J642" s="2">
        <v>2194283</v>
      </c>
      <c r="K642" s="2">
        <v>67.540000000000006</v>
      </c>
      <c r="L642" s="2">
        <v>7597</v>
      </c>
      <c r="M642" s="3">
        <v>2.3384638</v>
      </c>
      <c r="N642" s="2">
        <v>25</v>
      </c>
      <c r="O642" s="4">
        <v>43497</v>
      </c>
      <c r="P642" s="2">
        <v>7465</v>
      </c>
      <c r="Q642" s="2">
        <v>126</v>
      </c>
      <c r="R642" s="2">
        <v>6</v>
      </c>
      <c r="S642" s="2">
        <v>0</v>
      </c>
      <c r="T642" s="2">
        <v>0</v>
      </c>
      <c r="U642" s="5">
        <f t="shared" si="108"/>
        <v>2.2978323114931012</v>
      </c>
      <c r="V642" s="5">
        <f t="shared" si="109"/>
        <v>3.8784577528215784E-2</v>
      </c>
      <c r="W642" s="5">
        <f t="shared" si="110"/>
        <v>1.8468846442007516E-3</v>
      </c>
      <c r="X642" s="5">
        <f t="shared" si="111"/>
        <v>0</v>
      </c>
      <c r="Y642" s="5">
        <f t="shared" si="112"/>
        <v>0</v>
      </c>
      <c r="Z642" s="2">
        <v>216435</v>
      </c>
      <c r="AA642" s="2">
        <v>3788</v>
      </c>
      <c r="AB642" s="2">
        <v>170</v>
      </c>
      <c r="AC642" s="2">
        <v>0</v>
      </c>
      <c r="AD642" s="2">
        <v>0</v>
      </c>
      <c r="AE642" s="2">
        <f t="shared" si="113"/>
        <v>220393</v>
      </c>
      <c r="AF642" s="2">
        <f t="shared" si="114"/>
        <v>6.6621746327931604</v>
      </c>
      <c r="AG642" s="2">
        <f t="shared" si="115"/>
        <v>0.11659998387054077</v>
      </c>
      <c r="AH642" s="2">
        <f t="shared" si="116"/>
        <v>5.232839825235462E-3</v>
      </c>
      <c r="AI642" s="2">
        <f t="shared" si="117"/>
        <v>0</v>
      </c>
      <c r="AJ642" s="2">
        <f t="shared" si="118"/>
        <v>0</v>
      </c>
      <c r="AK642" s="2">
        <f t="shared" si="119"/>
        <v>6.7840074564889372</v>
      </c>
    </row>
    <row r="643" spans="1:37" ht="12.5" hidden="1" x14ac:dyDescent="0.25">
      <c r="A643" t="s">
        <v>6859</v>
      </c>
      <c r="B643" t="s">
        <v>183</v>
      </c>
      <c r="C643" s="27" t="s">
        <v>6885</v>
      </c>
      <c r="D643" s="16" t="s">
        <v>6876</v>
      </c>
      <c r="E643" s="2" t="s">
        <v>3126</v>
      </c>
      <c r="F643" s="11" t="s">
        <v>3127</v>
      </c>
      <c r="G643" s="2" t="s">
        <v>2141</v>
      </c>
      <c r="H643" s="2" t="s">
        <v>183</v>
      </c>
      <c r="I643" s="2">
        <v>3878996</v>
      </c>
      <c r="J643" s="2">
        <v>2544541</v>
      </c>
      <c r="K643" s="2">
        <v>65.599999999999994</v>
      </c>
      <c r="L643" s="2">
        <v>7541</v>
      </c>
      <c r="M643" s="3">
        <v>1.94405969999999</v>
      </c>
      <c r="N643" s="2">
        <v>25</v>
      </c>
      <c r="O643" s="4">
        <v>43497</v>
      </c>
      <c r="P643" s="2">
        <v>7423</v>
      </c>
      <c r="Q643" s="2">
        <v>110</v>
      </c>
      <c r="R643" s="2">
        <v>8</v>
      </c>
      <c r="S643" s="2">
        <v>0</v>
      </c>
      <c r="T643" s="2">
        <v>0</v>
      </c>
      <c r="U643" s="5">
        <f t="shared" ref="U643:U706" si="120">(P643/$I643)*1000</f>
        <v>1.913639508780107</v>
      </c>
      <c r="V643" s="5">
        <f t="shared" ref="V643:V706" si="121">(Q643/$I643)*1000</f>
        <v>2.8357853423927222E-2</v>
      </c>
      <c r="W643" s="5">
        <f t="shared" ref="W643:W706" si="122">(R643/$I643)*1000</f>
        <v>2.0623893399219794E-3</v>
      </c>
      <c r="X643" s="5">
        <f t="shared" ref="X643:X706" si="123">(S643/$I643)*1000</f>
        <v>0</v>
      </c>
      <c r="Y643" s="5">
        <f t="shared" ref="Y643:Y706" si="124">(T643/$I643)*1000</f>
        <v>0</v>
      </c>
      <c r="Z643" s="2">
        <v>214209</v>
      </c>
      <c r="AA643" s="2">
        <v>3369</v>
      </c>
      <c r="AB643" s="2">
        <v>311</v>
      </c>
      <c r="AC643" s="2">
        <v>0</v>
      </c>
      <c r="AD643" s="2">
        <v>0</v>
      </c>
      <c r="AE643" s="2">
        <f t="shared" ref="AE643:AE706" si="125">SUM(Z643:AD643)</f>
        <v>217889</v>
      </c>
      <c r="AF643" s="2">
        <f t="shared" ref="AF643:AF706" si="126">(Z643*100)/$I643</f>
        <v>5.5222794764418426</v>
      </c>
      <c r="AG643" s="2">
        <f t="shared" ref="AG643:AG706" si="127">(AA643*100)/$I643</f>
        <v>8.685237107746438E-2</v>
      </c>
      <c r="AH643" s="2">
        <f t="shared" ref="AH643:AH706" si="128">(AB643*100)/$I643</f>
        <v>8.0175385589466974E-3</v>
      </c>
      <c r="AI643" s="2">
        <f t="shared" ref="AI643:AI706" si="129">(AC643*100)/$I643</f>
        <v>0</v>
      </c>
      <c r="AJ643" s="2">
        <f t="shared" ref="AJ643:AJ706" si="130">(AD643*100)/$I643</f>
        <v>0</v>
      </c>
      <c r="AK643" s="2">
        <f t="shared" ref="AK643:AK706" si="131">(AE643*100)/$I643</f>
        <v>5.6171493860782533</v>
      </c>
    </row>
    <row r="644" spans="1:37" ht="12.5" hidden="1" x14ac:dyDescent="0.25">
      <c r="A644" t="s">
        <v>6859</v>
      </c>
      <c r="B644" t="s">
        <v>183</v>
      </c>
      <c r="C644" s="27" t="s">
        <v>6885</v>
      </c>
      <c r="D644" s="16" t="s">
        <v>6876</v>
      </c>
      <c r="E644" s="2" t="s">
        <v>3128</v>
      </c>
      <c r="F644" s="11" t="s">
        <v>3129</v>
      </c>
      <c r="G644" s="2" t="s">
        <v>2141</v>
      </c>
      <c r="H644" s="2" t="s">
        <v>183</v>
      </c>
      <c r="I644" s="2">
        <v>3609529</v>
      </c>
      <c r="J644" s="2">
        <v>2405025</v>
      </c>
      <c r="K644" s="2">
        <v>66.63</v>
      </c>
      <c r="L644" s="2">
        <v>5568</v>
      </c>
      <c r="M644" s="3">
        <v>1.5425835999999999</v>
      </c>
      <c r="N644" s="2">
        <v>25</v>
      </c>
      <c r="O644" s="4">
        <v>43497</v>
      </c>
      <c r="P644" s="2">
        <v>5471</v>
      </c>
      <c r="Q644" s="2">
        <v>95</v>
      </c>
      <c r="R644" s="2">
        <v>2</v>
      </c>
      <c r="S644" s="2">
        <v>0</v>
      </c>
      <c r="T644" s="2">
        <v>0</v>
      </c>
      <c r="U644" s="5">
        <f t="shared" si="120"/>
        <v>1.515710221472109</v>
      </c>
      <c r="V644" s="5">
        <f t="shared" si="121"/>
        <v>2.6319223366816004E-2</v>
      </c>
      <c r="W644" s="5">
        <f t="shared" si="122"/>
        <v>5.540889129856001E-4</v>
      </c>
      <c r="X644" s="5">
        <f t="shared" si="123"/>
        <v>0</v>
      </c>
      <c r="Y644" s="5">
        <f t="shared" si="124"/>
        <v>0</v>
      </c>
      <c r="Z644" s="2">
        <v>157447</v>
      </c>
      <c r="AA644" s="2">
        <v>2838</v>
      </c>
      <c r="AB644" s="2">
        <v>56</v>
      </c>
      <c r="AC644" s="2">
        <v>0</v>
      </c>
      <c r="AD644" s="2">
        <v>0</v>
      </c>
      <c r="AE644" s="2">
        <f t="shared" si="125"/>
        <v>160341</v>
      </c>
      <c r="AF644" s="2">
        <f t="shared" si="126"/>
        <v>4.3619818541421882</v>
      </c>
      <c r="AG644" s="2">
        <f t="shared" si="127"/>
        <v>7.8625216752656643E-2</v>
      </c>
      <c r="AH644" s="2">
        <f t="shared" si="128"/>
        <v>1.5514489563596802E-3</v>
      </c>
      <c r="AI644" s="2">
        <f t="shared" si="129"/>
        <v>0</v>
      </c>
      <c r="AJ644" s="2">
        <f t="shared" si="130"/>
        <v>0</v>
      </c>
      <c r="AK644" s="2">
        <f t="shared" si="131"/>
        <v>4.4421585198512048</v>
      </c>
    </row>
    <row r="645" spans="1:37" ht="12.5" hidden="1" x14ac:dyDescent="0.25">
      <c r="A645" t="s">
        <v>6859</v>
      </c>
      <c r="B645" t="s">
        <v>183</v>
      </c>
      <c r="C645" s="27" t="s">
        <v>6885</v>
      </c>
      <c r="D645" s="16" t="s">
        <v>6876</v>
      </c>
      <c r="E645" s="2" t="s">
        <v>3132</v>
      </c>
      <c r="F645" s="11" t="s">
        <v>3133</v>
      </c>
      <c r="G645" s="2" t="s">
        <v>2141</v>
      </c>
      <c r="H645" s="2" t="s">
        <v>183</v>
      </c>
      <c r="I645" s="2">
        <v>4015175</v>
      </c>
      <c r="J645" s="2">
        <v>2647961</v>
      </c>
      <c r="K645" s="2">
        <v>65.95</v>
      </c>
      <c r="L645" s="2">
        <v>6181</v>
      </c>
      <c r="M645" s="3">
        <v>1.5394098999999899</v>
      </c>
      <c r="N645" s="2">
        <v>25</v>
      </c>
      <c r="O645" s="4">
        <v>43497</v>
      </c>
      <c r="P645" s="2">
        <v>6089</v>
      </c>
      <c r="Q645" s="2">
        <v>87</v>
      </c>
      <c r="R645" s="2">
        <v>5</v>
      </c>
      <c r="S645" s="2">
        <v>0</v>
      </c>
      <c r="T645" s="2">
        <v>0</v>
      </c>
      <c r="U645" s="5">
        <f t="shared" si="120"/>
        <v>1.5164967903017925</v>
      </c>
      <c r="V645" s="5">
        <f t="shared" si="121"/>
        <v>2.1667797792126121E-2</v>
      </c>
      <c r="W645" s="5">
        <f t="shared" si="122"/>
        <v>1.2452757351796623E-3</v>
      </c>
      <c r="X645" s="5">
        <f t="shared" si="123"/>
        <v>0</v>
      </c>
      <c r="Y645" s="5">
        <f t="shared" si="124"/>
        <v>0</v>
      </c>
      <c r="Z645" s="2">
        <v>174962</v>
      </c>
      <c r="AA645" s="2">
        <v>2552</v>
      </c>
      <c r="AB645" s="2">
        <v>147</v>
      </c>
      <c r="AC645" s="2">
        <v>0</v>
      </c>
      <c r="AD645" s="2">
        <v>0</v>
      </c>
      <c r="AE645" s="2">
        <f t="shared" si="125"/>
        <v>177661</v>
      </c>
      <c r="AF645" s="2">
        <f t="shared" si="126"/>
        <v>4.3575186635700813</v>
      </c>
      <c r="AG645" s="2">
        <f t="shared" si="127"/>
        <v>6.3558873523569953E-2</v>
      </c>
      <c r="AH645" s="2">
        <f t="shared" si="128"/>
        <v>3.6611106614282069E-3</v>
      </c>
      <c r="AI645" s="2">
        <f t="shared" si="129"/>
        <v>0</v>
      </c>
      <c r="AJ645" s="2">
        <f t="shared" si="130"/>
        <v>0</v>
      </c>
      <c r="AK645" s="2">
        <f t="shared" si="131"/>
        <v>4.4247386477550794</v>
      </c>
    </row>
    <row r="646" spans="1:37" ht="12.5" hidden="1" x14ac:dyDescent="0.25">
      <c r="A646" t="s">
        <v>6859</v>
      </c>
      <c r="B646" t="s">
        <v>183</v>
      </c>
      <c r="C646" s="27" t="s">
        <v>6885</v>
      </c>
      <c r="D646" s="16" t="s">
        <v>6876</v>
      </c>
      <c r="E646" s="2" t="s">
        <v>3146</v>
      </c>
      <c r="F646" s="11" t="s">
        <v>3147</v>
      </c>
      <c r="G646" s="2" t="s">
        <v>2141</v>
      </c>
      <c r="H646" s="2" t="s">
        <v>183</v>
      </c>
      <c r="I646" s="2">
        <v>3004008</v>
      </c>
      <c r="J646" s="2">
        <v>2026622</v>
      </c>
      <c r="K646" s="2">
        <v>67.459999999999994</v>
      </c>
      <c r="L646" s="2">
        <v>7402</v>
      </c>
      <c r="M646" s="3">
        <v>2.4640412</v>
      </c>
      <c r="N646" s="2">
        <v>25</v>
      </c>
      <c r="O646" s="4">
        <v>43497</v>
      </c>
      <c r="P646" s="2">
        <v>7233</v>
      </c>
      <c r="Q646" s="2">
        <v>159</v>
      </c>
      <c r="R646" s="2">
        <v>10</v>
      </c>
      <c r="S646" s="2">
        <v>0</v>
      </c>
      <c r="T646" s="2">
        <v>0</v>
      </c>
      <c r="U646" s="5">
        <f t="shared" si="120"/>
        <v>2.4077832016426055</v>
      </c>
      <c r="V646" s="5">
        <f t="shared" si="121"/>
        <v>5.2929286473271706E-2</v>
      </c>
      <c r="W646" s="5">
        <f t="shared" si="122"/>
        <v>3.3288859417152017E-3</v>
      </c>
      <c r="X646" s="5">
        <f t="shared" si="123"/>
        <v>0</v>
      </c>
      <c r="Y646" s="5">
        <f t="shared" si="124"/>
        <v>0</v>
      </c>
      <c r="Z646" s="2">
        <v>208032</v>
      </c>
      <c r="AA646" s="2">
        <v>4932</v>
      </c>
      <c r="AB646" s="2">
        <v>288</v>
      </c>
      <c r="AC646" s="2">
        <v>0</v>
      </c>
      <c r="AD646" s="2">
        <v>0</v>
      </c>
      <c r="AE646" s="2">
        <f t="shared" si="125"/>
        <v>213252</v>
      </c>
      <c r="AF646" s="2">
        <f t="shared" si="126"/>
        <v>6.9251480022689691</v>
      </c>
      <c r="AG646" s="2">
        <f t="shared" si="127"/>
        <v>0.16418065464539375</v>
      </c>
      <c r="AH646" s="2">
        <f t="shared" si="128"/>
        <v>9.5871915121397821E-3</v>
      </c>
      <c r="AI646" s="2">
        <f t="shared" si="129"/>
        <v>0</v>
      </c>
      <c r="AJ646" s="2">
        <f t="shared" si="130"/>
        <v>0</v>
      </c>
      <c r="AK646" s="2">
        <f t="shared" si="131"/>
        <v>7.0989158484265023</v>
      </c>
    </row>
    <row r="647" spans="1:37" ht="12.5" hidden="1" x14ac:dyDescent="0.25">
      <c r="A647" t="s">
        <v>6859</v>
      </c>
      <c r="B647" t="s">
        <v>183</v>
      </c>
      <c r="C647" s="27" t="s">
        <v>6885</v>
      </c>
      <c r="D647" s="16" t="s">
        <v>6876</v>
      </c>
      <c r="E647" s="2" t="s">
        <v>3158</v>
      </c>
      <c r="F647" s="11" t="s">
        <v>3159</v>
      </c>
      <c r="G647" s="2" t="s">
        <v>2141</v>
      </c>
      <c r="H647" s="2" t="s">
        <v>183</v>
      </c>
      <c r="I647" s="2">
        <v>4355268</v>
      </c>
      <c r="J647" s="2">
        <v>2838921</v>
      </c>
      <c r="K647" s="2">
        <v>65.180000000000007</v>
      </c>
      <c r="L647" s="2">
        <v>4691</v>
      </c>
      <c r="M647" s="3">
        <v>1.0770864</v>
      </c>
      <c r="N647" s="2">
        <v>25</v>
      </c>
      <c r="O647" s="4">
        <v>43497</v>
      </c>
      <c r="P647" s="2">
        <v>4622</v>
      </c>
      <c r="Q647" s="2">
        <v>66</v>
      </c>
      <c r="R647" s="2">
        <v>3</v>
      </c>
      <c r="S647" s="2">
        <v>0</v>
      </c>
      <c r="T647" s="2">
        <v>0</v>
      </c>
      <c r="U647" s="5">
        <f t="shared" si="120"/>
        <v>1.0612435331189722</v>
      </c>
      <c r="V647" s="5">
        <f t="shared" si="121"/>
        <v>1.5154061701828682E-2</v>
      </c>
      <c r="W647" s="5">
        <f t="shared" si="122"/>
        <v>6.888209864467583E-4</v>
      </c>
      <c r="X647" s="5">
        <f t="shared" si="123"/>
        <v>0</v>
      </c>
      <c r="Y647" s="5">
        <f t="shared" si="124"/>
        <v>0</v>
      </c>
      <c r="Z647" s="2">
        <v>132117</v>
      </c>
      <c r="AA647" s="2">
        <v>1991</v>
      </c>
      <c r="AB647" s="2">
        <v>84</v>
      </c>
      <c r="AC647" s="2">
        <v>0</v>
      </c>
      <c r="AD647" s="2">
        <v>0</v>
      </c>
      <c r="AE647" s="2">
        <f t="shared" si="125"/>
        <v>134192</v>
      </c>
      <c r="AF647" s="2">
        <f t="shared" si="126"/>
        <v>3.033498742212879</v>
      </c>
      <c r="AG647" s="2">
        <f t="shared" si="127"/>
        <v>4.5714752800516525E-2</v>
      </c>
      <c r="AH647" s="2">
        <f t="shared" si="128"/>
        <v>1.9286987620509232E-3</v>
      </c>
      <c r="AI647" s="2">
        <f t="shared" si="129"/>
        <v>0</v>
      </c>
      <c r="AJ647" s="2">
        <f t="shared" si="130"/>
        <v>0</v>
      </c>
      <c r="AK647" s="2">
        <f t="shared" si="131"/>
        <v>3.0811421937754462</v>
      </c>
    </row>
    <row r="648" spans="1:37" ht="12.5" hidden="1" x14ac:dyDescent="0.25">
      <c r="A648" t="s">
        <v>6859</v>
      </c>
      <c r="B648" t="s">
        <v>183</v>
      </c>
      <c r="C648" s="27" t="s">
        <v>6885</v>
      </c>
      <c r="D648" s="16" t="s">
        <v>6876</v>
      </c>
      <c r="E648" s="2" t="s">
        <v>3164</v>
      </c>
      <c r="F648" s="11" t="s">
        <v>3165</v>
      </c>
      <c r="G648" s="2" t="s">
        <v>2141</v>
      </c>
      <c r="H648" s="2" t="s">
        <v>183</v>
      </c>
      <c r="I648" s="2">
        <v>3137757</v>
      </c>
      <c r="J648" s="2">
        <v>2161954</v>
      </c>
      <c r="K648" s="2">
        <v>68.900000000000006</v>
      </c>
      <c r="L648" s="2">
        <v>7324</v>
      </c>
      <c r="M648" s="3">
        <v>2.3341514999999999</v>
      </c>
      <c r="N648" s="2">
        <v>25</v>
      </c>
      <c r="O648" s="4">
        <v>43497</v>
      </c>
      <c r="P648" s="2">
        <v>7188</v>
      </c>
      <c r="Q648" s="2">
        <v>132</v>
      </c>
      <c r="R648" s="2">
        <v>4</v>
      </c>
      <c r="S648" s="2">
        <v>0</v>
      </c>
      <c r="T648" s="2">
        <v>0</v>
      </c>
      <c r="U648" s="5">
        <f t="shared" si="120"/>
        <v>2.2908083704378637</v>
      </c>
      <c r="V648" s="5">
        <f t="shared" si="121"/>
        <v>4.2068267236755427E-2</v>
      </c>
      <c r="W648" s="5">
        <f t="shared" si="122"/>
        <v>1.2747959768713765E-3</v>
      </c>
      <c r="X648" s="5">
        <f t="shared" si="123"/>
        <v>0</v>
      </c>
      <c r="Y648" s="5">
        <f t="shared" si="124"/>
        <v>0</v>
      </c>
      <c r="Z648" s="2">
        <v>208081</v>
      </c>
      <c r="AA648" s="2">
        <v>4248</v>
      </c>
      <c r="AB648" s="2">
        <v>114</v>
      </c>
      <c r="AC648" s="2">
        <v>0</v>
      </c>
      <c r="AD648" s="2">
        <v>0</v>
      </c>
      <c r="AE648" s="2">
        <f t="shared" si="125"/>
        <v>212443</v>
      </c>
      <c r="AF648" s="2">
        <f t="shared" si="126"/>
        <v>6.6315205415843232</v>
      </c>
      <c r="AG648" s="2">
        <f t="shared" si="127"/>
        <v>0.1353833327437402</v>
      </c>
      <c r="AH648" s="2">
        <f t="shared" si="128"/>
        <v>3.6331685340834233E-3</v>
      </c>
      <c r="AI648" s="2">
        <f t="shared" si="129"/>
        <v>0</v>
      </c>
      <c r="AJ648" s="2">
        <f t="shared" si="130"/>
        <v>0</v>
      </c>
      <c r="AK648" s="2">
        <f t="shared" si="131"/>
        <v>6.7705370428621467</v>
      </c>
    </row>
    <row r="649" spans="1:37" ht="12.5" hidden="1" x14ac:dyDescent="0.25">
      <c r="A649" t="s">
        <v>6859</v>
      </c>
      <c r="B649" t="s">
        <v>183</v>
      </c>
      <c r="C649" s="27" t="s">
        <v>6885</v>
      </c>
      <c r="D649" s="16" t="s">
        <v>6876</v>
      </c>
      <c r="E649" s="2" t="s">
        <v>3166</v>
      </c>
      <c r="F649" s="11" t="s">
        <v>3167</v>
      </c>
      <c r="G649" s="2" t="s">
        <v>2141</v>
      </c>
      <c r="H649" s="2" t="s">
        <v>183</v>
      </c>
      <c r="I649" s="2">
        <v>3963480</v>
      </c>
      <c r="J649" s="2">
        <v>2415990</v>
      </c>
      <c r="K649" s="2">
        <v>60.96</v>
      </c>
      <c r="L649" s="2">
        <v>2979</v>
      </c>
      <c r="M649" s="3">
        <v>0.75161224999999998</v>
      </c>
      <c r="N649" s="2">
        <v>25</v>
      </c>
      <c r="O649" s="4">
        <v>43497</v>
      </c>
      <c r="P649" s="2">
        <v>2948</v>
      </c>
      <c r="Q649" s="2">
        <v>30</v>
      </c>
      <c r="R649" s="2">
        <v>1</v>
      </c>
      <c r="S649" s="2">
        <v>0</v>
      </c>
      <c r="T649" s="2">
        <v>0</v>
      </c>
      <c r="U649" s="5">
        <f t="shared" si="120"/>
        <v>0.74379081009617809</v>
      </c>
      <c r="V649" s="5">
        <f t="shared" si="121"/>
        <v>7.5691059372066972E-3</v>
      </c>
      <c r="W649" s="5">
        <f t="shared" si="122"/>
        <v>2.5230353124022325E-4</v>
      </c>
      <c r="X649" s="5">
        <f t="shared" si="123"/>
        <v>0</v>
      </c>
      <c r="Y649" s="5">
        <f t="shared" si="124"/>
        <v>0</v>
      </c>
      <c r="Z649" s="2">
        <v>84077</v>
      </c>
      <c r="AA649" s="2">
        <v>847</v>
      </c>
      <c r="AB649" s="2">
        <v>28</v>
      </c>
      <c r="AC649" s="2">
        <v>0</v>
      </c>
      <c r="AD649" s="2">
        <v>0</v>
      </c>
      <c r="AE649" s="2">
        <f t="shared" si="125"/>
        <v>84952</v>
      </c>
      <c r="AF649" s="2">
        <f t="shared" si="126"/>
        <v>2.121292399608425</v>
      </c>
      <c r="AG649" s="2">
        <f t="shared" si="127"/>
        <v>2.1370109096046908E-2</v>
      </c>
      <c r="AH649" s="2">
        <f t="shared" si="128"/>
        <v>7.0644988747262506E-4</v>
      </c>
      <c r="AI649" s="2">
        <f t="shared" si="129"/>
        <v>0</v>
      </c>
      <c r="AJ649" s="2">
        <f t="shared" si="130"/>
        <v>0</v>
      </c>
      <c r="AK649" s="2">
        <f t="shared" si="131"/>
        <v>2.1433689585919447</v>
      </c>
    </row>
    <row r="650" spans="1:37" ht="12.5" hidden="1" x14ac:dyDescent="0.25">
      <c r="A650" t="s">
        <v>6859</v>
      </c>
      <c r="B650" t="s">
        <v>183</v>
      </c>
      <c r="C650" s="27" t="s">
        <v>6885</v>
      </c>
      <c r="D650" s="16" t="s">
        <v>6876</v>
      </c>
      <c r="E650" s="2" t="s">
        <v>3168</v>
      </c>
      <c r="F650" s="11" t="s">
        <v>3169</v>
      </c>
      <c r="G650" s="2" t="s">
        <v>2141</v>
      </c>
      <c r="H650" s="2" t="s">
        <v>183</v>
      </c>
      <c r="I650" s="2">
        <v>4416525</v>
      </c>
      <c r="J650" s="2">
        <v>2842509</v>
      </c>
      <c r="K650" s="2">
        <v>64.36</v>
      </c>
      <c r="L650" s="2">
        <v>6009</v>
      </c>
      <c r="M650" s="3">
        <v>1.3605719999999999</v>
      </c>
      <c r="N650" s="2">
        <v>25</v>
      </c>
      <c r="O650" s="4">
        <v>43497</v>
      </c>
      <c r="P650" s="2">
        <v>5936</v>
      </c>
      <c r="Q650" s="2">
        <v>71</v>
      </c>
      <c r="R650" s="2">
        <v>2</v>
      </c>
      <c r="S650" s="2">
        <v>0</v>
      </c>
      <c r="T650" s="2">
        <v>0</v>
      </c>
      <c r="U650" s="5">
        <f t="shared" si="120"/>
        <v>1.3440431108167621</v>
      </c>
      <c r="V650" s="5">
        <f t="shared" si="121"/>
        <v>1.6075987342990247E-2</v>
      </c>
      <c r="W650" s="5">
        <f t="shared" si="122"/>
        <v>4.5284471388704918E-4</v>
      </c>
      <c r="X650" s="5">
        <f t="shared" si="123"/>
        <v>0</v>
      </c>
      <c r="Y650" s="5">
        <f t="shared" si="124"/>
        <v>0</v>
      </c>
      <c r="Z650" s="2">
        <v>169757</v>
      </c>
      <c r="AA650" s="2">
        <v>2132</v>
      </c>
      <c r="AB650" s="2">
        <v>97</v>
      </c>
      <c r="AC650" s="2">
        <v>0</v>
      </c>
      <c r="AD650" s="2">
        <v>0</v>
      </c>
      <c r="AE650" s="2">
        <f t="shared" si="125"/>
        <v>171986</v>
      </c>
      <c r="AF650" s="2">
        <f t="shared" si="126"/>
        <v>3.8436780047661907</v>
      </c>
      <c r="AG650" s="2">
        <f t="shared" si="127"/>
        <v>4.8273246500359447E-2</v>
      </c>
      <c r="AH650" s="2">
        <f t="shared" si="128"/>
        <v>2.1962968623521887E-3</v>
      </c>
      <c r="AI650" s="2">
        <f t="shared" si="129"/>
        <v>0</v>
      </c>
      <c r="AJ650" s="2">
        <f t="shared" si="130"/>
        <v>0</v>
      </c>
      <c r="AK650" s="2">
        <f t="shared" si="131"/>
        <v>3.8941475481289021</v>
      </c>
    </row>
    <row r="651" spans="1:37" ht="12.5" hidden="1" x14ac:dyDescent="0.25">
      <c r="A651" t="s">
        <v>6859</v>
      </c>
      <c r="B651" t="s">
        <v>183</v>
      </c>
      <c r="C651" s="27" t="s">
        <v>6885</v>
      </c>
      <c r="D651" s="16" t="s">
        <v>6876</v>
      </c>
      <c r="E651" s="5" t="s">
        <v>3172</v>
      </c>
      <c r="F651" s="11" t="s">
        <v>3173</v>
      </c>
      <c r="G651" s="2" t="s">
        <v>2141</v>
      </c>
      <c r="H651" s="2" t="s">
        <v>183</v>
      </c>
      <c r="I651" s="2">
        <v>2874982</v>
      </c>
      <c r="J651" s="2">
        <v>1889422</v>
      </c>
      <c r="K651" s="2">
        <v>65.72</v>
      </c>
      <c r="L651" s="2">
        <v>3646</v>
      </c>
      <c r="M651" s="3">
        <v>1.2681818</v>
      </c>
      <c r="N651" s="2">
        <v>25</v>
      </c>
      <c r="O651" s="4">
        <v>43497</v>
      </c>
      <c r="P651" s="2">
        <v>3590</v>
      </c>
      <c r="Q651" s="2">
        <v>52</v>
      </c>
      <c r="R651" s="2">
        <v>4</v>
      </c>
      <c r="S651" s="2">
        <v>0</v>
      </c>
      <c r="T651" s="2">
        <v>0</v>
      </c>
      <c r="U651" s="5">
        <f t="shared" si="120"/>
        <v>1.2487034701434652</v>
      </c>
      <c r="V651" s="5">
        <f t="shared" si="121"/>
        <v>1.8087069762523732E-2</v>
      </c>
      <c r="W651" s="5">
        <f t="shared" si="122"/>
        <v>1.3913130586556716E-3</v>
      </c>
      <c r="X651" s="5">
        <f t="shared" si="123"/>
        <v>0</v>
      </c>
      <c r="Y651" s="5">
        <f t="shared" si="124"/>
        <v>0</v>
      </c>
      <c r="Z651" s="2">
        <v>102233</v>
      </c>
      <c r="AA651" s="2">
        <v>1537</v>
      </c>
      <c r="AB651" s="2">
        <v>112</v>
      </c>
      <c r="AC651" s="2">
        <v>0</v>
      </c>
      <c r="AD651" s="2">
        <v>0</v>
      </c>
      <c r="AE651" s="2">
        <f t="shared" si="125"/>
        <v>103882</v>
      </c>
      <c r="AF651" s="2">
        <f t="shared" si="126"/>
        <v>3.5559526981386318</v>
      </c>
      <c r="AG651" s="2">
        <f t="shared" si="127"/>
        <v>5.3461204278844182E-2</v>
      </c>
      <c r="AH651" s="2">
        <f t="shared" si="128"/>
        <v>3.8956765642358805E-3</v>
      </c>
      <c r="AI651" s="2">
        <f t="shared" si="129"/>
        <v>0</v>
      </c>
      <c r="AJ651" s="2">
        <f t="shared" si="130"/>
        <v>0</v>
      </c>
      <c r="AK651" s="2">
        <f t="shared" si="131"/>
        <v>3.613309578981712</v>
      </c>
    </row>
    <row r="652" spans="1:37" ht="12.5" hidden="1" x14ac:dyDescent="0.25">
      <c r="A652" t="s">
        <v>6859</v>
      </c>
      <c r="B652" t="s">
        <v>183</v>
      </c>
      <c r="C652" s="27" t="s">
        <v>6885</v>
      </c>
      <c r="D652" s="16" t="s">
        <v>6876</v>
      </c>
      <c r="E652" s="2" t="s">
        <v>3174</v>
      </c>
      <c r="F652" s="11" t="s">
        <v>3175</v>
      </c>
      <c r="G652" s="2" t="s">
        <v>2141</v>
      </c>
      <c r="H652" s="2" t="s">
        <v>183</v>
      </c>
      <c r="I652" s="2">
        <v>3695310</v>
      </c>
      <c r="J652" s="2">
        <v>2304944</v>
      </c>
      <c r="K652" s="2">
        <v>62.37</v>
      </c>
      <c r="L652" s="2">
        <v>3389</v>
      </c>
      <c r="M652" s="3">
        <v>0.91710840000000005</v>
      </c>
      <c r="N652" s="2">
        <v>25</v>
      </c>
      <c r="O652" s="4">
        <v>43497</v>
      </c>
      <c r="P652" s="2">
        <v>3345</v>
      </c>
      <c r="Q652" s="2">
        <v>39</v>
      </c>
      <c r="R652" s="2">
        <v>3</v>
      </c>
      <c r="S652" s="2">
        <v>0</v>
      </c>
      <c r="T652" s="2">
        <v>2</v>
      </c>
      <c r="U652" s="5">
        <f t="shared" si="120"/>
        <v>0.90520145806441143</v>
      </c>
      <c r="V652" s="5">
        <f t="shared" si="121"/>
        <v>1.0553918345145604E-2</v>
      </c>
      <c r="W652" s="5">
        <f t="shared" si="122"/>
        <v>8.1183987270350795E-4</v>
      </c>
      <c r="X652" s="5">
        <f t="shared" si="123"/>
        <v>0</v>
      </c>
      <c r="Y652" s="5">
        <f t="shared" si="124"/>
        <v>5.4122658180233863E-4</v>
      </c>
      <c r="Z652" s="2">
        <v>95490</v>
      </c>
      <c r="AA652" s="2">
        <v>1292</v>
      </c>
      <c r="AB652" s="2">
        <v>973</v>
      </c>
      <c r="AC652" s="2">
        <v>0</v>
      </c>
      <c r="AD652" s="2">
        <v>174</v>
      </c>
      <c r="AE652" s="2">
        <f t="shared" si="125"/>
        <v>97929</v>
      </c>
      <c r="AF652" s="2">
        <f t="shared" si="126"/>
        <v>2.584086314815266</v>
      </c>
      <c r="AG652" s="2">
        <f t="shared" si="127"/>
        <v>3.4963237184431076E-2</v>
      </c>
      <c r="AH652" s="2">
        <f t="shared" si="128"/>
        <v>2.6330673204683776E-2</v>
      </c>
      <c r="AI652" s="2">
        <f t="shared" si="129"/>
        <v>0</v>
      </c>
      <c r="AJ652" s="2">
        <f t="shared" si="130"/>
        <v>4.708671261680346E-3</v>
      </c>
      <c r="AK652" s="2">
        <f t="shared" si="131"/>
        <v>2.6500888964660612</v>
      </c>
    </row>
    <row r="653" spans="1:37" ht="12.5" hidden="1" x14ac:dyDescent="0.25">
      <c r="A653" t="s">
        <v>6859</v>
      </c>
      <c r="B653" t="s">
        <v>183</v>
      </c>
      <c r="C653" s="27" t="s">
        <v>6885</v>
      </c>
      <c r="D653" s="16" t="s">
        <v>6876</v>
      </c>
      <c r="E653" s="2" t="s">
        <v>3176</v>
      </c>
      <c r="F653" s="11" t="s">
        <v>3177</v>
      </c>
      <c r="G653" s="2" t="s">
        <v>2141</v>
      </c>
      <c r="H653" s="2" t="s">
        <v>183</v>
      </c>
      <c r="I653" s="2">
        <v>4381543</v>
      </c>
      <c r="J653" s="2">
        <v>2859749</v>
      </c>
      <c r="K653" s="2">
        <v>65.27</v>
      </c>
      <c r="L653" s="2">
        <v>6994</v>
      </c>
      <c r="M653" s="3">
        <v>1.59624139999999</v>
      </c>
      <c r="N653" s="2">
        <v>25</v>
      </c>
      <c r="O653" s="4">
        <v>43497</v>
      </c>
      <c r="P653" s="2">
        <v>6882</v>
      </c>
      <c r="Q653" s="2">
        <v>109</v>
      </c>
      <c r="R653" s="2">
        <v>3</v>
      </c>
      <c r="S653" s="2">
        <v>0</v>
      </c>
      <c r="T653" s="2">
        <v>0</v>
      </c>
      <c r="U653" s="5">
        <f t="shared" si="120"/>
        <v>1.5706795528424575</v>
      </c>
      <c r="V653" s="5">
        <f t="shared" si="121"/>
        <v>2.4877080973529187E-2</v>
      </c>
      <c r="W653" s="5">
        <f t="shared" si="122"/>
        <v>6.8469030202373909E-4</v>
      </c>
      <c r="X653" s="5">
        <f t="shared" si="123"/>
        <v>0</v>
      </c>
      <c r="Y653" s="5">
        <f t="shared" si="124"/>
        <v>0</v>
      </c>
      <c r="Z653" s="2">
        <v>198788</v>
      </c>
      <c r="AA653" s="2">
        <v>3837</v>
      </c>
      <c r="AB653" s="2">
        <v>88</v>
      </c>
      <c r="AC653" s="2">
        <v>0</v>
      </c>
      <c r="AD653" s="2">
        <v>0</v>
      </c>
      <c r="AE653" s="2">
        <f t="shared" si="125"/>
        <v>202713</v>
      </c>
      <c r="AF653" s="2">
        <f t="shared" si="126"/>
        <v>4.5369405252898352</v>
      </c>
      <c r="AG653" s="2">
        <f t="shared" si="127"/>
        <v>8.7571889628836233E-2</v>
      </c>
      <c r="AH653" s="2">
        <f t="shared" si="128"/>
        <v>2.0084248859363013E-3</v>
      </c>
      <c r="AI653" s="2">
        <f t="shared" si="129"/>
        <v>0</v>
      </c>
      <c r="AJ653" s="2">
        <f t="shared" si="130"/>
        <v>0</v>
      </c>
      <c r="AK653" s="2">
        <f t="shared" si="131"/>
        <v>4.6265208398046074</v>
      </c>
    </row>
    <row r="654" spans="1:37" ht="12.5" hidden="1" x14ac:dyDescent="0.25">
      <c r="A654" t="s">
        <v>6859</v>
      </c>
      <c r="B654" t="s">
        <v>183</v>
      </c>
      <c r="C654" s="27" t="s">
        <v>6885</v>
      </c>
      <c r="D654" s="16" t="s">
        <v>6876</v>
      </c>
      <c r="E654" s="2" t="s">
        <v>3180</v>
      </c>
      <c r="F654" s="11" t="s">
        <v>3181</v>
      </c>
      <c r="G654" s="2" t="s">
        <v>2141</v>
      </c>
      <c r="H654" s="2" t="s">
        <v>183</v>
      </c>
      <c r="I654" s="2">
        <v>4635192</v>
      </c>
      <c r="J654" s="2">
        <v>2851466</v>
      </c>
      <c r="K654" s="2">
        <v>61.52</v>
      </c>
      <c r="L654" s="2">
        <v>4947</v>
      </c>
      <c r="M654" s="3">
        <v>1.0672697</v>
      </c>
      <c r="N654" s="2">
        <v>25</v>
      </c>
      <c r="O654" s="4">
        <v>43497</v>
      </c>
      <c r="P654" s="2">
        <v>4878</v>
      </c>
      <c r="Q654" s="2">
        <v>61</v>
      </c>
      <c r="R654" s="2">
        <v>8</v>
      </c>
      <c r="S654" s="2">
        <v>0</v>
      </c>
      <c r="T654" s="2">
        <v>0</v>
      </c>
      <c r="U654" s="5">
        <f t="shared" si="120"/>
        <v>1.0523835905826555</v>
      </c>
      <c r="V654" s="5">
        <f t="shared" si="121"/>
        <v>1.3160188402120129E-2</v>
      </c>
      <c r="W654" s="5">
        <f t="shared" si="122"/>
        <v>1.7259263478190331E-3</v>
      </c>
      <c r="X654" s="5">
        <f t="shared" si="123"/>
        <v>0</v>
      </c>
      <c r="Y654" s="5">
        <f t="shared" si="124"/>
        <v>0</v>
      </c>
      <c r="Z654" s="2">
        <v>141530</v>
      </c>
      <c r="AA654" s="2">
        <v>2037</v>
      </c>
      <c r="AB654" s="2">
        <v>330</v>
      </c>
      <c r="AC654" s="2">
        <v>0</v>
      </c>
      <c r="AD654" s="2">
        <v>0</v>
      </c>
      <c r="AE654" s="2">
        <f t="shared" si="125"/>
        <v>143897</v>
      </c>
      <c r="AF654" s="2">
        <f t="shared" si="126"/>
        <v>3.0533794500853473</v>
      </c>
      <c r="AG654" s="2">
        <f t="shared" si="127"/>
        <v>4.3946399631342135E-2</v>
      </c>
      <c r="AH654" s="2">
        <f t="shared" si="128"/>
        <v>7.1194461847535117E-3</v>
      </c>
      <c r="AI654" s="2">
        <f t="shared" si="129"/>
        <v>0</v>
      </c>
      <c r="AJ654" s="2">
        <f t="shared" si="130"/>
        <v>0</v>
      </c>
      <c r="AK654" s="2">
        <f t="shared" si="131"/>
        <v>3.1044452959014426</v>
      </c>
    </row>
    <row r="655" spans="1:37" ht="12.5" hidden="1" x14ac:dyDescent="0.25">
      <c r="A655" t="s">
        <v>6859</v>
      </c>
      <c r="B655" t="s">
        <v>183</v>
      </c>
      <c r="C655" s="27" t="s">
        <v>6885</v>
      </c>
      <c r="D655" s="16" t="s">
        <v>6876</v>
      </c>
      <c r="E655" s="2" t="s">
        <v>3186</v>
      </c>
      <c r="F655" s="11" t="s">
        <v>3187</v>
      </c>
      <c r="G655" s="2" t="s">
        <v>2141</v>
      </c>
      <c r="H655" s="2" t="s">
        <v>183</v>
      </c>
      <c r="I655" s="2">
        <v>3260476</v>
      </c>
      <c r="J655" s="2">
        <v>1554462</v>
      </c>
      <c r="K655" s="2">
        <v>47.68</v>
      </c>
      <c r="L655" s="2">
        <v>1481</v>
      </c>
      <c r="M655" s="3">
        <v>0.45422815999999999</v>
      </c>
      <c r="N655" s="2">
        <v>25</v>
      </c>
      <c r="O655" s="4">
        <v>43497</v>
      </c>
      <c r="P655" s="2">
        <v>1470</v>
      </c>
      <c r="Q655" s="2">
        <v>10</v>
      </c>
      <c r="R655" s="2">
        <v>1</v>
      </c>
      <c r="S655" s="2">
        <v>0</v>
      </c>
      <c r="T655" s="2">
        <v>0</v>
      </c>
      <c r="U655" s="5">
        <f t="shared" si="120"/>
        <v>0.45085441512220914</v>
      </c>
      <c r="V655" s="5">
        <f t="shared" si="121"/>
        <v>3.0670368375660486E-3</v>
      </c>
      <c r="W655" s="5">
        <f t="shared" si="122"/>
        <v>3.0670368375660485E-4</v>
      </c>
      <c r="X655" s="5">
        <f t="shared" si="123"/>
        <v>0</v>
      </c>
      <c r="Y655" s="5">
        <f t="shared" si="124"/>
        <v>0</v>
      </c>
      <c r="Z655" s="2">
        <v>42813</v>
      </c>
      <c r="AA655" s="2">
        <v>338</v>
      </c>
      <c r="AB655" s="2">
        <v>29</v>
      </c>
      <c r="AC655" s="2">
        <v>0</v>
      </c>
      <c r="AD655" s="2">
        <v>0</v>
      </c>
      <c r="AE655" s="2">
        <f t="shared" si="125"/>
        <v>43180</v>
      </c>
      <c r="AF655" s="2">
        <f t="shared" si="126"/>
        <v>1.3130904812671524</v>
      </c>
      <c r="AG655" s="2">
        <f t="shared" si="127"/>
        <v>1.0366584510973244E-2</v>
      </c>
      <c r="AH655" s="2">
        <f t="shared" si="128"/>
        <v>8.8944068289415412E-4</v>
      </c>
      <c r="AI655" s="2">
        <f t="shared" si="129"/>
        <v>0</v>
      </c>
      <c r="AJ655" s="2">
        <f t="shared" si="130"/>
        <v>0</v>
      </c>
      <c r="AK655" s="2">
        <f t="shared" si="131"/>
        <v>1.3243465064610198</v>
      </c>
    </row>
    <row r="656" spans="1:37" ht="12.5" hidden="1" x14ac:dyDescent="0.25">
      <c r="A656" t="s">
        <v>6859</v>
      </c>
      <c r="B656" t="s">
        <v>183</v>
      </c>
      <c r="C656" s="27" t="s">
        <v>6885</v>
      </c>
      <c r="D656" s="16" t="s">
        <v>6876</v>
      </c>
      <c r="E656" s="2" t="s">
        <v>3192</v>
      </c>
      <c r="F656" s="11" t="s">
        <v>3193</v>
      </c>
      <c r="G656" s="2" t="s">
        <v>2141</v>
      </c>
      <c r="H656" s="2" t="s">
        <v>183</v>
      </c>
      <c r="I656" s="2">
        <v>4131621</v>
      </c>
      <c r="J656" s="2">
        <v>2682192</v>
      </c>
      <c r="K656" s="2">
        <v>64.92</v>
      </c>
      <c r="L656" s="2">
        <v>6077</v>
      </c>
      <c r="M656" s="3">
        <v>1.4708513000000001</v>
      </c>
      <c r="N656" s="2">
        <v>25</v>
      </c>
      <c r="O656" s="4">
        <v>43497</v>
      </c>
      <c r="P656" s="2">
        <v>5972</v>
      </c>
      <c r="Q656" s="2">
        <v>101</v>
      </c>
      <c r="R656" s="2">
        <v>3</v>
      </c>
      <c r="S656" s="2">
        <v>0</v>
      </c>
      <c r="T656" s="2">
        <v>1</v>
      </c>
      <c r="U656" s="5">
        <f t="shared" si="120"/>
        <v>1.4454375171391567</v>
      </c>
      <c r="V656" s="5">
        <f t="shared" si="121"/>
        <v>2.4445611056774084E-2</v>
      </c>
      <c r="W656" s="5">
        <f t="shared" si="122"/>
        <v>7.2610725911210149E-4</v>
      </c>
      <c r="X656" s="5">
        <f t="shared" si="123"/>
        <v>0</v>
      </c>
      <c r="Y656" s="5">
        <f t="shared" si="124"/>
        <v>2.420357530373672E-4</v>
      </c>
      <c r="Z656" s="2">
        <v>169868</v>
      </c>
      <c r="AA656" s="2">
        <v>3038</v>
      </c>
      <c r="AB656" s="2">
        <v>198</v>
      </c>
      <c r="AC656" s="2">
        <v>0</v>
      </c>
      <c r="AD656" s="2">
        <v>234</v>
      </c>
      <c r="AE656" s="2">
        <f t="shared" si="125"/>
        <v>173338</v>
      </c>
      <c r="AF656" s="2">
        <f t="shared" si="126"/>
        <v>4.1114129296951489</v>
      </c>
      <c r="AG656" s="2">
        <f t="shared" si="127"/>
        <v>7.3530461772752145E-2</v>
      </c>
      <c r="AH656" s="2">
        <f t="shared" si="128"/>
        <v>4.7923079101398697E-3</v>
      </c>
      <c r="AI656" s="2">
        <f t="shared" si="129"/>
        <v>0</v>
      </c>
      <c r="AJ656" s="2">
        <f t="shared" si="130"/>
        <v>5.6636366210743921E-3</v>
      </c>
      <c r="AK656" s="2">
        <f t="shared" si="131"/>
        <v>4.1953993359991149</v>
      </c>
    </row>
    <row r="657" spans="1:37" ht="12.5" hidden="1" x14ac:dyDescent="0.25">
      <c r="A657" t="s">
        <v>6859</v>
      </c>
      <c r="B657" t="s">
        <v>183</v>
      </c>
      <c r="C657" s="27" t="s">
        <v>6885</v>
      </c>
      <c r="D657" s="16" t="s">
        <v>6876</v>
      </c>
      <c r="E657" s="2" t="s">
        <v>3194</v>
      </c>
      <c r="F657" s="11" t="s">
        <v>3195</v>
      </c>
      <c r="G657" s="2" t="s">
        <v>2141</v>
      </c>
      <c r="H657" s="2" t="s">
        <v>183</v>
      </c>
      <c r="I657" s="2">
        <v>4384515</v>
      </c>
      <c r="J657" s="2">
        <v>2878173</v>
      </c>
      <c r="K657" s="2">
        <v>65.64</v>
      </c>
      <c r="L657" s="2">
        <v>8825</v>
      </c>
      <c r="M657" s="3">
        <v>2.0127652</v>
      </c>
      <c r="N657" s="2">
        <v>25</v>
      </c>
      <c r="O657" s="4">
        <v>43497</v>
      </c>
      <c r="P657" s="2">
        <v>8689</v>
      </c>
      <c r="Q657" s="2">
        <v>129</v>
      </c>
      <c r="R657" s="2">
        <v>7</v>
      </c>
      <c r="S657" s="2">
        <v>0</v>
      </c>
      <c r="T657" s="2">
        <v>0</v>
      </c>
      <c r="U657" s="5">
        <f t="shared" si="120"/>
        <v>1.9817471259649015</v>
      </c>
      <c r="V657" s="5">
        <f t="shared" si="121"/>
        <v>2.9421726234258521E-2</v>
      </c>
      <c r="W657" s="5">
        <f t="shared" si="122"/>
        <v>1.5965277801535632E-3</v>
      </c>
      <c r="X657" s="5">
        <f t="shared" si="123"/>
        <v>0</v>
      </c>
      <c r="Y657" s="5">
        <f t="shared" si="124"/>
        <v>0</v>
      </c>
      <c r="Z657" s="2">
        <v>251919</v>
      </c>
      <c r="AA657" s="2">
        <v>3847</v>
      </c>
      <c r="AB657" s="2">
        <v>243</v>
      </c>
      <c r="AC657" s="2">
        <v>0</v>
      </c>
      <c r="AD657" s="2">
        <v>0</v>
      </c>
      <c r="AE657" s="2">
        <f t="shared" si="125"/>
        <v>256009</v>
      </c>
      <c r="AF657" s="2">
        <f t="shared" si="126"/>
        <v>5.7456525978357922</v>
      </c>
      <c r="AG657" s="2">
        <f t="shared" si="127"/>
        <v>8.774060528929653E-2</v>
      </c>
      <c r="AH657" s="2">
        <f t="shared" si="128"/>
        <v>5.542232151104512E-3</v>
      </c>
      <c r="AI657" s="2">
        <f t="shared" si="129"/>
        <v>0</v>
      </c>
      <c r="AJ657" s="2">
        <f t="shared" si="130"/>
        <v>0</v>
      </c>
      <c r="AK657" s="2">
        <f t="shared" si="131"/>
        <v>5.838935435276194</v>
      </c>
    </row>
    <row r="658" spans="1:37" ht="12.5" hidden="1" x14ac:dyDescent="0.25">
      <c r="A658" t="s">
        <v>6859</v>
      </c>
      <c r="B658" t="s">
        <v>183</v>
      </c>
      <c r="C658" s="27" t="s">
        <v>6885</v>
      </c>
      <c r="D658" s="16" t="s">
        <v>6876</v>
      </c>
      <c r="E658" s="2" t="s">
        <v>3202</v>
      </c>
      <c r="F658" s="11" t="s">
        <v>3203</v>
      </c>
      <c r="G658" s="2" t="s">
        <v>2141</v>
      </c>
      <c r="H658" s="2" t="s">
        <v>183</v>
      </c>
      <c r="I658" s="2">
        <v>3676701</v>
      </c>
      <c r="J658" s="2">
        <v>1876124</v>
      </c>
      <c r="K658" s="2">
        <v>51.03</v>
      </c>
      <c r="L658" s="2">
        <v>2030</v>
      </c>
      <c r="M658" s="3">
        <v>0.55212539999999999</v>
      </c>
      <c r="N658" s="2">
        <v>25</v>
      </c>
      <c r="O658" s="4">
        <v>43497</v>
      </c>
      <c r="P658" s="2">
        <v>2009</v>
      </c>
      <c r="Q658" s="2">
        <v>20</v>
      </c>
      <c r="R658" s="2">
        <v>1</v>
      </c>
      <c r="S658" s="2">
        <v>0</v>
      </c>
      <c r="T658" s="2">
        <v>0</v>
      </c>
      <c r="U658" s="5">
        <f t="shared" si="120"/>
        <v>0.54641375515713686</v>
      </c>
      <c r="V658" s="5">
        <f t="shared" si="121"/>
        <v>5.4396590856857817E-3</v>
      </c>
      <c r="W658" s="5">
        <f t="shared" si="122"/>
        <v>2.7198295428428911E-4</v>
      </c>
      <c r="X658" s="5">
        <f t="shared" si="123"/>
        <v>0</v>
      </c>
      <c r="Y658" s="5">
        <f t="shared" si="124"/>
        <v>0</v>
      </c>
      <c r="Z658" s="2">
        <v>58832</v>
      </c>
      <c r="AA658" s="2">
        <v>675</v>
      </c>
      <c r="AB658" s="2">
        <v>28</v>
      </c>
      <c r="AC658" s="2">
        <v>0</v>
      </c>
      <c r="AD658" s="2">
        <v>0</v>
      </c>
      <c r="AE658" s="2">
        <f t="shared" si="125"/>
        <v>59535</v>
      </c>
      <c r="AF658" s="2">
        <f t="shared" si="126"/>
        <v>1.6001301166453297</v>
      </c>
      <c r="AG658" s="2">
        <f t="shared" si="127"/>
        <v>1.8358849414189513E-2</v>
      </c>
      <c r="AH658" s="2">
        <f t="shared" si="128"/>
        <v>7.6155227199600946E-4</v>
      </c>
      <c r="AI658" s="2">
        <f t="shared" si="129"/>
        <v>0</v>
      </c>
      <c r="AJ658" s="2">
        <f t="shared" si="130"/>
        <v>0</v>
      </c>
      <c r="AK658" s="2">
        <f t="shared" si="131"/>
        <v>1.6192505183315151</v>
      </c>
    </row>
    <row r="659" spans="1:37" ht="12.5" hidden="1" x14ac:dyDescent="0.25">
      <c r="A659" t="s">
        <v>6859</v>
      </c>
      <c r="B659" t="s">
        <v>183</v>
      </c>
      <c r="C659" s="27" t="s">
        <v>6885</v>
      </c>
      <c r="D659" s="16" t="s">
        <v>6876</v>
      </c>
      <c r="E659" s="2" t="s">
        <v>3210</v>
      </c>
      <c r="F659" s="11" t="s">
        <v>3211</v>
      </c>
      <c r="G659" s="2" t="s">
        <v>2141</v>
      </c>
      <c r="H659" s="2" t="s">
        <v>183</v>
      </c>
      <c r="I659" s="2">
        <v>3952136</v>
      </c>
      <c r="J659" s="2">
        <v>2416876</v>
      </c>
      <c r="K659" s="2">
        <v>61.15</v>
      </c>
      <c r="L659" s="2">
        <v>3637</v>
      </c>
      <c r="M659" s="3">
        <v>0.92026185999999999</v>
      </c>
      <c r="N659" s="2">
        <v>25</v>
      </c>
      <c r="O659" s="4">
        <v>43497</v>
      </c>
      <c r="P659" s="2">
        <v>3599</v>
      </c>
      <c r="Q659" s="2">
        <v>36</v>
      </c>
      <c r="R659" s="2">
        <v>2</v>
      </c>
      <c r="S659" s="2">
        <v>0</v>
      </c>
      <c r="T659" s="2">
        <v>0</v>
      </c>
      <c r="U659" s="5">
        <f t="shared" si="120"/>
        <v>0.91064679960406225</v>
      </c>
      <c r="V659" s="5">
        <f t="shared" si="121"/>
        <v>9.1089982733387719E-3</v>
      </c>
      <c r="W659" s="5">
        <f t="shared" si="122"/>
        <v>5.0605545962993171E-4</v>
      </c>
      <c r="X659" s="5">
        <f t="shared" si="123"/>
        <v>0</v>
      </c>
      <c r="Y659" s="5">
        <f t="shared" si="124"/>
        <v>0</v>
      </c>
      <c r="Z659" s="2">
        <v>103256</v>
      </c>
      <c r="AA659" s="2">
        <v>1271</v>
      </c>
      <c r="AB659" s="2">
        <v>84</v>
      </c>
      <c r="AC659" s="2">
        <v>0</v>
      </c>
      <c r="AD659" s="2">
        <v>0</v>
      </c>
      <c r="AE659" s="2">
        <f t="shared" si="125"/>
        <v>104611</v>
      </c>
      <c r="AF659" s="2">
        <f t="shared" si="126"/>
        <v>2.6126631269774117</v>
      </c>
      <c r="AG659" s="2">
        <f t="shared" si="127"/>
        <v>3.2159824459482164E-2</v>
      </c>
      <c r="AH659" s="2">
        <f t="shared" si="128"/>
        <v>2.1254329304457135E-3</v>
      </c>
      <c r="AI659" s="2">
        <f t="shared" si="129"/>
        <v>0</v>
      </c>
      <c r="AJ659" s="2">
        <f t="shared" si="130"/>
        <v>0</v>
      </c>
      <c r="AK659" s="2">
        <f t="shared" si="131"/>
        <v>2.6469483843673394</v>
      </c>
    </row>
    <row r="660" spans="1:37" ht="12.5" hidden="1" x14ac:dyDescent="0.25">
      <c r="A660" t="s">
        <v>6859</v>
      </c>
      <c r="B660" t="s">
        <v>183</v>
      </c>
      <c r="C660" s="27" t="s">
        <v>6885</v>
      </c>
      <c r="D660" s="16" t="s">
        <v>6876</v>
      </c>
      <c r="E660" s="2" t="s">
        <v>3214</v>
      </c>
      <c r="F660" s="11" t="s">
        <v>3215</v>
      </c>
      <c r="G660" s="2" t="s">
        <v>2141</v>
      </c>
      <c r="H660" s="2" t="s">
        <v>183</v>
      </c>
      <c r="I660" s="2">
        <v>4641793</v>
      </c>
      <c r="J660" s="2">
        <v>2949984</v>
      </c>
      <c r="K660" s="2">
        <v>63.55</v>
      </c>
      <c r="L660" s="2">
        <v>4744</v>
      </c>
      <c r="M660" s="3">
        <v>1.0220187999999999</v>
      </c>
      <c r="N660" s="2">
        <v>25</v>
      </c>
      <c r="O660" s="4">
        <v>43497</v>
      </c>
      <c r="P660" s="2">
        <v>4680</v>
      </c>
      <c r="Q660" s="2">
        <v>58</v>
      </c>
      <c r="R660" s="2">
        <v>6</v>
      </c>
      <c r="S660" s="2">
        <v>0</v>
      </c>
      <c r="T660" s="2">
        <v>0</v>
      </c>
      <c r="U660" s="5">
        <f t="shared" si="120"/>
        <v>1.0082310865650408</v>
      </c>
      <c r="V660" s="5">
        <f t="shared" si="121"/>
        <v>1.249517158563512E-2</v>
      </c>
      <c r="W660" s="5">
        <f t="shared" si="122"/>
        <v>1.2926039571346676E-3</v>
      </c>
      <c r="X660" s="5">
        <f t="shared" si="123"/>
        <v>0</v>
      </c>
      <c r="Y660" s="5">
        <f t="shared" si="124"/>
        <v>0</v>
      </c>
      <c r="Z660" s="2">
        <v>133908</v>
      </c>
      <c r="AA660" s="2">
        <v>1904</v>
      </c>
      <c r="AB660" s="2">
        <v>210</v>
      </c>
      <c r="AC660" s="2">
        <v>0</v>
      </c>
      <c r="AD660" s="2">
        <v>0</v>
      </c>
      <c r="AE660" s="2">
        <f t="shared" si="125"/>
        <v>136022</v>
      </c>
      <c r="AF660" s="2">
        <f t="shared" si="126"/>
        <v>2.8848335115331509</v>
      </c>
      <c r="AG660" s="2">
        <f t="shared" si="127"/>
        <v>4.1018632239740116E-2</v>
      </c>
      <c r="AH660" s="2">
        <f t="shared" si="128"/>
        <v>4.5241138499713361E-3</v>
      </c>
      <c r="AI660" s="2">
        <f t="shared" si="129"/>
        <v>0</v>
      </c>
      <c r="AJ660" s="2">
        <f t="shared" si="130"/>
        <v>0</v>
      </c>
      <c r="AK660" s="2">
        <f t="shared" si="131"/>
        <v>2.9303762576228625</v>
      </c>
    </row>
    <row r="661" spans="1:37" ht="12.5" hidden="1" x14ac:dyDescent="0.25">
      <c r="A661" t="s">
        <v>6859</v>
      </c>
      <c r="B661" t="s">
        <v>183</v>
      </c>
      <c r="C661" s="27" t="s">
        <v>6885</v>
      </c>
      <c r="D661" s="16" t="s">
        <v>6876</v>
      </c>
      <c r="E661" s="2" t="s">
        <v>3220</v>
      </c>
      <c r="F661" s="11" t="s">
        <v>3221</v>
      </c>
      <c r="G661" s="2" t="s">
        <v>2141</v>
      </c>
      <c r="H661" s="2" t="s">
        <v>183</v>
      </c>
      <c r="I661" s="2">
        <v>4209793</v>
      </c>
      <c r="J661" s="2">
        <v>2565380</v>
      </c>
      <c r="K661" s="2">
        <v>60.94</v>
      </c>
      <c r="L661" s="2">
        <v>3236</v>
      </c>
      <c r="M661" s="3">
        <v>0.76868384999999995</v>
      </c>
      <c r="N661" s="2">
        <v>25</v>
      </c>
      <c r="O661" s="4">
        <v>43497</v>
      </c>
      <c r="P661" s="2">
        <v>3200</v>
      </c>
      <c r="Q661" s="2">
        <v>34</v>
      </c>
      <c r="R661" s="2">
        <v>2</v>
      </c>
      <c r="S661" s="2">
        <v>0</v>
      </c>
      <c r="T661" s="2">
        <v>0</v>
      </c>
      <c r="U661" s="5">
        <f t="shared" si="120"/>
        <v>0.76013238655677373</v>
      </c>
      <c r="V661" s="5">
        <f t="shared" si="121"/>
        <v>8.07640660716572E-3</v>
      </c>
      <c r="W661" s="5">
        <f t="shared" si="122"/>
        <v>4.7508274159798353E-4</v>
      </c>
      <c r="X661" s="5">
        <f t="shared" si="123"/>
        <v>0</v>
      </c>
      <c r="Y661" s="5">
        <f t="shared" si="124"/>
        <v>0</v>
      </c>
      <c r="Z661" s="2">
        <v>91773</v>
      </c>
      <c r="AA661" s="2">
        <v>1060</v>
      </c>
      <c r="AB661" s="2">
        <v>92</v>
      </c>
      <c r="AC661" s="2">
        <v>0</v>
      </c>
      <c r="AD661" s="2">
        <v>0</v>
      </c>
      <c r="AE661" s="2">
        <f t="shared" si="125"/>
        <v>92925</v>
      </c>
      <c r="AF661" s="2">
        <f t="shared" si="126"/>
        <v>2.1799884222335875</v>
      </c>
      <c r="AG661" s="2">
        <f t="shared" si="127"/>
        <v>2.5179385304693127E-2</v>
      </c>
      <c r="AH661" s="2">
        <f t="shared" si="128"/>
        <v>2.1853806113507242E-3</v>
      </c>
      <c r="AI661" s="2">
        <f t="shared" si="129"/>
        <v>0</v>
      </c>
      <c r="AJ661" s="2">
        <f t="shared" si="130"/>
        <v>0</v>
      </c>
      <c r="AK661" s="2">
        <f t="shared" si="131"/>
        <v>2.2073531881496313</v>
      </c>
    </row>
    <row r="662" spans="1:37" ht="12.5" hidden="1" x14ac:dyDescent="0.25">
      <c r="A662" t="s">
        <v>6859</v>
      </c>
      <c r="B662" t="s">
        <v>183</v>
      </c>
      <c r="C662" s="27" t="s">
        <v>6885</v>
      </c>
      <c r="D662" s="16" t="s">
        <v>6876</v>
      </c>
      <c r="E662" s="2" t="s">
        <v>3222</v>
      </c>
      <c r="F662" s="11" t="s">
        <v>3223</v>
      </c>
      <c r="G662" s="2" t="s">
        <v>2141</v>
      </c>
      <c r="H662" s="2" t="s">
        <v>183</v>
      </c>
      <c r="I662" s="2">
        <v>3160633</v>
      </c>
      <c r="J662" s="2">
        <v>2120418</v>
      </c>
      <c r="K662" s="2">
        <v>67.09</v>
      </c>
      <c r="L662" s="2">
        <v>6694</v>
      </c>
      <c r="M662" s="3">
        <v>2.1179302</v>
      </c>
      <c r="N662" s="2">
        <v>25</v>
      </c>
      <c r="O662" s="4">
        <v>43497</v>
      </c>
      <c r="P662" s="2">
        <v>6608</v>
      </c>
      <c r="Q662" s="2">
        <v>82</v>
      </c>
      <c r="R662" s="2">
        <v>4</v>
      </c>
      <c r="S662" s="2">
        <v>0</v>
      </c>
      <c r="T662" s="2">
        <v>0</v>
      </c>
      <c r="U662" s="5">
        <f t="shared" si="120"/>
        <v>2.0907204347989783</v>
      </c>
      <c r="V662" s="5">
        <f t="shared" si="121"/>
        <v>2.5944170044418319E-2</v>
      </c>
      <c r="W662" s="5">
        <f t="shared" si="122"/>
        <v>1.2655692704594303E-3</v>
      </c>
      <c r="X662" s="5">
        <f t="shared" si="123"/>
        <v>0</v>
      </c>
      <c r="Y662" s="5">
        <f t="shared" si="124"/>
        <v>0</v>
      </c>
      <c r="Z662" s="2">
        <v>191210</v>
      </c>
      <c r="AA662" s="2">
        <v>2456</v>
      </c>
      <c r="AB662" s="2">
        <v>117</v>
      </c>
      <c r="AC662" s="2">
        <v>0</v>
      </c>
      <c r="AD662" s="2">
        <v>0</v>
      </c>
      <c r="AE662" s="2">
        <f t="shared" si="125"/>
        <v>193783</v>
      </c>
      <c r="AF662" s="2">
        <f t="shared" si="126"/>
        <v>6.0497375051136908</v>
      </c>
      <c r="AG662" s="2">
        <f t="shared" si="127"/>
        <v>7.7705953206209002E-2</v>
      </c>
      <c r="AH662" s="2">
        <f t="shared" si="128"/>
        <v>3.7017901160938333E-3</v>
      </c>
      <c r="AI662" s="2">
        <f t="shared" si="129"/>
        <v>0</v>
      </c>
      <c r="AJ662" s="2">
        <f t="shared" si="130"/>
        <v>0</v>
      </c>
      <c r="AK662" s="2">
        <f t="shared" si="131"/>
        <v>6.1311452484359936</v>
      </c>
    </row>
    <row r="663" spans="1:37" ht="12.5" hidden="1" x14ac:dyDescent="0.25">
      <c r="A663" t="s">
        <v>6859</v>
      </c>
      <c r="B663" t="s">
        <v>183</v>
      </c>
      <c r="C663" s="27" t="s">
        <v>6885</v>
      </c>
      <c r="D663" s="16" t="s">
        <v>6876</v>
      </c>
      <c r="E663" s="2" t="s">
        <v>3232</v>
      </c>
      <c r="F663" s="11" t="s">
        <v>3233</v>
      </c>
      <c r="G663" s="2" t="s">
        <v>2141</v>
      </c>
      <c r="H663" s="2" t="s">
        <v>183</v>
      </c>
      <c r="I663" s="2">
        <v>3906699</v>
      </c>
      <c r="J663" s="2">
        <v>2347455</v>
      </c>
      <c r="K663" s="2">
        <v>60.09</v>
      </c>
      <c r="L663" s="2">
        <v>3462</v>
      </c>
      <c r="M663" s="3">
        <v>0.88617014999999999</v>
      </c>
      <c r="N663" s="2">
        <v>25</v>
      </c>
      <c r="O663" s="4">
        <v>43497</v>
      </c>
      <c r="P663" s="2">
        <v>3416</v>
      </c>
      <c r="Q663" s="2">
        <v>45</v>
      </c>
      <c r="R663" s="2">
        <v>1</v>
      </c>
      <c r="S663" s="2">
        <v>0</v>
      </c>
      <c r="T663" s="2">
        <v>0</v>
      </c>
      <c r="U663" s="5">
        <f t="shared" si="120"/>
        <v>0.87439549348439694</v>
      </c>
      <c r="V663" s="5">
        <f t="shared" si="121"/>
        <v>1.1518675997306166E-2</v>
      </c>
      <c r="W663" s="5">
        <f t="shared" si="122"/>
        <v>2.559705777179148E-4</v>
      </c>
      <c r="X663" s="5">
        <f t="shared" si="123"/>
        <v>0</v>
      </c>
      <c r="Y663" s="5">
        <f t="shared" si="124"/>
        <v>0</v>
      </c>
      <c r="Z663" s="2">
        <v>98299</v>
      </c>
      <c r="AA663" s="2">
        <v>1501</v>
      </c>
      <c r="AB663" s="2">
        <v>132</v>
      </c>
      <c r="AC663" s="2">
        <v>0</v>
      </c>
      <c r="AD663" s="2">
        <v>0</v>
      </c>
      <c r="AE663" s="2">
        <f t="shared" si="125"/>
        <v>99932</v>
      </c>
      <c r="AF663" s="2">
        <f t="shared" si="126"/>
        <v>2.5161651819093307</v>
      </c>
      <c r="AG663" s="2">
        <f t="shared" si="127"/>
        <v>3.8421183715459009E-2</v>
      </c>
      <c r="AH663" s="2">
        <f t="shared" si="128"/>
        <v>3.3788116258764754E-3</v>
      </c>
      <c r="AI663" s="2">
        <f t="shared" si="129"/>
        <v>0</v>
      </c>
      <c r="AJ663" s="2">
        <f t="shared" si="130"/>
        <v>0</v>
      </c>
      <c r="AK663" s="2">
        <f t="shared" si="131"/>
        <v>2.557965177250666</v>
      </c>
    </row>
    <row r="664" spans="1:37" ht="12.5" hidden="1" x14ac:dyDescent="0.25">
      <c r="A664" t="s">
        <v>6859</v>
      </c>
      <c r="B664" t="s">
        <v>183</v>
      </c>
      <c r="C664" s="27" t="s">
        <v>6885</v>
      </c>
      <c r="D664" s="16" t="s">
        <v>6876</v>
      </c>
      <c r="E664" s="2" t="s">
        <v>3256</v>
      </c>
      <c r="F664" s="11" t="s">
        <v>3257</v>
      </c>
      <c r="G664" s="2" t="s">
        <v>2141</v>
      </c>
      <c r="H664" s="2" t="s">
        <v>183</v>
      </c>
      <c r="I664" s="2">
        <v>4261349</v>
      </c>
      <c r="J664" s="2">
        <v>2782729</v>
      </c>
      <c r="K664" s="2">
        <v>65.3</v>
      </c>
      <c r="L664" s="2">
        <v>5897</v>
      </c>
      <c r="M664" s="3">
        <v>1.383834</v>
      </c>
      <c r="N664" s="2">
        <v>25</v>
      </c>
      <c r="O664" s="4">
        <v>43497</v>
      </c>
      <c r="P664" s="2">
        <v>5821</v>
      </c>
      <c r="Q664" s="2">
        <v>73</v>
      </c>
      <c r="R664" s="2">
        <v>3</v>
      </c>
      <c r="S664" s="2">
        <v>0</v>
      </c>
      <c r="T664" s="2">
        <v>0</v>
      </c>
      <c r="U664" s="5">
        <f t="shared" si="120"/>
        <v>1.3659993584191297</v>
      </c>
      <c r="V664" s="5">
        <f t="shared" si="121"/>
        <v>1.7130725504998535E-2</v>
      </c>
      <c r="W664" s="5">
        <f t="shared" si="122"/>
        <v>7.0400241801363847E-4</v>
      </c>
      <c r="X664" s="5">
        <f t="shared" si="123"/>
        <v>0</v>
      </c>
      <c r="Y664" s="5">
        <f t="shared" si="124"/>
        <v>0</v>
      </c>
      <c r="Z664" s="2">
        <v>166840</v>
      </c>
      <c r="AA664" s="2">
        <v>2260</v>
      </c>
      <c r="AB664" s="2">
        <v>92</v>
      </c>
      <c r="AC664" s="2">
        <v>0</v>
      </c>
      <c r="AD664" s="2">
        <v>0</v>
      </c>
      <c r="AE664" s="2">
        <f t="shared" si="125"/>
        <v>169192</v>
      </c>
      <c r="AF664" s="2">
        <f t="shared" si="126"/>
        <v>3.9151921140465142</v>
      </c>
      <c r="AG664" s="2">
        <f t="shared" si="127"/>
        <v>5.3034848823694095E-2</v>
      </c>
      <c r="AH664" s="2">
        <f t="shared" si="128"/>
        <v>2.1589407485751578E-3</v>
      </c>
      <c r="AI664" s="2">
        <f t="shared" si="129"/>
        <v>0</v>
      </c>
      <c r="AJ664" s="2">
        <f t="shared" si="130"/>
        <v>0</v>
      </c>
      <c r="AK664" s="2">
        <f t="shared" si="131"/>
        <v>3.9703859036187836</v>
      </c>
    </row>
    <row r="665" spans="1:37" ht="12.5" hidden="1" x14ac:dyDescent="0.25">
      <c r="A665" t="s">
        <v>6859</v>
      </c>
      <c r="B665" t="s">
        <v>183</v>
      </c>
      <c r="C665" s="27" t="s">
        <v>6885</v>
      </c>
      <c r="D665" s="16" t="s">
        <v>6876</v>
      </c>
      <c r="E665" s="2" t="s">
        <v>3266</v>
      </c>
      <c r="F665" s="11" t="s">
        <v>3267</v>
      </c>
      <c r="G665" s="2" t="s">
        <v>2141</v>
      </c>
      <c r="H665" s="2" t="s">
        <v>183</v>
      </c>
      <c r="I665" s="2">
        <v>3773640</v>
      </c>
      <c r="J665" s="2">
        <v>2490839</v>
      </c>
      <c r="K665" s="2">
        <v>66.010000000000005</v>
      </c>
      <c r="L665" s="2">
        <v>9432</v>
      </c>
      <c r="M665" s="3">
        <v>2.4994434999999999</v>
      </c>
      <c r="N665" s="2">
        <v>25</v>
      </c>
      <c r="O665" s="4">
        <v>43497</v>
      </c>
      <c r="P665" s="2">
        <v>9301</v>
      </c>
      <c r="Q665" s="2">
        <v>128</v>
      </c>
      <c r="R665" s="2">
        <v>3</v>
      </c>
      <c r="S665" s="2">
        <v>0</v>
      </c>
      <c r="T665" s="2">
        <v>0</v>
      </c>
      <c r="U665" s="5">
        <f t="shared" si="120"/>
        <v>2.4647290149563816</v>
      </c>
      <c r="V665" s="5">
        <f t="shared" si="121"/>
        <v>3.3919504775230279E-2</v>
      </c>
      <c r="W665" s="5">
        <f t="shared" si="122"/>
        <v>7.9498839316945972E-4</v>
      </c>
      <c r="X665" s="5">
        <f t="shared" si="123"/>
        <v>0</v>
      </c>
      <c r="Y665" s="5">
        <f t="shared" si="124"/>
        <v>0</v>
      </c>
      <c r="Z665" s="2">
        <v>270677</v>
      </c>
      <c r="AA665" s="2">
        <v>3867</v>
      </c>
      <c r="AB665" s="2">
        <v>87</v>
      </c>
      <c r="AC665" s="2">
        <v>0</v>
      </c>
      <c r="AD665" s="2">
        <v>0</v>
      </c>
      <c r="AE665" s="2">
        <f t="shared" si="125"/>
        <v>274631</v>
      </c>
      <c r="AF665" s="2">
        <f t="shared" si="126"/>
        <v>7.1728357765976618</v>
      </c>
      <c r="AG665" s="2">
        <f t="shared" si="127"/>
        <v>0.10247400387954336</v>
      </c>
      <c r="AH665" s="2">
        <f t="shared" si="128"/>
        <v>2.3054663401914331E-3</v>
      </c>
      <c r="AI665" s="2">
        <f t="shared" si="129"/>
        <v>0</v>
      </c>
      <c r="AJ665" s="2">
        <f t="shared" si="130"/>
        <v>0</v>
      </c>
      <c r="AK665" s="2">
        <f t="shared" si="131"/>
        <v>7.2776152468173967</v>
      </c>
    </row>
    <row r="666" spans="1:37" ht="12.5" hidden="1" x14ac:dyDescent="0.25">
      <c r="A666" t="s">
        <v>6859</v>
      </c>
      <c r="B666" t="s">
        <v>183</v>
      </c>
      <c r="C666" s="27" t="s">
        <v>6885</v>
      </c>
      <c r="D666" s="16" t="s">
        <v>6876</v>
      </c>
      <c r="E666" s="2" t="s">
        <v>3278</v>
      </c>
      <c r="F666" s="11" t="s">
        <v>3279</v>
      </c>
      <c r="G666" s="2" t="s">
        <v>2141</v>
      </c>
      <c r="H666" s="2" t="s">
        <v>183</v>
      </c>
      <c r="I666" s="2">
        <v>3168011</v>
      </c>
      <c r="J666" s="2">
        <v>2169355</v>
      </c>
      <c r="K666" s="2">
        <v>68.48</v>
      </c>
      <c r="L666" s="2">
        <v>7428</v>
      </c>
      <c r="M666" s="3">
        <v>2.3446889999999998</v>
      </c>
      <c r="N666" s="2">
        <v>25</v>
      </c>
      <c r="O666" s="4">
        <v>43497</v>
      </c>
      <c r="P666" s="2">
        <v>7309</v>
      </c>
      <c r="Q666" s="2">
        <v>118</v>
      </c>
      <c r="R666" s="2">
        <v>1</v>
      </c>
      <c r="S666" s="2">
        <v>0</v>
      </c>
      <c r="T666" s="2">
        <v>0</v>
      </c>
      <c r="U666" s="5">
        <f t="shared" si="120"/>
        <v>2.3071258275302706</v>
      </c>
      <c r="V666" s="5">
        <f t="shared" si="121"/>
        <v>3.7247345416414272E-2</v>
      </c>
      <c r="W666" s="5">
        <f t="shared" si="122"/>
        <v>3.1565546963062944E-4</v>
      </c>
      <c r="X666" s="5">
        <f t="shared" si="123"/>
        <v>0</v>
      </c>
      <c r="Y666" s="5">
        <f t="shared" si="124"/>
        <v>0</v>
      </c>
      <c r="Z666" s="2">
        <v>211369</v>
      </c>
      <c r="AA666" s="2">
        <v>3893</v>
      </c>
      <c r="AB666" s="2">
        <v>28</v>
      </c>
      <c r="AC666" s="2">
        <v>0</v>
      </c>
      <c r="AD666" s="2">
        <v>0</v>
      </c>
      <c r="AE666" s="2">
        <f t="shared" si="125"/>
        <v>215290</v>
      </c>
      <c r="AF666" s="2">
        <f t="shared" si="126"/>
        <v>6.6719780960356516</v>
      </c>
      <c r="AG666" s="2">
        <f t="shared" si="127"/>
        <v>0.12288467432720404</v>
      </c>
      <c r="AH666" s="2">
        <f t="shared" si="128"/>
        <v>8.8383531496576248E-4</v>
      </c>
      <c r="AI666" s="2">
        <f t="shared" si="129"/>
        <v>0</v>
      </c>
      <c r="AJ666" s="2">
        <f t="shared" si="130"/>
        <v>0</v>
      </c>
      <c r="AK666" s="2">
        <f t="shared" si="131"/>
        <v>6.7957466056778211</v>
      </c>
    </row>
    <row r="667" spans="1:37" ht="12.5" hidden="1" x14ac:dyDescent="0.25">
      <c r="A667" t="s">
        <v>6859</v>
      </c>
      <c r="B667" t="s">
        <v>183</v>
      </c>
      <c r="C667" s="27" t="s">
        <v>6885</v>
      </c>
      <c r="D667" s="16" t="s">
        <v>6876</v>
      </c>
      <c r="E667" s="2" t="s">
        <v>3288</v>
      </c>
      <c r="F667" s="11" t="s">
        <v>3289</v>
      </c>
      <c r="G667" s="2" t="s">
        <v>2141</v>
      </c>
      <c r="H667" s="2" t="s">
        <v>183</v>
      </c>
      <c r="I667" s="2">
        <v>4009868</v>
      </c>
      <c r="J667" s="2">
        <v>2521013</v>
      </c>
      <c r="K667" s="2">
        <v>62.87</v>
      </c>
      <c r="L667" s="2">
        <v>3539</v>
      </c>
      <c r="M667" s="3">
        <v>0.88257264999999996</v>
      </c>
      <c r="N667" s="2">
        <v>25</v>
      </c>
      <c r="O667" s="4">
        <v>43497</v>
      </c>
      <c r="P667" s="2">
        <v>3510</v>
      </c>
      <c r="Q667" s="2">
        <v>29</v>
      </c>
      <c r="R667" s="2">
        <v>0</v>
      </c>
      <c r="S667" s="2">
        <v>0</v>
      </c>
      <c r="T667" s="2">
        <v>0</v>
      </c>
      <c r="U667" s="5">
        <f t="shared" si="120"/>
        <v>0.87534053490040076</v>
      </c>
      <c r="V667" s="5">
        <f t="shared" si="121"/>
        <v>7.2321582655588664E-3</v>
      </c>
      <c r="W667" s="5">
        <f t="shared" si="122"/>
        <v>0</v>
      </c>
      <c r="X667" s="5">
        <f t="shared" si="123"/>
        <v>0</v>
      </c>
      <c r="Y667" s="5">
        <f t="shared" si="124"/>
        <v>0</v>
      </c>
      <c r="Z667" s="2">
        <v>99725</v>
      </c>
      <c r="AA667" s="2">
        <v>841</v>
      </c>
      <c r="AB667" s="2">
        <v>0</v>
      </c>
      <c r="AC667" s="2">
        <v>0</v>
      </c>
      <c r="AD667" s="2">
        <v>0</v>
      </c>
      <c r="AE667" s="2">
        <f t="shared" si="125"/>
        <v>100566</v>
      </c>
      <c r="AF667" s="2">
        <f t="shared" si="126"/>
        <v>2.4869895966650275</v>
      </c>
      <c r="AG667" s="2">
        <f t="shared" si="127"/>
        <v>2.0973258970120711E-2</v>
      </c>
      <c r="AH667" s="2">
        <f t="shared" si="128"/>
        <v>0</v>
      </c>
      <c r="AI667" s="2">
        <f t="shared" si="129"/>
        <v>0</v>
      </c>
      <c r="AJ667" s="2">
        <f t="shared" si="130"/>
        <v>0</v>
      </c>
      <c r="AK667" s="2">
        <f t="shared" si="131"/>
        <v>2.5079628556351481</v>
      </c>
    </row>
    <row r="668" spans="1:37" ht="12.5" hidden="1" x14ac:dyDescent="0.25">
      <c r="A668" t="s">
        <v>6859</v>
      </c>
      <c r="B668" t="s">
        <v>183</v>
      </c>
      <c r="C668" s="27" t="s">
        <v>6885</v>
      </c>
      <c r="D668" s="16" t="s">
        <v>6876</v>
      </c>
      <c r="E668" s="2" t="s">
        <v>3296</v>
      </c>
      <c r="F668" s="11" t="s">
        <v>3297</v>
      </c>
      <c r="G668" s="2" t="s">
        <v>2141</v>
      </c>
      <c r="H668" s="2" t="s">
        <v>183</v>
      </c>
      <c r="I668" s="2">
        <v>4359264</v>
      </c>
      <c r="J668" s="2">
        <v>2657098</v>
      </c>
      <c r="K668" s="2">
        <v>60.95</v>
      </c>
      <c r="L668" s="2">
        <v>4076</v>
      </c>
      <c r="M668" s="3">
        <v>0.93502019999999997</v>
      </c>
      <c r="N668" s="2">
        <v>25</v>
      </c>
      <c r="O668" s="4">
        <v>43497</v>
      </c>
      <c r="P668" s="2">
        <v>4031</v>
      </c>
      <c r="Q668" s="2">
        <v>43</v>
      </c>
      <c r="R668" s="2">
        <v>2</v>
      </c>
      <c r="S668" s="2">
        <v>0</v>
      </c>
      <c r="T668" s="2">
        <v>0</v>
      </c>
      <c r="U668" s="5">
        <f t="shared" si="120"/>
        <v>0.92469738010820179</v>
      </c>
      <c r="V668" s="5">
        <f t="shared" si="121"/>
        <v>9.8640504452127686E-3</v>
      </c>
      <c r="W668" s="5">
        <f t="shared" si="122"/>
        <v>4.5879304396338462E-4</v>
      </c>
      <c r="X668" s="5">
        <f t="shared" si="123"/>
        <v>0</v>
      </c>
      <c r="Y668" s="5">
        <f t="shared" si="124"/>
        <v>0</v>
      </c>
      <c r="Z668" s="2">
        <v>115147</v>
      </c>
      <c r="AA668" s="2">
        <v>1315</v>
      </c>
      <c r="AB668" s="2">
        <v>56</v>
      </c>
      <c r="AC668" s="2">
        <v>0</v>
      </c>
      <c r="AD668" s="2">
        <v>0</v>
      </c>
      <c r="AE668" s="2">
        <f t="shared" si="125"/>
        <v>116518</v>
      </c>
      <c r="AF668" s="2">
        <f t="shared" si="126"/>
        <v>2.6414321316625924</v>
      </c>
      <c r="AG668" s="2">
        <f t="shared" si="127"/>
        <v>3.016564264059254E-2</v>
      </c>
      <c r="AH668" s="2">
        <f t="shared" si="128"/>
        <v>1.284620523097477E-3</v>
      </c>
      <c r="AI668" s="2">
        <f t="shared" si="129"/>
        <v>0</v>
      </c>
      <c r="AJ668" s="2">
        <f t="shared" si="130"/>
        <v>0</v>
      </c>
      <c r="AK668" s="2">
        <f t="shared" si="131"/>
        <v>2.6728823948262828</v>
      </c>
    </row>
    <row r="669" spans="1:37" ht="12.5" hidden="1" x14ac:dyDescent="0.25">
      <c r="A669" t="s">
        <v>6859</v>
      </c>
      <c r="B669" t="s">
        <v>183</v>
      </c>
      <c r="C669" s="27" t="s">
        <v>6885</v>
      </c>
      <c r="D669" s="16" t="s">
        <v>6876</v>
      </c>
      <c r="E669" s="2" t="s">
        <v>3298</v>
      </c>
      <c r="F669" s="11" t="s">
        <v>3299</v>
      </c>
      <c r="G669" s="2" t="s">
        <v>2141</v>
      </c>
      <c r="H669" s="2" t="s">
        <v>183</v>
      </c>
      <c r="I669" s="2">
        <v>4272165</v>
      </c>
      <c r="J669" s="2">
        <v>2794594</v>
      </c>
      <c r="K669" s="2">
        <v>65.41</v>
      </c>
      <c r="L669" s="2">
        <v>5018</v>
      </c>
      <c r="M669" s="3">
        <v>1.1745801</v>
      </c>
      <c r="N669" s="2">
        <v>25</v>
      </c>
      <c r="O669" s="4">
        <v>43497</v>
      </c>
      <c r="P669" s="2">
        <v>4952</v>
      </c>
      <c r="Q669" s="2">
        <v>62</v>
      </c>
      <c r="R669" s="2">
        <v>3</v>
      </c>
      <c r="S669" s="2">
        <v>0</v>
      </c>
      <c r="T669" s="2">
        <v>1</v>
      </c>
      <c r="U669" s="5">
        <f t="shared" si="120"/>
        <v>1.159131260145617</v>
      </c>
      <c r="V669" s="5">
        <f t="shared" si="121"/>
        <v>1.4512548087445126E-2</v>
      </c>
      <c r="W669" s="5">
        <f t="shared" si="122"/>
        <v>7.0222006874734477E-4</v>
      </c>
      <c r="X669" s="5">
        <f t="shared" si="123"/>
        <v>0</v>
      </c>
      <c r="Y669" s="5">
        <f t="shared" si="124"/>
        <v>2.340733562491149E-4</v>
      </c>
      <c r="Z669" s="2">
        <v>141579</v>
      </c>
      <c r="AA669" s="2">
        <v>1933</v>
      </c>
      <c r="AB669" s="2">
        <v>124</v>
      </c>
      <c r="AC669" s="2">
        <v>0</v>
      </c>
      <c r="AD669" s="2">
        <v>104</v>
      </c>
      <c r="AE669" s="2">
        <f t="shared" si="125"/>
        <v>143740</v>
      </c>
      <c r="AF669" s="2">
        <f t="shared" si="126"/>
        <v>3.313987170439344</v>
      </c>
      <c r="AG669" s="2">
        <f t="shared" si="127"/>
        <v>4.5246379762953912E-2</v>
      </c>
      <c r="AH669" s="2">
        <f t="shared" si="128"/>
        <v>2.9025096174890249E-3</v>
      </c>
      <c r="AI669" s="2">
        <f t="shared" si="129"/>
        <v>0</v>
      </c>
      <c r="AJ669" s="2">
        <f t="shared" si="130"/>
        <v>2.4343629049907952E-3</v>
      </c>
      <c r="AK669" s="2">
        <f t="shared" si="131"/>
        <v>3.3645704227247779</v>
      </c>
    </row>
    <row r="670" spans="1:37" ht="12.5" hidden="1" x14ac:dyDescent="0.25">
      <c r="A670" t="s">
        <v>6859</v>
      </c>
      <c r="B670" t="s">
        <v>183</v>
      </c>
      <c r="C670" s="27" t="s">
        <v>6885</v>
      </c>
      <c r="D670" s="16" t="s">
        <v>6876</v>
      </c>
      <c r="E670" s="2" t="s">
        <v>3300</v>
      </c>
      <c r="F670" s="11" t="s">
        <v>3301</v>
      </c>
      <c r="G670" s="2" t="s">
        <v>2141</v>
      </c>
      <c r="H670" s="2" t="s">
        <v>183</v>
      </c>
      <c r="I670" s="2">
        <v>4159606</v>
      </c>
      <c r="J670" s="2">
        <v>2567575</v>
      </c>
      <c r="K670" s="2">
        <v>61.73</v>
      </c>
      <c r="L670" s="2">
        <v>4474</v>
      </c>
      <c r="M670" s="3">
        <v>1.0755827</v>
      </c>
      <c r="N670" s="2">
        <v>25</v>
      </c>
      <c r="O670" s="4">
        <v>43497</v>
      </c>
      <c r="P670" s="2">
        <v>4415</v>
      </c>
      <c r="Q670" s="2">
        <v>54</v>
      </c>
      <c r="R670" s="2">
        <v>5</v>
      </c>
      <c r="S670" s="2">
        <v>0</v>
      </c>
      <c r="T670" s="2">
        <v>0</v>
      </c>
      <c r="U670" s="5">
        <f t="shared" si="120"/>
        <v>1.0613986036177465</v>
      </c>
      <c r="V670" s="5">
        <f t="shared" si="121"/>
        <v>1.2981998775845596E-2</v>
      </c>
      <c r="W670" s="5">
        <f t="shared" si="122"/>
        <v>1.2020369236894072E-3</v>
      </c>
      <c r="X670" s="5">
        <f t="shared" si="123"/>
        <v>0</v>
      </c>
      <c r="Y670" s="5">
        <f t="shared" si="124"/>
        <v>0</v>
      </c>
      <c r="Z670" s="2">
        <v>129380</v>
      </c>
      <c r="AA670" s="2">
        <v>1847</v>
      </c>
      <c r="AB670" s="2">
        <v>245</v>
      </c>
      <c r="AC670" s="2">
        <v>0</v>
      </c>
      <c r="AD670" s="2">
        <v>0</v>
      </c>
      <c r="AE670" s="2">
        <f t="shared" si="125"/>
        <v>131472</v>
      </c>
      <c r="AF670" s="2">
        <f t="shared" si="126"/>
        <v>3.1103907437387099</v>
      </c>
      <c r="AG670" s="2">
        <f t="shared" si="127"/>
        <v>4.4403243961086698E-2</v>
      </c>
      <c r="AH670" s="2">
        <f t="shared" si="128"/>
        <v>5.8899809260780948E-3</v>
      </c>
      <c r="AI670" s="2">
        <f t="shared" si="129"/>
        <v>0</v>
      </c>
      <c r="AJ670" s="2">
        <f t="shared" si="130"/>
        <v>0</v>
      </c>
      <c r="AK670" s="2">
        <f t="shared" si="131"/>
        <v>3.1606839686258748</v>
      </c>
    </row>
    <row r="671" spans="1:37" ht="12.5" hidden="1" x14ac:dyDescent="0.25">
      <c r="A671" t="s">
        <v>6859</v>
      </c>
      <c r="B671" t="s">
        <v>183</v>
      </c>
      <c r="C671" s="27" t="s">
        <v>6885</v>
      </c>
      <c r="D671" s="16" t="s">
        <v>6876</v>
      </c>
      <c r="E671" s="2" t="s">
        <v>3304</v>
      </c>
      <c r="F671" s="11" t="s">
        <v>3305</v>
      </c>
      <c r="G671" s="2" t="s">
        <v>2141</v>
      </c>
      <c r="H671" s="2" t="s">
        <v>183</v>
      </c>
      <c r="I671" s="2">
        <v>3914301</v>
      </c>
      <c r="J671" s="2">
        <v>2356483</v>
      </c>
      <c r="K671" s="2">
        <v>60.2</v>
      </c>
      <c r="L671" s="2">
        <v>2668</v>
      </c>
      <c r="M671" s="3">
        <v>0.68160312999999995</v>
      </c>
      <c r="N671" s="2">
        <v>25</v>
      </c>
      <c r="O671" s="4">
        <v>43497</v>
      </c>
      <c r="P671" s="2">
        <v>2646</v>
      </c>
      <c r="Q671" s="2">
        <v>20</v>
      </c>
      <c r="R671" s="2">
        <v>2</v>
      </c>
      <c r="S671" s="2">
        <v>0</v>
      </c>
      <c r="T671" s="2">
        <v>0</v>
      </c>
      <c r="U671" s="5">
        <f t="shared" si="120"/>
        <v>0.67598276167315696</v>
      </c>
      <c r="V671" s="5">
        <f t="shared" si="121"/>
        <v>5.1094690980586317E-3</v>
      </c>
      <c r="W671" s="5">
        <f t="shared" si="122"/>
        <v>5.1094690980586321E-4</v>
      </c>
      <c r="X671" s="5">
        <f t="shared" si="123"/>
        <v>0</v>
      </c>
      <c r="Y671" s="5">
        <f t="shared" si="124"/>
        <v>0</v>
      </c>
      <c r="Z671" s="2">
        <v>75724</v>
      </c>
      <c r="AA671" s="2">
        <v>561</v>
      </c>
      <c r="AB671" s="2">
        <v>56</v>
      </c>
      <c r="AC671" s="2">
        <v>0</v>
      </c>
      <c r="AD671" s="2">
        <v>0</v>
      </c>
      <c r="AE671" s="2">
        <f t="shared" si="125"/>
        <v>76341</v>
      </c>
      <c r="AF671" s="2">
        <f t="shared" si="126"/>
        <v>1.9345471899069591</v>
      </c>
      <c r="AG671" s="2">
        <f t="shared" si="127"/>
        <v>1.4332060820054462E-2</v>
      </c>
      <c r="AH671" s="2">
        <f t="shared" si="128"/>
        <v>1.430651347456417E-3</v>
      </c>
      <c r="AI671" s="2">
        <f t="shared" si="129"/>
        <v>0</v>
      </c>
      <c r="AJ671" s="2">
        <f t="shared" si="130"/>
        <v>0</v>
      </c>
      <c r="AK671" s="2">
        <f t="shared" si="131"/>
        <v>1.9503099020744701</v>
      </c>
    </row>
    <row r="672" spans="1:37" ht="12.5" hidden="1" x14ac:dyDescent="0.25">
      <c r="A672" t="s">
        <v>6859</v>
      </c>
      <c r="B672" t="s">
        <v>183</v>
      </c>
      <c r="C672" s="27" t="s">
        <v>6885</v>
      </c>
      <c r="D672" s="16" t="s">
        <v>6876</v>
      </c>
      <c r="E672" s="2" t="s">
        <v>3320</v>
      </c>
      <c r="F672" s="11" t="s">
        <v>3321</v>
      </c>
      <c r="G672" s="2" t="s">
        <v>2141</v>
      </c>
      <c r="H672" s="2" t="s">
        <v>183</v>
      </c>
      <c r="I672" s="2">
        <v>3888545</v>
      </c>
      <c r="J672" s="2">
        <v>2566408</v>
      </c>
      <c r="K672" s="2">
        <v>66</v>
      </c>
      <c r="L672" s="2">
        <v>5899</v>
      </c>
      <c r="M672" s="3">
        <v>1.5170199</v>
      </c>
      <c r="N672" s="2">
        <v>25</v>
      </c>
      <c r="O672" s="4">
        <v>43497</v>
      </c>
      <c r="P672" s="2">
        <v>5803</v>
      </c>
      <c r="Q672" s="2">
        <v>89</v>
      </c>
      <c r="R672" s="2">
        <v>6</v>
      </c>
      <c r="S672" s="2">
        <v>0</v>
      </c>
      <c r="T672" s="2">
        <v>1</v>
      </c>
      <c r="U672" s="5">
        <f t="shared" si="120"/>
        <v>1.4923319647837432</v>
      </c>
      <c r="V672" s="5">
        <f t="shared" si="121"/>
        <v>2.2887738215707932E-2</v>
      </c>
      <c r="W672" s="5">
        <f t="shared" si="122"/>
        <v>1.5429935875758156E-3</v>
      </c>
      <c r="X672" s="5">
        <f t="shared" si="123"/>
        <v>0</v>
      </c>
      <c r="Y672" s="5">
        <f t="shared" si="124"/>
        <v>2.571655979293026E-4</v>
      </c>
      <c r="Z672" s="2">
        <v>166344</v>
      </c>
      <c r="AA672" s="2">
        <v>2696</v>
      </c>
      <c r="AB672" s="2">
        <v>169</v>
      </c>
      <c r="AC672" s="2">
        <v>0</v>
      </c>
      <c r="AD672" s="2">
        <v>288</v>
      </c>
      <c r="AE672" s="2">
        <f t="shared" si="125"/>
        <v>169497</v>
      </c>
      <c r="AF672" s="2">
        <f t="shared" si="126"/>
        <v>4.277795422195191</v>
      </c>
      <c r="AG672" s="2">
        <f t="shared" si="127"/>
        <v>6.9331845201739989E-2</v>
      </c>
      <c r="AH672" s="2">
        <f t="shared" si="128"/>
        <v>4.346098605005214E-3</v>
      </c>
      <c r="AI672" s="2">
        <f t="shared" si="129"/>
        <v>0</v>
      </c>
      <c r="AJ672" s="2">
        <f t="shared" si="130"/>
        <v>7.4063692203639149E-3</v>
      </c>
      <c r="AK672" s="2">
        <f t="shared" si="131"/>
        <v>4.3588797352223008</v>
      </c>
    </row>
    <row r="673" spans="1:37" ht="12.5" hidden="1" x14ac:dyDescent="0.25">
      <c r="A673" t="s">
        <v>6859</v>
      </c>
      <c r="B673" t="s">
        <v>183</v>
      </c>
      <c r="C673" s="27" t="s">
        <v>6885</v>
      </c>
      <c r="D673" s="16" t="s">
        <v>6876</v>
      </c>
      <c r="E673" s="2" t="s">
        <v>3332</v>
      </c>
      <c r="F673" s="11" t="s">
        <v>3333</v>
      </c>
      <c r="G673" s="2" t="s">
        <v>2141</v>
      </c>
      <c r="H673" s="2" t="s">
        <v>183</v>
      </c>
      <c r="I673" s="2">
        <v>4256545</v>
      </c>
      <c r="J673" s="2">
        <v>2584804</v>
      </c>
      <c r="K673" s="2">
        <v>60.73</v>
      </c>
      <c r="L673" s="2">
        <v>3305</v>
      </c>
      <c r="M673" s="3">
        <v>0.77645129999999996</v>
      </c>
      <c r="N673" s="2">
        <v>25</v>
      </c>
      <c r="O673" s="4">
        <v>43497</v>
      </c>
      <c r="P673" s="2">
        <v>3268</v>
      </c>
      <c r="Q673" s="2">
        <v>34</v>
      </c>
      <c r="R673" s="2">
        <v>3</v>
      </c>
      <c r="S673" s="2">
        <v>0</v>
      </c>
      <c r="T673" s="2">
        <v>0</v>
      </c>
      <c r="U673" s="5">
        <f t="shared" si="120"/>
        <v>0.76775882787565974</v>
      </c>
      <c r="V673" s="5">
        <f t="shared" si="121"/>
        <v>7.9876989436268152E-3</v>
      </c>
      <c r="W673" s="5">
        <f t="shared" si="122"/>
        <v>7.0479696561413069E-4</v>
      </c>
      <c r="X673" s="5">
        <f t="shared" si="123"/>
        <v>0</v>
      </c>
      <c r="Y673" s="5">
        <f t="shared" si="124"/>
        <v>0</v>
      </c>
      <c r="Z673" s="2">
        <v>93026</v>
      </c>
      <c r="AA673" s="2">
        <v>960</v>
      </c>
      <c r="AB673" s="2">
        <v>85</v>
      </c>
      <c r="AC673" s="2">
        <v>0</v>
      </c>
      <c r="AD673" s="2">
        <v>0</v>
      </c>
      <c r="AE673" s="2">
        <f t="shared" si="125"/>
        <v>94071</v>
      </c>
      <c r="AF673" s="2">
        <f t="shared" si="126"/>
        <v>2.1854814174406707</v>
      </c>
      <c r="AG673" s="2">
        <f t="shared" si="127"/>
        <v>2.2553502899652182E-2</v>
      </c>
      <c r="AH673" s="2">
        <f t="shared" si="128"/>
        <v>1.9969247359067038E-3</v>
      </c>
      <c r="AI673" s="2">
        <f t="shared" si="129"/>
        <v>0</v>
      </c>
      <c r="AJ673" s="2">
        <f t="shared" si="130"/>
        <v>0</v>
      </c>
      <c r="AK673" s="2">
        <f t="shared" si="131"/>
        <v>2.2100318450762297</v>
      </c>
    </row>
    <row r="674" spans="1:37" ht="12.5" hidden="1" x14ac:dyDescent="0.25">
      <c r="A674" t="s">
        <v>6859</v>
      </c>
      <c r="B674" t="s">
        <v>183</v>
      </c>
      <c r="C674" s="27" t="s">
        <v>6885</v>
      </c>
      <c r="D674" s="16" t="s">
        <v>6876</v>
      </c>
      <c r="E674" s="2" t="s">
        <v>3340</v>
      </c>
      <c r="F674" s="11" t="s">
        <v>3341</v>
      </c>
      <c r="G674" s="2" t="s">
        <v>2141</v>
      </c>
      <c r="H674" s="2" t="s">
        <v>183</v>
      </c>
      <c r="I674" s="2">
        <v>3352959</v>
      </c>
      <c r="J674" s="2">
        <v>2270921</v>
      </c>
      <c r="K674" s="2">
        <v>67.73</v>
      </c>
      <c r="L674" s="2">
        <v>6732</v>
      </c>
      <c r="M674" s="3">
        <v>2.0077786</v>
      </c>
      <c r="N674" s="2">
        <v>25</v>
      </c>
      <c r="O674" s="4">
        <v>43497</v>
      </c>
      <c r="P674" s="2">
        <v>6626</v>
      </c>
      <c r="Q674" s="2">
        <v>100</v>
      </c>
      <c r="R674" s="2">
        <v>6</v>
      </c>
      <c r="S674" s="2">
        <v>0</v>
      </c>
      <c r="T674" s="2">
        <v>0</v>
      </c>
      <c r="U674" s="5">
        <f t="shared" si="120"/>
        <v>1.9761649337197382</v>
      </c>
      <c r="V674" s="5">
        <f t="shared" si="121"/>
        <v>2.9824402863261976E-2</v>
      </c>
      <c r="W674" s="5">
        <f t="shared" si="122"/>
        <v>1.7894641717957184E-3</v>
      </c>
      <c r="X674" s="5">
        <f t="shared" si="123"/>
        <v>0</v>
      </c>
      <c r="Y674" s="5">
        <f t="shared" si="124"/>
        <v>0</v>
      </c>
      <c r="Z674" s="2">
        <v>190118</v>
      </c>
      <c r="AA674" s="2">
        <v>3021</v>
      </c>
      <c r="AB674" s="2">
        <v>177</v>
      </c>
      <c r="AC674" s="2">
        <v>0</v>
      </c>
      <c r="AD674" s="2">
        <v>0</v>
      </c>
      <c r="AE674" s="2">
        <f t="shared" si="125"/>
        <v>193316</v>
      </c>
      <c r="AF674" s="2">
        <f t="shared" si="126"/>
        <v>5.6701558235576393</v>
      </c>
      <c r="AG674" s="2">
        <f t="shared" si="127"/>
        <v>9.0099521049914422E-2</v>
      </c>
      <c r="AH674" s="2">
        <f t="shared" si="128"/>
        <v>5.2789193067973687E-3</v>
      </c>
      <c r="AI674" s="2">
        <f t="shared" si="129"/>
        <v>0</v>
      </c>
      <c r="AJ674" s="2">
        <f t="shared" si="130"/>
        <v>0</v>
      </c>
      <c r="AK674" s="2">
        <f t="shared" si="131"/>
        <v>5.7655342639143514</v>
      </c>
    </row>
    <row r="675" spans="1:37" ht="12.5" hidden="1" x14ac:dyDescent="0.25">
      <c r="A675" t="s">
        <v>6859</v>
      </c>
      <c r="B675" t="s">
        <v>183</v>
      </c>
      <c r="C675" s="27" t="s">
        <v>6885</v>
      </c>
      <c r="D675" s="16" t="s">
        <v>6876</v>
      </c>
      <c r="E675" s="2" t="s">
        <v>3354</v>
      </c>
      <c r="F675" s="11" t="s">
        <v>3355</v>
      </c>
      <c r="G675" s="2" t="s">
        <v>2141</v>
      </c>
      <c r="H675" s="2" t="s">
        <v>183</v>
      </c>
      <c r="I675" s="2">
        <v>3825973</v>
      </c>
      <c r="J675" s="2">
        <v>2536114</v>
      </c>
      <c r="K675" s="2">
        <v>66.290000000000006</v>
      </c>
      <c r="L675" s="2">
        <v>5947</v>
      </c>
      <c r="M675" s="3">
        <v>1.5543758999999999</v>
      </c>
      <c r="N675" s="2">
        <v>25</v>
      </c>
      <c r="O675" s="4">
        <v>43497</v>
      </c>
      <c r="P675" s="2">
        <v>5845</v>
      </c>
      <c r="Q675" s="2">
        <v>95</v>
      </c>
      <c r="R675" s="2">
        <v>6</v>
      </c>
      <c r="S675" s="2">
        <v>1</v>
      </c>
      <c r="T675" s="2">
        <v>0</v>
      </c>
      <c r="U675" s="5">
        <f t="shared" si="120"/>
        <v>1.5277159561763767</v>
      </c>
      <c r="V675" s="5">
        <f t="shared" si="121"/>
        <v>2.4830285002011253E-2</v>
      </c>
      <c r="W675" s="5">
        <f t="shared" si="122"/>
        <v>1.5682285264428158E-3</v>
      </c>
      <c r="X675" s="5">
        <f t="shared" si="123"/>
        <v>2.6137142107380266E-4</v>
      </c>
      <c r="Y675" s="5">
        <f t="shared" si="124"/>
        <v>0</v>
      </c>
      <c r="Z675" s="2">
        <v>168526</v>
      </c>
      <c r="AA675" s="2">
        <v>2979</v>
      </c>
      <c r="AB675" s="2">
        <v>232</v>
      </c>
      <c r="AC675" s="2">
        <v>71</v>
      </c>
      <c r="AD675" s="2">
        <v>0</v>
      </c>
      <c r="AE675" s="2">
        <f t="shared" si="125"/>
        <v>171808</v>
      </c>
      <c r="AF675" s="2">
        <f t="shared" si="126"/>
        <v>4.4047880107883666</v>
      </c>
      <c r="AG675" s="2">
        <f t="shared" si="127"/>
        <v>7.7862546337885807E-2</v>
      </c>
      <c r="AH675" s="2">
        <f t="shared" si="128"/>
        <v>6.0638169689122218E-3</v>
      </c>
      <c r="AI675" s="2">
        <f t="shared" si="129"/>
        <v>1.8557370896239989E-3</v>
      </c>
      <c r="AJ675" s="2">
        <f t="shared" si="130"/>
        <v>0</v>
      </c>
      <c r="AK675" s="2">
        <f t="shared" si="131"/>
        <v>4.4905701111847884</v>
      </c>
    </row>
    <row r="676" spans="1:37" ht="12.5" hidden="1" x14ac:dyDescent="0.25">
      <c r="A676" t="s">
        <v>6859</v>
      </c>
      <c r="B676" t="s">
        <v>183</v>
      </c>
      <c r="C676" s="27" t="s">
        <v>6885</v>
      </c>
      <c r="D676" s="16" t="s">
        <v>6876</v>
      </c>
      <c r="E676" s="2" t="s">
        <v>3358</v>
      </c>
      <c r="F676" s="11" t="s">
        <v>3359</v>
      </c>
      <c r="G676" s="2" t="s">
        <v>2141</v>
      </c>
      <c r="H676" s="2" t="s">
        <v>183</v>
      </c>
      <c r="I676" s="2">
        <v>4588634</v>
      </c>
      <c r="J676" s="2">
        <v>2949984</v>
      </c>
      <c r="K676" s="2">
        <v>64.290000000000006</v>
      </c>
      <c r="L676" s="2">
        <v>4542</v>
      </c>
      <c r="M676" s="3">
        <v>0.98983709999999903</v>
      </c>
      <c r="N676" s="2">
        <v>25</v>
      </c>
      <c r="O676" s="4">
        <v>43497</v>
      </c>
      <c r="P676" s="2">
        <v>4482</v>
      </c>
      <c r="Q676" s="2">
        <v>55</v>
      </c>
      <c r="R676" s="2">
        <v>5</v>
      </c>
      <c r="S676" s="2">
        <v>0</v>
      </c>
      <c r="T676" s="2">
        <v>0</v>
      </c>
      <c r="U676" s="5">
        <f t="shared" si="120"/>
        <v>0.9767612757958033</v>
      </c>
      <c r="V676" s="5">
        <f t="shared" si="121"/>
        <v>1.1986137922527706E-2</v>
      </c>
      <c r="W676" s="5">
        <f t="shared" si="122"/>
        <v>1.0896489020479733E-3</v>
      </c>
      <c r="X676" s="5">
        <f t="shared" si="123"/>
        <v>0</v>
      </c>
      <c r="Y676" s="5">
        <f t="shared" si="124"/>
        <v>0</v>
      </c>
      <c r="Z676" s="2">
        <v>128100</v>
      </c>
      <c r="AA676" s="2">
        <v>1758</v>
      </c>
      <c r="AB676" s="2">
        <v>204</v>
      </c>
      <c r="AC676" s="2">
        <v>0</v>
      </c>
      <c r="AD676" s="2">
        <v>0</v>
      </c>
      <c r="AE676" s="2">
        <f t="shared" si="125"/>
        <v>130062</v>
      </c>
      <c r="AF676" s="2">
        <f t="shared" si="126"/>
        <v>2.7916804870469076</v>
      </c>
      <c r="AG676" s="2">
        <f t="shared" si="127"/>
        <v>3.8312055396006739E-2</v>
      </c>
      <c r="AH676" s="2">
        <f t="shared" si="128"/>
        <v>4.4457675203557314E-3</v>
      </c>
      <c r="AI676" s="2">
        <f t="shared" si="129"/>
        <v>0</v>
      </c>
      <c r="AJ676" s="2">
        <f t="shared" si="130"/>
        <v>0</v>
      </c>
      <c r="AK676" s="2">
        <f t="shared" si="131"/>
        <v>2.8344383099632702</v>
      </c>
    </row>
    <row r="677" spans="1:37" ht="12.5" hidden="1" x14ac:dyDescent="0.25">
      <c r="A677" t="s">
        <v>6859</v>
      </c>
      <c r="B677" t="s">
        <v>183</v>
      </c>
      <c r="C677" s="27" t="s">
        <v>6885</v>
      </c>
      <c r="D677" s="16" t="s">
        <v>6876</v>
      </c>
      <c r="E677" s="2" t="s">
        <v>3362</v>
      </c>
      <c r="F677" s="11" t="s">
        <v>3363</v>
      </c>
      <c r="G677" s="2" t="s">
        <v>2141</v>
      </c>
      <c r="H677" s="2" t="s">
        <v>183</v>
      </c>
      <c r="I677" s="2">
        <v>2502739</v>
      </c>
      <c r="J677" s="2">
        <v>1644235</v>
      </c>
      <c r="K677" s="2">
        <v>65.7</v>
      </c>
      <c r="L677" s="2">
        <v>5911</v>
      </c>
      <c r="M677" s="3">
        <v>2.3618123999999998</v>
      </c>
      <c r="N677" s="2">
        <v>25</v>
      </c>
      <c r="O677" s="4">
        <v>43497</v>
      </c>
      <c r="P677" s="2">
        <v>5814</v>
      </c>
      <c r="Q677" s="2">
        <v>93</v>
      </c>
      <c r="R677" s="2">
        <v>4</v>
      </c>
      <c r="S677" s="2">
        <v>0</v>
      </c>
      <c r="T677" s="2">
        <v>0</v>
      </c>
      <c r="U677" s="5">
        <f t="shared" si="120"/>
        <v>2.3230548610941852</v>
      </c>
      <c r="V677" s="5">
        <f t="shared" si="121"/>
        <v>3.7159288283756316E-2</v>
      </c>
      <c r="W677" s="5">
        <f t="shared" si="122"/>
        <v>1.598248958441132E-3</v>
      </c>
      <c r="X677" s="5">
        <f t="shared" si="123"/>
        <v>0</v>
      </c>
      <c r="Y677" s="5">
        <f t="shared" si="124"/>
        <v>0</v>
      </c>
      <c r="Z677" s="2">
        <v>168413</v>
      </c>
      <c r="AA677" s="2">
        <v>3082</v>
      </c>
      <c r="AB677" s="2">
        <v>113</v>
      </c>
      <c r="AC677" s="2">
        <v>0</v>
      </c>
      <c r="AD677" s="2">
        <v>0</v>
      </c>
      <c r="AE677" s="2">
        <f t="shared" si="125"/>
        <v>171608</v>
      </c>
      <c r="AF677" s="2">
        <f t="shared" si="126"/>
        <v>6.7291475459486589</v>
      </c>
      <c r="AG677" s="2">
        <f t="shared" si="127"/>
        <v>0.12314508224788921</v>
      </c>
      <c r="AH677" s="2">
        <f t="shared" si="128"/>
        <v>4.5150533075961974E-3</v>
      </c>
      <c r="AI677" s="2">
        <f t="shared" si="129"/>
        <v>0</v>
      </c>
      <c r="AJ677" s="2">
        <f t="shared" si="130"/>
        <v>0</v>
      </c>
      <c r="AK677" s="2">
        <f t="shared" si="131"/>
        <v>6.8568076815041437</v>
      </c>
    </row>
    <row r="678" spans="1:37" ht="12.5" hidden="1" x14ac:dyDescent="0.25">
      <c r="A678" t="s">
        <v>6859</v>
      </c>
      <c r="B678" t="s">
        <v>183</v>
      </c>
      <c r="C678" s="27" t="s">
        <v>6885</v>
      </c>
      <c r="D678" s="16" t="s">
        <v>6876</v>
      </c>
      <c r="E678" s="2" t="s">
        <v>3374</v>
      </c>
      <c r="F678" s="11" t="s">
        <v>3375</v>
      </c>
      <c r="G678" s="2" t="s">
        <v>2141</v>
      </c>
      <c r="H678" s="2" t="s">
        <v>183</v>
      </c>
      <c r="I678" s="2">
        <v>3619064</v>
      </c>
      <c r="J678" s="2">
        <v>2402665</v>
      </c>
      <c r="K678" s="2">
        <v>66.39</v>
      </c>
      <c r="L678" s="2">
        <v>5457</v>
      </c>
      <c r="M678" s="3">
        <v>1.5078483999999901</v>
      </c>
      <c r="N678" s="2">
        <v>25</v>
      </c>
      <c r="O678" s="4">
        <v>43497</v>
      </c>
      <c r="P678" s="2">
        <v>5379</v>
      </c>
      <c r="Q678" s="2">
        <v>71</v>
      </c>
      <c r="R678" s="2">
        <v>7</v>
      </c>
      <c r="S678" s="2">
        <v>0</v>
      </c>
      <c r="T678" s="2">
        <v>0</v>
      </c>
      <c r="U678" s="5">
        <f t="shared" si="120"/>
        <v>1.4862959041343287</v>
      </c>
      <c r="V678" s="5">
        <f t="shared" si="121"/>
        <v>1.9618332253864536E-2</v>
      </c>
      <c r="W678" s="5">
        <f t="shared" si="122"/>
        <v>1.9342017715077711E-3</v>
      </c>
      <c r="X678" s="5">
        <f t="shared" si="123"/>
        <v>0</v>
      </c>
      <c r="Y678" s="5">
        <f t="shared" si="124"/>
        <v>0</v>
      </c>
      <c r="Z678" s="2">
        <v>154866</v>
      </c>
      <c r="AA678" s="2">
        <v>2166</v>
      </c>
      <c r="AB678" s="2">
        <v>199</v>
      </c>
      <c r="AC678" s="2">
        <v>0</v>
      </c>
      <c r="AD678" s="2">
        <v>0</v>
      </c>
      <c r="AE678" s="2">
        <f t="shared" si="125"/>
        <v>157231</v>
      </c>
      <c r="AF678" s="2">
        <f t="shared" si="126"/>
        <v>4.2791727363760357</v>
      </c>
      <c r="AG678" s="2">
        <f t="shared" si="127"/>
        <v>5.9849729101226171E-2</v>
      </c>
      <c r="AH678" s="2">
        <f t="shared" si="128"/>
        <v>5.4986593218578064E-3</v>
      </c>
      <c r="AI678" s="2">
        <f t="shared" si="129"/>
        <v>0</v>
      </c>
      <c r="AJ678" s="2">
        <f t="shared" si="130"/>
        <v>0</v>
      </c>
      <c r="AK678" s="2">
        <f t="shared" si="131"/>
        <v>4.3445211247991189</v>
      </c>
    </row>
    <row r="679" spans="1:37" ht="12.5" hidden="1" x14ac:dyDescent="0.25">
      <c r="A679" t="s">
        <v>6859</v>
      </c>
      <c r="B679" t="s">
        <v>183</v>
      </c>
      <c r="C679" s="27" t="s">
        <v>6885</v>
      </c>
      <c r="D679" s="16" t="s">
        <v>6876</v>
      </c>
      <c r="E679" s="2" t="s">
        <v>3384</v>
      </c>
      <c r="F679" s="11" t="s">
        <v>3385</v>
      </c>
      <c r="G679" s="2" t="s">
        <v>2141</v>
      </c>
      <c r="H679" s="2" t="s">
        <v>183</v>
      </c>
      <c r="I679" s="2">
        <v>2468392</v>
      </c>
      <c r="J679" s="2">
        <v>1511239</v>
      </c>
      <c r="K679" s="2">
        <v>61.22</v>
      </c>
      <c r="L679" s="2">
        <v>2125</v>
      </c>
      <c r="M679" s="3">
        <v>0.86088430000000005</v>
      </c>
      <c r="N679" s="2">
        <v>25</v>
      </c>
      <c r="O679" s="4">
        <v>43497</v>
      </c>
      <c r="P679" s="2">
        <v>2095</v>
      </c>
      <c r="Q679" s="2">
        <v>29</v>
      </c>
      <c r="R679" s="2">
        <v>1</v>
      </c>
      <c r="S679" s="2">
        <v>0</v>
      </c>
      <c r="T679" s="2">
        <v>0</v>
      </c>
      <c r="U679" s="5">
        <f t="shared" si="120"/>
        <v>0.84873067162752103</v>
      </c>
      <c r="V679" s="5">
        <f t="shared" si="121"/>
        <v>1.17485391299275E-2</v>
      </c>
      <c r="W679" s="5">
        <f t="shared" si="122"/>
        <v>4.0512203896301722E-4</v>
      </c>
      <c r="X679" s="5">
        <f t="shared" si="123"/>
        <v>0</v>
      </c>
      <c r="Y679" s="5">
        <f t="shared" si="124"/>
        <v>0</v>
      </c>
      <c r="Z679" s="2">
        <v>59100</v>
      </c>
      <c r="AA679" s="2">
        <v>821</v>
      </c>
      <c r="AB679" s="2">
        <v>28</v>
      </c>
      <c r="AC679" s="2">
        <v>0</v>
      </c>
      <c r="AD679" s="2">
        <v>0</v>
      </c>
      <c r="AE679" s="2">
        <f t="shared" si="125"/>
        <v>59949</v>
      </c>
      <c r="AF679" s="2">
        <f t="shared" si="126"/>
        <v>2.3942712502714318</v>
      </c>
      <c r="AG679" s="2">
        <f t="shared" si="127"/>
        <v>3.3260519398863715E-2</v>
      </c>
      <c r="AH679" s="2">
        <f t="shared" si="128"/>
        <v>1.1343417090964483E-3</v>
      </c>
      <c r="AI679" s="2">
        <f t="shared" si="129"/>
        <v>0</v>
      </c>
      <c r="AJ679" s="2">
        <f t="shared" si="130"/>
        <v>0</v>
      </c>
      <c r="AK679" s="2">
        <f t="shared" si="131"/>
        <v>2.4286661113793921</v>
      </c>
    </row>
    <row r="680" spans="1:37" ht="12.5" hidden="1" x14ac:dyDescent="0.25">
      <c r="A680" t="s">
        <v>6859</v>
      </c>
      <c r="B680" t="s">
        <v>183</v>
      </c>
      <c r="C680" s="27" t="s">
        <v>6885</v>
      </c>
      <c r="D680" s="16" t="s">
        <v>6876</v>
      </c>
      <c r="E680" s="2" t="s">
        <v>3390</v>
      </c>
      <c r="F680" s="11" t="s">
        <v>3391</v>
      </c>
      <c r="G680" s="2" t="s">
        <v>2141</v>
      </c>
      <c r="H680" s="2" t="s">
        <v>183</v>
      </c>
      <c r="I680" s="2">
        <v>4404175</v>
      </c>
      <c r="J680" s="2">
        <v>2747662</v>
      </c>
      <c r="K680" s="2">
        <v>62.39</v>
      </c>
      <c r="L680" s="2">
        <v>4939</v>
      </c>
      <c r="M680" s="3">
        <v>1.12143589999999</v>
      </c>
      <c r="N680" s="2">
        <v>25</v>
      </c>
      <c r="O680" s="4">
        <v>43497</v>
      </c>
      <c r="P680" s="2">
        <v>4862</v>
      </c>
      <c r="Q680" s="2">
        <v>77</v>
      </c>
      <c r="R680" s="2">
        <v>0</v>
      </c>
      <c r="S680" s="2">
        <v>0</v>
      </c>
      <c r="T680" s="2">
        <v>0</v>
      </c>
      <c r="U680" s="5">
        <f t="shared" si="120"/>
        <v>1.1039524996168408</v>
      </c>
      <c r="V680" s="5">
        <f t="shared" si="121"/>
        <v>1.748341062741603E-2</v>
      </c>
      <c r="W680" s="5">
        <f t="shared" si="122"/>
        <v>0</v>
      </c>
      <c r="X680" s="5">
        <f t="shared" si="123"/>
        <v>0</v>
      </c>
      <c r="Y680" s="5">
        <f t="shared" si="124"/>
        <v>0</v>
      </c>
      <c r="Z680" s="2">
        <v>140425</v>
      </c>
      <c r="AA680" s="2">
        <v>2434</v>
      </c>
      <c r="AB680" s="2">
        <v>0</v>
      </c>
      <c r="AC680" s="2">
        <v>0</v>
      </c>
      <c r="AD680" s="2">
        <v>0</v>
      </c>
      <c r="AE680" s="2">
        <f t="shared" si="125"/>
        <v>142859</v>
      </c>
      <c r="AF680" s="2">
        <f t="shared" si="126"/>
        <v>3.1884518666946704</v>
      </c>
      <c r="AG680" s="2">
        <f t="shared" si="127"/>
        <v>5.52657421651047E-2</v>
      </c>
      <c r="AH680" s="2">
        <f t="shared" si="128"/>
        <v>0</v>
      </c>
      <c r="AI680" s="2">
        <f t="shared" si="129"/>
        <v>0</v>
      </c>
      <c r="AJ680" s="2">
        <f t="shared" si="130"/>
        <v>0</v>
      </c>
      <c r="AK680" s="2">
        <f t="shared" si="131"/>
        <v>3.2437176088597752</v>
      </c>
    </row>
    <row r="681" spans="1:37" ht="12.5" hidden="1" x14ac:dyDescent="0.25">
      <c r="A681" t="s">
        <v>6859</v>
      </c>
      <c r="B681" t="s">
        <v>183</v>
      </c>
      <c r="C681" s="27" t="s">
        <v>6885</v>
      </c>
      <c r="D681" s="16" t="s">
        <v>6876</v>
      </c>
      <c r="E681" s="2" t="s">
        <v>3392</v>
      </c>
      <c r="F681" s="11" t="s">
        <v>3393</v>
      </c>
      <c r="G681" s="2" t="s">
        <v>2141</v>
      </c>
      <c r="H681" s="2" t="s">
        <v>183</v>
      </c>
      <c r="I681" s="2">
        <v>3915814</v>
      </c>
      <c r="J681" s="2">
        <v>2495000</v>
      </c>
      <c r="K681" s="2">
        <v>63.72</v>
      </c>
      <c r="L681" s="2">
        <v>4922</v>
      </c>
      <c r="M681" s="3">
        <v>1.2569546</v>
      </c>
      <c r="N681" s="2">
        <v>25</v>
      </c>
      <c r="O681" s="4">
        <v>43497</v>
      </c>
      <c r="P681" s="2">
        <v>4861</v>
      </c>
      <c r="Q681" s="2">
        <v>60</v>
      </c>
      <c r="R681" s="2">
        <v>1</v>
      </c>
      <c r="S681" s="2">
        <v>0</v>
      </c>
      <c r="T681" s="2">
        <v>0</v>
      </c>
      <c r="U681" s="5">
        <f t="shared" si="120"/>
        <v>1.2413766333130225</v>
      </c>
      <c r="V681" s="5">
        <f t="shared" si="121"/>
        <v>1.5322484673684704E-2</v>
      </c>
      <c r="W681" s="5">
        <f t="shared" si="122"/>
        <v>2.5537474456141171E-4</v>
      </c>
      <c r="X681" s="5">
        <f t="shared" si="123"/>
        <v>0</v>
      </c>
      <c r="Y681" s="5">
        <f t="shared" si="124"/>
        <v>0</v>
      </c>
      <c r="Z681" s="2">
        <v>139636</v>
      </c>
      <c r="AA681" s="2">
        <v>1794</v>
      </c>
      <c r="AB681" s="2">
        <v>28</v>
      </c>
      <c r="AC681" s="2">
        <v>0</v>
      </c>
      <c r="AD681" s="2">
        <v>0</v>
      </c>
      <c r="AE681" s="2">
        <f t="shared" si="125"/>
        <v>141458</v>
      </c>
      <c r="AF681" s="2">
        <f t="shared" si="126"/>
        <v>3.5659507831577293</v>
      </c>
      <c r="AG681" s="2">
        <f t="shared" si="127"/>
        <v>4.5814229174317267E-2</v>
      </c>
      <c r="AH681" s="2">
        <f t="shared" si="128"/>
        <v>7.1504928477195292E-4</v>
      </c>
      <c r="AI681" s="2">
        <f t="shared" si="129"/>
        <v>0</v>
      </c>
      <c r="AJ681" s="2">
        <f t="shared" si="130"/>
        <v>0</v>
      </c>
      <c r="AK681" s="2">
        <f t="shared" si="131"/>
        <v>3.6124800616168184</v>
      </c>
    </row>
    <row r="682" spans="1:37" ht="12.5" hidden="1" x14ac:dyDescent="0.25">
      <c r="A682" t="s">
        <v>6859</v>
      </c>
      <c r="B682" t="s">
        <v>183</v>
      </c>
      <c r="C682" s="27" t="s">
        <v>6885</v>
      </c>
      <c r="D682" s="16" t="s">
        <v>6876</v>
      </c>
      <c r="E682" s="2" t="s">
        <v>3406</v>
      </c>
      <c r="F682" s="11" t="s">
        <v>3407</v>
      </c>
      <c r="G682" s="2" t="s">
        <v>2141</v>
      </c>
      <c r="H682" s="2" t="s">
        <v>183</v>
      </c>
      <c r="I682" s="2">
        <v>3813557</v>
      </c>
      <c r="J682" s="2">
        <v>2519189</v>
      </c>
      <c r="K682" s="2">
        <v>66.06</v>
      </c>
      <c r="L682" s="2">
        <v>5755</v>
      </c>
      <c r="M682" s="3">
        <v>1.5090897999999999</v>
      </c>
      <c r="N682" s="2">
        <v>25</v>
      </c>
      <c r="O682" s="4">
        <v>43497</v>
      </c>
      <c r="P682" s="2">
        <v>5665</v>
      </c>
      <c r="Q682" s="2">
        <v>84</v>
      </c>
      <c r="R682" s="2">
        <v>5</v>
      </c>
      <c r="S682" s="2">
        <v>0</v>
      </c>
      <c r="T682" s="2">
        <v>1</v>
      </c>
      <c r="U682" s="5">
        <f t="shared" si="120"/>
        <v>1.4854897933871185</v>
      </c>
      <c r="V682" s="5">
        <f t="shared" si="121"/>
        <v>2.2026680078467427E-2</v>
      </c>
      <c r="W682" s="5">
        <f t="shared" si="122"/>
        <v>1.311111909432585E-3</v>
      </c>
      <c r="X682" s="5">
        <f t="shared" si="123"/>
        <v>0</v>
      </c>
      <c r="Y682" s="5">
        <f t="shared" si="124"/>
        <v>2.6222238188651693E-4</v>
      </c>
      <c r="Z682" s="2">
        <v>162754</v>
      </c>
      <c r="AA682" s="2">
        <v>2517</v>
      </c>
      <c r="AB682" s="2">
        <v>140</v>
      </c>
      <c r="AC682" s="2">
        <v>0</v>
      </c>
      <c r="AD682" s="2">
        <v>288</v>
      </c>
      <c r="AE682" s="2">
        <f t="shared" si="125"/>
        <v>165699</v>
      </c>
      <c r="AF682" s="2">
        <f t="shared" si="126"/>
        <v>4.2677741541558181</v>
      </c>
      <c r="AG682" s="2">
        <f t="shared" si="127"/>
        <v>6.6001373520836321E-2</v>
      </c>
      <c r="AH682" s="2">
        <f t="shared" si="128"/>
        <v>3.6711133464112375E-3</v>
      </c>
      <c r="AI682" s="2">
        <f t="shared" si="129"/>
        <v>0</v>
      </c>
      <c r="AJ682" s="2">
        <f t="shared" si="130"/>
        <v>7.5520045983316891E-3</v>
      </c>
      <c r="AK682" s="2">
        <f t="shared" si="131"/>
        <v>4.3449986456213976</v>
      </c>
    </row>
    <row r="683" spans="1:37" ht="12.5" hidden="1" x14ac:dyDescent="0.25">
      <c r="A683" t="s">
        <v>6859</v>
      </c>
      <c r="B683" t="s">
        <v>183</v>
      </c>
      <c r="C683" s="27" t="s">
        <v>6885</v>
      </c>
      <c r="D683" s="16" t="s">
        <v>6876</v>
      </c>
      <c r="E683" s="2" t="s">
        <v>3418</v>
      </c>
      <c r="F683" s="11" t="s">
        <v>3419</v>
      </c>
      <c r="G683" s="2" t="s">
        <v>2141</v>
      </c>
      <c r="H683" s="2" t="s">
        <v>183</v>
      </c>
      <c r="I683" s="2">
        <v>3591480</v>
      </c>
      <c r="J683" s="2">
        <v>2392038</v>
      </c>
      <c r="K683" s="2">
        <v>66.599999999999994</v>
      </c>
      <c r="L683" s="2">
        <v>7160</v>
      </c>
      <c r="M683" s="3">
        <v>1.9936069999999999</v>
      </c>
      <c r="N683" s="2">
        <v>25</v>
      </c>
      <c r="O683" s="4">
        <v>43497</v>
      </c>
      <c r="P683" s="2">
        <v>7043</v>
      </c>
      <c r="Q683" s="2">
        <v>109</v>
      </c>
      <c r="R683" s="2">
        <v>8</v>
      </c>
      <c r="S683" s="2">
        <v>0</v>
      </c>
      <c r="T683" s="2">
        <v>0</v>
      </c>
      <c r="U683" s="5">
        <f t="shared" si="120"/>
        <v>1.9610299932061437</v>
      </c>
      <c r="V683" s="5">
        <f t="shared" si="121"/>
        <v>3.0349605176695958E-2</v>
      </c>
      <c r="W683" s="5">
        <f t="shared" si="122"/>
        <v>2.2274939579226389E-3</v>
      </c>
      <c r="X683" s="5">
        <f t="shared" si="123"/>
        <v>0</v>
      </c>
      <c r="Y683" s="5">
        <f t="shared" si="124"/>
        <v>0</v>
      </c>
      <c r="Z683" s="2">
        <v>202874</v>
      </c>
      <c r="AA683" s="2">
        <v>3458</v>
      </c>
      <c r="AB683" s="2">
        <v>237</v>
      </c>
      <c r="AC683" s="2">
        <v>0</v>
      </c>
      <c r="AD683" s="2">
        <v>0</v>
      </c>
      <c r="AE683" s="2">
        <f t="shared" si="125"/>
        <v>206569</v>
      </c>
      <c r="AF683" s="2">
        <f t="shared" si="126"/>
        <v>5.6487576152449686</v>
      </c>
      <c r="AG683" s="2">
        <f t="shared" si="127"/>
        <v>9.6283426331206082E-2</v>
      </c>
      <c r="AH683" s="2">
        <f t="shared" si="128"/>
        <v>6.5989508503458182E-3</v>
      </c>
      <c r="AI683" s="2">
        <f t="shared" si="129"/>
        <v>0</v>
      </c>
      <c r="AJ683" s="2">
        <f t="shared" si="130"/>
        <v>0</v>
      </c>
      <c r="AK683" s="2">
        <f t="shared" si="131"/>
        <v>5.7516399924265205</v>
      </c>
    </row>
    <row r="684" spans="1:37" ht="12.5" hidden="1" x14ac:dyDescent="0.25">
      <c r="A684" t="s">
        <v>6859</v>
      </c>
      <c r="B684" t="s">
        <v>183</v>
      </c>
      <c r="C684" s="27" t="s">
        <v>6885</v>
      </c>
      <c r="D684" s="16" t="s">
        <v>6876</v>
      </c>
      <c r="E684" s="2" t="s">
        <v>3420</v>
      </c>
      <c r="F684" s="11" t="s">
        <v>3421</v>
      </c>
      <c r="G684" s="2" t="s">
        <v>2141</v>
      </c>
      <c r="H684" s="2" t="s">
        <v>183</v>
      </c>
      <c r="I684" s="2">
        <v>3472516</v>
      </c>
      <c r="J684" s="2">
        <v>2318139</v>
      </c>
      <c r="K684" s="2">
        <v>66.760000000000005</v>
      </c>
      <c r="L684" s="2">
        <v>8077</v>
      </c>
      <c r="M684" s="3">
        <v>2.3259791999999999</v>
      </c>
      <c r="N684" s="2">
        <v>25</v>
      </c>
      <c r="O684" s="4">
        <v>43497</v>
      </c>
      <c r="P684" s="2">
        <v>7944</v>
      </c>
      <c r="Q684" s="2">
        <v>128</v>
      </c>
      <c r="R684" s="2">
        <v>5</v>
      </c>
      <c r="S684" s="2">
        <v>0</v>
      </c>
      <c r="T684" s="2">
        <v>0</v>
      </c>
      <c r="U684" s="5">
        <f t="shared" si="120"/>
        <v>2.2876784441022013</v>
      </c>
      <c r="V684" s="5">
        <f t="shared" si="121"/>
        <v>3.6860881274557125E-2</v>
      </c>
      <c r="W684" s="5">
        <f t="shared" si="122"/>
        <v>1.4398781747873876E-3</v>
      </c>
      <c r="X684" s="5">
        <f t="shared" si="123"/>
        <v>0</v>
      </c>
      <c r="Y684" s="5">
        <f t="shared" si="124"/>
        <v>0</v>
      </c>
      <c r="Z684" s="2">
        <v>232496</v>
      </c>
      <c r="AA684" s="2">
        <v>3908</v>
      </c>
      <c r="AB684" s="2">
        <v>145</v>
      </c>
      <c r="AC684" s="2">
        <v>0</v>
      </c>
      <c r="AD684" s="2">
        <v>0</v>
      </c>
      <c r="AE684" s="2">
        <f t="shared" si="125"/>
        <v>236549</v>
      </c>
      <c r="AF684" s="2">
        <f t="shared" si="126"/>
        <v>6.6953183225073696</v>
      </c>
      <c r="AG684" s="2">
        <f t="shared" si="127"/>
        <v>0.11254087814138221</v>
      </c>
      <c r="AH684" s="2">
        <f t="shared" si="128"/>
        <v>4.1756467068834241E-3</v>
      </c>
      <c r="AI684" s="2">
        <f t="shared" si="129"/>
        <v>0</v>
      </c>
      <c r="AJ684" s="2">
        <f t="shared" si="130"/>
        <v>0</v>
      </c>
      <c r="AK684" s="2">
        <f t="shared" si="131"/>
        <v>6.8120348473556351</v>
      </c>
    </row>
    <row r="685" spans="1:37" ht="12.5" hidden="1" x14ac:dyDescent="0.25">
      <c r="A685" t="s">
        <v>6859</v>
      </c>
      <c r="B685" t="s">
        <v>183</v>
      </c>
      <c r="C685" s="27" t="s">
        <v>6885</v>
      </c>
      <c r="D685" s="16" t="s">
        <v>6876</v>
      </c>
      <c r="E685" s="2" t="s">
        <v>3448</v>
      </c>
      <c r="F685" s="11" t="s">
        <v>3449</v>
      </c>
      <c r="G685" s="2" t="s">
        <v>2141</v>
      </c>
      <c r="H685" s="2" t="s">
        <v>183</v>
      </c>
      <c r="I685" s="2">
        <v>2776859</v>
      </c>
      <c r="J685" s="2">
        <v>1807780</v>
      </c>
      <c r="K685" s="2">
        <v>65.099999999999994</v>
      </c>
      <c r="L685" s="2">
        <v>4890</v>
      </c>
      <c r="M685" s="3">
        <v>1.7609824000000001</v>
      </c>
      <c r="N685" s="2">
        <v>25</v>
      </c>
      <c r="O685" s="4">
        <v>43497</v>
      </c>
      <c r="P685" s="2">
        <v>4831</v>
      </c>
      <c r="Q685" s="2">
        <v>55</v>
      </c>
      <c r="R685" s="2">
        <v>4</v>
      </c>
      <c r="S685" s="2">
        <v>0</v>
      </c>
      <c r="T685" s="2">
        <v>0</v>
      </c>
      <c r="U685" s="5">
        <f t="shared" si="120"/>
        <v>1.739735434892445</v>
      </c>
      <c r="V685" s="5">
        <f t="shared" si="121"/>
        <v>1.9806551214879835E-2</v>
      </c>
      <c r="W685" s="5">
        <f t="shared" si="122"/>
        <v>1.4404764519912606E-3</v>
      </c>
      <c r="X685" s="5">
        <f t="shared" si="123"/>
        <v>0</v>
      </c>
      <c r="Y685" s="5">
        <f t="shared" si="124"/>
        <v>0</v>
      </c>
      <c r="Z685" s="2">
        <v>140060</v>
      </c>
      <c r="AA685" s="2">
        <v>1749</v>
      </c>
      <c r="AB685" s="2">
        <v>156</v>
      </c>
      <c r="AC685" s="2">
        <v>0</v>
      </c>
      <c r="AD685" s="2">
        <v>0</v>
      </c>
      <c r="AE685" s="2">
        <f t="shared" si="125"/>
        <v>141965</v>
      </c>
      <c r="AF685" s="2">
        <f t="shared" si="126"/>
        <v>5.0438282966473995</v>
      </c>
      <c r="AG685" s="2">
        <f t="shared" si="127"/>
        <v>6.2984832863317866E-2</v>
      </c>
      <c r="AH685" s="2">
        <f t="shared" si="128"/>
        <v>5.6178581627659161E-3</v>
      </c>
      <c r="AI685" s="2">
        <f t="shared" si="129"/>
        <v>0</v>
      </c>
      <c r="AJ685" s="2">
        <f t="shared" si="130"/>
        <v>0</v>
      </c>
      <c r="AK685" s="2">
        <f t="shared" si="131"/>
        <v>5.1124309876734833</v>
      </c>
    </row>
    <row r="686" spans="1:37" ht="12.5" hidden="1" x14ac:dyDescent="0.25">
      <c r="A686" t="s">
        <v>6859</v>
      </c>
      <c r="B686" t="s">
        <v>183</v>
      </c>
      <c r="C686" s="27" t="s">
        <v>6885</v>
      </c>
      <c r="D686" s="16" t="s">
        <v>6876</v>
      </c>
      <c r="E686" s="2" t="s">
        <v>3450</v>
      </c>
      <c r="F686" s="11" t="s">
        <v>3451</v>
      </c>
      <c r="G686" s="2" t="s">
        <v>2141</v>
      </c>
      <c r="H686" s="2" t="s">
        <v>183</v>
      </c>
      <c r="I686" s="2">
        <v>1463447</v>
      </c>
      <c r="J686" s="2">
        <v>882680</v>
      </c>
      <c r="K686" s="2">
        <v>60.32</v>
      </c>
      <c r="L686" s="2">
        <v>1978</v>
      </c>
      <c r="M686" s="3">
        <v>1.3516033999999999</v>
      </c>
      <c r="N686" s="2">
        <v>25</v>
      </c>
      <c r="O686" s="4">
        <v>43497</v>
      </c>
      <c r="P686" s="2">
        <v>1954</v>
      </c>
      <c r="Q686" s="2">
        <v>23</v>
      </c>
      <c r="R686" s="2">
        <v>1</v>
      </c>
      <c r="S686" s="2">
        <v>0</v>
      </c>
      <c r="T686" s="2">
        <v>0</v>
      </c>
      <c r="U686" s="5">
        <f t="shared" si="120"/>
        <v>1.3352038030758886</v>
      </c>
      <c r="V686" s="5">
        <f t="shared" si="121"/>
        <v>1.571631907407648E-2</v>
      </c>
      <c r="W686" s="5">
        <f t="shared" si="122"/>
        <v>6.8331822061202076E-4</v>
      </c>
      <c r="X686" s="5">
        <f t="shared" si="123"/>
        <v>0</v>
      </c>
      <c r="Y686" s="5">
        <f t="shared" si="124"/>
        <v>0</v>
      </c>
      <c r="Z686" s="2">
        <v>55808</v>
      </c>
      <c r="AA686" s="2">
        <v>690</v>
      </c>
      <c r="AB686" s="2">
        <v>28</v>
      </c>
      <c r="AC686" s="2">
        <v>0</v>
      </c>
      <c r="AD686" s="2">
        <v>0</v>
      </c>
      <c r="AE686" s="2">
        <f t="shared" si="125"/>
        <v>56526</v>
      </c>
      <c r="AF686" s="2">
        <f t="shared" si="126"/>
        <v>3.8134623255915656</v>
      </c>
      <c r="AG686" s="2">
        <f t="shared" si="127"/>
        <v>4.7148957222229435E-2</v>
      </c>
      <c r="AH686" s="2">
        <f t="shared" si="128"/>
        <v>1.9132910177136581E-3</v>
      </c>
      <c r="AI686" s="2">
        <f t="shared" si="129"/>
        <v>0</v>
      </c>
      <c r="AJ686" s="2">
        <f t="shared" si="130"/>
        <v>0</v>
      </c>
      <c r="AK686" s="2">
        <f t="shared" si="131"/>
        <v>3.8625245738315086</v>
      </c>
    </row>
    <row r="687" spans="1:37" ht="12.5" hidden="1" x14ac:dyDescent="0.25">
      <c r="A687" t="s">
        <v>6859</v>
      </c>
      <c r="B687" t="s">
        <v>183</v>
      </c>
      <c r="C687" s="27" t="s">
        <v>6885</v>
      </c>
      <c r="D687" s="16" t="s">
        <v>6876</v>
      </c>
      <c r="E687" s="2" t="s">
        <v>3472</v>
      </c>
      <c r="F687" s="11" t="s">
        <v>3473</v>
      </c>
      <c r="G687" s="2" t="s">
        <v>2141</v>
      </c>
      <c r="H687" s="2" t="s">
        <v>183</v>
      </c>
      <c r="I687" s="2">
        <v>4187125</v>
      </c>
      <c r="J687" s="2">
        <v>2832575</v>
      </c>
      <c r="K687" s="2">
        <v>67.650000000000006</v>
      </c>
      <c r="L687" s="2">
        <v>8372</v>
      </c>
      <c r="M687" s="3">
        <v>1.9994627</v>
      </c>
      <c r="N687" s="2">
        <v>25</v>
      </c>
      <c r="O687" s="4">
        <v>43497</v>
      </c>
      <c r="P687" s="2">
        <v>8234</v>
      </c>
      <c r="Q687" s="2">
        <v>133</v>
      </c>
      <c r="R687" s="2">
        <v>5</v>
      </c>
      <c r="S687" s="2">
        <v>0</v>
      </c>
      <c r="T687" s="2">
        <v>0</v>
      </c>
      <c r="U687" s="5">
        <f t="shared" si="120"/>
        <v>1.9665044630862465</v>
      </c>
      <c r="V687" s="5">
        <f t="shared" si="121"/>
        <v>3.1764038570618269E-2</v>
      </c>
      <c r="W687" s="5">
        <f t="shared" si="122"/>
        <v>1.1941367883691078E-3</v>
      </c>
      <c r="X687" s="5">
        <f t="shared" si="123"/>
        <v>0</v>
      </c>
      <c r="Y687" s="5">
        <f t="shared" si="124"/>
        <v>0</v>
      </c>
      <c r="Z687" s="2">
        <v>236043</v>
      </c>
      <c r="AA687" s="2">
        <v>4081</v>
      </c>
      <c r="AB687" s="2">
        <v>301</v>
      </c>
      <c r="AC687" s="2">
        <v>0</v>
      </c>
      <c r="AD687" s="2">
        <v>0</v>
      </c>
      <c r="AE687" s="2">
        <f t="shared" si="125"/>
        <v>240425</v>
      </c>
      <c r="AF687" s="2">
        <f t="shared" si="126"/>
        <v>5.6373525987401853</v>
      </c>
      <c r="AG687" s="2">
        <f t="shared" si="127"/>
        <v>9.7465444666686565E-2</v>
      </c>
      <c r="AH687" s="2">
        <f t="shared" si="128"/>
        <v>7.1887034659820284E-3</v>
      </c>
      <c r="AI687" s="2">
        <f t="shared" si="129"/>
        <v>0</v>
      </c>
      <c r="AJ687" s="2">
        <f t="shared" si="130"/>
        <v>0</v>
      </c>
      <c r="AK687" s="2">
        <f t="shared" si="131"/>
        <v>5.7420067468728542</v>
      </c>
    </row>
    <row r="688" spans="1:37" ht="12.5" hidden="1" x14ac:dyDescent="0.25">
      <c r="A688" t="s">
        <v>6859</v>
      </c>
      <c r="B688" t="s">
        <v>183</v>
      </c>
      <c r="C688" s="27" t="s">
        <v>6885</v>
      </c>
      <c r="D688" s="16" t="s">
        <v>6876</v>
      </c>
      <c r="E688" s="2" t="s">
        <v>3474</v>
      </c>
      <c r="F688" s="11" t="s">
        <v>3475</v>
      </c>
      <c r="G688" s="2" t="s">
        <v>2141</v>
      </c>
      <c r="H688" s="2" t="s">
        <v>183</v>
      </c>
      <c r="I688" s="2">
        <v>2677600</v>
      </c>
      <c r="J688" s="2">
        <v>1590007</v>
      </c>
      <c r="K688" s="2">
        <v>59.38</v>
      </c>
      <c r="L688" s="2">
        <v>2058</v>
      </c>
      <c r="M688" s="3">
        <v>0.76859873999999995</v>
      </c>
      <c r="N688" s="2">
        <v>25</v>
      </c>
      <c r="O688" s="4">
        <v>43497</v>
      </c>
      <c r="P688" s="2">
        <v>2035</v>
      </c>
      <c r="Q688" s="2">
        <v>22</v>
      </c>
      <c r="R688" s="2">
        <v>1</v>
      </c>
      <c r="S688" s="2">
        <v>0</v>
      </c>
      <c r="T688" s="2">
        <v>0</v>
      </c>
      <c r="U688" s="5">
        <f t="shared" si="120"/>
        <v>0.76000896325067224</v>
      </c>
      <c r="V688" s="5">
        <f t="shared" si="121"/>
        <v>8.2163131162234834E-3</v>
      </c>
      <c r="W688" s="5">
        <f t="shared" si="122"/>
        <v>3.7346877801015837E-4</v>
      </c>
      <c r="X688" s="5">
        <f t="shared" si="123"/>
        <v>0</v>
      </c>
      <c r="Y688" s="5">
        <f t="shared" si="124"/>
        <v>0</v>
      </c>
      <c r="Z688" s="2">
        <v>58525</v>
      </c>
      <c r="AA688" s="2">
        <v>631</v>
      </c>
      <c r="AB688" s="2">
        <v>28</v>
      </c>
      <c r="AC688" s="2">
        <v>0</v>
      </c>
      <c r="AD688" s="2">
        <v>0</v>
      </c>
      <c r="AE688" s="2">
        <f t="shared" si="125"/>
        <v>59184</v>
      </c>
      <c r="AF688" s="2">
        <f t="shared" si="126"/>
        <v>2.1857260233044515</v>
      </c>
      <c r="AG688" s="2">
        <f t="shared" si="127"/>
        <v>2.3565879892440991E-2</v>
      </c>
      <c r="AH688" s="2">
        <f t="shared" si="128"/>
        <v>1.0457125784284435E-3</v>
      </c>
      <c r="AI688" s="2">
        <f t="shared" si="129"/>
        <v>0</v>
      </c>
      <c r="AJ688" s="2">
        <f t="shared" si="130"/>
        <v>0</v>
      </c>
      <c r="AK688" s="2">
        <f t="shared" si="131"/>
        <v>2.2103376157753214</v>
      </c>
    </row>
    <row r="689" spans="1:37" ht="12.5" hidden="1" x14ac:dyDescent="0.25">
      <c r="A689" t="s">
        <v>6859</v>
      </c>
      <c r="B689" t="s">
        <v>183</v>
      </c>
      <c r="C689" s="27" t="s">
        <v>6885</v>
      </c>
      <c r="D689" s="16" t="s">
        <v>6876</v>
      </c>
      <c r="E689" s="2" t="s">
        <v>3476</v>
      </c>
      <c r="F689" s="11" t="s">
        <v>3477</v>
      </c>
      <c r="G689" s="2" t="s">
        <v>2141</v>
      </c>
      <c r="H689" s="2" t="s">
        <v>183</v>
      </c>
      <c r="I689" s="2">
        <v>4443643</v>
      </c>
      <c r="J689" s="2">
        <v>2712852</v>
      </c>
      <c r="K689" s="2">
        <v>61.05</v>
      </c>
      <c r="L689" s="2">
        <v>4714</v>
      </c>
      <c r="M689" s="3">
        <v>1.0608412</v>
      </c>
      <c r="N689" s="2">
        <v>25</v>
      </c>
      <c r="O689" s="4">
        <v>43497</v>
      </c>
      <c r="P689" s="2">
        <v>4638</v>
      </c>
      <c r="Q689" s="2">
        <v>70</v>
      </c>
      <c r="R689" s="2">
        <v>5</v>
      </c>
      <c r="S689" s="2">
        <v>1</v>
      </c>
      <c r="T689" s="2">
        <v>0</v>
      </c>
      <c r="U689" s="5">
        <f t="shared" si="120"/>
        <v>1.0437382120930956</v>
      </c>
      <c r="V689" s="5">
        <f t="shared" si="121"/>
        <v>1.5752840630986781E-2</v>
      </c>
      <c r="W689" s="5">
        <f t="shared" si="122"/>
        <v>1.1252029022133416E-3</v>
      </c>
      <c r="X689" s="5">
        <f t="shared" si="123"/>
        <v>2.2504058044266832E-4</v>
      </c>
      <c r="Y689" s="5">
        <f t="shared" si="124"/>
        <v>0</v>
      </c>
      <c r="Z689" s="2">
        <v>135999</v>
      </c>
      <c r="AA689" s="2">
        <v>2553</v>
      </c>
      <c r="AB689" s="2">
        <v>373</v>
      </c>
      <c r="AC689" s="2">
        <v>98</v>
      </c>
      <c r="AD689" s="2">
        <v>0</v>
      </c>
      <c r="AE689" s="2">
        <f t="shared" si="125"/>
        <v>139023</v>
      </c>
      <c r="AF689" s="2">
        <f t="shared" si="126"/>
        <v>3.060529389962245</v>
      </c>
      <c r="AG689" s="2">
        <f t="shared" si="127"/>
        <v>5.7452860187013226E-2</v>
      </c>
      <c r="AH689" s="2">
        <f t="shared" si="128"/>
        <v>8.3940136505115288E-3</v>
      </c>
      <c r="AI689" s="2">
        <f t="shared" si="129"/>
        <v>2.2053976883381495E-3</v>
      </c>
      <c r="AJ689" s="2">
        <f t="shared" si="130"/>
        <v>0</v>
      </c>
      <c r="AK689" s="2">
        <f t="shared" si="131"/>
        <v>3.1285816614881079</v>
      </c>
    </row>
    <row r="690" spans="1:37" ht="12.5" hidden="1" x14ac:dyDescent="0.25">
      <c r="A690" t="s">
        <v>6859</v>
      </c>
      <c r="B690" t="s">
        <v>183</v>
      </c>
      <c r="C690" s="27" t="s">
        <v>6885</v>
      </c>
      <c r="D690" s="16" t="s">
        <v>6876</v>
      </c>
      <c r="E690" s="2" t="s">
        <v>3490</v>
      </c>
      <c r="F690" s="11" t="s">
        <v>3491</v>
      </c>
      <c r="G690" s="2" t="s">
        <v>2141</v>
      </c>
      <c r="H690" s="2" t="s">
        <v>183</v>
      </c>
      <c r="I690" s="2">
        <v>397623</v>
      </c>
      <c r="J690" s="2">
        <v>172179</v>
      </c>
      <c r="K690" s="2">
        <v>43.3</v>
      </c>
      <c r="L690" s="2">
        <v>75</v>
      </c>
      <c r="M690" s="3">
        <v>0.18862087999999999</v>
      </c>
      <c r="N690" s="2">
        <v>25</v>
      </c>
      <c r="O690" s="4">
        <v>43497</v>
      </c>
      <c r="P690" s="2">
        <v>75</v>
      </c>
      <c r="Q690" s="2">
        <v>0</v>
      </c>
      <c r="R690" s="2">
        <v>0</v>
      </c>
      <c r="S690" s="2">
        <v>0</v>
      </c>
      <c r="T690" s="2">
        <v>0</v>
      </c>
      <c r="U690" s="5">
        <f t="shared" si="120"/>
        <v>0.18862087957688564</v>
      </c>
      <c r="V690" s="5">
        <f t="shared" si="121"/>
        <v>0</v>
      </c>
      <c r="W690" s="5">
        <f t="shared" si="122"/>
        <v>0</v>
      </c>
      <c r="X690" s="5">
        <f t="shared" si="123"/>
        <v>0</v>
      </c>
      <c r="Y690" s="5">
        <f t="shared" si="124"/>
        <v>0</v>
      </c>
      <c r="Z690" s="2">
        <v>2225</v>
      </c>
      <c r="AA690" s="2">
        <v>0</v>
      </c>
      <c r="AB690" s="2">
        <v>0</v>
      </c>
      <c r="AC690" s="2">
        <v>0</v>
      </c>
      <c r="AD690" s="2">
        <v>0</v>
      </c>
      <c r="AE690" s="2">
        <f t="shared" si="125"/>
        <v>2225</v>
      </c>
      <c r="AF690" s="2">
        <f t="shared" si="126"/>
        <v>0.5595752760780941</v>
      </c>
      <c r="AG690" s="2">
        <f t="shared" si="127"/>
        <v>0</v>
      </c>
      <c r="AH690" s="2">
        <f t="shared" si="128"/>
        <v>0</v>
      </c>
      <c r="AI690" s="2">
        <f t="shared" si="129"/>
        <v>0</v>
      </c>
      <c r="AJ690" s="2">
        <f t="shared" si="130"/>
        <v>0</v>
      </c>
      <c r="AK690" s="2">
        <f t="shared" si="131"/>
        <v>0.5595752760780941</v>
      </c>
    </row>
    <row r="691" spans="1:37" ht="12.5" hidden="1" x14ac:dyDescent="0.25">
      <c r="A691" t="s">
        <v>6859</v>
      </c>
      <c r="B691" t="s">
        <v>183</v>
      </c>
      <c r="C691" s="27" t="s">
        <v>6885</v>
      </c>
      <c r="D691" s="16" t="s">
        <v>6876</v>
      </c>
      <c r="E691" s="2" t="s">
        <v>3498</v>
      </c>
      <c r="F691" s="11" t="s">
        <v>3499</v>
      </c>
      <c r="G691" s="2" t="s">
        <v>2141</v>
      </c>
      <c r="H691" s="2" t="s">
        <v>183</v>
      </c>
      <c r="I691" s="2">
        <v>1480846</v>
      </c>
      <c r="J691" s="2">
        <v>954806</v>
      </c>
      <c r="K691" s="2">
        <v>64.48</v>
      </c>
      <c r="L691" s="2">
        <v>1723</v>
      </c>
      <c r="M691" s="3">
        <v>1.1635241999999999</v>
      </c>
      <c r="N691" s="2">
        <v>25</v>
      </c>
      <c r="O691" s="4">
        <v>43497</v>
      </c>
      <c r="P691" s="2">
        <v>1697</v>
      </c>
      <c r="Q691" s="2">
        <v>25</v>
      </c>
      <c r="R691" s="2">
        <v>1</v>
      </c>
      <c r="S691" s="2">
        <v>0</v>
      </c>
      <c r="T691" s="2">
        <v>0</v>
      </c>
      <c r="U691" s="5">
        <f t="shared" si="120"/>
        <v>1.1459665623569231</v>
      </c>
      <c r="V691" s="5">
        <f t="shared" si="121"/>
        <v>1.6882241637550428E-2</v>
      </c>
      <c r="W691" s="5">
        <f t="shared" si="122"/>
        <v>6.7528966550201703E-4</v>
      </c>
      <c r="X691" s="5">
        <f t="shared" si="123"/>
        <v>0</v>
      </c>
      <c r="Y691" s="5">
        <f t="shared" si="124"/>
        <v>0</v>
      </c>
      <c r="Z691" s="2">
        <v>48645</v>
      </c>
      <c r="AA691" s="2">
        <v>702</v>
      </c>
      <c r="AB691" s="2">
        <v>86</v>
      </c>
      <c r="AC691" s="2">
        <v>0</v>
      </c>
      <c r="AD691" s="2">
        <v>0</v>
      </c>
      <c r="AE691" s="2">
        <f t="shared" si="125"/>
        <v>49433</v>
      </c>
      <c r="AF691" s="2">
        <f t="shared" si="126"/>
        <v>3.2849465778345621</v>
      </c>
      <c r="AG691" s="2">
        <f t="shared" si="127"/>
        <v>4.7405334518241603E-2</v>
      </c>
      <c r="AH691" s="2">
        <f t="shared" si="128"/>
        <v>5.8074911233173473E-3</v>
      </c>
      <c r="AI691" s="2">
        <f t="shared" si="129"/>
        <v>0</v>
      </c>
      <c r="AJ691" s="2">
        <f t="shared" si="130"/>
        <v>0</v>
      </c>
      <c r="AK691" s="2">
        <f t="shared" si="131"/>
        <v>3.3381594034761211</v>
      </c>
    </row>
    <row r="692" spans="1:37" ht="12.5" hidden="1" x14ac:dyDescent="0.25">
      <c r="A692" t="s">
        <v>6859</v>
      </c>
      <c r="B692" t="s">
        <v>183</v>
      </c>
      <c r="C692" s="27" t="s">
        <v>6885</v>
      </c>
      <c r="D692" s="16" t="s">
        <v>6876</v>
      </c>
      <c r="E692" s="2" t="s">
        <v>3506</v>
      </c>
      <c r="F692" s="11" t="s">
        <v>3507</v>
      </c>
      <c r="G692" s="2" t="s">
        <v>2141</v>
      </c>
      <c r="H692" s="2" t="s">
        <v>183</v>
      </c>
      <c r="I692" s="2">
        <v>3603550</v>
      </c>
      <c r="J692" s="2">
        <v>2399728</v>
      </c>
      <c r="K692" s="2">
        <v>66.59</v>
      </c>
      <c r="L692" s="2">
        <v>7170</v>
      </c>
      <c r="M692" s="3">
        <v>1.9897046</v>
      </c>
      <c r="N692" s="2">
        <v>25</v>
      </c>
      <c r="O692" s="4">
        <v>43497</v>
      </c>
      <c r="P692" s="2">
        <v>7049</v>
      </c>
      <c r="Q692" s="2">
        <v>109</v>
      </c>
      <c r="R692" s="2">
        <v>9</v>
      </c>
      <c r="S692" s="2">
        <v>3</v>
      </c>
      <c r="T692" s="2">
        <v>0</v>
      </c>
      <c r="U692" s="5">
        <f t="shared" si="120"/>
        <v>1.9561265973831359</v>
      </c>
      <c r="V692" s="5">
        <f t="shared" si="121"/>
        <v>3.0247949938255331E-2</v>
      </c>
      <c r="W692" s="5">
        <f t="shared" si="122"/>
        <v>2.4975371508651192E-3</v>
      </c>
      <c r="X692" s="5">
        <f t="shared" si="123"/>
        <v>8.3251238362170644E-4</v>
      </c>
      <c r="Y692" s="5">
        <f t="shared" si="124"/>
        <v>0</v>
      </c>
      <c r="Z692" s="2">
        <v>202576</v>
      </c>
      <c r="AA692" s="2">
        <v>3513</v>
      </c>
      <c r="AB692" s="2">
        <v>332</v>
      </c>
      <c r="AC692" s="2">
        <v>295</v>
      </c>
      <c r="AD692" s="2">
        <v>0</v>
      </c>
      <c r="AE692" s="2">
        <f t="shared" si="125"/>
        <v>206716</v>
      </c>
      <c r="AF692" s="2">
        <f t="shared" si="126"/>
        <v>5.62156762081836</v>
      </c>
      <c r="AG692" s="2">
        <f t="shared" si="127"/>
        <v>9.7487200122101811E-2</v>
      </c>
      <c r="AH692" s="2">
        <f t="shared" si="128"/>
        <v>9.2131370454135511E-3</v>
      </c>
      <c r="AI692" s="2">
        <f t="shared" si="129"/>
        <v>8.1863717722801127E-3</v>
      </c>
      <c r="AJ692" s="2">
        <f t="shared" si="130"/>
        <v>0</v>
      </c>
      <c r="AK692" s="2">
        <f t="shared" si="131"/>
        <v>5.7364543297581552</v>
      </c>
    </row>
    <row r="693" spans="1:37" ht="12.5" hidden="1" x14ac:dyDescent="0.25">
      <c r="A693" t="s">
        <v>6859</v>
      </c>
      <c r="B693" t="s">
        <v>183</v>
      </c>
      <c r="C693" s="27" t="s">
        <v>6885</v>
      </c>
      <c r="D693" s="16" t="s">
        <v>6876</v>
      </c>
      <c r="E693" s="2" t="s">
        <v>3508</v>
      </c>
      <c r="F693" s="11" t="s">
        <v>3509</v>
      </c>
      <c r="G693" s="2" t="s">
        <v>2141</v>
      </c>
      <c r="H693" s="2" t="s">
        <v>183</v>
      </c>
      <c r="I693" s="2">
        <v>2950899</v>
      </c>
      <c r="J693" s="2">
        <v>1888801</v>
      </c>
      <c r="K693" s="2">
        <v>64.010000000000005</v>
      </c>
      <c r="L693" s="2">
        <v>2849</v>
      </c>
      <c r="M693" s="3">
        <v>0.96546847000000002</v>
      </c>
      <c r="N693" s="2">
        <v>25</v>
      </c>
      <c r="O693" s="4">
        <v>43497</v>
      </c>
      <c r="P693" s="2">
        <v>2809</v>
      </c>
      <c r="Q693" s="2">
        <v>39</v>
      </c>
      <c r="R693" s="2">
        <v>1</v>
      </c>
      <c r="S693" s="2">
        <v>0</v>
      </c>
      <c r="T693" s="2">
        <v>0</v>
      </c>
      <c r="U693" s="5">
        <f t="shared" si="120"/>
        <v>0.95191329828638671</v>
      </c>
      <c r="V693" s="5">
        <f t="shared" si="121"/>
        <v>1.3216311368162719E-2</v>
      </c>
      <c r="W693" s="5">
        <f t="shared" si="122"/>
        <v>3.3887977867083895E-4</v>
      </c>
      <c r="X693" s="5">
        <f t="shared" si="123"/>
        <v>0</v>
      </c>
      <c r="Y693" s="5">
        <f t="shared" si="124"/>
        <v>0</v>
      </c>
      <c r="Z693" s="2">
        <v>80983</v>
      </c>
      <c r="AA693" s="2">
        <v>1254</v>
      </c>
      <c r="AB693" s="2">
        <v>28</v>
      </c>
      <c r="AC693" s="2">
        <v>0</v>
      </c>
      <c r="AD693" s="2">
        <v>0</v>
      </c>
      <c r="AE693" s="2">
        <f t="shared" si="125"/>
        <v>82265</v>
      </c>
      <c r="AF693" s="2">
        <f t="shared" si="126"/>
        <v>2.7443501116100553</v>
      </c>
      <c r="AG693" s="2">
        <f t="shared" si="127"/>
        <v>4.2495524245323206E-2</v>
      </c>
      <c r="AH693" s="2">
        <f t="shared" si="128"/>
        <v>9.4886338027834905E-4</v>
      </c>
      <c r="AI693" s="2">
        <f t="shared" si="129"/>
        <v>0</v>
      </c>
      <c r="AJ693" s="2">
        <f t="shared" si="130"/>
        <v>0</v>
      </c>
      <c r="AK693" s="2">
        <f t="shared" si="131"/>
        <v>2.7877944992356567</v>
      </c>
    </row>
    <row r="694" spans="1:37" ht="12.5" hidden="1" x14ac:dyDescent="0.25">
      <c r="A694" t="s">
        <v>6859</v>
      </c>
      <c r="B694" t="s">
        <v>183</v>
      </c>
      <c r="C694" s="27" t="s">
        <v>6885</v>
      </c>
      <c r="D694" s="16" t="s">
        <v>6876</v>
      </c>
      <c r="E694" s="2" t="s">
        <v>3514</v>
      </c>
      <c r="F694" s="11" t="s">
        <v>3515</v>
      </c>
      <c r="G694" s="2" t="s">
        <v>2141</v>
      </c>
      <c r="H694" s="2" t="s">
        <v>183</v>
      </c>
      <c r="I694" s="2">
        <v>1611230</v>
      </c>
      <c r="J694" s="2">
        <v>998353</v>
      </c>
      <c r="K694" s="2">
        <v>61.96</v>
      </c>
      <c r="L694" s="2">
        <v>1230</v>
      </c>
      <c r="M694" s="3">
        <v>0.76339199999999996</v>
      </c>
      <c r="N694" s="2">
        <v>25</v>
      </c>
      <c r="O694" s="4">
        <v>43497</v>
      </c>
      <c r="P694" s="2">
        <v>1220</v>
      </c>
      <c r="Q694" s="2">
        <v>10</v>
      </c>
      <c r="R694" s="2">
        <v>0</v>
      </c>
      <c r="S694" s="2">
        <v>0</v>
      </c>
      <c r="T694" s="2">
        <v>0</v>
      </c>
      <c r="U694" s="5">
        <f t="shared" si="120"/>
        <v>0.75718550424210074</v>
      </c>
      <c r="V694" s="5">
        <f t="shared" si="121"/>
        <v>6.2064385593614815E-3</v>
      </c>
      <c r="W694" s="5">
        <f t="shared" si="122"/>
        <v>0</v>
      </c>
      <c r="X694" s="5">
        <f t="shared" si="123"/>
        <v>0</v>
      </c>
      <c r="Y694" s="5">
        <f t="shared" si="124"/>
        <v>0</v>
      </c>
      <c r="Z694" s="2">
        <v>34728</v>
      </c>
      <c r="AA694" s="2">
        <v>276</v>
      </c>
      <c r="AB694" s="2">
        <v>0</v>
      </c>
      <c r="AC694" s="2">
        <v>0</v>
      </c>
      <c r="AD694" s="2">
        <v>0</v>
      </c>
      <c r="AE694" s="2">
        <f t="shared" si="125"/>
        <v>35004</v>
      </c>
      <c r="AF694" s="2">
        <f t="shared" si="126"/>
        <v>2.1553719828950553</v>
      </c>
      <c r="AG694" s="2">
        <f t="shared" si="127"/>
        <v>1.712977042383769E-2</v>
      </c>
      <c r="AH694" s="2">
        <f t="shared" si="128"/>
        <v>0</v>
      </c>
      <c r="AI694" s="2">
        <f t="shared" si="129"/>
        <v>0</v>
      </c>
      <c r="AJ694" s="2">
        <f t="shared" si="130"/>
        <v>0</v>
      </c>
      <c r="AK694" s="2">
        <f t="shared" si="131"/>
        <v>2.1725017533188931</v>
      </c>
    </row>
    <row r="695" spans="1:37" ht="12.5" hidden="1" x14ac:dyDescent="0.25">
      <c r="A695" t="s">
        <v>6859</v>
      </c>
      <c r="B695" t="s">
        <v>183</v>
      </c>
      <c r="C695" s="27" t="s">
        <v>6885</v>
      </c>
      <c r="D695" s="16" t="s">
        <v>6876</v>
      </c>
      <c r="E695" s="2" t="s">
        <v>3528</v>
      </c>
      <c r="F695" s="11" t="s">
        <v>3529</v>
      </c>
      <c r="G695" s="2" t="s">
        <v>2141</v>
      </c>
      <c r="H695" s="2" t="s">
        <v>183</v>
      </c>
      <c r="I695" s="2">
        <v>2835858</v>
      </c>
      <c r="J695" s="2">
        <v>1926768</v>
      </c>
      <c r="K695" s="2">
        <v>67.94</v>
      </c>
      <c r="L695" s="2">
        <v>6595</v>
      </c>
      <c r="M695" s="3">
        <v>2.3255748999999999</v>
      </c>
      <c r="N695" s="2">
        <v>25</v>
      </c>
      <c r="O695" s="4">
        <v>43497</v>
      </c>
      <c r="P695" s="2">
        <v>6491</v>
      </c>
      <c r="Q695" s="2">
        <v>102</v>
      </c>
      <c r="R695" s="2">
        <v>2</v>
      </c>
      <c r="S695" s="2">
        <v>0</v>
      </c>
      <c r="T695" s="2">
        <v>0</v>
      </c>
      <c r="U695" s="5">
        <f t="shared" si="120"/>
        <v>2.2889016304765613</v>
      </c>
      <c r="V695" s="5">
        <f t="shared" si="121"/>
        <v>3.5967950440395816E-2</v>
      </c>
      <c r="W695" s="5">
        <f t="shared" si="122"/>
        <v>7.052539302038395E-4</v>
      </c>
      <c r="X695" s="5">
        <f t="shared" si="123"/>
        <v>0</v>
      </c>
      <c r="Y695" s="5">
        <f t="shared" si="124"/>
        <v>0</v>
      </c>
      <c r="Z695" s="2">
        <v>190052</v>
      </c>
      <c r="AA695" s="2">
        <v>3088</v>
      </c>
      <c r="AB695" s="2">
        <v>56</v>
      </c>
      <c r="AC695" s="2">
        <v>0</v>
      </c>
      <c r="AD695" s="2">
        <v>0</v>
      </c>
      <c r="AE695" s="2">
        <f t="shared" si="125"/>
        <v>193196</v>
      </c>
      <c r="AF695" s="2">
        <f t="shared" si="126"/>
        <v>6.7017459971550055</v>
      </c>
      <c r="AG695" s="2">
        <f t="shared" si="127"/>
        <v>0.10889120682347282</v>
      </c>
      <c r="AH695" s="2">
        <f t="shared" si="128"/>
        <v>1.9747110045707505E-3</v>
      </c>
      <c r="AI695" s="2">
        <f t="shared" si="129"/>
        <v>0</v>
      </c>
      <c r="AJ695" s="2">
        <f t="shared" si="130"/>
        <v>0</v>
      </c>
      <c r="AK695" s="2">
        <f t="shared" si="131"/>
        <v>6.8126119149830489</v>
      </c>
    </row>
    <row r="696" spans="1:37" ht="12.5" hidden="1" x14ac:dyDescent="0.25">
      <c r="A696" t="s">
        <v>6859</v>
      </c>
      <c r="B696" t="s">
        <v>183</v>
      </c>
      <c r="C696" s="27" t="s">
        <v>6885</v>
      </c>
      <c r="D696" s="16" t="s">
        <v>6876</v>
      </c>
      <c r="E696" s="2" t="s">
        <v>3536</v>
      </c>
      <c r="F696" s="11" t="s">
        <v>3537</v>
      </c>
      <c r="G696" s="2" t="s">
        <v>2141</v>
      </c>
      <c r="H696" s="2" t="s">
        <v>183</v>
      </c>
      <c r="I696" s="2">
        <v>3578349</v>
      </c>
      <c r="J696" s="2">
        <v>2357382</v>
      </c>
      <c r="K696" s="2">
        <v>65.88</v>
      </c>
      <c r="L696" s="2">
        <v>7631</v>
      </c>
      <c r="M696" s="3">
        <v>2.1325479000000001</v>
      </c>
      <c r="N696" s="2">
        <v>25</v>
      </c>
      <c r="O696" s="4">
        <v>43497</v>
      </c>
      <c r="P696" s="2">
        <v>7493</v>
      </c>
      <c r="Q696" s="2">
        <v>126</v>
      </c>
      <c r="R696" s="2">
        <v>12</v>
      </c>
      <c r="S696" s="2">
        <v>0</v>
      </c>
      <c r="T696" s="2">
        <v>0</v>
      </c>
      <c r="U696" s="5">
        <f t="shared" si="120"/>
        <v>2.0939824483302214</v>
      </c>
      <c r="V696" s="5">
        <f t="shared" si="121"/>
        <v>3.5211769450101148E-2</v>
      </c>
      <c r="W696" s="5">
        <f t="shared" si="122"/>
        <v>3.3535018523905857E-3</v>
      </c>
      <c r="X696" s="5">
        <f t="shared" si="123"/>
        <v>0</v>
      </c>
      <c r="Y696" s="5">
        <f t="shared" si="124"/>
        <v>0</v>
      </c>
      <c r="Z696" s="2">
        <v>218015</v>
      </c>
      <c r="AA696" s="2">
        <v>3833</v>
      </c>
      <c r="AB696" s="2">
        <v>339</v>
      </c>
      <c r="AC696" s="2">
        <v>0</v>
      </c>
      <c r="AD696" s="2">
        <v>0</v>
      </c>
      <c r="AE696" s="2">
        <f t="shared" si="125"/>
        <v>222187</v>
      </c>
      <c r="AF696" s="2">
        <f t="shared" si="126"/>
        <v>6.0926142195744459</v>
      </c>
      <c r="AG696" s="2">
        <f t="shared" si="127"/>
        <v>0.1071164383351093</v>
      </c>
      <c r="AH696" s="2">
        <f t="shared" si="128"/>
        <v>9.4736427330034054E-3</v>
      </c>
      <c r="AI696" s="2">
        <f t="shared" si="129"/>
        <v>0</v>
      </c>
      <c r="AJ696" s="2">
        <f t="shared" si="130"/>
        <v>0</v>
      </c>
      <c r="AK696" s="2">
        <f t="shared" si="131"/>
        <v>6.2092043006425586</v>
      </c>
    </row>
    <row r="697" spans="1:37" ht="12.5" hidden="1" x14ac:dyDescent="0.25">
      <c r="A697" t="s">
        <v>6859</v>
      </c>
      <c r="B697" t="s">
        <v>183</v>
      </c>
      <c r="C697" s="27" t="s">
        <v>6885</v>
      </c>
      <c r="D697" s="16" t="s">
        <v>6876</v>
      </c>
      <c r="E697" s="2" t="s">
        <v>3544</v>
      </c>
      <c r="F697" s="11" t="s">
        <v>3545</v>
      </c>
      <c r="G697" s="2" t="s">
        <v>2141</v>
      </c>
      <c r="H697" s="2" t="s">
        <v>183</v>
      </c>
      <c r="I697" s="2">
        <v>3108525</v>
      </c>
      <c r="J697" s="2">
        <v>2088593</v>
      </c>
      <c r="K697" s="2">
        <v>67.19</v>
      </c>
      <c r="L697" s="2">
        <v>5515</v>
      </c>
      <c r="M697" s="3">
        <v>1.7741533999999901</v>
      </c>
      <c r="N697" s="2">
        <v>25</v>
      </c>
      <c r="O697" s="4">
        <v>43497</v>
      </c>
      <c r="P697" s="2">
        <v>5418</v>
      </c>
      <c r="Q697" s="2">
        <v>89</v>
      </c>
      <c r="R697" s="2">
        <v>6</v>
      </c>
      <c r="S697" s="2">
        <v>2</v>
      </c>
      <c r="T697" s="2">
        <v>0</v>
      </c>
      <c r="U697" s="5">
        <f t="shared" si="120"/>
        <v>1.7429488262117885</v>
      </c>
      <c r="V697" s="5">
        <f t="shared" si="121"/>
        <v>2.863094232795297E-2</v>
      </c>
      <c r="W697" s="5">
        <f t="shared" si="122"/>
        <v>1.9301758872777282E-3</v>
      </c>
      <c r="X697" s="5">
        <f t="shared" si="123"/>
        <v>6.4339196242590936E-4</v>
      </c>
      <c r="Y697" s="5">
        <f t="shared" si="124"/>
        <v>0</v>
      </c>
      <c r="Z697" s="2">
        <v>155914</v>
      </c>
      <c r="AA697" s="2">
        <v>3026</v>
      </c>
      <c r="AB697" s="2">
        <v>320</v>
      </c>
      <c r="AC697" s="2">
        <v>177</v>
      </c>
      <c r="AD697" s="2">
        <v>0</v>
      </c>
      <c r="AE697" s="2">
        <f t="shared" si="125"/>
        <v>159437</v>
      </c>
      <c r="AF697" s="2">
        <f t="shared" si="126"/>
        <v>5.0156907214836615</v>
      </c>
      <c r="AG697" s="2">
        <f t="shared" si="127"/>
        <v>9.7345203915040091E-2</v>
      </c>
      <c r="AH697" s="2">
        <f t="shared" si="128"/>
        <v>1.029427139881455E-2</v>
      </c>
      <c r="AI697" s="2">
        <f t="shared" si="129"/>
        <v>5.6940188674692981E-3</v>
      </c>
      <c r="AJ697" s="2">
        <f t="shared" si="130"/>
        <v>0</v>
      </c>
      <c r="AK697" s="2">
        <f t="shared" si="131"/>
        <v>5.1290242156649857</v>
      </c>
    </row>
    <row r="698" spans="1:37" ht="12.5" hidden="1" x14ac:dyDescent="0.25">
      <c r="A698" t="s">
        <v>6859</v>
      </c>
      <c r="B698" t="s">
        <v>183</v>
      </c>
      <c r="C698" s="27" t="s">
        <v>6885</v>
      </c>
      <c r="D698" s="16" t="s">
        <v>6876</v>
      </c>
      <c r="E698" s="2" t="s">
        <v>3554</v>
      </c>
      <c r="F698" s="11" t="s">
        <v>3555</v>
      </c>
      <c r="G698" s="2" t="s">
        <v>2141</v>
      </c>
      <c r="H698" s="2" t="s">
        <v>183</v>
      </c>
      <c r="I698" s="2">
        <v>3425042</v>
      </c>
      <c r="J698" s="2">
        <v>2329410</v>
      </c>
      <c r="K698" s="2">
        <v>68.010000000000005</v>
      </c>
      <c r="L698" s="2">
        <v>8051</v>
      </c>
      <c r="M698" s="3">
        <v>2.3506281000000002</v>
      </c>
      <c r="N698" s="2">
        <v>25</v>
      </c>
      <c r="O698" s="4">
        <v>43497</v>
      </c>
      <c r="P698" s="2">
        <v>7887</v>
      </c>
      <c r="Q698" s="2">
        <v>154</v>
      </c>
      <c r="R698" s="2">
        <v>10</v>
      </c>
      <c r="S698" s="2">
        <v>0</v>
      </c>
      <c r="T698" s="2">
        <v>0</v>
      </c>
      <c r="U698" s="5">
        <f t="shared" si="120"/>
        <v>2.3027454845809188</v>
      </c>
      <c r="V698" s="5">
        <f t="shared" si="121"/>
        <v>4.4962952279125334E-2</v>
      </c>
      <c r="W698" s="5">
        <f t="shared" si="122"/>
        <v>2.9196722259172297E-3</v>
      </c>
      <c r="X698" s="5">
        <f t="shared" si="123"/>
        <v>0</v>
      </c>
      <c r="Y698" s="5">
        <f t="shared" si="124"/>
        <v>0</v>
      </c>
      <c r="Z698" s="2">
        <v>229098</v>
      </c>
      <c r="AA698" s="2">
        <v>4975</v>
      </c>
      <c r="AB698" s="2">
        <v>388</v>
      </c>
      <c r="AC698" s="2">
        <v>0</v>
      </c>
      <c r="AD698" s="2">
        <v>0</v>
      </c>
      <c r="AE698" s="2">
        <f t="shared" si="125"/>
        <v>234461</v>
      </c>
      <c r="AF698" s="2">
        <f t="shared" si="126"/>
        <v>6.6889106761318544</v>
      </c>
      <c r="AG698" s="2">
        <f t="shared" si="127"/>
        <v>0.14525369323938217</v>
      </c>
      <c r="AH698" s="2">
        <f t="shared" si="128"/>
        <v>1.1328328236558851E-2</v>
      </c>
      <c r="AI698" s="2">
        <f t="shared" si="129"/>
        <v>0</v>
      </c>
      <c r="AJ698" s="2">
        <f t="shared" si="130"/>
        <v>0</v>
      </c>
      <c r="AK698" s="2">
        <f t="shared" si="131"/>
        <v>6.8454926976077957</v>
      </c>
    </row>
    <row r="699" spans="1:37" ht="12.5" hidden="1" x14ac:dyDescent="0.25">
      <c r="A699" t="s">
        <v>6859</v>
      </c>
      <c r="B699" t="s">
        <v>183</v>
      </c>
      <c r="C699" s="27" t="s">
        <v>6885</v>
      </c>
      <c r="D699" s="16" t="s">
        <v>6876</v>
      </c>
      <c r="E699" s="2" t="s">
        <v>3558</v>
      </c>
      <c r="F699" s="11" t="s">
        <v>3559</v>
      </c>
      <c r="G699" s="2" t="s">
        <v>2141</v>
      </c>
      <c r="H699" s="2" t="s">
        <v>183</v>
      </c>
      <c r="I699" s="2">
        <v>4023692</v>
      </c>
      <c r="J699" s="2">
        <v>2563909</v>
      </c>
      <c r="K699" s="2">
        <v>63.72</v>
      </c>
      <c r="L699" s="2">
        <v>4998</v>
      </c>
      <c r="M699" s="3">
        <v>1.2421427999999901</v>
      </c>
      <c r="N699" s="2">
        <v>25</v>
      </c>
      <c r="O699" s="4">
        <v>43497</v>
      </c>
      <c r="P699" s="2">
        <v>4930</v>
      </c>
      <c r="Q699" s="2">
        <v>64</v>
      </c>
      <c r="R699" s="2">
        <v>3</v>
      </c>
      <c r="S699" s="2">
        <v>0</v>
      </c>
      <c r="T699" s="2">
        <v>1</v>
      </c>
      <c r="U699" s="5">
        <f t="shared" si="120"/>
        <v>1.225242886383948</v>
      </c>
      <c r="V699" s="5">
        <f t="shared" si="121"/>
        <v>1.5905790005795672E-2</v>
      </c>
      <c r="W699" s="5">
        <f t="shared" si="122"/>
        <v>7.4558390652167215E-4</v>
      </c>
      <c r="X699" s="5">
        <f t="shared" si="123"/>
        <v>0</v>
      </c>
      <c r="Y699" s="5">
        <f t="shared" si="124"/>
        <v>2.4852796884055738E-4</v>
      </c>
      <c r="Z699" s="2">
        <v>140918</v>
      </c>
      <c r="AA699" s="2">
        <v>1971</v>
      </c>
      <c r="AB699" s="2">
        <v>85</v>
      </c>
      <c r="AC699" s="2">
        <v>0</v>
      </c>
      <c r="AD699" s="2">
        <v>78</v>
      </c>
      <c r="AE699" s="2">
        <f t="shared" si="125"/>
        <v>143052</v>
      </c>
      <c r="AF699" s="2">
        <f t="shared" si="126"/>
        <v>3.5022064313073664</v>
      </c>
      <c r="AG699" s="2">
        <f t="shared" si="127"/>
        <v>4.8984862658473863E-2</v>
      </c>
      <c r="AH699" s="2">
        <f t="shared" si="128"/>
        <v>2.1124877351447378E-3</v>
      </c>
      <c r="AI699" s="2">
        <f t="shared" si="129"/>
        <v>0</v>
      </c>
      <c r="AJ699" s="2">
        <f t="shared" si="130"/>
        <v>1.9385181569563476E-3</v>
      </c>
      <c r="AK699" s="2">
        <f t="shared" si="131"/>
        <v>3.5552422998579414</v>
      </c>
    </row>
    <row r="700" spans="1:37" ht="12.5" hidden="1" x14ac:dyDescent="0.25">
      <c r="A700" t="s">
        <v>6859</v>
      </c>
      <c r="B700" t="s">
        <v>183</v>
      </c>
      <c r="C700" s="27" t="s">
        <v>6885</v>
      </c>
      <c r="D700" s="16" t="s">
        <v>6876</v>
      </c>
      <c r="E700" s="2" t="s">
        <v>3560</v>
      </c>
      <c r="F700" s="11" t="s">
        <v>3561</v>
      </c>
      <c r="G700" s="2" t="s">
        <v>2141</v>
      </c>
      <c r="H700" s="2" t="s">
        <v>183</v>
      </c>
      <c r="I700" s="2">
        <v>1506249</v>
      </c>
      <c r="J700" s="2">
        <v>885951</v>
      </c>
      <c r="K700" s="2">
        <v>58.82</v>
      </c>
      <c r="L700" s="2">
        <v>974</v>
      </c>
      <c r="M700" s="3">
        <v>0.64663946999999999</v>
      </c>
      <c r="N700" s="2">
        <v>25</v>
      </c>
      <c r="O700" s="4">
        <v>43497</v>
      </c>
      <c r="P700" s="2">
        <v>965</v>
      </c>
      <c r="Q700" s="2">
        <v>8</v>
      </c>
      <c r="R700" s="2">
        <v>1</v>
      </c>
      <c r="S700" s="2">
        <v>0</v>
      </c>
      <c r="T700" s="2">
        <v>0</v>
      </c>
      <c r="U700" s="5">
        <f t="shared" si="120"/>
        <v>0.64066432575224952</v>
      </c>
      <c r="V700" s="5">
        <f t="shared" si="121"/>
        <v>5.3112068456145035E-3</v>
      </c>
      <c r="W700" s="5">
        <f t="shared" si="122"/>
        <v>6.6390085570181294E-4</v>
      </c>
      <c r="X700" s="5">
        <f t="shared" si="123"/>
        <v>0</v>
      </c>
      <c r="Y700" s="5">
        <f t="shared" si="124"/>
        <v>0</v>
      </c>
      <c r="Z700" s="2">
        <v>27703</v>
      </c>
      <c r="AA700" s="2">
        <v>227</v>
      </c>
      <c r="AB700" s="2">
        <v>28</v>
      </c>
      <c r="AC700" s="2">
        <v>0</v>
      </c>
      <c r="AD700" s="2">
        <v>0</v>
      </c>
      <c r="AE700" s="2">
        <f t="shared" si="125"/>
        <v>27958</v>
      </c>
      <c r="AF700" s="2">
        <f t="shared" si="126"/>
        <v>1.8392045405507322</v>
      </c>
      <c r="AG700" s="2">
        <f t="shared" si="127"/>
        <v>1.5070549424431152E-2</v>
      </c>
      <c r="AH700" s="2">
        <f t="shared" si="128"/>
        <v>1.8589223959650761E-3</v>
      </c>
      <c r="AI700" s="2">
        <f t="shared" si="129"/>
        <v>0</v>
      </c>
      <c r="AJ700" s="2">
        <f t="shared" si="130"/>
        <v>0</v>
      </c>
      <c r="AK700" s="2">
        <f t="shared" si="131"/>
        <v>1.8561340123711285</v>
      </c>
    </row>
    <row r="701" spans="1:37" ht="12.5" hidden="1" x14ac:dyDescent="0.25">
      <c r="A701" t="s">
        <v>6859</v>
      </c>
      <c r="B701" t="s">
        <v>183</v>
      </c>
      <c r="C701" s="27" t="s">
        <v>6885</v>
      </c>
      <c r="D701" s="16" t="s">
        <v>6876</v>
      </c>
      <c r="E701" s="2" t="s">
        <v>3562</v>
      </c>
      <c r="F701" s="11" t="s">
        <v>3563</v>
      </c>
      <c r="G701" s="2" t="s">
        <v>2141</v>
      </c>
      <c r="H701" s="2" t="s">
        <v>183</v>
      </c>
      <c r="I701" s="2">
        <v>3715460</v>
      </c>
      <c r="J701" s="2">
        <v>2469450</v>
      </c>
      <c r="K701" s="2">
        <v>66.459999999999994</v>
      </c>
      <c r="L701" s="2">
        <v>8644</v>
      </c>
      <c r="M701" s="3">
        <v>2.3264952000000001</v>
      </c>
      <c r="N701" s="2">
        <v>25</v>
      </c>
      <c r="O701" s="4">
        <v>43497</v>
      </c>
      <c r="P701" s="2">
        <v>8472</v>
      </c>
      <c r="Q701" s="2">
        <v>163</v>
      </c>
      <c r="R701" s="2">
        <v>9</v>
      </c>
      <c r="S701" s="2">
        <v>0</v>
      </c>
      <c r="T701" s="2">
        <v>0</v>
      </c>
      <c r="U701" s="5">
        <f t="shared" si="120"/>
        <v>2.2802021822331553</v>
      </c>
      <c r="V701" s="5">
        <f t="shared" si="121"/>
        <v>4.3870745479698339E-2</v>
      </c>
      <c r="W701" s="5">
        <f t="shared" si="122"/>
        <v>2.4223111001060436E-3</v>
      </c>
      <c r="X701" s="5">
        <f t="shared" si="123"/>
        <v>0</v>
      </c>
      <c r="Y701" s="5">
        <f t="shared" si="124"/>
        <v>0</v>
      </c>
      <c r="Z701" s="2">
        <v>247193</v>
      </c>
      <c r="AA701" s="2">
        <v>5336</v>
      </c>
      <c r="AB701" s="2">
        <v>255</v>
      </c>
      <c r="AC701" s="2">
        <v>0</v>
      </c>
      <c r="AD701" s="2">
        <v>0</v>
      </c>
      <c r="AE701" s="2">
        <f t="shared" si="125"/>
        <v>252784</v>
      </c>
      <c r="AF701" s="2">
        <f t="shared" si="126"/>
        <v>6.65309275298348</v>
      </c>
      <c r="AG701" s="2">
        <f t="shared" si="127"/>
        <v>0.14361613366850942</v>
      </c>
      <c r="AH701" s="2">
        <f t="shared" si="128"/>
        <v>6.8632147836337892E-3</v>
      </c>
      <c r="AI701" s="2">
        <f t="shared" si="129"/>
        <v>0</v>
      </c>
      <c r="AJ701" s="2">
        <f t="shared" si="130"/>
        <v>0</v>
      </c>
      <c r="AK701" s="2">
        <f t="shared" si="131"/>
        <v>6.8035721014356234</v>
      </c>
    </row>
    <row r="702" spans="1:37" ht="12.5" hidden="1" x14ac:dyDescent="0.25">
      <c r="A702" t="s">
        <v>6859</v>
      </c>
      <c r="B702" t="s">
        <v>183</v>
      </c>
      <c r="C702" s="27" t="s">
        <v>6885</v>
      </c>
      <c r="D702" s="16" t="s">
        <v>6876</v>
      </c>
      <c r="E702" s="2" t="s">
        <v>3572</v>
      </c>
      <c r="F702" s="11" t="s">
        <v>3573</v>
      </c>
      <c r="G702" s="2" t="s">
        <v>2141</v>
      </c>
      <c r="H702" s="2" t="s">
        <v>183</v>
      </c>
      <c r="I702" s="2">
        <v>3619738</v>
      </c>
      <c r="J702" s="2">
        <v>2420140</v>
      </c>
      <c r="K702" s="2">
        <v>66.86</v>
      </c>
      <c r="L702" s="2">
        <v>7742</v>
      </c>
      <c r="M702" s="3">
        <v>2.13882879999999</v>
      </c>
      <c r="N702" s="2">
        <v>25</v>
      </c>
      <c r="O702" s="4">
        <v>43497</v>
      </c>
      <c r="P702" s="2">
        <v>7603</v>
      </c>
      <c r="Q702" s="2">
        <v>133</v>
      </c>
      <c r="R702" s="2">
        <v>6</v>
      </c>
      <c r="S702" s="2">
        <v>0</v>
      </c>
      <c r="T702" s="2">
        <v>0</v>
      </c>
      <c r="U702" s="5">
        <f t="shared" si="120"/>
        <v>2.1004282630400319</v>
      </c>
      <c r="V702" s="5">
        <f t="shared" si="121"/>
        <v>3.6742990791046197E-2</v>
      </c>
      <c r="W702" s="5">
        <f t="shared" si="122"/>
        <v>1.6575785319268965E-3</v>
      </c>
      <c r="X702" s="5">
        <f t="shared" si="123"/>
        <v>0</v>
      </c>
      <c r="Y702" s="5">
        <f t="shared" si="124"/>
        <v>0</v>
      </c>
      <c r="Z702" s="2">
        <v>220316</v>
      </c>
      <c r="AA702" s="2">
        <v>4193</v>
      </c>
      <c r="AB702" s="2">
        <v>171</v>
      </c>
      <c r="AC702" s="2">
        <v>0</v>
      </c>
      <c r="AD702" s="2">
        <v>0</v>
      </c>
      <c r="AE702" s="2">
        <f t="shared" si="125"/>
        <v>224680</v>
      </c>
      <c r="AF702" s="2">
        <f t="shared" si="126"/>
        <v>6.0865178640001014</v>
      </c>
      <c r="AG702" s="2">
        <f t="shared" si="127"/>
        <v>0.11583711307282461</v>
      </c>
      <c r="AH702" s="2">
        <f t="shared" si="128"/>
        <v>4.7240988159916548E-3</v>
      </c>
      <c r="AI702" s="2">
        <f t="shared" si="129"/>
        <v>0</v>
      </c>
      <c r="AJ702" s="2">
        <f t="shared" si="130"/>
        <v>0</v>
      </c>
      <c r="AK702" s="2">
        <f t="shared" si="131"/>
        <v>6.2070790758889176</v>
      </c>
    </row>
    <row r="703" spans="1:37" ht="12.5" hidden="1" x14ac:dyDescent="0.25">
      <c r="A703" t="s">
        <v>6859</v>
      </c>
      <c r="B703" t="s">
        <v>183</v>
      </c>
      <c r="C703" s="27" t="s">
        <v>6885</v>
      </c>
      <c r="D703" s="16" t="s">
        <v>6876</v>
      </c>
      <c r="E703" s="2" t="s">
        <v>3578</v>
      </c>
      <c r="F703" s="11" t="s">
        <v>3579</v>
      </c>
      <c r="G703" s="2" t="s">
        <v>2141</v>
      </c>
      <c r="H703" s="2" t="s">
        <v>183</v>
      </c>
      <c r="I703" s="2">
        <v>3788356</v>
      </c>
      <c r="J703" s="2">
        <v>2357703</v>
      </c>
      <c r="K703" s="2">
        <v>62.24</v>
      </c>
      <c r="L703" s="2">
        <v>3463</v>
      </c>
      <c r="M703" s="3">
        <v>0.91411686000000003</v>
      </c>
      <c r="N703" s="2">
        <v>25</v>
      </c>
      <c r="O703" s="4">
        <v>43497</v>
      </c>
      <c r="P703" s="2">
        <v>3412</v>
      </c>
      <c r="Q703" s="2">
        <v>48</v>
      </c>
      <c r="R703" s="2">
        <v>3</v>
      </c>
      <c r="S703" s="2">
        <v>0</v>
      </c>
      <c r="T703" s="2">
        <v>0</v>
      </c>
      <c r="U703" s="5">
        <f t="shared" si="120"/>
        <v>0.90065453193944822</v>
      </c>
      <c r="V703" s="5">
        <f t="shared" si="121"/>
        <v>1.2670403731856246E-2</v>
      </c>
      <c r="W703" s="5">
        <f t="shared" si="122"/>
        <v>7.9190023324101537E-4</v>
      </c>
      <c r="X703" s="5">
        <f t="shared" si="123"/>
        <v>0</v>
      </c>
      <c r="Y703" s="5">
        <f t="shared" si="124"/>
        <v>0</v>
      </c>
      <c r="Z703" s="2">
        <v>97291</v>
      </c>
      <c r="AA703" s="2">
        <v>1610</v>
      </c>
      <c r="AB703" s="2">
        <v>222</v>
      </c>
      <c r="AC703" s="2">
        <v>0</v>
      </c>
      <c r="AD703" s="2">
        <v>0</v>
      </c>
      <c r="AE703" s="2">
        <f t="shared" si="125"/>
        <v>99123</v>
      </c>
      <c r="AF703" s="2">
        <f t="shared" si="126"/>
        <v>2.5681588530750541</v>
      </c>
      <c r="AG703" s="2">
        <f t="shared" si="127"/>
        <v>4.2498645850601161E-2</v>
      </c>
      <c r="AH703" s="2">
        <f t="shared" si="128"/>
        <v>5.8600617259835135E-3</v>
      </c>
      <c r="AI703" s="2">
        <f t="shared" si="129"/>
        <v>0</v>
      </c>
      <c r="AJ703" s="2">
        <f t="shared" si="130"/>
        <v>0</v>
      </c>
      <c r="AK703" s="2">
        <f t="shared" si="131"/>
        <v>2.6165175606516389</v>
      </c>
    </row>
    <row r="704" spans="1:37" ht="12.5" hidden="1" x14ac:dyDescent="0.25">
      <c r="A704" t="s">
        <v>6859</v>
      </c>
      <c r="B704" t="s">
        <v>183</v>
      </c>
      <c r="C704" s="27" t="s">
        <v>6885</v>
      </c>
      <c r="D704" s="16" t="s">
        <v>6876</v>
      </c>
      <c r="E704" s="2" t="s">
        <v>3584</v>
      </c>
      <c r="F704" s="11" t="s">
        <v>3585</v>
      </c>
      <c r="G704" s="2" t="s">
        <v>2141</v>
      </c>
      <c r="H704" s="2" t="s">
        <v>183</v>
      </c>
      <c r="I704" s="2">
        <v>2287800</v>
      </c>
      <c r="J704" s="2">
        <v>1568995</v>
      </c>
      <c r="K704" s="2">
        <v>68.58</v>
      </c>
      <c r="L704" s="2">
        <v>5729</v>
      </c>
      <c r="M704" s="3">
        <v>2.5041525</v>
      </c>
      <c r="N704" s="2">
        <v>25</v>
      </c>
      <c r="O704" s="4">
        <v>43497</v>
      </c>
      <c r="P704" s="2">
        <v>5588</v>
      </c>
      <c r="Q704" s="2">
        <v>134</v>
      </c>
      <c r="R704" s="2">
        <v>7</v>
      </c>
      <c r="S704" s="2">
        <v>0</v>
      </c>
      <c r="T704" s="2">
        <v>0</v>
      </c>
      <c r="U704" s="5">
        <f t="shared" si="120"/>
        <v>2.4425211994055425</v>
      </c>
      <c r="V704" s="5">
        <f t="shared" si="121"/>
        <v>5.857155345747006E-2</v>
      </c>
      <c r="W704" s="5">
        <f t="shared" si="122"/>
        <v>3.0597080164350031E-3</v>
      </c>
      <c r="X704" s="5">
        <f t="shared" si="123"/>
        <v>0</v>
      </c>
      <c r="Y704" s="5">
        <f t="shared" si="124"/>
        <v>0</v>
      </c>
      <c r="Z704" s="2">
        <v>160639</v>
      </c>
      <c r="AA704" s="2">
        <v>4057</v>
      </c>
      <c r="AB704" s="2">
        <v>199</v>
      </c>
      <c r="AC704" s="2">
        <v>0</v>
      </c>
      <c r="AD704" s="2">
        <v>0</v>
      </c>
      <c r="AE704" s="2">
        <f t="shared" si="125"/>
        <v>164895</v>
      </c>
      <c r="AF704" s="2">
        <f t="shared" si="126"/>
        <v>7.0215490864586068</v>
      </c>
      <c r="AG704" s="2">
        <f t="shared" si="127"/>
        <v>0.17733193460966867</v>
      </c>
      <c r="AH704" s="2">
        <f t="shared" si="128"/>
        <v>8.6983127895795091E-3</v>
      </c>
      <c r="AI704" s="2">
        <f t="shared" si="129"/>
        <v>0</v>
      </c>
      <c r="AJ704" s="2">
        <f t="shared" si="130"/>
        <v>0</v>
      </c>
      <c r="AK704" s="2">
        <f t="shared" si="131"/>
        <v>7.2075793338578551</v>
      </c>
    </row>
    <row r="705" spans="1:37" ht="12.5" hidden="1" x14ac:dyDescent="0.25">
      <c r="A705" t="s">
        <v>6859</v>
      </c>
      <c r="B705" t="s">
        <v>183</v>
      </c>
      <c r="C705" s="27" t="s">
        <v>6885</v>
      </c>
      <c r="D705" s="16" t="s">
        <v>6876</v>
      </c>
      <c r="E705" s="2" t="s">
        <v>3594</v>
      </c>
      <c r="F705" s="11" t="s">
        <v>3595</v>
      </c>
      <c r="G705" s="2" t="s">
        <v>2141</v>
      </c>
      <c r="H705" s="2" t="s">
        <v>183</v>
      </c>
      <c r="I705" s="2">
        <v>4223705</v>
      </c>
      <c r="J705" s="2">
        <v>2609989</v>
      </c>
      <c r="K705" s="2">
        <v>61.79</v>
      </c>
      <c r="L705" s="2">
        <v>5236</v>
      </c>
      <c r="M705" s="3">
        <v>1.2396697999999999</v>
      </c>
      <c r="N705" s="2">
        <v>25</v>
      </c>
      <c r="O705" s="4">
        <v>43497</v>
      </c>
      <c r="P705" s="2">
        <v>5161</v>
      </c>
      <c r="Q705" s="2">
        <v>72</v>
      </c>
      <c r="R705" s="2">
        <v>3</v>
      </c>
      <c r="S705" s="2">
        <v>0</v>
      </c>
      <c r="T705" s="2">
        <v>0</v>
      </c>
      <c r="U705" s="5">
        <f t="shared" si="120"/>
        <v>1.2219129887148841</v>
      </c>
      <c r="V705" s="5">
        <f t="shared" si="121"/>
        <v>1.704664506635762E-2</v>
      </c>
      <c r="W705" s="5">
        <f t="shared" si="122"/>
        <v>7.1027687776490072E-4</v>
      </c>
      <c r="X705" s="5">
        <f t="shared" si="123"/>
        <v>0</v>
      </c>
      <c r="Y705" s="5">
        <f t="shared" si="124"/>
        <v>0</v>
      </c>
      <c r="Z705" s="2">
        <v>147880</v>
      </c>
      <c r="AA705" s="2">
        <v>2132</v>
      </c>
      <c r="AB705" s="2">
        <v>87</v>
      </c>
      <c r="AC705" s="2">
        <v>0</v>
      </c>
      <c r="AD705" s="2">
        <v>0</v>
      </c>
      <c r="AE705" s="2">
        <f t="shared" si="125"/>
        <v>150099</v>
      </c>
      <c r="AF705" s="2">
        <f t="shared" si="126"/>
        <v>3.5011914894624505</v>
      </c>
      <c r="AG705" s="2">
        <f t="shared" si="127"/>
        <v>5.0477010113158943E-2</v>
      </c>
      <c r="AH705" s="2">
        <f t="shared" si="128"/>
        <v>2.0598029455182122E-3</v>
      </c>
      <c r="AI705" s="2">
        <f t="shared" si="129"/>
        <v>0</v>
      </c>
      <c r="AJ705" s="2">
        <f t="shared" si="130"/>
        <v>0</v>
      </c>
      <c r="AK705" s="2">
        <f t="shared" si="131"/>
        <v>3.5537283025211277</v>
      </c>
    </row>
    <row r="706" spans="1:37" ht="12.5" hidden="1" x14ac:dyDescent="0.25">
      <c r="A706" t="s">
        <v>6859</v>
      </c>
      <c r="B706" t="s">
        <v>183</v>
      </c>
      <c r="C706" s="27" t="s">
        <v>6885</v>
      </c>
      <c r="D706" s="16" t="s">
        <v>6876</v>
      </c>
      <c r="E706" s="2" t="s">
        <v>3600</v>
      </c>
      <c r="F706" s="11" t="s">
        <v>3601</v>
      </c>
      <c r="G706" s="2" t="s">
        <v>2141</v>
      </c>
      <c r="H706" s="2" t="s">
        <v>183</v>
      </c>
      <c r="I706" s="2">
        <v>3616269</v>
      </c>
      <c r="J706" s="2">
        <v>2381371</v>
      </c>
      <c r="K706" s="2">
        <v>65.849999999999994</v>
      </c>
      <c r="L706" s="2">
        <v>5514</v>
      </c>
      <c r="M706" s="3">
        <v>1.5247759999999999</v>
      </c>
      <c r="N706" s="2">
        <v>25</v>
      </c>
      <c r="O706" s="4">
        <v>43497</v>
      </c>
      <c r="P706" s="2">
        <v>5441</v>
      </c>
      <c r="Q706" s="2">
        <v>68</v>
      </c>
      <c r="R706" s="2">
        <v>5</v>
      </c>
      <c r="S706" s="2">
        <v>0</v>
      </c>
      <c r="T706" s="2">
        <v>0</v>
      </c>
      <c r="U706" s="5">
        <f t="shared" si="120"/>
        <v>1.504589398631573</v>
      </c>
      <c r="V706" s="5">
        <f t="shared" si="121"/>
        <v>1.8803910881629658E-2</v>
      </c>
      <c r="W706" s="5">
        <f t="shared" si="122"/>
        <v>1.3826405060021808E-3</v>
      </c>
      <c r="X706" s="5">
        <f t="shared" si="123"/>
        <v>0</v>
      </c>
      <c r="Y706" s="5">
        <f t="shared" si="124"/>
        <v>0</v>
      </c>
      <c r="Z706" s="2">
        <v>156380</v>
      </c>
      <c r="AA706" s="2">
        <v>2078</v>
      </c>
      <c r="AB706" s="2">
        <v>255</v>
      </c>
      <c r="AC706" s="2">
        <v>0</v>
      </c>
      <c r="AD706" s="2">
        <v>0</v>
      </c>
      <c r="AE706" s="2">
        <f t="shared" si="125"/>
        <v>158713</v>
      </c>
      <c r="AF706" s="2">
        <f t="shared" si="126"/>
        <v>4.3243464465724202</v>
      </c>
      <c r="AG706" s="2">
        <f t="shared" si="127"/>
        <v>5.7462539429450628E-2</v>
      </c>
      <c r="AH706" s="2">
        <f t="shared" si="128"/>
        <v>7.0514665806111218E-3</v>
      </c>
      <c r="AI706" s="2">
        <f t="shared" si="129"/>
        <v>0</v>
      </c>
      <c r="AJ706" s="2">
        <f t="shared" si="130"/>
        <v>0</v>
      </c>
      <c r="AK706" s="2">
        <f t="shared" si="131"/>
        <v>4.3888604525824819</v>
      </c>
    </row>
    <row r="707" spans="1:37" ht="12.5" hidden="1" x14ac:dyDescent="0.25">
      <c r="A707" t="s">
        <v>6859</v>
      </c>
      <c r="B707" t="s">
        <v>183</v>
      </c>
      <c r="C707" s="27" t="s">
        <v>6885</v>
      </c>
      <c r="D707" s="16" t="s">
        <v>6876</v>
      </c>
      <c r="E707" s="2" t="s">
        <v>3608</v>
      </c>
      <c r="F707" s="11" t="s">
        <v>3609</v>
      </c>
      <c r="G707" s="2" t="s">
        <v>2141</v>
      </c>
      <c r="H707" s="2" t="s">
        <v>183</v>
      </c>
      <c r="I707" s="2">
        <v>3307369</v>
      </c>
      <c r="J707" s="2">
        <v>2251398</v>
      </c>
      <c r="K707" s="2">
        <v>68.069999999999993</v>
      </c>
      <c r="L707" s="2">
        <v>7400</v>
      </c>
      <c r="M707" s="3">
        <v>2.237428</v>
      </c>
      <c r="N707" s="2">
        <v>25</v>
      </c>
      <c r="O707" s="4">
        <v>43497</v>
      </c>
      <c r="P707" s="2">
        <v>7274</v>
      </c>
      <c r="Q707" s="2">
        <v>123</v>
      </c>
      <c r="R707" s="2">
        <v>3</v>
      </c>
      <c r="S707" s="2">
        <v>0</v>
      </c>
      <c r="T707" s="2">
        <v>0</v>
      </c>
      <c r="U707" s="5">
        <f t="shared" ref="U707:U770" si="132">(P707/$I707)*1000</f>
        <v>2.1993312509127345</v>
      </c>
      <c r="V707" s="5">
        <f t="shared" ref="V707:V770" si="133">(Q707/$I707)*1000</f>
        <v>3.7189681586783936E-2</v>
      </c>
      <c r="W707" s="5">
        <f t="shared" ref="W707:W770" si="134">(R707/$I707)*1000</f>
        <v>9.0706540455570575E-4</v>
      </c>
      <c r="X707" s="5">
        <f t="shared" ref="X707:X770" si="135">(S707/$I707)*1000</f>
        <v>0</v>
      </c>
      <c r="Y707" s="5">
        <f t="shared" ref="Y707:Y770" si="136">(T707/$I707)*1000</f>
        <v>0</v>
      </c>
      <c r="Z707" s="2">
        <v>210200</v>
      </c>
      <c r="AA707" s="2">
        <v>4052</v>
      </c>
      <c r="AB707" s="2">
        <v>85</v>
      </c>
      <c r="AC707" s="2">
        <v>0</v>
      </c>
      <c r="AD707" s="2">
        <v>0</v>
      </c>
      <c r="AE707" s="2">
        <f t="shared" ref="AE707:AE770" si="137">SUM(Z707:AD707)</f>
        <v>214337</v>
      </c>
      <c r="AF707" s="2">
        <f t="shared" ref="AF707:AF770" si="138">(Z707*100)/$I707</f>
        <v>6.3555049345869783</v>
      </c>
      <c r="AG707" s="2">
        <f t="shared" ref="AG707:AG770" si="139">(AA707*100)/$I707</f>
        <v>0.12251430064199066</v>
      </c>
      <c r="AH707" s="2">
        <f t="shared" ref="AH707:AH770" si="140">(AB707*100)/$I707</f>
        <v>2.5700186462411664E-3</v>
      </c>
      <c r="AI707" s="2">
        <f t="shared" ref="AI707:AI770" si="141">(AC707*100)/$I707</f>
        <v>0</v>
      </c>
      <c r="AJ707" s="2">
        <f t="shared" ref="AJ707:AJ770" si="142">(AD707*100)/$I707</f>
        <v>0</v>
      </c>
      <c r="AK707" s="2">
        <f t="shared" ref="AK707:AK770" si="143">(AE707*100)/$I707</f>
        <v>6.4805892538752099</v>
      </c>
    </row>
    <row r="708" spans="1:37" ht="12.5" hidden="1" x14ac:dyDescent="0.25">
      <c r="A708" t="s">
        <v>6859</v>
      </c>
      <c r="B708" t="s">
        <v>183</v>
      </c>
      <c r="C708" s="27" t="s">
        <v>6885</v>
      </c>
      <c r="D708" s="16" t="s">
        <v>6876</v>
      </c>
      <c r="E708" s="2" t="s">
        <v>3624</v>
      </c>
      <c r="F708" s="11" t="s">
        <v>3625</v>
      </c>
      <c r="G708" s="2" t="s">
        <v>2141</v>
      </c>
      <c r="H708" s="2" t="s">
        <v>183</v>
      </c>
      <c r="I708" s="2">
        <v>3584929</v>
      </c>
      <c r="J708" s="2">
        <v>2370094</v>
      </c>
      <c r="K708" s="2">
        <v>66.11</v>
      </c>
      <c r="L708" s="2">
        <v>8343</v>
      </c>
      <c r="M708" s="3">
        <v>2.3272425999999999</v>
      </c>
      <c r="N708" s="2">
        <v>25</v>
      </c>
      <c r="O708" s="4">
        <v>43497</v>
      </c>
      <c r="P708" s="2">
        <v>8172</v>
      </c>
      <c r="Q708" s="2">
        <v>159</v>
      </c>
      <c r="R708" s="2">
        <v>12</v>
      </c>
      <c r="S708" s="2">
        <v>0</v>
      </c>
      <c r="T708" s="2">
        <v>0</v>
      </c>
      <c r="U708" s="5">
        <f t="shared" si="132"/>
        <v>2.2795430537118029</v>
      </c>
      <c r="V708" s="5">
        <f t="shared" si="133"/>
        <v>4.4352342821852256E-2</v>
      </c>
      <c r="W708" s="5">
        <f t="shared" si="134"/>
        <v>3.3473466280643212E-3</v>
      </c>
      <c r="X708" s="5">
        <f t="shared" si="135"/>
        <v>0</v>
      </c>
      <c r="Y708" s="5">
        <f t="shared" si="136"/>
        <v>0</v>
      </c>
      <c r="Z708" s="2">
        <v>237216</v>
      </c>
      <c r="AA708" s="2">
        <v>5157</v>
      </c>
      <c r="AB708" s="2">
        <v>427</v>
      </c>
      <c r="AC708" s="2">
        <v>0</v>
      </c>
      <c r="AD708" s="2">
        <v>0</v>
      </c>
      <c r="AE708" s="2">
        <f t="shared" si="137"/>
        <v>242800</v>
      </c>
      <c r="AF708" s="2">
        <f t="shared" si="138"/>
        <v>6.6170348143575506</v>
      </c>
      <c r="AG708" s="2">
        <f t="shared" si="139"/>
        <v>0.14385222134106421</v>
      </c>
      <c r="AH708" s="2">
        <f t="shared" si="140"/>
        <v>1.191097508486221E-2</v>
      </c>
      <c r="AI708" s="2">
        <f t="shared" si="141"/>
        <v>0</v>
      </c>
      <c r="AJ708" s="2">
        <f t="shared" si="142"/>
        <v>0</v>
      </c>
      <c r="AK708" s="2">
        <f t="shared" si="143"/>
        <v>6.7727980107834771</v>
      </c>
    </row>
    <row r="709" spans="1:37" ht="12.5" hidden="1" x14ac:dyDescent="0.25">
      <c r="A709" t="s">
        <v>6859</v>
      </c>
      <c r="B709" t="s">
        <v>183</v>
      </c>
      <c r="C709" s="27" t="s">
        <v>6885</v>
      </c>
      <c r="D709" s="16" t="s">
        <v>6876</v>
      </c>
      <c r="E709" s="2" t="s">
        <v>3628</v>
      </c>
      <c r="F709" s="11" t="s">
        <v>3629</v>
      </c>
      <c r="G709" s="2" t="s">
        <v>2141</v>
      </c>
      <c r="H709" s="2" t="s">
        <v>183</v>
      </c>
      <c r="I709" s="2">
        <v>4891127</v>
      </c>
      <c r="J709" s="2">
        <v>3165448</v>
      </c>
      <c r="K709" s="2">
        <v>64.72</v>
      </c>
      <c r="L709" s="2">
        <v>9440</v>
      </c>
      <c r="M709" s="3">
        <v>1.9300256</v>
      </c>
      <c r="N709" s="2">
        <v>25</v>
      </c>
      <c r="O709" s="4">
        <v>43497</v>
      </c>
      <c r="P709" s="2">
        <v>9311</v>
      </c>
      <c r="Q709" s="2">
        <v>125</v>
      </c>
      <c r="R709" s="2">
        <v>4</v>
      </c>
      <c r="S709" s="2">
        <v>0</v>
      </c>
      <c r="T709" s="2">
        <v>0</v>
      </c>
      <c r="U709" s="5">
        <f t="shared" si="132"/>
        <v>1.9036512443860076</v>
      </c>
      <c r="V709" s="5">
        <f t="shared" si="133"/>
        <v>2.5556482176807106E-2</v>
      </c>
      <c r="W709" s="5">
        <f t="shared" si="134"/>
        <v>8.1780742965782737E-4</v>
      </c>
      <c r="X709" s="5">
        <f t="shared" si="135"/>
        <v>0</v>
      </c>
      <c r="Y709" s="5">
        <f t="shared" si="136"/>
        <v>0</v>
      </c>
      <c r="Z709" s="2">
        <v>269692</v>
      </c>
      <c r="AA709" s="2">
        <v>3790</v>
      </c>
      <c r="AB709" s="2">
        <v>113</v>
      </c>
      <c r="AC709" s="2">
        <v>0</v>
      </c>
      <c r="AD709" s="2">
        <v>0</v>
      </c>
      <c r="AE709" s="2">
        <f t="shared" si="137"/>
        <v>273595</v>
      </c>
      <c r="AF709" s="2">
        <f t="shared" si="138"/>
        <v>5.5139030329819692</v>
      </c>
      <c r="AG709" s="2">
        <f t="shared" si="139"/>
        <v>7.7487253960079133E-2</v>
      </c>
      <c r="AH709" s="2">
        <f t="shared" si="140"/>
        <v>2.3103059887833624E-3</v>
      </c>
      <c r="AI709" s="2">
        <f t="shared" si="141"/>
        <v>0</v>
      </c>
      <c r="AJ709" s="2">
        <f t="shared" si="142"/>
        <v>0</v>
      </c>
      <c r="AK709" s="2">
        <f t="shared" si="143"/>
        <v>5.5937005929308317</v>
      </c>
    </row>
    <row r="710" spans="1:37" ht="12.5" hidden="1" x14ac:dyDescent="0.25">
      <c r="A710" t="s">
        <v>6859</v>
      </c>
      <c r="B710" t="s">
        <v>183</v>
      </c>
      <c r="C710" s="27" t="s">
        <v>6885</v>
      </c>
      <c r="D710" s="16" t="s">
        <v>6876</v>
      </c>
      <c r="E710" s="2" t="s">
        <v>3636</v>
      </c>
      <c r="F710" s="11" t="s">
        <v>3637</v>
      </c>
      <c r="G710" s="2" t="s">
        <v>2141</v>
      </c>
      <c r="H710" s="2" t="s">
        <v>183</v>
      </c>
      <c r="I710" s="2">
        <v>3763720</v>
      </c>
      <c r="J710" s="2">
        <v>2518614</v>
      </c>
      <c r="K710" s="2">
        <v>66.92</v>
      </c>
      <c r="L710" s="2">
        <v>7098</v>
      </c>
      <c r="M710" s="3">
        <v>1.8859001</v>
      </c>
      <c r="N710" s="2">
        <v>25</v>
      </c>
      <c r="O710" s="4">
        <v>43497</v>
      </c>
      <c r="P710" s="2">
        <v>6974</v>
      </c>
      <c r="Q710" s="2">
        <v>121</v>
      </c>
      <c r="R710" s="2">
        <v>3</v>
      </c>
      <c r="S710" s="2">
        <v>0</v>
      </c>
      <c r="T710" s="2">
        <v>0</v>
      </c>
      <c r="U710" s="5">
        <f t="shared" si="132"/>
        <v>1.8529539923267406</v>
      </c>
      <c r="V710" s="5">
        <f t="shared" si="133"/>
        <v>3.2149044030905599E-2</v>
      </c>
      <c r="W710" s="5">
        <f t="shared" si="134"/>
        <v>7.9708373630344451E-4</v>
      </c>
      <c r="X710" s="5">
        <f t="shared" si="135"/>
        <v>0</v>
      </c>
      <c r="Y710" s="5">
        <f t="shared" si="136"/>
        <v>0</v>
      </c>
      <c r="Z710" s="2">
        <v>198586</v>
      </c>
      <c r="AA710" s="2">
        <v>3591</v>
      </c>
      <c r="AB710" s="2">
        <v>85</v>
      </c>
      <c r="AC710" s="2">
        <v>0</v>
      </c>
      <c r="AD710" s="2">
        <v>0</v>
      </c>
      <c r="AE710" s="2">
        <f t="shared" si="137"/>
        <v>202262</v>
      </c>
      <c r="AF710" s="2">
        <f t="shared" si="138"/>
        <v>5.2763223619185275</v>
      </c>
      <c r="AG710" s="2">
        <f t="shared" si="139"/>
        <v>9.5410923235522305E-2</v>
      </c>
      <c r="AH710" s="2">
        <f t="shared" si="140"/>
        <v>2.2584039195264259E-3</v>
      </c>
      <c r="AI710" s="2">
        <f t="shared" si="141"/>
        <v>0</v>
      </c>
      <c r="AJ710" s="2">
        <f t="shared" si="142"/>
        <v>0</v>
      </c>
      <c r="AK710" s="2">
        <f t="shared" si="143"/>
        <v>5.3739916890735762</v>
      </c>
    </row>
    <row r="711" spans="1:37" ht="12.5" hidden="1" x14ac:dyDescent="0.25">
      <c r="A711" t="s">
        <v>6859</v>
      </c>
      <c r="B711" t="s">
        <v>183</v>
      </c>
      <c r="C711" s="27" t="s">
        <v>6885</v>
      </c>
      <c r="D711" s="16" t="s">
        <v>6876</v>
      </c>
      <c r="E711" s="2" t="s">
        <v>3638</v>
      </c>
      <c r="F711" s="11" t="s">
        <v>3639</v>
      </c>
      <c r="G711" s="2" t="s">
        <v>2141</v>
      </c>
      <c r="H711" s="2" t="s">
        <v>183</v>
      </c>
      <c r="I711" s="2">
        <v>3668425</v>
      </c>
      <c r="J711" s="2">
        <v>2417205</v>
      </c>
      <c r="K711" s="2">
        <v>65.89</v>
      </c>
      <c r="L711" s="2">
        <v>6875</v>
      </c>
      <c r="M711" s="3">
        <v>1.8741013</v>
      </c>
      <c r="N711" s="2">
        <v>25</v>
      </c>
      <c r="O711" s="4">
        <v>43497</v>
      </c>
      <c r="P711" s="2">
        <v>6745</v>
      </c>
      <c r="Q711" s="2">
        <v>121</v>
      </c>
      <c r="R711" s="2">
        <v>9</v>
      </c>
      <c r="S711" s="2">
        <v>0</v>
      </c>
      <c r="T711" s="2">
        <v>0</v>
      </c>
      <c r="U711" s="5">
        <f t="shared" si="132"/>
        <v>1.838663731710475</v>
      </c>
      <c r="V711" s="5">
        <f t="shared" si="133"/>
        <v>3.2984182585169386E-2</v>
      </c>
      <c r="W711" s="5">
        <f t="shared" si="134"/>
        <v>2.4533689526159046E-3</v>
      </c>
      <c r="X711" s="5">
        <f t="shared" si="135"/>
        <v>0</v>
      </c>
      <c r="Y711" s="5">
        <f t="shared" si="136"/>
        <v>0</v>
      </c>
      <c r="Z711" s="2">
        <v>194312</v>
      </c>
      <c r="AA711" s="2">
        <v>3907</v>
      </c>
      <c r="AB711" s="2">
        <v>435</v>
      </c>
      <c r="AC711" s="2">
        <v>0</v>
      </c>
      <c r="AD711" s="2">
        <v>0</v>
      </c>
      <c r="AE711" s="2">
        <f t="shared" si="137"/>
        <v>198654</v>
      </c>
      <c r="AF711" s="2">
        <f t="shared" si="138"/>
        <v>5.2968780880077961</v>
      </c>
      <c r="AG711" s="2">
        <f t="shared" si="139"/>
        <v>0.10650347219855932</v>
      </c>
      <c r="AH711" s="2">
        <f t="shared" si="140"/>
        <v>1.1857949937643539E-2</v>
      </c>
      <c r="AI711" s="2">
        <f t="shared" si="141"/>
        <v>0</v>
      </c>
      <c r="AJ711" s="2">
        <f t="shared" si="142"/>
        <v>0</v>
      </c>
      <c r="AK711" s="2">
        <f t="shared" si="143"/>
        <v>5.4152395101439987</v>
      </c>
    </row>
    <row r="712" spans="1:37" ht="12.5" hidden="1" x14ac:dyDescent="0.25">
      <c r="A712" t="s">
        <v>6859</v>
      </c>
      <c r="B712" t="s">
        <v>183</v>
      </c>
      <c r="C712" s="27" t="s">
        <v>6885</v>
      </c>
      <c r="D712" s="16" t="s">
        <v>6876</v>
      </c>
      <c r="E712" s="2" t="s">
        <v>3644</v>
      </c>
      <c r="F712" s="11" t="s">
        <v>3645</v>
      </c>
      <c r="G712" s="2" t="s">
        <v>2141</v>
      </c>
      <c r="H712" s="2" t="s">
        <v>183</v>
      </c>
      <c r="I712" s="2">
        <v>3938222</v>
      </c>
      <c r="J712" s="2">
        <v>2597904</v>
      </c>
      <c r="K712" s="2">
        <v>65.97</v>
      </c>
      <c r="L712" s="2">
        <v>5564</v>
      </c>
      <c r="M712" s="3">
        <v>1.4128202999999999</v>
      </c>
      <c r="N712" s="2">
        <v>25</v>
      </c>
      <c r="O712" s="4">
        <v>43497</v>
      </c>
      <c r="P712" s="2">
        <v>5491</v>
      </c>
      <c r="Q712" s="2">
        <v>70</v>
      </c>
      <c r="R712" s="2">
        <v>3</v>
      </c>
      <c r="S712" s="2">
        <v>0</v>
      </c>
      <c r="T712" s="2">
        <v>0</v>
      </c>
      <c r="U712" s="5">
        <f t="shared" si="132"/>
        <v>1.3942840195397821</v>
      </c>
      <c r="V712" s="5">
        <f t="shared" si="133"/>
        <v>1.7774518551772856E-2</v>
      </c>
      <c r="W712" s="5">
        <f t="shared" si="134"/>
        <v>7.6176508079026529E-4</v>
      </c>
      <c r="X712" s="5">
        <f t="shared" si="135"/>
        <v>0</v>
      </c>
      <c r="Y712" s="5">
        <f t="shared" si="136"/>
        <v>0</v>
      </c>
      <c r="Z712" s="2">
        <v>156841</v>
      </c>
      <c r="AA712" s="2">
        <v>2140</v>
      </c>
      <c r="AB712" s="2">
        <v>92</v>
      </c>
      <c r="AC712" s="2">
        <v>0</v>
      </c>
      <c r="AD712" s="2">
        <v>0</v>
      </c>
      <c r="AE712" s="2">
        <f t="shared" si="137"/>
        <v>159073</v>
      </c>
      <c r="AF712" s="2">
        <f t="shared" si="138"/>
        <v>3.9825332345408664</v>
      </c>
      <c r="AG712" s="2">
        <f t="shared" si="139"/>
        <v>5.4339242429705586E-2</v>
      </c>
      <c r="AH712" s="2">
        <f t="shared" si="140"/>
        <v>2.3360795810901469E-3</v>
      </c>
      <c r="AI712" s="2">
        <f t="shared" si="141"/>
        <v>0</v>
      </c>
      <c r="AJ712" s="2">
        <f t="shared" si="142"/>
        <v>0</v>
      </c>
      <c r="AK712" s="2">
        <f t="shared" si="143"/>
        <v>4.039208556551662</v>
      </c>
    </row>
    <row r="713" spans="1:37" ht="12.5" hidden="1" x14ac:dyDescent="0.25">
      <c r="A713" t="s">
        <v>6859</v>
      </c>
      <c r="B713" t="s">
        <v>183</v>
      </c>
      <c r="C713" s="27" t="s">
        <v>6885</v>
      </c>
      <c r="D713" s="16" t="s">
        <v>6876</v>
      </c>
      <c r="E713" s="2" t="s">
        <v>3646</v>
      </c>
      <c r="F713" s="11" t="s">
        <v>3647</v>
      </c>
      <c r="G713" s="2" t="s">
        <v>2141</v>
      </c>
      <c r="H713" s="2" t="s">
        <v>183</v>
      </c>
      <c r="I713" s="2">
        <v>3726301</v>
      </c>
      <c r="J713" s="2">
        <v>2475770</v>
      </c>
      <c r="K713" s="2">
        <v>66.44</v>
      </c>
      <c r="L713" s="2">
        <v>7315</v>
      </c>
      <c r="M713" s="3">
        <v>1.9630726999999999</v>
      </c>
      <c r="N713" s="2">
        <v>25</v>
      </c>
      <c r="O713" s="4">
        <v>43497</v>
      </c>
      <c r="P713" s="2">
        <v>7197</v>
      </c>
      <c r="Q713" s="2">
        <v>112</v>
      </c>
      <c r="R713" s="2">
        <v>6</v>
      </c>
      <c r="S713" s="2">
        <v>0</v>
      </c>
      <c r="T713" s="2">
        <v>0</v>
      </c>
      <c r="U713" s="5">
        <f t="shared" si="132"/>
        <v>1.9314059706931888</v>
      </c>
      <c r="V713" s="5">
        <f t="shared" si="133"/>
        <v>3.0056616467644456E-2</v>
      </c>
      <c r="W713" s="5">
        <f t="shared" si="134"/>
        <v>1.6101758821952387E-3</v>
      </c>
      <c r="X713" s="5">
        <f t="shared" si="135"/>
        <v>0</v>
      </c>
      <c r="Y713" s="5">
        <f t="shared" si="136"/>
        <v>0</v>
      </c>
      <c r="Z713" s="2">
        <v>207351</v>
      </c>
      <c r="AA713" s="2">
        <v>3465</v>
      </c>
      <c r="AB713" s="2">
        <v>176</v>
      </c>
      <c r="AC713" s="2">
        <v>0</v>
      </c>
      <c r="AD713" s="2">
        <v>0</v>
      </c>
      <c r="AE713" s="2">
        <f t="shared" si="137"/>
        <v>210992</v>
      </c>
      <c r="AF713" s="2">
        <f t="shared" si="138"/>
        <v>5.5645263224844159</v>
      </c>
      <c r="AG713" s="2">
        <f t="shared" si="139"/>
        <v>9.2987657196775028E-2</v>
      </c>
      <c r="AH713" s="2">
        <f t="shared" si="140"/>
        <v>4.7231825877726997E-3</v>
      </c>
      <c r="AI713" s="2">
        <f t="shared" si="141"/>
        <v>0</v>
      </c>
      <c r="AJ713" s="2">
        <f t="shared" si="142"/>
        <v>0</v>
      </c>
      <c r="AK713" s="2">
        <f t="shared" si="143"/>
        <v>5.6622371622689629</v>
      </c>
    </row>
    <row r="714" spans="1:37" ht="12.5" hidden="1" x14ac:dyDescent="0.25">
      <c r="A714" t="s">
        <v>6859</v>
      </c>
      <c r="B714" t="s">
        <v>183</v>
      </c>
      <c r="C714" s="27" t="s">
        <v>6885</v>
      </c>
      <c r="D714" s="16" t="s">
        <v>6876</v>
      </c>
      <c r="E714" s="2" t="s">
        <v>3648</v>
      </c>
      <c r="F714" s="11" t="s">
        <v>3649</v>
      </c>
      <c r="G714" s="2" t="s">
        <v>2141</v>
      </c>
      <c r="H714" s="2" t="s">
        <v>183</v>
      </c>
      <c r="I714" s="2">
        <v>5058058</v>
      </c>
      <c r="J714" s="2">
        <v>3149440</v>
      </c>
      <c r="K714" s="2">
        <v>62.27</v>
      </c>
      <c r="L714" s="2">
        <v>5591</v>
      </c>
      <c r="M714" s="3">
        <v>1.1053649999999999</v>
      </c>
      <c r="N714" s="2">
        <v>25</v>
      </c>
      <c r="O714" s="4">
        <v>43497</v>
      </c>
      <c r="P714" s="2">
        <v>5512</v>
      </c>
      <c r="Q714" s="2">
        <v>76</v>
      </c>
      <c r="R714" s="2">
        <v>3</v>
      </c>
      <c r="S714" s="2">
        <v>0</v>
      </c>
      <c r="T714" s="2">
        <v>0</v>
      </c>
      <c r="U714" s="5">
        <f t="shared" si="132"/>
        <v>1.0897463018415368</v>
      </c>
      <c r="V714" s="5">
        <f t="shared" si="133"/>
        <v>1.5025529560950072E-2</v>
      </c>
      <c r="W714" s="5">
        <f t="shared" si="134"/>
        <v>5.9311300898487126E-4</v>
      </c>
      <c r="X714" s="5">
        <f t="shared" si="135"/>
        <v>0</v>
      </c>
      <c r="Y714" s="5">
        <f t="shared" si="136"/>
        <v>0</v>
      </c>
      <c r="Z714" s="2">
        <v>157659</v>
      </c>
      <c r="AA714" s="2">
        <v>2308</v>
      </c>
      <c r="AB714" s="2">
        <v>121</v>
      </c>
      <c r="AC714" s="2">
        <v>0</v>
      </c>
      <c r="AD714" s="2">
        <v>0</v>
      </c>
      <c r="AE714" s="2">
        <f t="shared" si="137"/>
        <v>160088</v>
      </c>
      <c r="AF714" s="2">
        <f t="shared" si="138"/>
        <v>3.1169867961181938</v>
      </c>
      <c r="AG714" s="2">
        <f t="shared" si="139"/>
        <v>4.563016082456943E-2</v>
      </c>
      <c r="AH714" s="2">
        <f t="shared" si="140"/>
        <v>2.392222469572314E-3</v>
      </c>
      <c r="AI714" s="2">
        <f t="shared" si="141"/>
        <v>0</v>
      </c>
      <c r="AJ714" s="2">
        <f t="shared" si="142"/>
        <v>0</v>
      </c>
      <c r="AK714" s="2">
        <f t="shared" si="143"/>
        <v>3.1650091794123356</v>
      </c>
    </row>
    <row r="715" spans="1:37" ht="12.5" hidden="1" x14ac:dyDescent="0.25">
      <c r="A715" t="s">
        <v>6859</v>
      </c>
      <c r="B715" t="s">
        <v>183</v>
      </c>
      <c r="C715" s="27" t="s">
        <v>6885</v>
      </c>
      <c r="D715" s="16" t="s">
        <v>6876</v>
      </c>
      <c r="E715" s="2" t="s">
        <v>3650</v>
      </c>
      <c r="F715" s="11" t="s">
        <v>3651</v>
      </c>
      <c r="G715" s="2" t="s">
        <v>2141</v>
      </c>
      <c r="H715" s="2" t="s">
        <v>183</v>
      </c>
      <c r="I715" s="2">
        <v>3830759</v>
      </c>
      <c r="J715" s="2">
        <v>2331150</v>
      </c>
      <c r="K715" s="2">
        <v>60.85</v>
      </c>
      <c r="L715" s="2">
        <v>3857</v>
      </c>
      <c r="M715" s="3">
        <v>1.00685</v>
      </c>
      <c r="N715" s="2">
        <v>25</v>
      </c>
      <c r="O715" s="4">
        <v>43497</v>
      </c>
      <c r="P715" s="2">
        <v>3810</v>
      </c>
      <c r="Q715" s="2">
        <v>46</v>
      </c>
      <c r="R715" s="2">
        <v>1</v>
      </c>
      <c r="S715" s="2">
        <v>0</v>
      </c>
      <c r="T715" s="2">
        <v>0</v>
      </c>
      <c r="U715" s="5">
        <f t="shared" si="132"/>
        <v>0.9945809694632316</v>
      </c>
      <c r="V715" s="5">
        <f t="shared" si="133"/>
        <v>1.2008064198243743E-2</v>
      </c>
      <c r="W715" s="5">
        <f t="shared" si="134"/>
        <v>2.6104487387486395E-4</v>
      </c>
      <c r="X715" s="5">
        <f t="shared" si="135"/>
        <v>0</v>
      </c>
      <c r="Y715" s="5">
        <f t="shared" si="136"/>
        <v>0</v>
      </c>
      <c r="Z715" s="2">
        <v>109460</v>
      </c>
      <c r="AA715" s="2">
        <v>1403</v>
      </c>
      <c r="AB715" s="2">
        <v>28</v>
      </c>
      <c r="AC715" s="2">
        <v>0</v>
      </c>
      <c r="AD715" s="2">
        <v>0</v>
      </c>
      <c r="AE715" s="2">
        <f t="shared" si="137"/>
        <v>110891</v>
      </c>
      <c r="AF715" s="2">
        <f t="shared" si="138"/>
        <v>2.8573971894342609</v>
      </c>
      <c r="AG715" s="2">
        <f t="shared" si="139"/>
        <v>3.6624595804643417E-2</v>
      </c>
      <c r="AH715" s="2">
        <f t="shared" si="140"/>
        <v>7.3092564684961911E-4</v>
      </c>
      <c r="AI715" s="2">
        <f t="shared" si="141"/>
        <v>0</v>
      </c>
      <c r="AJ715" s="2">
        <f t="shared" si="142"/>
        <v>0</v>
      </c>
      <c r="AK715" s="2">
        <f t="shared" si="143"/>
        <v>2.8947527108857538</v>
      </c>
    </row>
    <row r="716" spans="1:37" ht="12.5" hidden="1" x14ac:dyDescent="0.25">
      <c r="A716" t="s">
        <v>6859</v>
      </c>
      <c r="B716" t="s">
        <v>183</v>
      </c>
      <c r="C716" s="27" t="s">
        <v>6885</v>
      </c>
      <c r="D716" s="16" t="s">
        <v>6876</v>
      </c>
      <c r="E716" s="2" t="s">
        <v>3652</v>
      </c>
      <c r="F716" s="11" t="s">
        <v>3653</v>
      </c>
      <c r="G716" s="2" t="s">
        <v>2141</v>
      </c>
      <c r="H716" s="2" t="s">
        <v>183</v>
      </c>
      <c r="I716" s="2">
        <v>3243052</v>
      </c>
      <c r="J716" s="2">
        <v>2203797</v>
      </c>
      <c r="K716" s="2">
        <v>67.95</v>
      </c>
      <c r="L716" s="2">
        <v>7005</v>
      </c>
      <c r="M716" s="3">
        <v>2.1600025</v>
      </c>
      <c r="N716" s="2">
        <v>25</v>
      </c>
      <c r="O716" s="4">
        <v>43497</v>
      </c>
      <c r="P716" s="2">
        <v>6884</v>
      </c>
      <c r="Q716" s="2">
        <v>114</v>
      </c>
      <c r="R716" s="2">
        <v>7</v>
      </c>
      <c r="S716" s="2">
        <v>0</v>
      </c>
      <c r="T716" s="2">
        <v>0</v>
      </c>
      <c r="U716" s="5">
        <f t="shared" si="132"/>
        <v>2.1226918347285211</v>
      </c>
      <c r="V716" s="5">
        <f t="shared" si="133"/>
        <v>3.5152072800559472E-2</v>
      </c>
      <c r="W716" s="5">
        <f t="shared" si="134"/>
        <v>2.1584606105606694E-3</v>
      </c>
      <c r="X716" s="5">
        <f t="shared" si="135"/>
        <v>0</v>
      </c>
      <c r="Y716" s="5">
        <f t="shared" si="136"/>
        <v>0</v>
      </c>
      <c r="Z716" s="2">
        <v>200289</v>
      </c>
      <c r="AA716" s="2">
        <v>3728</v>
      </c>
      <c r="AB716" s="2">
        <v>349</v>
      </c>
      <c r="AC716" s="2">
        <v>0</v>
      </c>
      <c r="AD716" s="2">
        <v>0</v>
      </c>
      <c r="AE716" s="2">
        <f t="shared" si="137"/>
        <v>204366</v>
      </c>
      <c r="AF716" s="2">
        <f t="shared" si="138"/>
        <v>6.1759416746940845</v>
      </c>
      <c r="AG716" s="2">
        <f t="shared" si="139"/>
        <v>0.11495344508814537</v>
      </c>
      <c r="AH716" s="2">
        <f t="shared" si="140"/>
        <v>1.0761467901223908E-2</v>
      </c>
      <c r="AI716" s="2">
        <f t="shared" si="141"/>
        <v>0</v>
      </c>
      <c r="AJ716" s="2">
        <f t="shared" si="142"/>
        <v>0</v>
      </c>
      <c r="AK716" s="2">
        <f t="shared" si="143"/>
        <v>6.3016565876834534</v>
      </c>
    </row>
    <row r="717" spans="1:37" ht="12.5" hidden="1" x14ac:dyDescent="0.25">
      <c r="A717" t="s">
        <v>6859</v>
      </c>
      <c r="B717" t="s">
        <v>183</v>
      </c>
      <c r="C717" s="27" t="s">
        <v>6885</v>
      </c>
      <c r="D717" s="16" t="s">
        <v>6876</v>
      </c>
      <c r="E717" s="2" t="s">
        <v>3656</v>
      </c>
      <c r="F717" s="11" t="s">
        <v>3657</v>
      </c>
      <c r="G717" s="2" t="s">
        <v>2141</v>
      </c>
      <c r="H717" s="2" t="s">
        <v>183</v>
      </c>
      <c r="I717" s="2">
        <v>3274958</v>
      </c>
      <c r="J717" s="2">
        <v>2216210</v>
      </c>
      <c r="K717" s="2">
        <v>67.67</v>
      </c>
      <c r="L717" s="2">
        <v>6720</v>
      </c>
      <c r="M717" s="3">
        <v>2.0519346999999999</v>
      </c>
      <c r="N717" s="2">
        <v>25</v>
      </c>
      <c r="O717" s="4">
        <v>43497</v>
      </c>
      <c r="P717" s="2">
        <v>6622</v>
      </c>
      <c r="Q717" s="2">
        <v>91</v>
      </c>
      <c r="R717" s="2">
        <v>7</v>
      </c>
      <c r="S717" s="2">
        <v>0</v>
      </c>
      <c r="T717" s="2">
        <v>0</v>
      </c>
      <c r="U717" s="5">
        <f t="shared" si="132"/>
        <v>2.0220106639535529</v>
      </c>
      <c r="V717" s="5">
        <f t="shared" si="133"/>
        <v>2.7786615889425149E-2</v>
      </c>
      <c r="W717" s="5">
        <f t="shared" si="134"/>
        <v>2.1374319914942421E-3</v>
      </c>
      <c r="X717" s="5">
        <f t="shared" si="135"/>
        <v>0</v>
      </c>
      <c r="Y717" s="5">
        <f t="shared" si="136"/>
        <v>0</v>
      </c>
      <c r="Z717" s="2">
        <v>190202</v>
      </c>
      <c r="AA717" s="2">
        <v>2667</v>
      </c>
      <c r="AB717" s="2">
        <v>210</v>
      </c>
      <c r="AC717" s="2">
        <v>0</v>
      </c>
      <c r="AD717" s="2">
        <v>0</v>
      </c>
      <c r="AE717" s="2">
        <f t="shared" si="137"/>
        <v>193079</v>
      </c>
      <c r="AF717" s="2">
        <f t="shared" si="138"/>
        <v>5.8077691378026834</v>
      </c>
      <c r="AG717" s="2">
        <f t="shared" si="139"/>
        <v>8.1436158875930628E-2</v>
      </c>
      <c r="AH717" s="2">
        <f t="shared" si="140"/>
        <v>6.4122959744827264E-3</v>
      </c>
      <c r="AI717" s="2">
        <f t="shared" si="141"/>
        <v>0</v>
      </c>
      <c r="AJ717" s="2">
        <f t="shared" si="142"/>
        <v>0</v>
      </c>
      <c r="AK717" s="2">
        <f t="shared" si="143"/>
        <v>5.8956175926530969</v>
      </c>
    </row>
    <row r="718" spans="1:37" ht="12.5" hidden="1" x14ac:dyDescent="0.25">
      <c r="A718" t="s">
        <v>6859</v>
      </c>
      <c r="B718" t="s">
        <v>183</v>
      </c>
      <c r="C718" s="27" t="s">
        <v>6885</v>
      </c>
      <c r="D718" s="16" t="s">
        <v>6876</v>
      </c>
      <c r="E718" s="2" t="s">
        <v>3688</v>
      </c>
      <c r="F718" s="11" t="s">
        <v>3689</v>
      </c>
      <c r="G718" s="2" t="s">
        <v>2141</v>
      </c>
      <c r="H718" s="2" t="s">
        <v>183</v>
      </c>
      <c r="I718" s="2">
        <v>3278551</v>
      </c>
      <c r="J718" s="2">
        <v>2143771</v>
      </c>
      <c r="K718" s="2">
        <v>65.39</v>
      </c>
      <c r="L718" s="2">
        <v>6075</v>
      </c>
      <c r="M718" s="3">
        <v>1.8529526999999999</v>
      </c>
      <c r="N718" s="2">
        <v>25</v>
      </c>
      <c r="O718" s="4">
        <v>43497</v>
      </c>
      <c r="P718" s="2">
        <v>5961</v>
      </c>
      <c r="Q718" s="2">
        <v>101</v>
      </c>
      <c r="R718" s="2">
        <v>9</v>
      </c>
      <c r="S718" s="2">
        <v>1</v>
      </c>
      <c r="T718" s="2">
        <v>3</v>
      </c>
      <c r="U718" s="5">
        <f t="shared" si="132"/>
        <v>1.8181812636131021</v>
      </c>
      <c r="V718" s="5">
        <f t="shared" si="133"/>
        <v>3.080629216992507E-2</v>
      </c>
      <c r="W718" s="5">
        <f t="shared" si="134"/>
        <v>2.7451151438547088E-3</v>
      </c>
      <c r="X718" s="5">
        <f t="shared" si="135"/>
        <v>3.0501279376163429E-4</v>
      </c>
      <c r="Y718" s="5">
        <f t="shared" si="136"/>
        <v>9.1503838128490292E-4</v>
      </c>
      <c r="Z718" s="2">
        <v>173292</v>
      </c>
      <c r="AA718" s="2">
        <v>3487</v>
      </c>
      <c r="AB718" s="2">
        <v>336</v>
      </c>
      <c r="AC718" s="2">
        <v>92</v>
      </c>
      <c r="AD718" s="2">
        <v>395</v>
      </c>
      <c r="AE718" s="2">
        <f t="shared" si="137"/>
        <v>177602</v>
      </c>
      <c r="AF718" s="2">
        <f t="shared" si="138"/>
        <v>5.2856277056541137</v>
      </c>
      <c r="AG718" s="2">
        <f t="shared" si="139"/>
        <v>0.1063579611846819</v>
      </c>
      <c r="AH718" s="2">
        <f t="shared" si="140"/>
        <v>1.0248429870390914E-2</v>
      </c>
      <c r="AI718" s="2">
        <f t="shared" si="141"/>
        <v>2.8061177026070358E-3</v>
      </c>
      <c r="AJ718" s="2">
        <f t="shared" si="142"/>
        <v>1.2048005353584556E-2</v>
      </c>
      <c r="AK718" s="2">
        <f t="shared" si="143"/>
        <v>5.417088219765378</v>
      </c>
    </row>
    <row r="719" spans="1:37" ht="12.5" hidden="1" x14ac:dyDescent="0.25">
      <c r="A719" t="s">
        <v>6859</v>
      </c>
      <c r="B719" t="s">
        <v>183</v>
      </c>
      <c r="C719" s="27" t="s">
        <v>6885</v>
      </c>
      <c r="D719" s="16" t="s">
        <v>6876</v>
      </c>
      <c r="E719" s="2" t="s">
        <v>3700</v>
      </c>
      <c r="F719" s="11" t="s">
        <v>3701</v>
      </c>
      <c r="G719" s="2" t="s">
        <v>2141</v>
      </c>
      <c r="H719" s="2" t="s">
        <v>183</v>
      </c>
      <c r="I719" s="2">
        <v>3473342</v>
      </c>
      <c r="J719" s="2">
        <v>2267854</v>
      </c>
      <c r="K719" s="2">
        <v>65.290000000000006</v>
      </c>
      <c r="L719" s="2">
        <v>4381</v>
      </c>
      <c r="M719" s="3">
        <v>1.2613212</v>
      </c>
      <c r="N719" s="2">
        <v>25</v>
      </c>
      <c r="O719" s="4">
        <v>43497</v>
      </c>
      <c r="P719" s="2">
        <v>4324</v>
      </c>
      <c r="Q719" s="2">
        <v>51</v>
      </c>
      <c r="R719" s="2">
        <v>6</v>
      </c>
      <c r="S719" s="2">
        <v>0</v>
      </c>
      <c r="T719" s="2">
        <v>0</v>
      </c>
      <c r="U719" s="5">
        <f t="shared" si="132"/>
        <v>1.244910521336511</v>
      </c>
      <c r="V719" s="5">
        <f t="shared" si="133"/>
        <v>1.4683264705865416E-2</v>
      </c>
      <c r="W719" s="5">
        <f t="shared" si="134"/>
        <v>1.727442906572402E-3</v>
      </c>
      <c r="X719" s="5">
        <f t="shared" si="135"/>
        <v>0</v>
      </c>
      <c r="Y719" s="5">
        <f t="shared" si="136"/>
        <v>0</v>
      </c>
      <c r="Z719" s="2">
        <v>123963</v>
      </c>
      <c r="AA719" s="2">
        <v>1589</v>
      </c>
      <c r="AB719" s="2">
        <v>170</v>
      </c>
      <c r="AC719" s="2">
        <v>0</v>
      </c>
      <c r="AD719" s="2">
        <v>0</v>
      </c>
      <c r="AE719" s="2">
        <f t="shared" si="137"/>
        <v>125722</v>
      </c>
      <c r="AF719" s="2">
        <f t="shared" si="138"/>
        <v>3.5689834171239112</v>
      </c>
      <c r="AG719" s="2">
        <f t="shared" si="139"/>
        <v>4.5748446309059117E-2</v>
      </c>
      <c r="AH719" s="2">
        <f t="shared" si="140"/>
        <v>4.8944215686218054E-3</v>
      </c>
      <c r="AI719" s="2">
        <f t="shared" si="141"/>
        <v>0</v>
      </c>
      <c r="AJ719" s="2">
        <f t="shared" si="142"/>
        <v>0</v>
      </c>
      <c r="AK719" s="2">
        <f t="shared" si="143"/>
        <v>3.6196262850015923</v>
      </c>
    </row>
    <row r="720" spans="1:37" ht="12.5" hidden="1" x14ac:dyDescent="0.25">
      <c r="A720" t="s">
        <v>6859</v>
      </c>
      <c r="B720" t="s">
        <v>183</v>
      </c>
      <c r="C720" s="27" t="s">
        <v>6885</v>
      </c>
      <c r="D720" s="16" t="s">
        <v>6876</v>
      </c>
      <c r="E720" s="2" t="s">
        <v>3704</v>
      </c>
      <c r="F720" s="11" t="s">
        <v>3705</v>
      </c>
      <c r="G720" s="2" t="s">
        <v>2141</v>
      </c>
      <c r="H720" s="2" t="s">
        <v>183</v>
      </c>
      <c r="I720" s="2">
        <v>3852219</v>
      </c>
      <c r="J720" s="2">
        <v>2469969</v>
      </c>
      <c r="K720" s="2">
        <v>64.12</v>
      </c>
      <c r="L720" s="2">
        <v>5080</v>
      </c>
      <c r="M720" s="3">
        <v>1.3187205</v>
      </c>
      <c r="N720" s="2">
        <v>25</v>
      </c>
      <c r="O720" s="4">
        <v>43497</v>
      </c>
      <c r="P720" s="2">
        <v>5018</v>
      </c>
      <c r="Q720" s="2">
        <v>59</v>
      </c>
      <c r="R720" s="2">
        <v>3</v>
      </c>
      <c r="S720" s="2">
        <v>0</v>
      </c>
      <c r="T720" s="2">
        <v>0</v>
      </c>
      <c r="U720" s="5">
        <f t="shared" si="132"/>
        <v>1.3026258372122665</v>
      </c>
      <c r="V720" s="5">
        <f t="shared" si="133"/>
        <v>1.5315847826927806E-2</v>
      </c>
      <c r="W720" s="5">
        <f t="shared" si="134"/>
        <v>7.7877192340310868E-4</v>
      </c>
      <c r="X720" s="5">
        <f t="shared" si="135"/>
        <v>0</v>
      </c>
      <c r="Y720" s="5">
        <f t="shared" si="136"/>
        <v>0</v>
      </c>
      <c r="Z720" s="2">
        <v>143966</v>
      </c>
      <c r="AA720" s="2">
        <v>1855</v>
      </c>
      <c r="AB720" s="2">
        <v>85</v>
      </c>
      <c r="AC720" s="2">
        <v>0</v>
      </c>
      <c r="AD720" s="2">
        <v>0</v>
      </c>
      <c r="AE720" s="2">
        <f t="shared" si="137"/>
        <v>145906</v>
      </c>
      <c r="AF720" s="2">
        <f t="shared" si="138"/>
        <v>3.737222624155065</v>
      </c>
      <c r="AG720" s="2">
        <f t="shared" si="139"/>
        <v>4.8154063930425553E-2</v>
      </c>
      <c r="AH720" s="2">
        <f t="shared" si="140"/>
        <v>2.2065204496421412E-3</v>
      </c>
      <c r="AI720" s="2">
        <f t="shared" si="141"/>
        <v>0</v>
      </c>
      <c r="AJ720" s="2">
        <f t="shared" si="142"/>
        <v>0</v>
      </c>
      <c r="AK720" s="2">
        <f t="shared" si="143"/>
        <v>3.7875832085351324</v>
      </c>
    </row>
    <row r="721" spans="1:37" ht="12.5" hidden="1" x14ac:dyDescent="0.25">
      <c r="A721" t="s">
        <v>6859</v>
      </c>
      <c r="B721" t="s">
        <v>183</v>
      </c>
      <c r="C721" s="27" t="s">
        <v>6885</v>
      </c>
      <c r="D721" s="16" t="s">
        <v>6876</v>
      </c>
      <c r="E721" s="2" t="s">
        <v>3714</v>
      </c>
      <c r="F721" s="11" t="s">
        <v>3715</v>
      </c>
      <c r="G721" s="2" t="s">
        <v>2141</v>
      </c>
      <c r="H721" s="2" t="s">
        <v>183</v>
      </c>
      <c r="I721" s="2">
        <v>2155803</v>
      </c>
      <c r="J721" s="2">
        <v>1390281</v>
      </c>
      <c r="K721" s="2">
        <v>64.489999999999995</v>
      </c>
      <c r="L721" s="2">
        <v>4663</v>
      </c>
      <c r="M721" s="3">
        <v>2.1629990000000001</v>
      </c>
      <c r="N721" s="2">
        <v>25</v>
      </c>
      <c r="O721" s="4">
        <v>43497</v>
      </c>
      <c r="P721" s="2">
        <v>4581</v>
      </c>
      <c r="Q721" s="2">
        <v>76</v>
      </c>
      <c r="R721" s="2">
        <v>6</v>
      </c>
      <c r="S721" s="2">
        <v>0</v>
      </c>
      <c r="T721" s="2">
        <v>0</v>
      </c>
      <c r="U721" s="5">
        <f t="shared" si="132"/>
        <v>2.124962253044457</v>
      </c>
      <c r="V721" s="5">
        <f t="shared" si="133"/>
        <v>3.5253685053782749E-2</v>
      </c>
      <c r="W721" s="5">
        <f t="shared" si="134"/>
        <v>2.7831856621407429E-3</v>
      </c>
      <c r="X721" s="5">
        <f t="shared" si="135"/>
        <v>0</v>
      </c>
      <c r="Y721" s="5">
        <f t="shared" si="136"/>
        <v>0</v>
      </c>
      <c r="Z721" s="2">
        <v>132024</v>
      </c>
      <c r="AA721" s="2">
        <v>2281</v>
      </c>
      <c r="AB721" s="2">
        <v>181</v>
      </c>
      <c r="AC721" s="2">
        <v>0</v>
      </c>
      <c r="AD721" s="2">
        <v>0</v>
      </c>
      <c r="AE721" s="2">
        <f t="shared" si="137"/>
        <v>134486</v>
      </c>
      <c r="AF721" s="2">
        <f t="shared" si="138"/>
        <v>6.1241217309744904</v>
      </c>
      <c r="AG721" s="2">
        <f t="shared" si="139"/>
        <v>0.10580744158905057</v>
      </c>
      <c r="AH721" s="2">
        <f t="shared" si="140"/>
        <v>8.3959434141245744E-3</v>
      </c>
      <c r="AI721" s="2">
        <f t="shared" si="141"/>
        <v>0</v>
      </c>
      <c r="AJ721" s="2">
        <f t="shared" si="142"/>
        <v>0</v>
      </c>
      <c r="AK721" s="2">
        <f t="shared" si="143"/>
        <v>6.2383251159776663</v>
      </c>
    </row>
    <row r="722" spans="1:37" ht="12.5" hidden="1" x14ac:dyDescent="0.25">
      <c r="A722" t="s">
        <v>6859</v>
      </c>
      <c r="B722" t="s">
        <v>183</v>
      </c>
      <c r="C722" s="27" t="s">
        <v>6885</v>
      </c>
      <c r="D722" s="16" t="s">
        <v>6876</v>
      </c>
      <c r="E722" s="2" t="s">
        <v>3718</v>
      </c>
      <c r="F722" s="11" t="s">
        <v>3719</v>
      </c>
      <c r="G722" s="2" t="s">
        <v>2141</v>
      </c>
      <c r="H722" s="2" t="s">
        <v>183</v>
      </c>
      <c r="I722" s="2">
        <v>4338576</v>
      </c>
      <c r="J722" s="2">
        <v>2834345</v>
      </c>
      <c r="K722" s="2">
        <v>65.33</v>
      </c>
      <c r="L722" s="2">
        <v>6967</v>
      </c>
      <c r="M722" s="3">
        <v>1.6058264</v>
      </c>
      <c r="N722" s="2">
        <v>25</v>
      </c>
      <c r="O722" s="4">
        <v>43497</v>
      </c>
      <c r="P722" s="2">
        <v>6856</v>
      </c>
      <c r="Q722" s="2">
        <v>107</v>
      </c>
      <c r="R722" s="2">
        <v>3</v>
      </c>
      <c r="S722" s="2">
        <v>1</v>
      </c>
      <c r="T722" s="2">
        <v>0</v>
      </c>
      <c r="U722" s="5">
        <f t="shared" si="132"/>
        <v>1.5802419964522922</v>
      </c>
      <c r="V722" s="5">
        <f t="shared" si="133"/>
        <v>2.4662469897957302E-2</v>
      </c>
      <c r="W722" s="5">
        <f t="shared" si="134"/>
        <v>6.9147111863431681E-4</v>
      </c>
      <c r="X722" s="5">
        <f t="shared" si="135"/>
        <v>2.3049037287810564E-4</v>
      </c>
      <c r="Y722" s="5">
        <f t="shared" si="136"/>
        <v>0</v>
      </c>
      <c r="Z722" s="2">
        <v>197963</v>
      </c>
      <c r="AA722" s="2">
        <v>3733</v>
      </c>
      <c r="AB722" s="2">
        <v>88</v>
      </c>
      <c r="AC722" s="2">
        <v>87</v>
      </c>
      <c r="AD722" s="2">
        <v>0</v>
      </c>
      <c r="AE722" s="2">
        <f t="shared" si="137"/>
        <v>201871</v>
      </c>
      <c r="AF722" s="2">
        <f t="shared" si="138"/>
        <v>4.5628565686068425</v>
      </c>
      <c r="AG722" s="2">
        <f t="shared" si="139"/>
        <v>8.6042056195396829E-2</v>
      </c>
      <c r="AH722" s="2">
        <f t="shared" si="140"/>
        <v>2.0283152813273296E-3</v>
      </c>
      <c r="AI722" s="2">
        <f t="shared" si="141"/>
        <v>2.005266244039519E-3</v>
      </c>
      <c r="AJ722" s="2">
        <f t="shared" si="142"/>
        <v>0</v>
      </c>
      <c r="AK722" s="2">
        <f t="shared" si="143"/>
        <v>4.6529322063276064</v>
      </c>
    </row>
    <row r="723" spans="1:37" ht="12.5" hidden="1" x14ac:dyDescent="0.25">
      <c r="A723" t="s">
        <v>6859</v>
      </c>
      <c r="B723" t="s">
        <v>183</v>
      </c>
      <c r="C723" s="27" t="s">
        <v>6885</v>
      </c>
      <c r="D723" s="16" t="s">
        <v>6876</v>
      </c>
      <c r="E723" s="2" t="s">
        <v>3722</v>
      </c>
      <c r="F723" s="11" t="s">
        <v>3723</v>
      </c>
      <c r="G723" s="2" t="s">
        <v>2141</v>
      </c>
      <c r="H723" s="2" t="s">
        <v>183</v>
      </c>
      <c r="I723" s="2">
        <v>3977555</v>
      </c>
      <c r="J723" s="2">
        <v>2587918</v>
      </c>
      <c r="K723" s="2">
        <v>65.06</v>
      </c>
      <c r="L723" s="2">
        <v>5451</v>
      </c>
      <c r="M723" s="3">
        <v>1.3704399</v>
      </c>
      <c r="N723" s="2">
        <v>25</v>
      </c>
      <c r="O723" s="4">
        <v>43497</v>
      </c>
      <c r="P723" s="2">
        <v>5368</v>
      </c>
      <c r="Q723" s="2">
        <v>80</v>
      </c>
      <c r="R723" s="2">
        <v>3</v>
      </c>
      <c r="S723" s="2">
        <v>0</v>
      </c>
      <c r="T723" s="2">
        <v>0</v>
      </c>
      <c r="U723" s="5">
        <f t="shared" si="132"/>
        <v>1.3495727903196812</v>
      </c>
      <c r="V723" s="5">
        <f t="shared" si="133"/>
        <v>2.0112858276001209E-2</v>
      </c>
      <c r="W723" s="5">
        <f t="shared" si="134"/>
        <v>7.542321853500455E-4</v>
      </c>
      <c r="X723" s="5">
        <f t="shared" si="135"/>
        <v>0</v>
      </c>
      <c r="Y723" s="5">
        <f t="shared" si="136"/>
        <v>0</v>
      </c>
      <c r="Z723" s="2">
        <v>153331</v>
      </c>
      <c r="AA723" s="2">
        <v>2604</v>
      </c>
      <c r="AB723" s="2">
        <v>87</v>
      </c>
      <c r="AC723" s="2">
        <v>0</v>
      </c>
      <c r="AD723" s="2">
        <v>0</v>
      </c>
      <c r="AE723" s="2">
        <f t="shared" si="137"/>
        <v>156022</v>
      </c>
      <c r="AF723" s="2">
        <f t="shared" si="138"/>
        <v>3.8549058403969272</v>
      </c>
      <c r="AG723" s="2">
        <f t="shared" si="139"/>
        <v>6.5467353688383939E-2</v>
      </c>
      <c r="AH723" s="2">
        <f t="shared" si="140"/>
        <v>2.1872733375151317E-3</v>
      </c>
      <c r="AI723" s="2">
        <f t="shared" si="141"/>
        <v>0</v>
      </c>
      <c r="AJ723" s="2">
        <f t="shared" si="142"/>
        <v>0</v>
      </c>
      <c r="AK723" s="2">
        <f t="shared" si="143"/>
        <v>3.9225604674228265</v>
      </c>
    </row>
    <row r="724" spans="1:37" ht="12.5" hidden="1" x14ac:dyDescent="0.25">
      <c r="A724" t="s">
        <v>6859</v>
      </c>
      <c r="B724" t="s">
        <v>183</v>
      </c>
      <c r="C724" s="27" t="s">
        <v>6885</v>
      </c>
      <c r="D724" s="16" t="s">
        <v>6876</v>
      </c>
      <c r="E724" s="2" t="s">
        <v>3724</v>
      </c>
      <c r="F724" s="11" t="s">
        <v>3725</v>
      </c>
      <c r="G724" s="2" t="s">
        <v>2141</v>
      </c>
      <c r="H724" s="2" t="s">
        <v>183</v>
      </c>
      <c r="I724" s="2">
        <v>4057322</v>
      </c>
      <c r="J724" s="2">
        <v>2671865</v>
      </c>
      <c r="K724" s="2">
        <v>65.849999999999994</v>
      </c>
      <c r="L724" s="2">
        <v>5929</v>
      </c>
      <c r="M724" s="3">
        <v>1.4613087</v>
      </c>
      <c r="N724" s="2">
        <v>25</v>
      </c>
      <c r="O724" s="4">
        <v>43497</v>
      </c>
      <c r="P724" s="2">
        <v>5853</v>
      </c>
      <c r="Q724" s="2">
        <v>72</v>
      </c>
      <c r="R724" s="2">
        <v>4</v>
      </c>
      <c r="S724" s="2">
        <v>0</v>
      </c>
      <c r="T724" s="2">
        <v>0</v>
      </c>
      <c r="U724" s="5">
        <f t="shared" si="132"/>
        <v>1.4425771481780347</v>
      </c>
      <c r="V724" s="5">
        <f t="shared" si="133"/>
        <v>1.7745695313312573E-2</v>
      </c>
      <c r="W724" s="5">
        <f t="shared" si="134"/>
        <v>9.8587196185069841E-4</v>
      </c>
      <c r="X724" s="5">
        <f t="shared" si="135"/>
        <v>0</v>
      </c>
      <c r="Y724" s="5">
        <f t="shared" si="136"/>
        <v>0</v>
      </c>
      <c r="Z724" s="2">
        <v>167374</v>
      </c>
      <c r="AA724" s="2">
        <v>2276</v>
      </c>
      <c r="AB724" s="2">
        <v>121</v>
      </c>
      <c r="AC724" s="2">
        <v>0</v>
      </c>
      <c r="AD724" s="2">
        <v>0</v>
      </c>
      <c r="AE724" s="2">
        <f t="shared" si="137"/>
        <v>169771</v>
      </c>
      <c r="AF724" s="2">
        <f t="shared" si="138"/>
        <v>4.1252333435699704</v>
      </c>
      <c r="AG724" s="2">
        <f t="shared" si="139"/>
        <v>5.609611462930475E-2</v>
      </c>
      <c r="AH724" s="2">
        <f t="shared" si="140"/>
        <v>2.9822626845983631E-3</v>
      </c>
      <c r="AI724" s="2">
        <f t="shared" si="141"/>
        <v>0</v>
      </c>
      <c r="AJ724" s="2">
        <f t="shared" si="142"/>
        <v>0</v>
      </c>
      <c r="AK724" s="2">
        <f t="shared" si="143"/>
        <v>4.1843117208838736</v>
      </c>
    </row>
    <row r="725" spans="1:37" ht="12.5" hidden="1" x14ac:dyDescent="0.25">
      <c r="A725" t="s">
        <v>6859</v>
      </c>
      <c r="B725" t="s">
        <v>183</v>
      </c>
      <c r="C725" s="27" t="s">
        <v>6885</v>
      </c>
      <c r="D725" s="16" t="s">
        <v>6876</v>
      </c>
      <c r="E725" s="2" t="s">
        <v>3728</v>
      </c>
      <c r="F725" s="11" t="s">
        <v>3729</v>
      </c>
      <c r="G725" s="2" t="s">
        <v>2141</v>
      </c>
      <c r="H725" s="2" t="s">
        <v>183</v>
      </c>
      <c r="I725" s="2">
        <v>3742173</v>
      </c>
      <c r="J725" s="2">
        <v>2531163</v>
      </c>
      <c r="K725" s="2">
        <v>67.64</v>
      </c>
      <c r="L725" s="2">
        <v>8145</v>
      </c>
      <c r="M725" s="3">
        <v>2.1765428</v>
      </c>
      <c r="N725" s="2">
        <v>25</v>
      </c>
      <c r="O725" s="4">
        <v>43497</v>
      </c>
      <c r="P725" s="2">
        <v>8006</v>
      </c>
      <c r="Q725" s="2">
        <v>132</v>
      </c>
      <c r="R725" s="2">
        <v>7</v>
      </c>
      <c r="S725" s="2">
        <v>0</v>
      </c>
      <c r="T725" s="2">
        <v>0</v>
      </c>
      <c r="U725" s="5">
        <f t="shared" si="132"/>
        <v>2.1393986862713188</v>
      </c>
      <c r="V725" s="5">
        <f t="shared" si="133"/>
        <v>3.5273623106147151E-2</v>
      </c>
      <c r="W725" s="5">
        <f t="shared" si="134"/>
        <v>1.8705709222956821E-3</v>
      </c>
      <c r="X725" s="5">
        <f t="shared" si="135"/>
        <v>0</v>
      </c>
      <c r="Y725" s="5">
        <f t="shared" si="136"/>
        <v>0</v>
      </c>
      <c r="Z725" s="2">
        <v>231098</v>
      </c>
      <c r="AA725" s="2">
        <v>3927</v>
      </c>
      <c r="AB725" s="2">
        <v>197</v>
      </c>
      <c r="AC725" s="2">
        <v>0</v>
      </c>
      <c r="AD725" s="2">
        <v>0</v>
      </c>
      <c r="AE725" s="2">
        <f t="shared" si="137"/>
        <v>235222</v>
      </c>
      <c r="AF725" s="2">
        <f t="shared" si="138"/>
        <v>6.1755028428669654</v>
      </c>
      <c r="AG725" s="2">
        <f t="shared" si="139"/>
        <v>0.10493902874078777</v>
      </c>
      <c r="AH725" s="2">
        <f t="shared" si="140"/>
        <v>5.2643210241749916E-3</v>
      </c>
      <c r="AI725" s="2">
        <f t="shared" si="141"/>
        <v>0</v>
      </c>
      <c r="AJ725" s="2">
        <f t="shared" si="142"/>
        <v>0</v>
      </c>
      <c r="AK725" s="2">
        <f t="shared" si="143"/>
        <v>6.2857061926319284</v>
      </c>
    </row>
    <row r="726" spans="1:37" ht="12.5" hidden="1" x14ac:dyDescent="0.25">
      <c r="A726" t="s">
        <v>6859</v>
      </c>
      <c r="B726" t="s">
        <v>183</v>
      </c>
      <c r="C726" s="27" t="s">
        <v>6885</v>
      </c>
      <c r="D726" s="16" t="s">
        <v>6876</v>
      </c>
      <c r="E726" s="2" t="s">
        <v>3738</v>
      </c>
      <c r="F726" s="11" t="s">
        <v>3739</v>
      </c>
      <c r="G726" s="2" t="s">
        <v>2141</v>
      </c>
      <c r="H726" s="2" t="s">
        <v>183</v>
      </c>
      <c r="I726" s="2">
        <v>3548073</v>
      </c>
      <c r="J726" s="2">
        <v>2353102</v>
      </c>
      <c r="K726" s="2">
        <v>66.319999999999993</v>
      </c>
      <c r="L726" s="2">
        <v>4267</v>
      </c>
      <c r="M726" s="3">
        <v>1.2026246999999901</v>
      </c>
      <c r="N726" s="2">
        <v>25</v>
      </c>
      <c r="O726" s="4">
        <v>43497</v>
      </c>
      <c r="P726" s="2">
        <v>4214</v>
      </c>
      <c r="Q726" s="2">
        <v>52</v>
      </c>
      <c r="R726" s="2">
        <v>1</v>
      </c>
      <c r="S726" s="2">
        <v>0</v>
      </c>
      <c r="T726" s="2">
        <v>0</v>
      </c>
      <c r="U726" s="5">
        <f t="shared" si="132"/>
        <v>1.1876869500712077</v>
      </c>
      <c r="V726" s="5">
        <f t="shared" si="133"/>
        <v>1.4655842763099858E-2</v>
      </c>
      <c r="W726" s="5">
        <f t="shared" si="134"/>
        <v>2.8184313005961265E-4</v>
      </c>
      <c r="X726" s="5">
        <f t="shared" si="135"/>
        <v>0</v>
      </c>
      <c r="Y726" s="5">
        <f t="shared" si="136"/>
        <v>0</v>
      </c>
      <c r="Z726" s="2">
        <v>120878</v>
      </c>
      <c r="AA726" s="2">
        <v>1735</v>
      </c>
      <c r="AB726" s="2">
        <v>29</v>
      </c>
      <c r="AC726" s="2">
        <v>0</v>
      </c>
      <c r="AD726" s="2">
        <v>0</v>
      </c>
      <c r="AE726" s="2">
        <f t="shared" si="137"/>
        <v>122642</v>
      </c>
      <c r="AF726" s="2">
        <f t="shared" si="138"/>
        <v>3.4068633875345857</v>
      </c>
      <c r="AG726" s="2">
        <f t="shared" si="139"/>
        <v>4.8899783065342796E-2</v>
      </c>
      <c r="AH726" s="2">
        <f t="shared" si="140"/>
        <v>8.1734507717287663E-4</v>
      </c>
      <c r="AI726" s="2">
        <f t="shared" si="141"/>
        <v>0</v>
      </c>
      <c r="AJ726" s="2">
        <f t="shared" si="142"/>
        <v>0</v>
      </c>
      <c r="AK726" s="2">
        <f t="shared" si="143"/>
        <v>3.4565805156771012</v>
      </c>
    </row>
    <row r="727" spans="1:37" ht="12.5" hidden="1" x14ac:dyDescent="0.25">
      <c r="A727" t="s">
        <v>6859</v>
      </c>
      <c r="B727" t="s">
        <v>183</v>
      </c>
      <c r="C727" s="27" t="s">
        <v>6885</v>
      </c>
      <c r="D727" s="16" t="s">
        <v>6876</v>
      </c>
      <c r="E727" s="2" t="s">
        <v>3740</v>
      </c>
      <c r="F727" s="11" t="s">
        <v>3741</v>
      </c>
      <c r="G727" s="2" t="s">
        <v>2141</v>
      </c>
      <c r="H727" s="2" t="s">
        <v>183</v>
      </c>
      <c r="I727" s="2">
        <v>3376225</v>
      </c>
      <c r="J727" s="2">
        <v>2296701</v>
      </c>
      <c r="K727" s="2">
        <v>68.03</v>
      </c>
      <c r="L727" s="2">
        <v>7442</v>
      </c>
      <c r="M727" s="3">
        <v>2.204237</v>
      </c>
      <c r="N727" s="2">
        <v>25</v>
      </c>
      <c r="O727" s="4">
        <v>43497</v>
      </c>
      <c r="P727" s="2">
        <v>7328</v>
      </c>
      <c r="Q727" s="2">
        <v>109</v>
      </c>
      <c r="R727" s="2">
        <v>5</v>
      </c>
      <c r="S727" s="2">
        <v>0</v>
      </c>
      <c r="T727" s="2">
        <v>0</v>
      </c>
      <c r="U727" s="5">
        <f t="shared" si="132"/>
        <v>2.1704714585076528</v>
      </c>
      <c r="V727" s="5">
        <f t="shared" si="133"/>
        <v>3.2284578190138399E-2</v>
      </c>
      <c r="W727" s="5">
        <f t="shared" si="134"/>
        <v>1.480943953676073E-3</v>
      </c>
      <c r="X727" s="5">
        <f t="shared" si="135"/>
        <v>0</v>
      </c>
      <c r="Y727" s="5">
        <f t="shared" si="136"/>
        <v>0</v>
      </c>
      <c r="Z727" s="2">
        <v>212029</v>
      </c>
      <c r="AA727" s="2">
        <v>3473</v>
      </c>
      <c r="AB727" s="2">
        <v>175</v>
      </c>
      <c r="AC727" s="2">
        <v>0</v>
      </c>
      <c r="AD727" s="2">
        <v>0</v>
      </c>
      <c r="AE727" s="2">
        <f t="shared" si="137"/>
        <v>215677</v>
      </c>
      <c r="AF727" s="2">
        <f t="shared" si="138"/>
        <v>6.2800613110796819</v>
      </c>
      <c r="AG727" s="2">
        <f t="shared" si="139"/>
        <v>0.10286636702234003</v>
      </c>
      <c r="AH727" s="2">
        <f t="shared" si="140"/>
        <v>5.1833038378662558E-3</v>
      </c>
      <c r="AI727" s="2">
        <f t="shared" si="141"/>
        <v>0</v>
      </c>
      <c r="AJ727" s="2">
        <f t="shared" si="142"/>
        <v>0</v>
      </c>
      <c r="AK727" s="2">
        <f t="shared" si="143"/>
        <v>6.3881109819398887</v>
      </c>
    </row>
    <row r="728" spans="1:37" ht="12.5" hidden="1" x14ac:dyDescent="0.25">
      <c r="A728" t="s">
        <v>6859</v>
      </c>
      <c r="B728" t="s">
        <v>183</v>
      </c>
      <c r="C728" s="27" t="s">
        <v>6885</v>
      </c>
      <c r="D728" s="16" t="s">
        <v>6876</v>
      </c>
      <c r="E728" s="2" t="s">
        <v>3758</v>
      </c>
      <c r="F728" s="11" t="s">
        <v>3759</v>
      </c>
      <c r="G728" s="2" t="s">
        <v>2141</v>
      </c>
      <c r="H728" s="2" t="s">
        <v>183</v>
      </c>
      <c r="I728" s="2">
        <v>4019651</v>
      </c>
      <c r="J728" s="2">
        <v>2634563</v>
      </c>
      <c r="K728" s="2">
        <v>65.540000000000006</v>
      </c>
      <c r="L728" s="2">
        <v>5607</v>
      </c>
      <c r="M728" s="3">
        <v>1.3948971999999999</v>
      </c>
      <c r="N728" s="2">
        <v>25</v>
      </c>
      <c r="O728" s="4">
        <v>43497</v>
      </c>
      <c r="P728" s="2">
        <v>5531</v>
      </c>
      <c r="Q728" s="2">
        <v>74</v>
      </c>
      <c r="R728" s="2">
        <v>2</v>
      </c>
      <c r="S728" s="2">
        <v>0</v>
      </c>
      <c r="T728" s="2">
        <v>0</v>
      </c>
      <c r="U728" s="5">
        <f t="shared" si="132"/>
        <v>1.3759901046135596</v>
      </c>
      <c r="V728" s="5">
        <f t="shared" si="133"/>
        <v>1.8409558441765218E-2</v>
      </c>
      <c r="W728" s="5">
        <f t="shared" si="134"/>
        <v>4.9755563356122215E-4</v>
      </c>
      <c r="X728" s="5">
        <f t="shared" si="135"/>
        <v>0</v>
      </c>
      <c r="Y728" s="5">
        <f t="shared" si="136"/>
        <v>0</v>
      </c>
      <c r="Z728" s="2">
        <v>158187</v>
      </c>
      <c r="AA728" s="2">
        <v>2232</v>
      </c>
      <c r="AB728" s="2">
        <v>64</v>
      </c>
      <c r="AC728" s="2">
        <v>0</v>
      </c>
      <c r="AD728" s="2">
        <v>0</v>
      </c>
      <c r="AE728" s="2">
        <f t="shared" si="137"/>
        <v>160483</v>
      </c>
      <c r="AF728" s="2">
        <f t="shared" si="138"/>
        <v>3.9353416503074521</v>
      </c>
      <c r="AG728" s="2">
        <f t="shared" si="139"/>
        <v>5.5527208705432388E-2</v>
      </c>
      <c r="AH728" s="2">
        <f t="shared" si="140"/>
        <v>1.5921780273959107E-3</v>
      </c>
      <c r="AI728" s="2">
        <f t="shared" si="141"/>
        <v>0</v>
      </c>
      <c r="AJ728" s="2">
        <f t="shared" si="142"/>
        <v>0</v>
      </c>
      <c r="AK728" s="2">
        <f t="shared" si="143"/>
        <v>3.9924610370402802</v>
      </c>
    </row>
    <row r="729" spans="1:37" ht="12.5" hidden="1" x14ac:dyDescent="0.25">
      <c r="A729" t="s">
        <v>6859</v>
      </c>
      <c r="B729" t="s">
        <v>183</v>
      </c>
      <c r="C729" s="27" t="s">
        <v>6885</v>
      </c>
      <c r="D729" s="16" t="s">
        <v>6876</v>
      </c>
      <c r="E729" s="2" t="s">
        <v>1108</v>
      </c>
      <c r="F729" s="11" t="s">
        <v>1109</v>
      </c>
      <c r="G729" s="2" t="s">
        <v>182</v>
      </c>
      <c r="H729" s="2" t="s">
        <v>183</v>
      </c>
      <c r="I729" s="2">
        <v>882347</v>
      </c>
      <c r="J729" s="2">
        <v>477513</v>
      </c>
      <c r="K729" s="2">
        <v>54.12</v>
      </c>
      <c r="L729" s="2">
        <v>1454</v>
      </c>
      <c r="M729" s="3">
        <v>1.64787769999999</v>
      </c>
      <c r="N729" s="2">
        <v>25</v>
      </c>
      <c r="O729" s="4">
        <v>43497</v>
      </c>
      <c r="P729" s="2">
        <v>1434</v>
      </c>
      <c r="Q729" s="2">
        <v>20</v>
      </c>
      <c r="R729" s="2">
        <v>0</v>
      </c>
      <c r="S729" s="2">
        <v>0</v>
      </c>
      <c r="T729" s="2">
        <v>0</v>
      </c>
      <c r="U729" s="5">
        <f t="shared" si="132"/>
        <v>1.625210943087017</v>
      </c>
      <c r="V729" s="5">
        <f t="shared" si="133"/>
        <v>2.266681928991655E-2</v>
      </c>
      <c r="W729" s="5">
        <f t="shared" si="134"/>
        <v>0</v>
      </c>
      <c r="X729" s="5">
        <f t="shared" si="135"/>
        <v>0</v>
      </c>
      <c r="Y729" s="5">
        <f t="shared" si="136"/>
        <v>0</v>
      </c>
      <c r="Z729" s="2">
        <v>41580</v>
      </c>
      <c r="AA729" s="2">
        <v>576</v>
      </c>
      <c r="AB729" s="2">
        <v>0</v>
      </c>
      <c r="AC729" s="2">
        <v>0</v>
      </c>
      <c r="AD729" s="2">
        <v>0</v>
      </c>
      <c r="AE729" s="2">
        <f t="shared" si="137"/>
        <v>42156</v>
      </c>
      <c r="AF729" s="2">
        <f t="shared" si="138"/>
        <v>4.7124317303736509</v>
      </c>
      <c r="AG729" s="2">
        <f t="shared" si="139"/>
        <v>6.5280439554959671E-2</v>
      </c>
      <c r="AH729" s="2">
        <f t="shared" si="140"/>
        <v>0</v>
      </c>
      <c r="AI729" s="2">
        <f t="shared" si="141"/>
        <v>0</v>
      </c>
      <c r="AJ729" s="2">
        <f t="shared" si="142"/>
        <v>0</v>
      </c>
      <c r="AK729" s="2">
        <f t="shared" si="143"/>
        <v>4.7777121699286109</v>
      </c>
    </row>
    <row r="730" spans="1:37" ht="12.5" hidden="1" x14ac:dyDescent="0.25">
      <c r="A730" t="s">
        <v>6859</v>
      </c>
      <c r="B730" t="s">
        <v>183</v>
      </c>
      <c r="C730" s="27" t="s">
        <v>6885</v>
      </c>
      <c r="D730" s="16" t="s">
        <v>6876</v>
      </c>
      <c r="E730" s="2" t="s">
        <v>3772</v>
      </c>
      <c r="F730" s="11" t="s">
        <v>3773</v>
      </c>
      <c r="G730" s="2" t="s">
        <v>2141</v>
      </c>
      <c r="H730" s="2" t="s">
        <v>183</v>
      </c>
      <c r="I730" s="2">
        <v>3460288</v>
      </c>
      <c r="J730" s="2">
        <v>2137699</v>
      </c>
      <c r="K730" s="2">
        <v>61.78</v>
      </c>
      <c r="L730" s="2">
        <v>2943</v>
      </c>
      <c r="M730" s="3">
        <v>0.85050725999999999</v>
      </c>
      <c r="N730" s="2">
        <v>25</v>
      </c>
      <c r="O730" s="4">
        <v>43497</v>
      </c>
      <c r="P730" s="2">
        <v>2905</v>
      </c>
      <c r="Q730" s="2">
        <v>37</v>
      </c>
      <c r="R730" s="2">
        <v>1</v>
      </c>
      <c r="S730" s="2">
        <v>0</v>
      </c>
      <c r="T730" s="2">
        <v>0</v>
      </c>
      <c r="U730" s="5">
        <f t="shared" si="132"/>
        <v>0.83952549614367356</v>
      </c>
      <c r="V730" s="5">
        <f t="shared" si="133"/>
        <v>1.0692751585995156E-2</v>
      </c>
      <c r="W730" s="5">
        <f t="shared" si="134"/>
        <v>2.8899328610797713E-4</v>
      </c>
      <c r="X730" s="5">
        <f t="shared" si="135"/>
        <v>0</v>
      </c>
      <c r="Y730" s="5">
        <f t="shared" si="136"/>
        <v>0</v>
      </c>
      <c r="Z730" s="2">
        <v>83082</v>
      </c>
      <c r="AA730" s="2">
        <v>1082</v>
      </c>
      <c r="AB730" s="2">
        <v>29</v>
      </c>
      <c r="AC730" s="2">
        <v>0</v>
      </c>
      <c r="AD730" s="2">
        <v>0</v>
      </c>
      <c r="AE730" s="2">
        <f t="shared" si="137"/>
        <v>84193</v>
      </c>
      <c r="AF730" s="2">
        <f t="shared" si="138"/>
        <v>2.4010140196422958</v>
      </c>
      <c r="AG730" s="2">
        <f t="shared" si="139"/>
        <v>3.1269073556883124E-2</v>
      </c>
      <c r="AH730" s="2">
        <f t="shared" si="140"/>
        <v>8.3808052971313365E-4</v>
      </c>
      <c r="AI730" s="2">
        <f t="shared" si="141"/>
        <v>0</v>
      </c>
      <c r="AJ730" s="2">
        <f t="shared" si="142"/>
        <v>0</v>
      </c>
      <c r="AK730" s="2">
        <f t="shared" si="143"/>
        <v>2.433121173728892</v>
      </c>
    </row>
    <row r="731" spans="1:37" ht="12.5" hidden="1" x14ac:dyDescent="0.25">
      <c r="A731" t="s">
        <v>6859</v>
      </c>
      <c r="B731" t="s">
        <v>183</v>
      </c>
      <c r="C731" s="27" t="s">
        <v>6885</v>
      </c>
      <c r="D731" s="16" t="s">
        <v>6876</v>
      </c>
      <c r="E731" s="2" t="s">
        <v>3778</v>
      </c>
      <c r="F731" s="11" t="s">
        <v>3779</v>
      </c>
      <c r="G731" s="2" t="s">
        <v>2141</v>
      </c>
      <c r="H731" s="2" t="s">
        <v>183</v>
      </c>
      <c r="I731" s="2">
        <v>3895275</v>
      </c>
      <c r="J731" s="2">
        <v>2546994</v>
      </c>
      <c r="K731" s="2">
        <v>65.39</v>
      </c>
      <c r="L731" s="2">
        <v>5772</v>
      </c>
      <c r="M731" s="3">
        <v>1.4817951999999901</v>
      </c>
      <c r="N731" s="2">
        <v>25</v>
      </c>
      <c r="O731" s="4">
        <v>43497</v>
      </c>
      <c r="P731" s="2">
        <v>5672</v>
      </c>
      <c r="Q731" s="2">
        <v>98</v>
      </c>
      <c r="R731" s="2">
        <v>2</v>
      </c>
      <c r="S731" s="2">
        <v>0</v>
      </c>
      <c r="T731" s="2">
        <v>0</v>
      </c>
      <c r="U731" s="5">
        <f t="shared" si="132"/>
        <v>1.4561231235278638</v>
      </c>
      <c r="V731" s="5">
        <f t="shared" si="133"/>
        <v>2.515868584374659E-2</v>
      </c>
      <c r="W731" s="5">
        <f t="shared" si="134"/>
        <v>5.1344256823972634E-4</v>
      </c>
      <c r="X731" s="5">
        <f t="shared" si="135"/>
        <v>0</v>
      </c>
      <c r="Y731" s="5">
        <f t="shared" si="136"/>
        <v>0</v>
      </c>
      <c r="Z731" s="2">
        <v>161417</v>
      </c>
      <c r="AA731" s="2">
        <v>2941</v>
      </c>
      <c r="AB731" s="2">
        <v>164</v>
      </c>
      <c r="AC731" s="2">
        <v>0</v>
      </c>
      <c r="AD731" s="2">
        <v>0</v>
      </c>
      <c r="AE731" s="2">
        <f t="shared" si="137"/>
        <v>164522</v>
      </c>
      <c r="AF731" s="2">
        <f t="shared" si="138"/>
        <v>4.1439179518775955</v>
      </c>
      <c r="AG731" s="2">
        <f t="shared" si="139"/>
        <v>7.5501729659651753E-2</v>
      </c>
      <c r="AH731" s="2">
        <f t="shared" si="140"/>
        <v>4.2102290595657562E-3</v>
      </c>
      <c r="AI731" s="2">
        <f t="shared" si="141"/>
        <v>0</v>
      </c>
      <c r="AJ731" s="2">
        <f t="shared" si="142"/>
        <v>0</v>
      </c>
      <c r="AK731" s="2">
        <f t="shared" si="143"/>
        <v>4.2236299105968129</v>
      </c>
    </row>
    <row r="732" spans="1:37" ht="12.5" hidden="1" x14ac:dyDescent="0.25">
      <c r="A732" t="s">
        <v>6859</v>
      </c>
      <c r="B732" t="s">
        <v>183</v>
      </c>
      <c r="C732" s="27" t="s">
        <v>6885</v>
      </c>
      <c r="D732" s="16" t="s">
        <v>6876</v>
      </c>
      <c r="E732" s="2" t="s">
        <v>3784</v>
      </c>
      <c r="F732" s="11" t="s">
        <v>3785</v>
      </c>
      <c r="G732" s="2" t="s">
        <v>2141</v>
      </c>
      <c r="H732" s="2" t="s">
        <v>183</v>
      </c>
      <c r="I732" s="2">
        <v>3325770</v>
      </c>
      <c r="J732" s="2">
        <v>2260596</v>
      </c>
      <c r="K732" s="2">
        <v>67.97</v>
      </c>
      <c r="L732" s="2">
        <v>8439</v>
      </c>
      <c r="M732" s="3">
        <v>2.5374574999999999</v>
      </c>
      <c r="N732" s="2">
        <v>25</v>
      </c>
      <c r="O732" s="4">
        <v>43497</v>
      </c>
      <c r="P732" s="2">
        <v>8261</v>
      </c>
      <c r="Q732" s="2">
        <v>172</v>
      </c>
      <c r="R732" s="2">
        <v>6</v>
      </c>
      <c r="S732" s="2">
        <v>0</v>
      </c>
      <c r="T732" s="2">
        <v>0</v>
      </c>
      <c r="U732" s="5">
        <f t="shared" si="132"/>
        <v>2.4839360508994908</v>
      </c>
      <c r="V732" s="5">
        <f t="shared" si="133"/>
        <v>5.1717346659570562E-2</v>
      </c>
      <c r="W732" s="5">
        <f t="shared" si="134"/>
        <v>1.8040934881245546E-3</v>
      </c>
      <c r="X732" s="5">
        <f t="shared" si="135"/>
        <v>0</v>
      </c>
      <c r="Y732" s="5">
        <f t="shared" si="136"/>
        <v>0</v>
      </c>
      <c r="Z732" s="2">
        <v>240531</v>
      </c>
      <c r="AA732" s="2">
        <v>5986</v>
      </c>
      <c r="AB732" s="2">
        <v>174</v>
      </c>
      <c r="AC732" s="2">
        <v>0</v>
      </c>
      <c r="AD732" s="2">
        <v>0</v>
      </c>
      <c r="AE732" s="2">
        <f t="shared" si="137"/>
        <v>246691</v>
      </c>
      <c r="AF732" s="2">
        <f t="shared" si="138"/>
        <v>7.2323401798681211</v>
      </c>
      <c r="AG732" s="2">
        <f t="shared" si="139"/>
        <v>0.1799883936652264</v>
      </c>
      <c r="AH732" s="2">
        <f t="shared" si="140"/>
        <v>5.2318711155612081E-3</v>
      </c>
      <c r="AI732" s="2">
        <f t="shared" si="141"/>
        <v>0</v>
      </c>
      <c r="AJ732" s="2">
        <f t="shared" si="142"/>
        <v>0</v>
      </c>
      <c r="AK732" s="2">
        <f t="shared" si="143"/>
        <v>7.4175604446489087</v>
      </c>
    </row>
    <row r="733" spans="1:37" ht="12.5" hidden="1" x14ac:dyDescent="0.25">
      <c r="A733" t="s">
        <v>6859</v>
      </c>
      <c r="B733" t="s">
        <v>183</v>
      </c>
      <c r="C733" s="27" t="s">
        <v>6885</v>
      </c>
      <c r="D733" s="16" t="s">
        <v>6876</v>
      </c>
      <c r="E733" s="2" t="s">
        <v>3788</v>
      </c>
      <c r="F733" s="11" t="s">
        <v>3789</v>
      </c>
      <c r="G733" s="2" t="s">
        <v>2141</v>
      </c>
      <c r="H733" s="2" t="s">
        <v>183</v>
      </c>
      <c r="I733" s="2">
        <v>4108147</v>
      </c>
      <c r="J733" s="2">
        <v>2524496</v>
      </c>
      <c r="K733" s="2">
        <v>61.45</v>
      </c>
      <c r="L733" s="2">
        <v>3775</v>
      </c>
      <c r="M733" s="3">
        <v>0.91890579999999999</v>
      </c>
      <c r="N733" s="2">
        <v>25</v>
      </c>
      <c r="O733" s="4">
        <v>43497</v>
      </c>
      <c r="P733" s="2">
        <v>3722</v>
      </c>
      <c r="Q733" s="2">
        <v>51</v>
      </c>
      <c r="R733" s="2">
        <v>2</v>
      </c>
      <c r="S733" s="2">
        <v>0</v>
      </c>
      <c r="T733" s="2">
        <v>0</v>
      </c>
      <c r="U733" s="5">
        <f t="shared" si="132"/>
        <v>0.90600458065400291</v>
      </c>
      <c r="V733" s="5">
        <f t="shared" si="133"/>
        <v>1.2414356156194021E-2</v>
      </c>
      <c r="W733" s="5">
        <f t="shared" si="134"/>
        <v>4.8683749632133413E-4</v>
      </c>
      <c r="X733" s="5">
        <f t="shared" si="135"/>
        <v>0</v>
      </c>
      <c r="Y733" s="5">
        <f t="shared" si="136"/>
        <v>0</v>
      </c>
      <c r="Z733" s="2">
        <v>106487</v>
      </c>
      <c r="AA733" s="2">
        <v>1547</v>
      </c>
      <c r="AB733" s="2">
        <v>56</v>
      </c>
      <c r="AC733" s="2">
        <v>0</v>
      </c>
      <c r="AD733" s="2">
        <v>0</v>
      </c>
      <c r="AE733" s="2">
        <f t="shared" si="137"/>
        <v>108090</v>
      </c>
      <c r="AF733" s="2">
        <f t="shared" si="138"/>
        <v>2.5920932235384955</v>
      </c>
      <c r="AG733" s="2">
        <f t="shared" si="139"/>
        <v>3.7656880340455195E-2</v>
      </c>
      <c r="AH733" s="2">
        <f t="shared" si="140"/>
        <v>1.3631449896997357E-3</v>
      </c>
      <c r="AI733" s="2">
        <f t="shared" si="141"/>
        <v>0</v>
      </c>
      <c r="AJ733" s="2">
        <f t="shared" si="142"/>
        <v>0</v>
      </c>
      <c r="AK733" s="2">
        <f t="shared" si="143"/>
        <v>2.6311132488686506</v>
      </c>
    </row>
    <row r="734" spans="1:37" ht="12.5" hidden="1" x14ac:dyDescent="0.25">
      <c r="A734" t="s">
        <v>6859</v>
      </c>
      <c r="B734" t="s">
        <v>183</v>
      </c>
      <c r="C734" s="27" t="s">
        <v>6885</v>
      </c>
      <c r="D734" s="16" t="s">
        <v>6876</v>
      </c>
      <c r="E734" s="2" t="s">
        <v>3796</v>
      </c>
      <c r="F734" s="11" t="s">
        <v>3797</v>
      </c>
      <c r="G734" s="2" t="s">
        <v>2141</v>
      </c>
      <c r="H734" s="2" t="s">
        <v>183</v>
      </c>
      <c r="I734" s="2">
        <v>4618362</v>
      </c>
      <c r="J734" s="2">
        <v>2862601</v>
      </c>
      <c r="K734" s="2">
        <v>61.98</v>
      </c>
      <c r="L734" s="2">
        <v>5125</v>
      </c>
      <c r="M734" s="3">
        <v>1.1097007999999999</v>
      </c>
      <c r="N734" s="2">
        <v>25</v>
      </c>
      <c r="O734" s="4">
        <v>43497</v>
      </c>
      <c r="P734" s="2">
        <v>5040</v>
      </c>
      <c r="Q734" s="2">
        <v>83</v>
      </c>
      <c r="R734" s="2">
        <v>2</v>
      </c>
      <c r="S734" s="2">
        <v>0</v>
      </c>
      <c r="T734" s="2">
        <v>0</v>
      </c>
      <c r="U734" s="5">
        <f t="shared" si="132"/>
        <v>1.0912960049472085</v>
      </c>
      <c r="V734" s="5">
        <f t="shared" si="133"/>
        <v>1.7971739764011566E-2</v>
      </c>
      <c r="W734" s="5">
        <f t="shared" si="134"/>
        <v>4.3305397021714624E-4</v>
      </c>
      <c r="X734" s="5">
        <f t="shared" si="135"/>
        <v>0</v>
      </c>
      <c r="Y734" s="5">
        <f t="shared" si="136"/>
        <v>0</v>
      </c>
      <c r="Z734" s="2">
        <v>146043</v>
      </c>
      <c r="AA734" s="2">
        <v>2702</v>
      </c>
      <c r="AB734" s="2">
        <v>94</v>
      </c>
      <c r="AC734" s="2">
        <v>0</v>
      </c>
      <c r="AD734" s="2">
        <v>0</v>
      </c>
      <c r="AE734" s="2">
        <f t="shared" si="137"/>
        <v>148839</v>
      </c>
      <c r="AF734" s="2">
        <f t="shared" si="138"/>
        <v>3.1622250486211345</v>
      </c>
      <c r="AG734" s="2">
        <f t="shared" si="139"/>
        <v>5.8505591376336458E-2</v>
      </c>
      <c r="AH734" s="2">
        <f t="shared" si="140"/>
        <v>2.0353536600205874E-3</v>
      </c>
      <c r="AI734" s="2">
        <f t="shared" si="141"/>
        <v>0</v>
      </c>
      <c r="AJ734" s="2">
        <f t="shared" si="142"/>
        <v>0</v>
      </c>
      <c r="AK734" s="2">
        <f t="shared" si="143"/>
        <v>3.2227659936574917</v>
      </c>
    </row>
    <row r="735" spans="1:37" ht="12.5" hidden="1" x14ac:dyDescent="0.25">
      <c r="A735" t="s">
        <v>6859</v>
      </c>
      <c r="B735" t="s">
        <v>183</v>
      </c>
      <c r="C735" s="27" t="s">
        <v>6885</v>
      </c>
      <c r="D735" s="16" t="s">
        <v>6876</v>
      </c>
      <c r="E735" s="2" t="s">
        <v>3800</v>
      </c>
      <c r="F735" s="11" t="s">
        <v>3801</v>
      </c>
      <c r="G735" s="2" t="s">
        <v>2141</v>
      </c>
      <c r="H735" s="2" t="s">
        <v>183</v>
      </c>
      <c r="I735" s="2">
        <v>3343453</v>
      </c>
      <c r="J735" s="2">
        <v>2089212</v>
      </c>
      <c r="K735" s="2">
        <v>62.49</v>
      </c>
      <c r="L735" s="2">
        <v>2275</v>
      </c>
      <c r="M735" s="3">
        <v>0.68043430000000005</v>
      </c>
      <c r="N735" s="2">
        <v>25</v>
      </c>
      <c r="O735" s="4">
        <v>43497</v>
      </c>
      <c r="P735" s="2">
        <v>2248</v>
      </c>
      <c r="Q735" s="2">
        <v>23</v>
      </c>
      <c r="R735" s="2">
        <v>3</v>
      </c>
      <c r="S735" s="2">
        <v>0</v>
      </c>
      <c r="T735" s="2">
        <v>1</v>
      </c>
      <c r="U735" s="5">
        <f t="shared" si="132"/>
        <v>0.67235878596169885</v>
      </c>
      <c r="V735" s="5">
        <f t="shared" si="133"/>
        <v>6.8791156926686272E-3</v>
      </c>
      <c r="W735" s="5">
        <f t="shared" si="134"/>
        <v>8.9727595991329924E-4</v>
      </c>
      <c r="X735" s="5">
        <f t="shared" si="135"/>
        <v>0</v>
      </c>
      <c r="Y735" s="5">
        <f t="shared" si="136"/>
        <v>2.9909198663776636E-4</v>
      </c>
      <c r="Z735" s="2">
        <v>64056</v>
      </c>
      <c r="AA735" s="2">
        <v>787</v>
      </c>
      <c r="AB735" s="2">
        <v>155</v>
      </c>
      <c r="AC735" s="2">
        <v>0</v>
      </c>
      <c r="AD735" s="2">
        <v>93</v>
      </c>
      <c r="AE735" s="2">
        <f t="shared" si="137"/>
        <v>65091</v>
      </c>
      <c r="AF735" s="2">
        <f t="shared" si="138"/>
        <v>1.9158636296068765</v>
      </c>
      <c r="AG735" s="2">
        <f t="shared" si="139"/>
        <v>2.3538539348392215E-2</v>
      </c>
      <c r="AH735" s="2">
        <f t="shared" si="140"/>
        <v>4.6359257928853797E-3</v>
      </c>
      <c r="AI735" s="2">
        <f t="shared" si="141"/>
        <v>0</v>
      </c>
      <c r="AJ735" s="2">
        <f t="shared" si="142"/>
        <v>2.7815554757312276E-3</v>
      </c>
      <c r="AK735" s="2">
        <f t="shared" si="143"/>
        <v>1.9468196502238853</v>
      </c>
    </row>
    <row r="736" spans="1:37" ht="12.5" hidden="1" x14ac:dyDescent="0.25">
      <c r="A736" t="s">
        <v>6859</v>
      </c>
      <c r="B736" t="s">
        <v>183</v>
      </c>
      <c r="C736" s="27" t="s">
        <v>6885</v>
      </c>
      <c r="D736" s="16" t="s">
        <v>6876</v>
      </c>
      <c r="E736" s="2" t="s">
        <v>3804</v>
      </c>
      <c r="F736" s="11" t="s">
        <v>3805</v>
      </c>
      <c r="G736" s="2" t="s">
        <v>2141</v>
      </c>
      <c r="H736" s="2" t="s">
        <v>183</v>
      </c>
      <c r="I736" s="2">
        <v>3477860</v>
      </c>
      <c r="J736" s="2">
        <v>2187388</v>
      </c>
      <c r="K736" s="2">
        <v>62.89</v>
      </c>
      <c r="L736" s="2">
        <v>5977</v>
      </c>
      <c r="M736" s="3">
        <v>1.7185855999999999</v>
      </c>
      <c r="N736" s="2">
        <v>25</v>
      </c>
      <c r="O736" s="4">
        <v>43497</v>
      </c>
      <c r="P736" s="2">
        <v>5872</v>
      </c>
      <c r="Q736" s="2">
        <v>96</v>
      </c>
      <c r="R736" s="2">
        <v>9</v>
      </c>
      <c r="S736" s="2">
        <v>0</v>
      </c>
      <c r="T736" s="2">
        <v>0</v>
      </c>
      <c r="U736" s="5">
        <f t="shared" si="132"/>
        <v>1.6883945874762065</v>
      </c>
      <c r="V736" s="5">
        <f t="shared" si="133"/>
        <v>2.7603181266640978E-2</v>
      </c>
      <c r="W736" s="5">
        <f t="shared" si="134"/>
        <v>2.5877982437475916E-3</v>
      </c>
      <c r="X736" s="5">
        <f t="shared" si="135"/>
        <v>0</v>
      </c>
      <c r="Y736" s="5">
        <f t="shared" si="136"/>
        <v>0</v>
      </c>
      <c r="Z736" s="2">
        <v>169346</v>
      </c>
      <c r="AA736" s="2">
        <v>2803</v>
      </c>
      <c r="AB736" s="2">
        <v>258</v>
      </c>
      <c r="AC736" s="2">
        <v>0</v>
      </c>
      <c r="AD736" s="2">
        <v>0</v>
      </c>
      <c r="AE736" s="2">
        <f t="shared" si="137"/>
        <v>172407</v>
      </c>
      <c r="AF736" s="2">
        <f t="shared" si="138"/>
        <v>4.8692586820631076</v>
      </c>
      <c r="AG736" s="2">
        <f t="shared" si="139"/>
        <v>8.0595538635827774E-2</v>
      </c>
      <c r="AH736" s="2">
        <f t="shared" si="140"/>
        <v>7.4183549654097637E-3</v>
      </c>
      <c r="AI736" s="2">
        <f t="shared" si="141"/>
        <v>0</v>
      </c>
      <c r="AJ736" s="2">
        <f t="shared" si="142"/>
        <v>0</v>
      </c>
      <c r="AK736" s="2">
        <f t="shared" si="143"/>
        <v>4.9572725756643452</v>
      </c>
    </row>
    <row r="737" spans="1:37" ht="12.5" hidden="1" x14ac:dyDescent="0.25">
      <c r="A737" t="s">
        <v>6859</v>
      </c>
      <c r="B737" t="s">
        <v>183</v>
      </c>
      <c r="C737" s="27" t="s">
        <v>6885</v>
      </c>
      <c r="D737" s="16" t="s">
        <v>6876</v>
      </c>
      <c r="E737" s="2" t="s">
        <v>3812</v>
      </c>
      <c r="F737" s="11" t="s">
        <v>3813</v>
      </c>
      <c r="G737" s="2" t="s">
        <v>2141</v>
      </c>
      <c r="H737" s="2" t="s">
        <v>183</v>
      </c>
      <c r="I737" s="2">
        <v>4580837</v>
      </c>
      <c r="J737" s="2">
        <v>2816028</v>
      </c>
      <c r="K737" s="2">
        <v>61.47</v>
      </c>
      <c r="L737" s="2">
        <v>4897</v>
      </c>
      <c r="M737" s="3">
        <v>1.0690185999999999</v>
      </c>
      <c r="N737" s="2">
        <v>25</v>
      </c>
      <c r="O737" s="4">
        <v>43497</v>
      </c>
      <c r="P737" s="2">
        <v>4825</v>
      </c>
      <c r="Q737" s="2">
        <v>69</v>
      </c>
      <c r="R737" s="2">
        <v>3</v>
      </c>
      <c r="S737" s="2">
        <v>0</v>
      </c>
      <c r="T737" s="2">
        <v>0</v>
      </c>
      <c r="U737" s="5">
        <f t="shared" si="132"/>
        <v>1.0533009578817145</v>
      </c>
      <c r="V737" s="5">
        <f t="shared" si="133"/>
        <v>1.5062749449500168E-2</v>
      </c>
      <c r="W737" s="5">
        <f t="shared" si="134"/>
        <v>6.5490214997826815E-4</v>
      </c>
      <c r="X737" s="5">
        <f t="shared" si="135"/>
        <v>0</v>
      </c>
      <c r="Y737" s="5">
        <f t="shared" si="136"/>
        <v>0</v>
      </c>
      <c r="Z737" s="2">
        <v>141605</v>
      </c>
      <c r="AA737" s="2">
        <v>2288</v>
      </c>
      <c r="AB737" s="2">
        <v>85</v>
      </c>
      <c r="AC737" s="2">
        <v>0</v>
      </c>
      <c r="AD737" s="2">
        <v>0</v>
      </c>
      <c r="AE737" s="2">
        <f t="shared" si="137"/>
        <v>143978</v>
      </c>
      <c r="AF737" s="2">
        <f t="shared" si="138"/>
        <v>3.0912472982557553</v>
      </c>
      <c r="AG737" s="2">
        <f t="shared" si="139"/>
        <v>4.9947203971675916E-2</v>
      </c>
      <c r="AH737" s="2">
        <f t="shared" si="140"/>
        <v>1.855556091605093E-3</v>
      </c>
      <c r="AI737" s="2">
        <f t="shared" si="141"/>
        <v>0</v>
      </c>
      <c r="AJ737" s="2">
        <f t="shared" si="142"/>
        <v>0</v>
      </c>
      <c r="AK737" s="2">
        <f t="shared" si="143"/>
        <v>3.1430500583190364</v>
      </c>
    </row>
    <row r="738" spans="1:37" ht="12.5" hidden="1" x14ac:dyDescent="0.25">
      <c r="A738" t="s">
        <v>6859</v>
      </c>
      <c r="B738" t="s">
        <v>183</v>
      </c>
      <c r="C738" s="27" t="s">
        <v>6885</v>
      </c>
      <c r="D738" s="16" t="s">
        <v>6876</v>
      </c>
      <c r="E738" s="2" t="s">
        <v>3820</v>
      </c>
      <c r="F738" s="11" t="s">
        <v>3821</v>
      </c>
      <c r="G738" s="2" t="s">
        <v>2141</v>
      </c>
      <c r="H738" s="2" t="s">
        <v>183</v>
      </c>
      <c r="I738" s="2">
        <v>3255260</v>
      </c>
      <c r="J738" s="2">
        <v>2167547</v>
      </c>
      <c r="K738" s="2">
        <v>66.59</v>
      </c>
      <c r="L738" s="2">
        <v>4806</v>
      </c>
      <c r="M738" s="3">
        <v>1.4763797999999999</v>
      </c>
      <c r="N738" s="2">
        <v>25</v>
      </c>
      <c r="O738" s="4">
        <v>43497</v>
      </c>
      <c r="P738" s="2">
        <v>4731</v>
      </c>
      <c r="Q738" s="2">
        <v>69</v>
      </c>
      <c r="R738" s="2">
        <v>6</v>
      </c>
      <c r="S738" s="2">
        <v>0</v>
      </c>
      <c r="T738" s="2">
        <v>0</v>
      </c>
      <c r="U738" s="5">
        <f t="shared" si="132"/>
        <v>1.4533401325854156</v>
      </c>
      <c r="V738" s="5">
        <f t="shared" si="133"/>
        <v>2.119646356973022E-2</v>
      </c>
      <c r="W738" s="5">
        <f t="shared" si="134"/>
        <v>1.8431707451939323E-3</v>
      </c>
      <c r="X738" s="5">
        <f t="shared" si="135"/>
        <v>0</v>
      </c>
      <c r="Y738" s="5">
        <f t="shared" si="136"/>
        <v>0</v>
      </c>
      <c r="Z738" s="2">
        <v>135653</v>
      </c>
      <c r="AA738" s="2">
        <v>2005</v>
      </c>
      <c r="AB738" s="2">
        <v>169</v>
      </c>
      <c r="AC738" s="2">
        <v>0</v>
      </c>
      <c r="AD738" s="2">
        <v>0</v>
      </c>
      <c r="AE738" s="2">
        <f t="shared" si="137"/>
        <v>137827</v>
      </c>
      <c r="AF738" s="2">
        <f t="shared" si="138"/>
        <v>4.1671940182965415</v>
      </c>
      <c r="AG738" s="2">
        <f t="shared" si="139"/>
        <v>6.1592622401897237E-2</v>
      </c>
      <c r="AH738" s="2">
        <f t="shared" si="140"/>
        <v>5.1915975989629088E-3</v>
      </c>
      <c r="AI738" s="2">
        <f t="shared" si="141"/>
        <v>0</v>
      </c>
      <c r="AJ738" s="2">
        <f t="shared" si="142"/>
        <v>0</v>
      </c>
      <c r="AK738" s="2">
        <f t="shared" si="143"/>
        <v>4.2339782382974018</v>
      </c>
    </row>
    <row r="739" spans="1:37" ht="12.5" hidden="1" x14ac:dyDescent="0.25">
      <c r="A739" t="s">
        <v>6859</v>
      </c>
      <c r="B739" t="s">
        <v>183</v>
      </c>
      <c r="C739" s="27" t="s">
        <v>6885</v>
      </c>
      <c r="D739" s="16" t="s">
        <v>6876</v>
      </c>
      <c r="E739" s="2" t="s">
        <v>3822</v>
      </c>
      <c r="F739" s="11" t="s">
        <v>3823</v>
      </c>
      <c r="G739" s="2" t="s">
        <v>2141</v>
      </c>
      <c r="H739" s="2" t="s">
        <v>183</v>
      </c>
      <c r="I739" s="2">
        <v>3894077</v>
      </c>
      <c r="J739" s="2">
        <v>2397121</v>
      </c>
      <c r="K739" s="2">
        <v>61.56</v>
      </c>
      <c r="L739" s="2">
        <v>3798</v>
      </c>
      <c r="M739" s="3">
        <v>0.97532739999999996</v>
      </c>
      <c r="N739" s="2">
        <v>25</v>
      </c>
      <c r="O739" s="4">
        <v>43497</v>
      </c>
      <c r="P739" s="2">
        <v>3749</v>
      </c>
      <c r="Q739" s="2">
        <v>47</v>
      </c>
      <c r="R739" s="2">
        <v>2</v>
      </c>
      <c r="S739" s="2">
        <v>0</v>
      </c>
      <c r="T739" s="2">
        <v>0</v>
      </c>
      <c r="U739" s="5">
        <f t="shared" si="132"/>
        <v>0.96274418816063467</v>
      </c>
      <c r="V739" s="5">
        <f t="shared" si="133"/>
        <v>1.2069612388250155E-2</v>
      </c>
      <c r="W739" s="5">
        <f t="shared" si="134"/>
        <v>5.1360052715958109E-4</v>
      </c>
      <c r="X739" s="5">
        <f t="shared" si="135"/>
        <v>0</v>
      </c>
      <c r="Y739" s="5">
        <f t="shared" si="136"/>
        <v>0</v>
      </c>
      <c r="Z739" s="2">
        <v>108175</v>
      </c>
      <c r="AA739" s="2">
        <v>1660</v>
      </c>
      <c r="AB739" s="2">
        <v>103</v>
      </c>
      <c r="AC739" s="2">
        <v>0</v>
      </c>
      <c r="AD739" s="2">
        <v>0</v>
      </c>
      <c r="AE739" s="2">
        <f t="shared" si="137"/>
        <v>109938</v>
      </c>
      <c r="AF739" s="2">
        <f t="shared" si="138"/>
        <v>2.7779368512743843</v>
      </c>
      <c r="AG739" s="2">
        <f t="shared" si="139"/>
        <v>4.2628843754245228E-2</v>
      </c>
      <c r="AH739" s="2">
        <f t="shared" si="140"/>
        <v>2.6450427148718425E-3</v>
      </c>
      <c r="AI739" s="2">
        <f t="shared" si="141"/>
        <v>0</v>
      </c>
      <c r="AJ739" s="2">
        <f t="shared" si="142"/>
        <v>0</v>
      </c>
      <c r="AK739" s="2">
        <f t="shared" si="143"/>
        <v>2.8232107377435014</v>
      </c>
    </row>
    <row r="740" spans="1:37" ht="12.5" hidden="1" x14ac:dyDescent="0.25">
      <c r="A740" t="s">
        <v>6859</v>
      </c>
      <c r="B740" t="s">
        <v>183</v>
      </c>
      <c r="C740" s="27" t="s">
        <v>6885</v>
      </c>
      <c r="D740" s="16" t="s">
        <v>6876</v>
      </c>
      <c r="E740" s="2" t="s">
        <v>3824</v>
      </c>
      <c r="F740" s="11" t="s">
        <v>3825</v>
      </c>
      <c r="G740" s="2" t="s">
        <v>2141</v>
      </c>
      <c r="H740" s="2" t="s">
        <v>183</v>
      </c>
      <c r="I740" s="2">
        <v>2767463</v>
      </c>
      <c r="J740" s="2">
        <v>1826716</v>
      </c>
      <c r="K740" s="2">
        <v>66.010000000000005</v>
      </c>
      <c r="L740" s="2">
        <v>4129</v>
      </c>
      <c r="M740" s="3">
        <v>1.4919802</v>
      </c>
      <c r="N740" s="2">
        <v>25</v>
      </c>
      <c r="O740" s="4">
        <v>43497</v>
      </c>
      <c r="P740" s="2">
        <v>4066</v>
      </c>
      <c r="Q740" s="2">
        <v>62</v>
      </c>
      <c r="R740" s="2">
        <v>1</v>
      </c>
      <c r="S740" s="2">
        <v>0</v>
      </c>
      <c r="T740" s="2">
        <v>0</v>
      </c>
      <c r="U740" s="5">
        <f t="shared" si="132"/>
        <v>1.4692156679240156</v>
      </c>
      <c r="V740" s="5">
        <f t="shared" si="133"/>
        <v>2.2403190214286512E-2</v>
      </c>
      <c r="W740" s="5">
        <f t="shared" si="134"/>
        <v>3.6134177764978251E-4</v>
      </c>
      <c r="X740" s="5">
        <f t="shared" si="135"/>
        <v>0</v>
      </c>
      <c r="Y740" s="5">
        <f t="shared" si="136"/>
        <v>0</v>
      </c>
      <c r="Z740" s="2">
        <v>117103</v>
      </c>
      <c r="AA740" s="2">
        <v>2117</v>
      </c>
      <c r="AB740" s="2">
        <v>28</v>
      </c>
      <c r="AC740" s="2">
        <v>0</v>
      </c>
      <c r="AD740" s="2">
        <v>0</v>
      </c>
      <c r="AE740" s="2">
        <f t="shared" si="137"/>
        <v>119248</v>
      </c>
      <c r="AF740" s="2">
        <f t="shared" si="138"/>
        <v>4.2314206188122476</v>
      </c>
      <c r="AG740" s="2">
        <f t="shared" si="139"/>
        <v>7.6496054328458948E-2</v>
      </c>
      <c r="AH740" s="2">
        <f t="shared" si="140"/>
        <v>1.011756977419391E-3</v>
      </c>
      <c r="AI740" s="2">
        <f t="shared" si="141"/>
        <v>0</v>
      </c>
      <c r="AJ740" s="2">
        <f t="shared" si="142"/>
        <v>0</v>
      </c>
      <c r="AK740" s="2">
        <f t="shared" si="143"/>
        <v>4.3089284301181259</v>
      </c>
    </row>
    <row r="741" spans="1:37" ht="12.5" hidden="1" x14ac:dyDescent="0.25">
      <c r="A741" t="s">
        <v>6859</v>
      </c>
      <c r="B741" t="s">
        <v>183</v>
      </c>
      <c r="C741" s="27" t="s">
        <v>6885</v>
      </c>
      <c r="D741" s="16" t="s">
        <v>6876</v>
      </c>
      <c r="E741" s="2" t="s">
        <v>3840</v>
      </c>
      <c r="F741" s="11" t="s">
        <v>3841</v>
      </c>
      <c r="G741" s="2" t="s">
        <v>2141</v>
      </c>
      <c r="H741" s="2" t="s">
        <v>183</v>
      </c>
      <c r="I741" s="2">
        <v>3284590</v>
      </c>
      <c r="J741" s="2">
        <v>1931497</v>
      </c>
      <c r="K741" s="2">
        <v>58.8</v>
      </c>
      <c r="L741" s="2">
        <v>2849</v>
      </c>
      <c r="M741" s="3">
        <v>0.86738369999999998</v>
      </c>
      <c r="N741" s="2">
        <v>25</v>
      </c>
      <c r="O741" s="4">
        <v>43497</v>
      </c>
      <c r="P741" s="2">
        <v>2825</v>
      </c>
      <c r="Q741" s="2">
        <v>23</v>
      </c>
      <c r="R741" s="2">
        <v>1</v>
      </c>
      <c r="S741" s="2">
        <v>0</v>
      </c>
      <c r="T741" s="2">
        <v>0</v>
      </c>
      <c r="U741" s="5">
        <f t="shared" si="132"/>
        <v>0.86007690457560915</v>
      </c>
      <c r="V741" s="5">
        <f t="shared" si="133"/>
        <v>7.002396037252747E-3</v>
      </c>
      <c r="W741" s="5">
        <f t="shared" si="134"/>
        <v>3.0445200161968467E-4</v>
      </c>
      <c r="X741" s="5">
        <f t="shared" si="135"/>
        <v>0</v>
      </c>
      <c r="Y741" s="5">
        <f t="shared" si="136"/>
        <v>0</v>
      </c>
      <c r="Z741" s="2">
        <v>81118</v>
      </c>
      <c r="AA741" s="2">
        <v>694</v>
      </c>
      <c r="AB741" s="2">
        <v>31</v>
      </c>
      <c r="AC741" s="2">
        <v>0</v>
      </c>
      <c r="AD741" s="2">
        <v>0</v>
      </c>
      <c r="AE741" s="2">
        <f t="shared" si="137"/>
        <v>81843</v>
      </c>
      <c r="AF741" s="2">
        <f t="shared" si="138"/>
        <v>2.4696537467385578</v>
      </c>
      <c r="AG741" s="2">
        <f t="shared" si="139"/>
        <v>2.1128968912406114E-2</v>
      </c>
      <c r="AH741" s="2">
        <f t="shared" si="140"/>
        <v>9.4380120502102237E-4</v>
      </c>
      <c r="AI741" s="2">
        <f t="shared" si="141"/>
        <v>0</v>
      </c>
      <c r="AJ741" s="2">
        <f t="shared" si="142"/>
        <v>0</v>
      </c>
      <c r="AK741" s="2">
        <f t="shared" si="143"/>
        <v>2.491726516855985</v>
      </c>
    </row>
    <row r="742" spans="1:37" ht="12.5" hidden="1" x14ac:dyDescent="0.25">
      <c r="A742" t="s">
        <v>6859</v>
      </c>
      <c r="B742" t="s">
        <v>183</v>
      </c>
      <c r="C742" s="27" t="s">
        <v>6885</v>
      </c>
      <c r="D742" s="16" t="s">
        <v>6876</v>
      </c>
      <c r="E742" s="2" t="s">
        <v>3842</v>
      </c>
      <c r="F742" s="11" t="s">
        <v>3843</v>
      </c>
      <c r="G742" s="2" t="s">
        <v>2141</v>
      </c>
      <c r="H742" s="2" t="s">
        <v>183</v>
      </c>
      <c r="I742" s="2">
        <v>3346227</v>
      </c>
      <c r="J742" s="2">
        <v>2267478</v>
      </c>
      <c r="K742" s="2">
        <v>67.760000000000005</v>
      </c>
      <c r="L742" s="2">
        <v>6944</v>
      </c>
      <c r="M742" s="3">
        <v>2.0751729999999999</v>
      </c>
      <c r="N742" s="2">
        <v>25</v>
      </c>
      <c r="O742" s="4">
        <v>43497</v>
      </c>
      <c r="P742" s="2">
        <v>6840</v>
      </c>
      <c r="Q742" s="2">
        <v>99</v>
      </c>
      <c r="R742" s="2">
        <v>4</v>
      </c>
      <c r="S742" s="2">
        <v>1</v>
      </c>
      <c r="T742" s="2">
        <v>0</v>
      </c>
      <c r="U742" s="5">
        <f t="shared" si="132"/>
        <v>2.0440932429270338</v>
      </c>
      <c r="V742" s="5">
        <f t="shared" si="133"/>
        <v>2.9585560094996546E-2</v>
      </c>
      <c r="W742" s="5">
        <f t="shared" si="134"/>
        <v>1.1953761654544058E-3</v>
      </c>
      <c r="X742" s="5">
        <f t="shared" si="135"/>
        <v>2.9884404136360144E-4</v>
      </c>
      <c r="Y742" s="5">
        <f t="shared" si="136"/>
        <v>0</v>
      </c>
      <c r="Z742" s="2">
        <v>196207</v>
      </c>
      <c r="AA742" s="2">
        <v>3040</v>
      </c>
      <c r="AB742" s="2">
        <v>156</v>
      </c>
      <c r="AC742" s="2">
        <v>84</v>
      </c>
      <c r="AD742" s="2">
        <v>0</v>
      </c>
      <c r="AE742" s="2">
        <f t="shared" si="137"/>
        <v>199487</v>
      </c>
      <c r="AF742" s="2">
        <f t="shared" si="138"/>
        <v>5.8635292823828147</v>
      </c>
      <c r="AG742" s="2">
        <f t="shared" si="139"/>
        <v>9.0848588574534844E-2</v>
      </c>
      <c r="AH742" s="2">
        <f t="shared" si="140"/>
        <v>4.6619670452721831E-3</v>
      </c>
      <c r="AI742" s="2">
        <f t="shared" si="141"/>
        <v>2.5102899474542524E-3</v>
      </c>
      <c r="AJ742" s="2">
        <f t="shared" si="142"/>
        <v>0</v>
      </c>
      <c r="AK742" s="2">
        <f t="shared" si="143"/>
        <v>5.9615501279500762</v>
      </c>
    </row>
    <row r="743" spans="1:37" ht="12.5" hidden="1" x14ac:dyDescent="0.25">
      <c r="A743" t="s">
        <v>6859</v>
      </c>
      <c r="B743" t="s">
        <v>183</v>
      </c>
      <c r="C743" s="27" t="s">
        <v>6885</v>
      </c>
      <c r="D743" s="16" t="s">
        <v>6876</v>
      </c>
      <c r="E743" s="2" t="s">
        <v>3846</v>
      </c>
      <c r="F743" s="11" t="s">
        <v>3847</v>
      </c>
      <c r="G743" s="2" t="s">
        <v>2141</v>
      </c>
      <c r="H743" s="2" t="s">
        <v>183</v>
      </c>
      <c r="I743" s="2">
        <v>3307149</v>
      </c>
      <c r="J743" s="2">
        <v>2274826</v>
      </c>
      <c r="K743" s="2">
        <v>68.790000000000006</v>
      </c>
      <c r="L743" s="2">
        <v>7369</v>
      </c>
      <c r="M743" s="3">
        <v>2.2282033000000001</v>
      </c>
      <c r="N743" s="2">
        <v>25</v>
      </c>
      <c r="O743" s="4">
        <v>43497</v>
      </c>
      <c r="P743" s="2">
        <v>7230</v>
      </c>
      <c r="Q743" s="2">
        <v>130</v>
      </c>
      <c r="R743" s="2">
        <v>8</v>
      </c>
      <c r="S743" s="2">
        <v>0</v>
      </c>
      <c r="T743" s="2">
        <v>1</v>
      </c>
      <c r="U743" s="5">
        <f t="shared" si="132"/>
        <v>2.1861730451213415</v>
      </c>
      <c r="V743" s="5">
        <f t="shared" si="133"/>
        <v>3.9308782277423848E-2</v>
      </c>
      <c r="W743" s="5">
        <f t="shared" si="134"/>
        <v>2.4190019863030059E-3</v>
      </c>
      <c r="X743" s="5">
        <f t="shared" si="135"/>
        <v>0</v>
      </c>
      <c r="Y743" s="5">
        <f t="shared" si="136"/>
        <v>3.0237524828787574E-4</v>
      </c>
      <c r="Z743" s="2">
        <v>208215</v>
      </c>
      <c r="AA743" s="2">
        <v>3986</v>
      </c>
      <c r="AB743" s="2">
        <v>273</v>
      </c>
      <c r="AC743" s="2">
        <v>0</v>
      </c>
      <c r="AD743" s="2">
        <v>288</v>
      </c>
      <c r="AE743" s="2">
        <f t="shared" si="137"/>
        <v>212762</v>
      </c>
      <c r="AF743" s="2">
        <f t="shared" si="138"/>
        <v>6.2959062322260051</v>
      </c>
      <c r="AG743" s="2">
        <f t="shared" si="139"/>
        <v>0.12052677396754727</v>
      </c>
      <c r="AH743" s="2">
        <f t="shared" si="140"/>
        <v>8.2548442782590086E-3</v>
      </c>
      <c r="AI743" s="2">
        <f t="shared" si="141"/>
        <v>0</v>
      </c>
      <c r="AJ743" s="2">
        <f t="shared" si="142"/>
        <v>8.7084071506908223E-3</v>
      </c>
      <c r="AK743" s="2">
        <f t="shared" si="143"/>
        <v>6.4333962576225021</v>
      </c>
    </row>
    <row r="744" spans="1:37" ht="12.5" hidden="1" x14ac:dyDescent="0.25">
      <c r="A744" t="s">
        <v>6859</v>
      </c>
      <c r="B744" t="s">
        <v>183</v>
      </c>
      <c r="C744" s="27" t="s">
        <v>6885</v>
      </c>
      <c r="D744" s="16" t="s">
        <v>6876</v>
      </c>
      <c r="E744" s="2" t="s">
        <v>3866</v>
      </c>
      <c r="F744" s="11" t="s">
        <v>3867</v>
      </c>
      <c r="G744" s="2" t="s">
        <v>2141</v>
      </c>
      <c r="H744" s="2" t="s">
        <v>183</v>
      </c>
      <c r="I744" s="2">
        <v>3382601</v>
      </c>
      <c r="J744" s="2">
        <v>2277628</v>
      </c>
      <c r="K744" s="2">
        <v>67.33</v>
      </c>
      <c r="L744" s="2">
        <v>7319</v>
      </c>
      <c r="M744" s="3">
        <v>2.1637197000000001</v>
      </c>
      <c r="N744" s="2">
        <v>25</v>
      </c>
      <c r="O744" s="4">
        <v>43497</v>
      </c>
      <c r="P744" s="2">
        <v>7192</v>
      </c>
      <c r="Q744" s="2">
        <v>120</v>
      </c>
      <c r="R744" s="2">
        <v>7</v>
      </c>
      <c r="S744" s="2">
        <v>0</v>
      </c>
      <c r="T744" s="2">
        <v>0</v>
      </c>
      <c r="U744" s="5">
        <f t="shared" si="132"/>
        <v>2.1261745029934067</v>
      </c>
      <c r="V744" s="5">
        <f t="shared" si="133"/>
        <v>3.5475659115574078E-2</v>
      </c>
      <c r="W744" s="5">
        <f t="shared" si="134"/>
        <v>2.0694134484084883E-3</v>
      </c>
      <c r="X744" s="5">
        <f t="shared" si="135"/>
        <v>0</v>
      </c>
      <c r="Y744" s="5">
        <f t="shared" si="136"/>
        <v>0</v>
      </c>
      <c r="Z744" s="2">
        <v>208292</v>
      </c>
      <c r="AA744" s="2">
        <v>3791</v>
      </c>
      <c r="AB744" s="2">
        <v>232</v>
      </c>
      <c r="AC744" s="2">
        <v>0</v>
      </c>
      <c r="AD744" s="2">
        <v>0</v>
      </c>
      <c r="AE744" s="2">
        <f t="shared" si="137"/>
        <v>212315</v>
      </c>
      <c r="AF744" s="2">
        <f t="shared" si="138"/>
        <v>6.1577466570842967</v>
      </c>
      <c r="AG744" s="2">
        <f t="shared" si="139"/>
        <v>0.11207351975595112</v>
      </c>
      <c r="AH744" s="2">
        <f t="shared" si="140"/>
        <v>6.858627429010989E-3</v>
      </c>
      <c r="AI744" s="2">
        <f t="shared" si="141"/>
        <v>0</v>
      </c>
      <c r="AJ744" s="2">
        <f t="shared" si="142"/>
        <v>0</v>
      </c>
      <c r="AK744" s="2">
        <f t="shared" si="143"/>
        <v>6.2766788042692587</v>
      </c>
    </row>
    <row r="745" spans="1:37" ht="12.5" hidden="1" x14ac:dyDescent="0.25">
      <c r="A745" t="s">
        <v>6859</v>
      </c>
      <c r="B745" t="s">
        <v>183</v>
      </c>
      <c r="C745" s="27" t="s">
        <v>6885</v>
      </c>
      <c r="D745" s="16" t="s">
        <v>6876</v>
      </c>
      <c r="E745" s="2" t="s">
        <v>3872</v>
      </c>
      <c r="F745" s="11" t="s">
        <v>3873</v>
      </c>
      <c r="G745" s="2" t="s">
        <v>2141</v>
      </c>
      <c r="H745" s="2" t="s">
        <v>183</v>
      </c>
      <c r="I745" s="2">
        <v>3223876</v>
      </c>
      <c r="J745" s="2">
        <v>2074114</v>
      </c>
      <c r="K745" s="2">
        <v>64.34</v>
      </c>
      <c r="L745" s="2">
        <v>3918</v>
      </c>
      <c r="M745" s="3">
        <v>1.2153072</v>
      </c>
      <c r="N745" s="2">
        <v>25</v>
      </c>
      <c r="O745" s="4">
        <v>43497</v>
      </c>
      <c r="P745" s="2">
        <v>3861</v>
      </c>
      <c r="Q745" s="2">
        <v>53</v>
      </c>
      <c r="R745" s="2">
        <v>4</v>
      </c>
      <c r="S745" s="2">
        <v>0</v>
      </c>
      <c r="T745" s="2">
        <v>0</v>
      </c>
      <c r="U745" s="5">
        <f t="shared" si="132"/>
        <v>1.1976267077269722</v>
      </c>
      <c r="V745" s="5">
        <f t="shared" si="133"/>
        <v>1.6439838256806401E-2</v>
      </c>
      <c r="W745" s="5">
        <f t="shared" si="134"/>
        <v>1.2407425099476531E-3</v>
      </c>
      <c r="X745" s="5">
        <f t="shared" si="135"/>
        <v>0</v>
      </c>
      <c r="Y745" s="5">
        <f t="shared" si="136"/>
        <v>0</v>
      </c>
      <c r="Z745" s="2">
        <v>110272</v>
      </c>
      <c r="AA745" s="2">
        <v>1531</v>
      </c>
      <c r="AB745" s="2">
        <v>115</v>
      </c>
      <c r="AC745" s="2">
        <v>0</v>
      </c>
      <c r="AD745" s="2">
        <v>0</v>
      </c>
      <c r="AE745" s="2">
        <f t="shared" si="137"/>
        <v>111918</v>
      </c>
      <c r="AF745" s="2">
        <f t="shared" si="138"/>
        <v>3.4204789514236902</v>
      </c>
      <c r="AG745" s="2">
        <f t="shared" si="139"/>
        <v>4.748941956824642E-2</v>
      </c>
      <c r="AH745" s="2">
        <f t="shared" si="140"/>
        <v>3.5671347160995026E-3</v>
      </c>
      <c r="AI745" s="2">
        <f t="shared" si="141"/>
        <v>0</v>
      </c>
      <c r="AJ745" s="2">
        <f t="shared" si="142"/>
        <v>0</v>
      </c>
      <c r="AK745" s="2">
        <f t="shared" si="143"/>
        <v>3.4715355057080357</v>
      </c>
    </row>
    <row r="746" spans="1:37" ht="12.5" hidden="1" x14ac:dyDescent="0.25">
      <c r="A746" t="s">
        <v>6859</v>
      </c>
      <c r="B746" t="s">
        <v>183</v>
      </c>
      <c r="C746" s="27" t="s">
        <v>6885</v>
      </c>
      <c r="D746" s="16" t="s">
        <v>6876</v>
      </c>
      <c r="E746" s="2" t="s">
        <v>3882</v>
      </c>
      <c r="F746" s="11" t="s">
        <v>3883</v>
      </c>
      <c r="G746" s="2" t="s">
        <v>2141</v>
      </c>
      <c r="H746" s="2" t="s">
        <v>183</v>
      </c>
      <c r="I746" s="2">
        <v>4865231</v>
      </c>
      <c r="J746" s="2">
        <v>3131278</v>
      </c>
      <c r="K746" s="2">
        <v>64.36</v>
      </c>
      <c r="L746" s="2">
        <v>5034</v>
      </c>
      <c r="M746" s="3">
        <v>1.0346888000000001</v>
      </c>
      <c r="N746" s="2">
        <v>25</v>
      </c>
      <c r="O746" s="4">
        <v>43497</v>
      </c>
      <c r="P746" s="2">
        <v>4955</v>
      </c>
      <c r="Q746" s="2">
        <v>76</v>
      </c>
      <c r="R746" s="2">
        <v>3</v>
      </c>
      <c r="S746" s="2">
        <v>0</v>
      </c>
      <c r="T746" s="2">
        <v>0</v>
      </c>
      <c r="U746" s="5">
        <f t="shared" si="132"/>
        <v>1.0184511280142712</v>
      </c>
      <c r="V746" s="5">
        <f t="shared" si="133"/>
        <v>1.5621046564901028E-2</v>
      </c>
      <c r="W746" s="5">
        <f t="shared" si="134"/>
        <v>6.1662025914083012E-4</v>
      </c>
      <c r="X746" s="5">
        <f t="shared" si="135"/>
        <v>0</v>
      </c>
      <c r="Y746" s="5">
        <f t="shared" si="136"/>
        <v>0</v>
      </c>
      <c r="Z746" s="2">
        <v>141664</v>
      </c>
      <c r="AA746" s="2">
        <v>2321</v>
      </c>
      <c r="AB746" s="2">
        <v>84</v>
      </c>
      <c r="AC746" s="2">
        <v>0</v>
      </c>
      <c r="AD746" s="2">
        <v>0</v>
      </c>
      <c r="AE746" s="2">
        <f t="shared" si="137"/>
        <v>144069</v>
      </c>
      <c r="AF746" s="2">
        <f t="shared" si="138"/>
        <v>2.9117630796975518</v>
      </c>
      <c r="AG746" s="2">
        <f t="shared" si="139"/>
        <v>4.7705854048862226E-2</v>
      </c>
      <c r="AH746" s="2">
        <f t="shared" si="140"/>
        <v>1.7265367255943243E-3</v>
      </c>
      <c r="AI746" s="2">
        <f t="shared" si="141"/>
        <v>0</v>
      </c>
      <c r="AJ746" s="2">
        <f t="shared" si="142"/>
        <v>0</v>
      </c>
      <c r="AK746" s="2">
        <f t="shared" si="143"/>
        <v>2.9611954704720085</v>
      </c>
    </row>
    <row r="747" spans="1:37" ht="12.5" hidden="1" x14ac:dyDescent="0.25">
      <c r="A747" t="s">
        <v>6859</v>
      </c>
      <c r="B747" t="s">
        <v>183</v>
      </c>
      <c r="C747" s="27" t="s">
        <v>6885</v>
      </c>
      <c r="D747" s="16" t="s">
        <v>6876</v>
      </c>
      <c r="E747" s="2" t="s">
        <v>3884</v>
      </c>
      <c r="F747" s="11" t="s">
        <v>3885</v>
      </c>
      <c r="G747" s="2" t="s">
        <v>2141</v>
      </c>
      <c r="H747" s="2" t="s">
        <v>183</v>
      </c>
      <c r="I747" s="2">
        <v>4350898</v>
      </c>
      <c r="J747" s="2">
        <v>2845951</v>
      </c>
      <c r="K747" s="2">
        <v>65.41</v>
      </c>
      <c r="L747" s="2">
        <v>5115</v>
      </c>
      <c r="M747" s="3">
        <v>1.1756195</v>
      </c>
      <c r="N747" s="2">
        <v>25</v>
      </c>
      <c r="O747" s="4">
        <v>43497</v>
      </c>
      <c r="P747" s="2">
        <v>5046</v>
      </c>
      <c r="Q747" s="2">
        <v>63</v>
      </c>
      <c r="R747" s="2">
        <v>5</v>
      </c>
      <c r="S747" s="2">
        <v>1</v>
      </c>
      <c r="T747" s="2">
        <v>0</v>
      </c>
      <c r="U747" s="5">
        <f t="shared" si="132"/>
        <v>1.1597605827578581</v>
      </c>
      <c r="V747" s="5">
        <f t="shared" si="133"/>
        <v>1.447976946368313E-2</v>
      </c>
      <c r="W747" s="5">
        <f t="shared" si="134"/>
        <v>1.1491880526732642E-3</v>
      </c>
      <c r="X747" s="5">
        <f t="shared" si="135"/>
        <v>2.2983761053465285E-4</v>
      </c>
      <c r="Y747" s="5">
        <f t="shared" si="136"/>
        <v>0</v>
      </c>
      <c r="Z747" s="2">
        <v>144281</v>
      </c>
      <c r="AA747" s="2">
        <v>1960</v>
      </c>
      <c r="AB747" s="2">
        <v>253</v>
      </c>
      <c r="AC747" s="2">
        <v>84</v>
      </c>
      <c r="AD747" s="2">
        <v>0</v>
      </c>
      <c r="AE747" s="2">
        <f t="shared" si="137"/>
        <v>146578</v>
      </c>
      <c r="AF747" s="2">
        <f t="shared" si="138"/>
        <v>3.3161200285550247</v>
      </c>
      <c r="AG747" s="2">
        <f t="shared" si="139"/>
        <v>4.5048171664791956E-2</v>
      </c>
      <c r="AH747" s="2">
        <f t="shared" si="140"/>
        <v>5.8148915465267171E-3</v>
      </c>
      <c r="AI747" s="2">
        <f t="shared" si="141"/>
        <v>1.9306359284910839E-3</v>
      </c>
      <c r="AJ747" s="2">
        <f t="shared" si="142"/>
        <v>0</v>
      </c>
      <c r="AK747" s="2">
        <f t="shared" si="143"/>
        <v>3.3689137276948347</v>
      </c>
    </row>
    <row r="748" spans="1:37" ht="12.5" hidden="1" x14ac:dyDescent="0.25">
      <c r="A748" t="s">
        <v>6859</v>
      </c>
      <c r="B748" t="s">
        <v>183</v>
      </c>
      <c r="C748" s="27" t="s">
        <v>6885</v>
      </c>
      <c r="D748" s="16" t="s">
        <v>6876</v>
      </c>
      <c r="E748" s="2" t="s">
        <v>3888</v>
      </c>
      <c r="F748" s="11" t="s">
        <v>3889</v>
      </c>
      <c r="G748" s="2" t="s">
        <v>2141</v>
      </c>
      <c r="H748" s="2" t="s">
        <v>183</v>
      </c>
      <c r="I748" s="2">
        <v>2970568</v>
      </c>
      <c r="J748" s="2">
        <v>2005969</v>
      </c>
      <c r="K748" s="2">
        <v>67.53</v>
      </c>
      <c r="L748" s="2">
        <v>6479</v>
      </c>
      <c r="M748" s="3">
        <v>2.1810643999999999</v>
      </c>
      <c r="N748" s="2">
        <v>25</v>
      </c>
      <c r="O748" s="4">
        <v>43497</v>
      </c>
      <c r="P748" s="2">
        <v>6371</v>
      </c>
      <c r="Q748" s="2">
        <v>103</v>
      </c>
      <c r="R748" s="2">
        <v>5</v>
      </c>
      <c r="S748" s="2">
        <v>0</v>
      </c>
      <c r="T748" s="2">
        <v>0</v>
      </c>
      <c r="U748" s="5">
        <f t="shared" si="132"/>
        <v>2.1447076788008221</v>
      </c>
      <c r="V748" s="5">
        <f t="shared" si="133"/>
        <v>3.4673503518519021E-2</v>
      </c>
      <c r="W748" s="5">
        <f t="shared" si="134"/>
        <v>1.6831797824523795E-3</v>
      </c>
      <c r="X748" s="5">
        <f t="shared" si="135"/>
        <v>0</v>
      </c>
      <c r="Y748" s="5">
        <f t="shared" si="136"/>
        <v>0</v>
      </c>
      <c r="Z748" s="2">
        <v>183935</v>
      </c>
      <c r="AA748" s="2">
        <v>3024</v>
      </c>
      <c r="AB748" s="2">
        <v>148</v>
      </c>
      <c r="AC748" s="2">
        <v>0</v>
      </c>
      <c r="AD748" s="2">
        <v>0</v>
      </c>
      <c r="AE748" s="2">
        <f t="shared" si="137"/>
        <v>187107</v>
      </c>
      <c r="AF748" s="2">
        <f t="shared" si="138"/>
        <v>6.1919134657075681</v>
      </c>
      <c r="AG748" s="2">
        <f t="shared" si="139"/>
        <v>0.10179871324271991</v>
      </c>
      <c r="AH748" s="2">
        <f t="shared" si="140"/>
        <v>4.982212156059043E-3</v>
      </c>
      <c r="AI748" s="2">
        <f t="shared" si="141"/>
        <v>0</v>
      </c>
      <c r="AJ748" s="2">
        <f t="shared" si="142"/>
        <v>0</v>
      </c>
      <c r="AK748" s="2">
        <f t="shared" si="143"/>
        <v>6.2986943911063475</v>
      </c>
    </row>
    <row r="749" spans="1:37" ht="12.5" hidden="1" x14ac:dyDescent="0.25">
      <c r="A749" t="s">
        <v>6859</v>
      </c>
      <c r="B749" t="s">
        <v>183</v>
      </c>
      <c r="C749" s="27" t="s">
        <v>6885</v>
      </c>
      <c r="D749" s="16" t="s">
        <v>6876</v>
      </c>
      <c r="E749" s="2" t="s">
        <v>3900</v>
      </c>
      <c r="F749" s="11" t="s">
        <v>3901</v>
      </c>
      <c r="G749" s="2" t="s">
        <v>2141</v>
      </c>
      <c r="H749" s="2" t="s">
        <v>183</v>
      </c>
      <c r="I749" s="2">
        <v>4204396</v>
      </c>
      <c r="J749" s="2">
        <v>2754625</v>
      </c>
      <c r="K749" s="2">
        <v>65.52</v>
      </c>
      <c r="L749" s="2">
        <v>8074</v>
      </c>
      <c r="M749" s="3">
        <v>1.9203709</v>
      </c>
      <c r="N749" s="2">
        <v>25</v>
      </c>
      <c r="O749" s="4">
        <v>43497</v>
      </c>
      <c r="P749" s="2">
        <v>7948</v>
      </c>
      <c r="Q749" s="2">
        <v>119</v>
      </c>
      <c r="R749" s="2">
        <v>7</v>
      </c>
      <c r="S749" s="2">
        <v>0</v>
      </c>
      <c r="T749" s="2">
        <v>0</v>
      </c>
      <c r="U749" s="5">
        <f t="shared" si="132"/>
        <v>1.8904023312742189</v>
      </c>
      <c r="V749" s="5">
        <f t="shared" si="133"/>
        <v>2.8303708784805238E-2</v>
      </c>
      <c r="W749" s="5">
        <f t="shared" si="134"/>
        <v>1.664924046165014E-3</v>
      </c>
      <c r="X749" s="5">
        <f t="shared" si="135"/>
        <v>0</v>
      </c>
      <c r="Y749" s="5">
        <f t="shared" si="136"/>
        <v>0</v>
      </c>
      <c r="Z749" s="2">
        <v>228973</v>
      </c>
      <c r="AA749" s="2">
        <v>3506</v>
      </c>
      <c r="AB749" s="2">
        <v>233</v>
      </c>
      <c r="AC749" s="2">
        <v>0</v>
      </c>
      <c r="AD749" s="2">
        <v>0</v>
      </c>
      <c r="AE749" s="2">
        <f t="shared" si="137"/>
        <v>232712</v>
      </c>
      <c r="AF749" s="2">
        <f t="shared" si="138"/>
        <v>5.4460379088934534</v>
      </c>
      <c r="AG749" s="2">
        <f t="shared" si="139"/>
        <v>8.3388910083636275E-2</v>
      </c>
      <c r="AH749" s="2">
        <f t="shared" si="140"/>
        <v>5.5418186108064033E-3</v>
      </c>
      <c r="AI749" s="2">
        <f t="shared" si="141"/>
        <v>0</v>
      </c>
      <c r="AJ749" s="2">
        <f t="shared" si="142"/>
        <v>0</v>
      </c>
      <c r="AK749" s="2">
        <f t="shared" si="143"/>
        <v>5.5349686375878964</v>
      </c>
    </row>
    <row r="750" spans="1:37" ht="12.5" hidden="1" x14ac:dyDescent="0.25">
      <c r="A750" t="s">
        <v>6859</v>
      </c>
      <c r="B750" t="s">
        <v>183</v>
      </c>
      <c r="C750" s="27" t="s">
        <v>6885</v>
      </c>
      <c r="D750" s="16" t="s">
        <v>6876</v>
      </c>
      <c r="E750" s="2" t="s">
        <v>3904</v>
      </c>
      <c r="F750" s="11" t="s">
        <v>3905</v>
      </c>
      <c r="G750" s="2" t="s">
        <v>2141</v>
      </c>
      <c r="H750" s="2" t="s">
        <v>183</v>
      </c>
      <c r="I750" s="2">
        <v>3179361</v>
      </c>
      <c r="J750" s="2">
        <v>1521677</v>
      </c>
      <c r="K750" s="2">
        <v>47.86</v>
      </c>
      <c r="L750" s="2">
        <v>1585</v>
      </c>
      <c r="M750" s="3">
        <v>0.49852782000000001</v>
      </c>
      <c r="N750" s="2">
        <v>25</v>
      </c>
      <c r="O750" s="4">
        <v>43497</v>
      </c>
      <c r="P750" s="2">
        <v>1573</v>
      </c>
      <c r="Q750" s="2">
        <v>12</v>
      </c>
      <c r="R750" s="2">
        <v>0</v>
      </c>
      <c r="S750" s="2">
        <v>0</v>
      </c>
      <c r="T750" s="2">
        <v>0</v>
      </c>
      <c r="U750" s="5">
        <f t="shared" si="132"/>
        <v>0.49475350550000463</v>
      </c>
      <c r="V750" s="5">
        <f t="shared" si="133"/>
        <v>3.7743433350286427E-3</v>
      </c>
      <c r="W750" s="5">
        <f t="shared" si="134"/>
        <v>0</v>
      </c>
      <c r="X750" s="5">
        <f t="shared" si="135"/>
        <v>0</v>
      </c>
      <c r="Y750" s="5">
        <f t="shared" si="136"/>
        <v>0</v>
      </c>
      <c r="Z750" s="2">
        <v>46037</v>
      </c>
      <c r="AA750" s="2">
        <v>438</v>
      </c>
      <c r="AB750" s="2">
        <v>0</v>
      </c>
      <c r="AC750" s="2">
        <v>0</v>
      </c>
      <c r="AD750" s="2">
        <v>0</v>
      </c>
      <c r="AE750" s="2">
        <f t="shared" si="137"/>
        <v>46475</v>
      </c>
      <c r="AF750" s="2">
        <f t="shared" si="138"/>
        <v>1.4479953676226134</v>
      </c>
      <c r="AG750" s="2">
        <f t="shared" si="139"/>
        <v>1.3776353172854545E-2</v>
      </c>
      <c r="AH750" s="2">
        <f t="shared" si="140"/>
        <v>0</v>
      </c>
      <c r="AI750" s="2">
        <f t="shared" si="141"/>
        <v>0</v>
      </c>
      <c r="AJ750" s="2">
        <f t="shared" si="142"/>
        <v>0</v>
      </c>
      <c r="AK750" s="2">
        <f t="shared" si="143"/>
        <v>1.4617717207954679</v>
      </c>
    </row>
    <row r="751" spans="1:37" ht="12.5" hidden="1" x14ac:dyDescent="0.25">
      <c r="A751" t="s">
        <v>6859</v>
      </c>
      <c r="B751" t="s">
        <v>183</v>
      </c>
      <c r="C751" s="27" t="s">
        <v>6885</v>
      </c>
      <c r="D751" s="16" t="s">
        <v>6876</v>
      </c>
      <c r="E751" s="2" t="s">
        <v>3906</v>
      </c>
      <c r="F751" s="11" t="s">
        <v>3907</v>
      </c>
      <c r="G751" s="2" t="s">
        <v>2141</v>
      </c>
      <c r="H751" s="2" t="s">
        <v>183</v>
      </c>
      <c r="I751" s="2">
        <v>3688747</v>
      </c>
      <c r="J751" s="2">
        <v>2350543</v>
      </c>
      <c r="K751" s="2">
        <v>63.72</v>
      </c>
      <c r="L751" s="2">
        <v>4780</v>
      </c>
      <c r="M751" s="3">
        <v>1.2958329</v>
      </c>
      <c r="N751" s="2">
        <v>25</v>
      </c>
      <c r="O751" s="4">
        <v>43497</v>
      </c>
      <c r="P751" s="2">
        <v>4704</v>
      </c>
      <c r="Q751" s="2">
        <v>73</v>
      </c>
      <c r="R751" s="2">
        <v>2</v>
      </c>
      <c r="S751" s="2">
        <v>1</v>
      </c>
      <c r="T751" s="2">
        <v>0</v>
      </c>
      <c r="U751" s="5">
        <f t="shared" si="132"/>
        <v>1.2752297731451898</v>
      </c>
      <c r="V751" s="5">
        <f t="shared" si="133"/>
        <v>1.9789917823043977E-2</v>
      </c>
      <c r="W751" s="5">
        <f t="shared" si="134"/>
        <v>5.4218952939846517E-4</v>
      </c>
      <c r="X751" s="5">
        <f t="shared" si="135"/>
        <v>2.7109476469923258E-4</v>
      </c>
      <c r="Y751" s="5">
        <f t="shared" si="136"/>
        <v>0</v>
      </c>
      <c r="Z751" s="2">
        <v>136407</v>
      </c>
      <c r="AA751" s="2">
        <v>2394</v>
      </c>
      <c r="AB751" s="2">
        <v>106</v>
      </c>
      <c r="AC751" s="2">
        <v>76</v>
      </c>
      <c r="AD751" s="2">
        <v>0</v>
      </c>
      <c r="AE751" s="2">
        <f t="shared" si="137"/>
        <v>138983</v>
      </c>
      <c r="AF751" s="2">
        <f t="shared" si="138"/>
        <v>3.6979223568328217</v>
      </c>
      <c r="AG751" s="2">
        <f t="shared" si="139"/>
        <v>6.4900086668996271E-2</v>
      </c>
      <c r="AH751" s="2">
        <f t="shared" si="140"/>
        <v>2.8736045058118651E-3</v>
      </c>
      <c r="AI751" s="2">
        <f t="shared" si="141"/>
        <v>2.0603202117141675E-3</v>
      </c>
      <c r="AJ751" s="2">
        <f t="shared" si="142"/>
        <v>0</v>
      </c>
      <c r="AK751" s="2">
        <f t="shared" si="143"/>
        <v>3.7677563682193438</v>
      </c>
    </row>
    <row r="752" spans="1:37" ht="12.5" hidden="1" x14ac:dyDescent="0.25">
      <c r="A752" t="s">
        <v>6859</v>
      </c>
      <c r="B752" t="s">
        <v>183</v>
      </c>
      <c r="C752" s="27" t="s">
        <v>6885</v>
      </c>
      <c r="D752" s="16" t="s">
        <v>6876</v>
      </c>
      <c r="E752" s="2" t="s">
        <v>3910</v>
      </c>
      <c r="F752" s="11" t="s">
        <v>3911</v>
      </c>
      <c r="G752" s="2" t="s">
        <v>2141</v>
      </c>
      <c r="H752" s="2" t="s">
        <v>183</v>
      </c>
      <c r="I752" s="2">
        <v>3080199</v>
      </c>
      <c r="J752" s="2">
        <v>2113891</v>
      </c>
      <c r="K752" s="2">
        <v>68.63</v>
      </c>
      <c r="L752" s="2">
        <v>7407</v>
      </c>
      <c r="M752" s="3">
        <v>2.4047146000000001</v>
      </c>
      <c r="N752" s="2">
        <v>25</v>
      </c>
      <c r="O752" s="4">
        <v>43497</v>
      </c>
      <c r="P752" s="2">
        <v>7272</v>
      </c>
      <c r="Q752" s="2">
        <v>130</v>
      </c>
      <c r="R752" s="2">
        <v>5</v>
      </c>
      <c r="S752" s="2">
        <v>0</v>
      </c>
      <c r="T752" s="2">
        <v>0</v>
      </c>
      <c r="U752" s="5">
        <f t="shared" si="132"/>
        <v>2.360886423247329</v>
      </c>
      <c r="V752" s="5">
        <f t="shared" si="133"/>
        <v>4.2205065322078218E-2</v>
      </c>
      <c r="W752" s="5">
        <f t="shared" si="134"/>
        <v>1.6232717431568545E-3</v>
      </c>
      <c r="X752" s="5">
        <f t="shared" si="135"/>
        <v>0</v>
      </c>
      <c r="Y752" s="5">
        <f t="shared" si="136"/>
        <v>0</v>
      </c>
      <c r="Z752" s="2">
        <v>211000</v>
      </c>
      <c r="AA752" s="2">
        <v>4413</v>
      </c>
      <c r="AB752" s="2">
        <v>145</v>
      </c>
      <c r="AC752" s="2">
        <v>0</v>
      </c>
      <c r="AD752" s="2">
        <v>0</v>
      </c>
      <c r="AE752" s="2">
        <f t="shared" si="137"/>
        <v>215558</v>
      </c>
      <c r="AF752" s="2">
        <f t="shared" si="138"/>
        <v>6.850206756121926</v>
      </c>
      <c r="AG752" s="2">
        <f t="shared" si="139"/>
        <v>0.14326996405102396</v>
      </c>
      <c r="AH752" s="2">
        <f t="shared" si="140"/>
        <v>4.7074880551548782E-3</v>
      </c>
      <c r="AI752" s="2">
        <f t="shared" si="141"/>
        <v>0</v>
      </c>
      <c r="AJ752" s="2">
        <f t="shared" si="142"/>
        <v>0</v>
      </c>
      <c r="AK752" s="2">
        <f t="shared" si="143"/>
        <v>6.9981842082281052</v>
      </c>
    </row>
    <row r="753" spans="1:37" ht="12.5" hidden="1" x14ac:dyDescent="0.25">
      <c r="A753" t="s">
        <v>6859</v>
      </c>
      <c r="B753" t="s">
        <v>183</v>
      </c>
      <c r="C753" s="27" t="s">
        <v>6885</v>
      </c>
      <c r="D753" s="16" t="s">
        <v>6876</v>
      </c>
      <c r="E753" s="2" t="s">
        <v>3912</v>
      </c>
      <c r="F753" s="11" t="s">
        <v>3913</v>
      </c>
      <c r="G753" s="2" t="s">
        <v>2141</v>
      </c>
      <c r="H753" s="2" t="s">
        <v>183</v>
      </c>
      <c r="I753" s="2">
        <v>3694030</v>
      </c>
      <c r="J753" s="2">
        <v>2301247</v>
      </c>
      <c r="K753" s="2">
        <v>62.3</v>
      </c>
      <c r="L753" s="2">
        <v>3419</v>
      </c>
      <c r="M753" s="3">
        <v>0.92554740000000002</v>
      </c>
      <c r="N753" s="2">
        <v>25</v>
      </c>
      <c r="O753" s="4">
        <v>43497</v>
      </c>
      <c r="P753" s="2">
        <v>3371</v>
      </c>
      <c r="Q753" s="2">
        <v>44</v>
      </c>
      <c r="R753" s="2">
        <v>4</v>
      </c>
      <c r="S753" s="2">
        <v>0</v>
      </c>
      <c r="T753" s="2">
        <v>0</v>
      </c>
      <c r="U753" s="5">
        <f t="shared" si="132"/>
        <v>0.91255349848268696</v>
      </c>
      <c r="V753" s="5">
        <f t="shared" si="133"/>
        <v>1.1911110629854116E-2</v>
      </c>
      <c r="W753" s="5">
        <f t="shared" si="134"/>
        <v>1.0828282390776469E-3</v>
      </c>
      <c r="X753" s="5">
        <f t="shared" si="135"/>
        <v>0</v>
      </c>
      <c r="Y753" s="5">
        <f t="shared" si="136"/>
        <v>0</v>
      </c>
      <c r="Z753" s="2">
        <v>96224</v>
      </c>
      <c r="AA753" s="2">
        <v>1586</v>
      </c>
      <c r="AB753" s="2">
        <v>250</v>
      </c>
      <c r="AC753" s="2">
        <v>0</v>
      </c>
      <c r="AD753" s="2">
        <v>0</v>
      </c>
      <c r="AE753" s="2">
        <f t="shared" si="137"/>
        <v>98060</v>
      </c>
      <c r="AF753" s="2">
        <f t="shared" si="138"/>
        <v>2.6048516119251874</v>
      </c>
      <c r="AG753" s="2">
        <f t="shared" si="139"/>
        <v>4.2934139679428697E-2</v>
      </c>
      <c r="AH753" s="2">
        <f t="shared" si="140"/>
        <v>6.7676764942352936E-3</v>
      </c>
      <c r="AI753" s="2">
        <f t="shared" si="141"/>
        <v>0</v>
      </c>
      <c r="AJ753" s="2">
        <f t="shared" si="142"/>
        <v>0</v>
      </c>
      <c r="AK753" s="2">
        <f t="shared" si="143"/>
        <v>2.6545534280988514</v>
      </c>
    </row>
    <row r="754" spans="1:37" ht="12.5" hidden="1" x14ac:dyDescent="0.25">
      <c r="A754" t="s">
        <v>6859</v>
      </c>
      <c r="B754" t="s">
        <v>183</v>
      </c>
      <c r="C754" s="27" t="s">
        <v>6885</v>
      </c>
      <c r="D754" s="16" t="s">
        <v>6876</v>
      </c>
      <c r="E754" s="2" t="s">
        <v>3918</v>
      </c>
      <c r="F754" s="11" t="s">
        <v>3919</v>
      </c>
      <c r="G754" s="2" t="s">
        <v>2141</v>
      </c>
      <c r="H754" s="2" t="s">
        <v>183</v>
      </c>
      <c r="I754" s="2">
        <v>3782545</v>
      </c>
      <c r="J754" s="2">
        <v>2311156</v>
      </c>
      <c r="K754" s="2">
        <v>61.1</v>
      </c>
      <c r="L754" s="2">
        <v>3270</v>
      </c>
      <c r="M754" s="3">
        <v>0.86449730000000002</v>
      </c>
      <c r="N754" s="2">
        <v>25</v>
      </c>
      <c r="O754" s="4">
        <v>43497</v>
      </c>
      <c r="P754" s="2">
        <v>3229</v>
      </c>
      <c r="Q754" s="2">
        <v>40</v>
      </c>
      <c r="R754" s="2">
        <v>1</v>
      </c>
      <c r="S754" s="2">
        <v>0</v>
      </c>
      <c r="T754" s="2">
        <v>0</v>
      </c>
      <c r="U754" s="5">
        <f t="shared" si="132"/>
        <v>0.8536580529775587</v>
      </c>
      <c r="V754" s="5">
        <f t="shared" si="133"/>
        <v>1.0574890715113767E-2</v>
      </c>
      <c r="W754" s="5">
        <f t="shared" si="134"/>
        <v>2.6437226787784412E-4</v>
      </c>
      <c r="X754" s="5">
        <f t="shared" si="135"/>
        <v>0</v>
      </c>
      <c r="Y754" s="5">
        <f t="shared" si="136"/>
        <v>0</v>
      </c>
      <c r="Z754" s="2">
        <v>92241</v>
      </c>
      <c r="AA754" s="2">
        <v>1205</v>
      </c>
      <c r="AB754" s="2">
        <v>28</v>
      </c>
      <c r="AC754" s="2">
        <v>0</v>
      </c>
      <c r="AD754" s="2">
        <v>0</v>
      </c>
      <c r="AE754" s="2">
        <f t="shared" si="137"/>
        <v>93474</v>
      </c>
      <c r="AF754" s="2">
        <f t="shared" si="138"/>
        <v>2.4385962361320224</v>
      </c>
      <c r="AG754" s="2">
        <f t="shared" si="139"/>
        <v>3.1856858279280219E-2</v>
      </c>
      <c r="AH754" s="2">
        <f t="shared" si="140"/>
        <v>7.4024235005796363E-4</v>
      </c>
      <c r="AI754" s="2">
        <f t="shared" si="141"/>
        <v>0</v>
      </c>
      <c r="AJ754" s="2">
        <f t="shared" si="142"/>
        <v>0</v>
      </c>
      <c r="AK754" s="2">
        <f t="shared" si="143"/>
        <v>2.4711933367613605</v>
      </c>
    </row>
    <row r="755" spans="1:37" ht="12.5" hidden="1" x14ac:dyDescent="0.25">
      <c r="A755" t="s">
        <v>6859</v>
      </c>
      <c r="B755" t="s">
        <v>183</v>
      </c>
      <c r="C755" s="27" t="s">
        <v>6885</v>
      </c>
      <c r="D755" s="16" t="s">
        <v>6876</v>
      </c>
      <c r="E755" s="2" t="s">
        <v>3920</v>
      </c>
      <c r="F755" s="11" t="s">
        <v>3921</v>
      </c>
      <c r="G755" s="2" t="s">
        <v>2141</v>
      </c>
      <c r="H755" s="2" t="s">
        <v>183</v>
      </c>
      <c r="I755" s="2">
        <v>3145993</v>
      </c>
      <c r="J755" s="2">
        <v>2170607</v>
      </c>
      <c r="K755" s="2">
        <v>69</v>
      </c>
      <c r="L755" s="2">
        <v>7041</v>
      </c>
      <c r="M755" s="3">
        <v>2.2380849999999999</v>
      </c>
      <c r="N755" s="2">
        <v>25</v>
      </c>
      <c r="O755" s="4">
        <v>43497</v>
      </c>
      <c r="P755" s="2">
        <v>6934</v>
      </c>
      <c r="Q755" s="2">
        <v>99</v>
      </c>
      <c r="R755" s="2">
        <v>6</v>
      </c>
      <c r="S755" s="2">
        <v>2</v>
      </c>
      <c r="T755" s="2">
        <v>0</v>
      </c>
      <c r="U755" s="5">
        <f t="shared" si="132"/>
        <v>2.2040735627828796</v>
      </c>
      <c r="V755" s="5">
        <f t="shared" si="133"/>
        <v>3.1468601487670188E-2</v>
      </c>
      <c r="W755" s="5">
        <f t="shared" si="134"/>
        <v>1.9071879689497085E-3</v>
      </c>
      <c r="X755" s="5">
        <f t="shared" si="135"/>
        <v>6.357293229832361E-4</v>
      </c>
      <c r="Y755" s="5">
        <f t="shared" si="136"/>
        <v>0</v>
      </c>
      <c r="Z755" s="2">
        <v>199499</v>
      </c>
      <c r="AA755" s="2">
        <v>3008</v>
      </c>
      <c r="AB755" s="2">
        <v>290</v>
      </c>
      <c r="AC755" s="2">
        <v>192</v>
      </c>
      <c r="AD755" s="2">
        <v>0</v>
      </c>
      <c r="AE755" s="2">
        <f t="shared" si="137"/>
        <v>202989</v>
      </c>
      <c r="AF755" s="2">
        <f t="shared" si="138"/>
        <v>6.3413682102916313</v>
      </c>
      <c r="AG755" s="2">
        <f t="shared" si="139"/>
        <v>9.5613690176678715E-2</v>
      </c>
      <c r="AH755" s="2">
        <f t="shared" si="140"/>
        <v>9.2180751832569244E-3</v>
      </c>
      <c r="AI755" s="2">
        <f t="shared" si="141"/>
        <v>6.1030015006390669E-3</v>
      </c>
      <c r="AJ755" s="2">
        <f t="shared" si="142"/>
        <v>0</v>
      </c>
      <c r="AK755" s="2">
        <f t="shared" si="143"/>
        <v>6.4523029771522058</v>
      </c>
    </row>
    <row r="756" spans="1:37" ht="12.5" hidden="1" x14ac:dyDescent="0.25">
      <c r="A756" t="s">
        <v>6859</v>
      </c>
      <c r="B756" t="s">
        <v>183</v>
      </c>
      <c r="C756" s="27" t="s">
        <v>6885</v>
      </c>
      <c r="D756" s="16" t="s">
        <v>6876</v>
      </c>
      <c r="E756" s="2" t="s">
        <v>3930</v>
      </c>
      <c r="F756" s="11" t="s">
        <v>3931</v>
      </c>
      <c r="G756" s="2" t="s">
        <v>2141</v>
      </c>
      <c r="H756" s="2" t="s">
        <v>183</v>
      </c>
      <c r="I756" s="2">
        <v>3332022</v>
      </c>
      <c r="J756" s="2">
        <v>1961695</v>
      </c>
      <c r="K756" s="2">
        <v>58.87</v>
      </c>
      <c r="L756" s="2">
        <v>2854</v>
      </c>
      <c r="M756" s="3">
        <v>0.85653699999999999</v>
      </c>
      <c r="N756" s="2">
        <v>25</v>
      </c>
      <c r="O756" s="4">
        <v>43497</v>
      </c>
      <c r="P756" s="2">
        <v>2830</v>
      </c>
      <c r="Q756" s="2">
        <v>23</v>
      </c>
      <c r="R756" s="2">
        <v>1</v>
      </c>
      <c r="S756" s="2">
        <v>0</v>
      </c>
      <c r="T756" s="2">
        <v>0</v>
      </c>
      <c r="U756" s="5">
        <f t="shared" si="132"/>
        <v>0.8493341280459733</v>
      </c>
      <c r="V756" s="5">
        <f t="shared" si="133"/>
        <v>6.9027155282888287E-3</v>
      </c>
      <c r="W756" s="5">
        <f t="shared" si="134"/>
        <v>3.001180664473404E-4</v>
      </c>
      <c r="X756" s="5">
        <f t="shared" si="135"/>
        <v>0</v>
      </c>
      <c r="Y756" s="5">
        <f t="shared" si="136"/>
        <v>0</v>
      </c>
      <c r="Z756" s="2">
        <v>81281</v>
      </c>
      <c r="AA756" s="2">
        <v>694</v>
      </c>
      <c r="AB756" s="2">
        <v>31</v>
      </c>
      <c r="AC756" s="2">
        <v>0</v>
      </c>
      <c r="AD756" s="2">
        <v>0</v>
      </c>
      <c r="AE756" s="2">
        <f t="shared" si="137"/>
        <v>82006</v>
      </c>
      <c r="AF756" s="2">
        <f t="shared" si="138"/>
        <v>2.4393896558906274</v>
      </c>
      <c r="AG756" s="2">
        <f t="shared" si="139"/>
        <v>2.0828193811445423E-2</v>
      </c>
      <c r="AH756" s="2">
        <f t="shared" si="140"/>
        <v>9.3036600598675522E-4</v>
      </c>
      <c r="AI756" s="2">
        <f t="shared" si="141"/>
        <v>0</v>
      </c>
      <c r="AJ756" s="2">
        <f t="shared" si="142"/>
        <v>0</v>
      </c>
      <c r="AK756" s="2">
        <f t="shared" si="143"/>
        <v>2.4611482157080595</v>
      </c>
    </row>
    <row r="757" spans="1:37" ht="12.5" hidden="1" x14ac:dyDescent="0.25">
      <c r="A757" t="s">
        <v>6859</v>
      </c>
      <c r="B757" t="s">
        <v>183</v>
      </c>
      <c r="C757" s="27" t="s">
        <v>6885</v>
      </c>
      <c r="D757" s="16" t="s">
        <v>6876</v>
      </c>
      <c r="E757" s="2" t="s">
        <v>3936</v>
      </c>
      <c r="F757" s="11" t="s">
        <v>3937</v>
      </c>
      <c r="G757" s="2" t="s">
        <v>2141</v>
      </c>
      <c r="H757" s="2" t="s">
        <v>183</v>
      </c>
      <c r="I757" s="2">
        <v>3928510</v>
      </c>
      <c r="J757" s="2">
        <v>2354936</v>
      </c>
      <c r="K757" s="2">
        <v>59.94</v>
      </c>
      <c r="L757" s="2">
        <v>3048</v>
      </c>
      <c r="M757" s="3">
        <v>0.77586669999999902</v>
      </c>
      <c r="N757" s="2">
        <v>25</v>
      </c>
      <c r="O757" s="4">
        <v>43497</v>
      </c>
      <c r="P757" s="2">
        <v>3013</v>
      </c>
      <c r="Q757" s="2">
        <v>33</v>
      </c>
      <c r="R757" s="2">
        <v>2</v>
      </c>
      <c r="S757" s="2">
        <v>0</v>
      </c>
      <c r="T757" s="2">
        <v>0</v>
      </c>
      <c r="U757" s="5">
        <f t="shared" si="132"/>
        <v>0.766957446970989</v>
      </c>
      <c r="V757" s="5">
        <f t="shared" si="133"/>
        <v>8.4001313475083415E-3</v>
      </c>
      <c r="W757" s="5">
        <f t="shared" si="134"/>
        <v>5.0909886954596023E-4</v>
      </c>
      <c r="X757" s="5">
        <f t="shared" si="135"/>
        <v>0</v>
      </c>
      <c r="Y757" s="5">
        <f t="shared" si="136"/>
        <v>0</v>
      </c>
      <c r="Z757" s="2">
        <v>86961</v>
      </c>
      <c r="AA757" s="2">
        <v>1128</v>
      </c>
      <c r="AB757" s="2">
        <v>101</v>
      </c>
      <c r="AC757" s="2">
        <v>0</v>
      </c>
      <c r="AD757" s="2">
        <v>0</v>
      </c>
      <c r="AE757" s="2">
        <f t="shared" si="137"/>
        <v>88190</v>
      </c>
      <c r="AF757" s="2">
        <f t="shared" si="138"/>
        <v>2.2135873397293122</v>
      </c>
      <c r="AG757" s="2">
        <f t="shared" si="139"/>
        <v>2.8713176242392155E-2</v>
      </c>
      <c r="AH757" s="2">
        <f t="shared" si="140"/>
        <v>2.5709492912070987E-3</v>
      </c>
      <c r="AI757" s="2">
        <f t="shared" si="141"/>
        <v>0</v>
      </c>
      <c r="AJ757" s="2">
        <f t="shared" si="142"/>
        <v>0</v>
      </c>
      <c r="AK757" s="2">
        <f t="shared" si="143"/>
        <v>2.2448714652629116</v>
      </c>
    </row>
    <row r="758" spans="1:37" ht="12.5" hidden="1" x14ac:dyDescent="0.25">
      <c r="A758" t="s">
        <v>6859</v>
      </c>
      <c r="B758" t="s">
        <v>183</v>
      </c>
      <c r="C758" s="27" t="s">
        <v>6885</v>
      </c>
      <c r="D758" s="16" t="s">
        <v>6876</v>
      </c>
      <c r="E758" s="2" t="s">
        <v>3940</v>
      </c>
      <c r="F758" s="11" t="s">
        <v>3941</v>
      </c>
      <c r="G758" s="2" t="s">
        <v>2141</v>
      </c>
      <c r="H758" s="2" t="s">
        <v>183</v>
      </c>
      <c r="I758" s="2">
        <v>3929557</v>
      </c>
      <c r="J758" s="2">
        <v>2457255</v>
      </c>
      <c r="K758" s="2">
        <v>62.53</v>
      </c>
      <c r="L758" s="2">
        <v>3440</v>
      </c>
      <c r="M758" s="3">
        <v>0.87541676000000002</v>
      </c>
      <c r="N758" s="2">
        <v>25</v>
      </c>
      <c r="O758" s="4">
        <v>43497</v>
      </c>
      <c r="P758" s="2">
        <v>3402</v>
      </c>
      <c r="Q758" s="2">
        <v>36</v>
      </c>
      <c r="R758" s="2">
        <v>2</v>
      </c>
      <c r="S758" s="2">
        <v>0</v>
      </c>
      <c r="T758" s="2">
        <v>0</v>
      </c>
      <c r="U758" s="5">
        <f t="shared" si="132"/>
        <v>0.86574644419205526</v>
      </c>
      <c r="V758" s="5">
        <f t="shared" si="133"/>
        <v>9.1613380337783618E-3</v>
      </c>
      <c r="W758" s="5">
        <f t="shared" si="134"/>
        <v>5.0896322409879798E-4</v>
      </c>
      <c r="X758" s="5">
        <f t="shared" si="135"/>
        <v>0</v>
      </c>
      <c r="Y758" s="5">
        <f t="shared" si="136"/>
        <v>0</v>
      </c>
      <c r="Z758" s="2">
        <v>96921</v>
      </c>
      <c r="AA758" s="2">
        <v>1046</v>
      </c>
      <c r="AB758" s="2">
        <v>61</v>
      </c>
      <c r="AC758" s="2">
        <v>0</v>
      </c>
      <c r="AD758" s="2">
        <v>0</v>
      </c>
      <c r="AE758" s="2">
        <f t="shared" si="137"/>
        <v>98028</v>
      </c>
      <c r="AF758" s="2">
        <f t="shared" si="138"/>
        <v>2.4664612321439794</v>
      </c>
      <c r="AG758" s="2">
        <f t="shared" si="139"/>
        <v>2.6618776620367129E-2</v>
      </c>
      <c r="AH758" s="2">
        <f t="shared" si="140"/>
        <v>1.5523378335013337E-3</v>
      </c>
      <c r="AI758" s="2">
        <f t="shared" si="141"/>
        <v>0</v>
      </c>
      <c r="AJ758" s="2">
        <f t="shared" si="142"/>
        <v>0</v>
      </c>
      <c r="AK758" s="2">
        <f t="shared" si="143"/>
        <v>2.4946323465978479</v>
      </c>
    </row>
    <row r="759" spans="1:37" ht="12.5" hidden="1" x14ac:dyDescent="0.25">
      <c r="A759" s="5" t="s">
        <v>36</v>
      </c>
      <c r="B759" t="s">
        <v>6874</v>
      </c>
      <c r="C759" s="17" t="s">
        <v>6905</v>
      </c>
      <c r="D759" s="12" t="s">
        <v>6856</v>
      </c>
      <c r="E759" s="2" t="s">
        <v>96</v>
      </c>
      <c r="F759" s="11" t="s">
        <v>97</v>
      </c>
      <c r="G759" s="2" t="s">
        <v>98</v>
      </c>
      <c r="H759" s="2" t="s">
        <v>36</v>
      </c>
      <c r="I759" s="2">
        <v>5684038</v>
      </c>
      <c r="J759" s="2">
        <v>1689328</v>
      </c>
      <c r="K759" s="2">
        <v>29.72</v>
      </c>
      <c r="L759" s="2">
        <v>665</v>
      </c>
      <c r="M759" s="3">
        <v>0.11699429</v>
      </c>
      <c r="N759" s="2">
        <v>25</v>
      </c>
      <c r="O759" s="4">
        <v>43497</v>
      </c>
      <c r="P759" s="2">
        <v>655</v>
      </c>
      <c r="Q759" s="2">
        <v>10</v>
      </c>
      <c r="R759" s="2">
        <v>0</v>
      </c>
      <c r="S759" s="2">
        <v>0</v>
      </c>
      <c r="T759" s="2">
        <v>0</v>
      </c>
      <c r="U759" s="5">
        <f t="shared" si="132"/>
        <v>0.11523497907649456</v>
      </c>
      <c r="V759" s="5">
        <f t="shared" si="133"/>
        <v>1.7593126576564055E-3</v>
      </c>
      <c r="W759" s="5">
        <f t="shared" si="134"/>
        <v>0</v>
      </c>
      <c r="X759" s="5">
        <f t="shared" si="135"/>
        <v>0</v>
      </c>
      <c r="Y759" s="5">
        <f t="shared" si="136"/>
        <v>0</v>
      </c>
      <c r="Z759" s="2">
        <v>19485</v>
      </c>
      <c r="AA759" s="2">
        <v>290</v>
      </c>
      <c r="AB759" s="2">
        <v>0</v>
      </c>
      <c r="AC759" s="2">
        <v>0</v>
      </c>
      <c r="AD759" s="2">
        <v>0</v>
      </c>
      <c r="AE759" s="2">
        <f t="shared" si="137"/>
        <v>19775</v>
      </c>
      <c r="AF759" s="2">
        <f t="shared" si="138"/>
        <v>0.34280207134435065</v>
      </c>
      <c r="AG759" s="2">
        <f t="shared" si="139"/>
        <v>5.1020067072035762E-3</v>
      </c>
      <c r="AH759" s="2">
        <f t="shared" si="140"/>
        <v>0</v>
      </c>
      <c r="AI759" s="2">
        <f t="shared" si="141"/>
        <v>0</v>
      </c>
      <c r="AJ759" s="2">
        <f t="shared" si="142"/>
        <v>0</v>
      </c>
      <c r="AK759" s="2">
        <f t="shared" si="143"/>
        <v>0.34790407805155421</v>
      </c>
    </row>
    <row r="760" spans="1:37" ht="12.5" hidden="1" x14ac:dyDescent="0.25">
      <c r="A760" s="5" t="s">
        <v>36</v>
      </c>
      <c r="B760" t="s">
        <v>6874</v>
      </c>
      <c r="C760" s="17" t="s">
        <v>6905</v>
      </c>
      <c r="D760" s="12" t="s">
        <v>6856</v>
      </c>
      <c r="E760" s="2" t="s">
        <v>99</v>
      </c>
      <c r="F760" s="11" t="s">
        <v>100</v>
      </c>
      <c r="G760" s="2" t="s">
        <v>98</v>
      </c>
      <c r="H760" s="2" t="s">
        <v>36</v>
      </c>
      <c r="I760" s="2">
        <v>432340</v>
      </c>
      <c r="J760" s="2">
        <v>144676</v>
      </c>
      <c r="K760" s="2">
        <v>33.46</v>
      </c>
      <c r="L760" s="2">
        <v>95</v>
      </c>
      <c r="M760" s="3">
        <v>0.21973448000000001</v>
      </c>
      <c r="N760" s="2">
        <v>25</v>
      </c>
      <c r="O760" s="4">
        <v>43497</v>
      </c>
      <c r="P760" s="2">
        <v>94</v>
      </c>
      <c r="Q760" s="2">
        <v>1</v>
      </c>
      <c r="R760" s="2">
        <v>0</v>
      </c>
      <c r="S760" s="2">
        <v>0</v>
      </c>
      <c r="T760" s="2">
        <v>0</v>
      </c>
      <c r="U760" s="5">
        <f t="shared" si="132"/>
        <v>0.2174214738400333</v>
      </c>
      <c r="V760" s="5">
        <f t="shared" si="133"/>
        <v>2.3129944025535457E-3</v>
      </c>
      <c r="W760" s="5">
        <f t="shared" si="134"/>
        <v>0</v>
      </c>
      <c r="X760" s="5">
        <f t="shared" si="135"/>
        <v>0</v>
      </c>
      <c r="Y760" s="5">
        <f t="shared" si="136"/>
        <v>0</v>
      </c>
      <c r="Z760" s="2">
        <v>2721</v>
      </c>
      <c r="AA760" s="2">
        <v>32</v>
      </c>
      <c r="AB760" s="2">
        <v>0</v>
      </c>
      <c r="AC760" s="2">
        <v>0</v>
      </c>
      <c r="AD760" s="2">
        <v>0</v>
      </c>
      <c r="AE760" s="2">
        <f t="shared" si="137"/>
        <v>2753</v>
      </c>
      <c r="AF760" s="2">
        <f t="shared" si="138"/>
        <v>0.62936577693481977</v>
      </c>
      <c r="AG760" s="2">
        <f t="shared" si="139"/>
        <v>7.4015820881713464E-3</v>
      </c>
      <c r="AH760" s="2">
        <f t="shared" si="140"/>
        <v>0</v>
      </c>
      <c r="AI760" s="2">
        <f t="shared" si="141"/>
        <v>0</v>
      </c>
      <c r="AJ760" s="2">
        <f t="shared" si="142"/>
        <v>0</v>
      </c>
      <c r="AK760" s="2">
        <f t="shared" si="143"/>
        <v>0.6367673590229912</v>
      </c>
    </row>
    <row r="761" spans="1:37" ht="12.5" hidden="1" x14ac:dyDescent="0.25">
      <c r="A761" s="5" t="s">
        <v>36</v>
      </c>
      <c r="B761" t="s">
        <v>6874</v>
      </c>
      <c r="C761" s="17" t="s">
        <v>6905</v>
      </c>
      <c r="D761" s="12" t="s">
        <v>6856</v>
      </c>
      <c r="E761" s="2" t="s">
        <v>101</v>
      </c>
      <c r="F761" s="11" t="s">
        <v>102</v>
      </c>
      <c r="G761" s="2" t="s">
        <v>98</v>
      </c>
      <c r="H761" s="2" t="s">
        <v>36</v>
      </c>
      <c r="I761" s="2">
        <v>2055492</v>
      </c>
      <c r="J761" s="2">
        <v>808175</v>
      </c>
      <c r="K761" s="2">
        <v>39.32</v>
      </c>
      <c r="L761" s="2">
        <v>1026</v>
      </c>
      <c r="M761" s="3">
        <v>0.49915053999999998</v>
      </c>
      <c r="N761" s="2">
        <v>25</v>
      </c>
      <c r="O761" s="4">
        <v>43497</v>
      </c>
      <c r="P761" s="2">
        <v>1009</v>
      </c>
      <c r="Q761" s="2">
        <v>17</v>
      </c>
      <c r="R761" s="2">
        <v>0</v>
      </c>
      <c r="S761" s="2">
        <v>0</v>
      </c>
      <c r="T761" s="2">
        <v>0</v>
      </c>
      <c r="U761" s="5">
        <f t="shared" si="132"/>
        <v>0.49088004234509297</v>
      </c>
      <c r="V761" s="5">
        <f t="shared" si="133"/>
        <v>8.2705259859926477E-3</v>
      </c>
      <c r="W761" s="5">
        <f t="shared" si="134"/>
        <v>0</v>
      </c>
      <c r="X761" s="5">
        <f t="shared" si="135"/>
        <v>0</v>
      </c>
      <c r="Y761" s="5">
        <f t="shared" si="136"/>
        <v>0</v>
      </c>
      <c r="Z761" s="2">
        <v>30161</v>
      </c>
      <c r="AA761" s="2">
        <v>481</v>
      </c>
      <c r="AB761" s="2">
        <v>0</v>
      </c>
      <c r="AC761" s="2">
        <v>0</v>
      </c>
      <c r="AD761" s="2">
        <v>0</v>
      </c>
      <c r="AE761" s="2">
        <f t="shared" si="137"/>
        <v>30642</v>
      </c>
      <c r="AF761" s="2">
        <f t="shared" si="138"/>
        <v>1.4673372603736721</v>
      </c>
      <c r="AG761" s="2">
        <f t="shared" si="139"/>
        <v>2.3400723525073316E-2</v>
      </c>
      <c r="AH761" s="2">
        <f t="shared" si="140"/>
        <v>0</v>
      </c>
      <c r="AI761" s="2">
        <f t="shared" si="141"/>
        <v>0</v>
      </c>
      <c r="AJ761" s="2">
        <f t="shared" si="142"/>
        <v>0</v>
      </c>
      <c r="AK761" s="2">
        <f t="shared" si="143"/>
        <v>1.4907379838987453</v>
      </c>
    </row>
    <row r="762" spans="1:37" ht="12.5" hidden="1" x14ac:dyDescent="0.25">
      <c r="A762" s="5" t="s">
        <v>36</v>
      </c>
      <c r="B762" t="s">
        <v>6874</v>
      </c>
      <c r="C762" s="17" t="s">
        <v>6905</v>
      </c>
      <c r="D762" s="12" t="s">
        <v>6856</v>
      </c>
      <c r="E762" s="2" t="s">
        <v>103</v>
      </c>
      <c r="F762" s="11" t="s">
        <v>104</v>
      </c>
      <c r="G762" s="2" t="s">
        <v>98</v>
      </c>
      <c r="H762" s="2" t="s">
        <v>36</v>
      </c>
      <c r="I762" s="2">
        <v>2676663</v>
      </c>
      <c r="J762" s="2">
        <v>903700</v>
      </c>
      <c r="K762" s="2">
        <v>33.76</v>
      </c>
      <c r="L762" s="2">
        <v>407</v>
      </c>
      <c r="M762" s="3">
        <v>0.152055</v>
      </c>
      <c r="N762" s="2">
        <v>25</v>
      </c>
      <c r="O762" s="4">
        <v>43497</v>
      </c>
      <c r="P762" s="2">
        <v>403</v>
      </c>
      <c r="Q762" s="2">
        <v>4</v>
      </c>
      <c r="R762" s="2">
        <v>0</v>
      </c>
      <c r="S762" s="2">
        <v>0</v>
      </c>
      <c r="T762" s="2">
        <v>0</v>
      </c>
      <c r="U762" s="5">
        <f t="shared" si="132"/>
        <v>0.15056060475300775</v>
      </c>
      <c r="V762" s="5">
        <f t="shared" si="133"/>
        <v>1.4943980620645931E-3</v>
      </c>
      <c r="W762" s="5">
        <f t="shared" si="134"/>
        <v>0</v>
      </c>
      <c r="X762" s="5">
        <f t="shared" si="135"/>
        <v>0</v>
      </c>
      <c r="Y762" s="5">
        <f t="shared" si="136"/>
        <v>0</v>
      </c>
      <c r="Z762" s="2">
        <v>11833</v>
      </c>
      <c r="AA762" s="2">
        <v>109</v>
      </c>
      <c r="AB762" s="2">
        <v>0</v>
      </c>
      <c r="AC762" s="2">
        <v>0</v>
      </c>
      <c r="AD762" s="2">
        <v>0</v>
      </c>
      <c r="AE762" s="2">
        <f t="shared" si="137"/>
        <v>11942</v>
      </c>
      <c r="AF762" s="2">
        <f t="shared" si="138"/>
        <v>0.44208030671025828</v>
      </c>
      <c r="AG762" s="2">
        <f t="shared" si="139"/>
        <v>4.0722347191260166E-3</v>
      </c>
      <c r="AH762" s="2">
        <f t="shared" si="140"/>
        <v>0</v>
      </c>
      <c r="AI762" s="2">
        <f t="shared" si="141"/>
        <v>0</v>
      </c>
      <c r="AJ762" s="2">
        <f t="shared" si="142"/>
        <v>0</v>
      </c>
      <c r="AK762" s="2">
        <f t="shared" si="143"/>
        <v>0.44615254142938426</v>
      </c>
    </row>
    <row r="763" spans="1:37" ht="12.5" hidden="1" x14ac:dyDescent="0.25">
      <c r="A763" s="5" t="s">
        <v>36</v>
      </c>
      <c r="B763" t="s">
        <v>6874</v>
      </c>
      <c r="C763" s="17" t="s">
        <v>6905</v>
      </c>
      <c r="D763" s="12" t="s">
        <v>6856</v>
      </c>
      <c r="E763" s="2" t="s">
        <v>105</v>
      </c>
      <c r="F763" s="11" t="s">
        <v>106</v>
      </c>
      <c r="G763" s="2" t="s">
        <v>98</v>
      </c>
      <c r="H763" s="2" t="s">
        <v>36</v>
      </c>
      <c r="I763" s="2">
        <v>2278690</v>
      </c>
      <c r="J763" s="2">
        <v>760106</v>
      </c>
      <c r="K763" s="2">
        <v>33.36</v>
      </c>
      <c r="L763" s="2">
        <v>313</v>
      </c>
      <c r="M763" s="3">
        <v>0.13735961999999999</v>
      </c>
      <c r="N763" s="2">
        <v>25</v>
      </c>
      <c r="O763" s="4">
        <v>43497</v>
      </c>
      <c r="P763" s="2">
        <v>312</v>
      </c>
      <c r="Q763" s="2">
        <v>1</v>
      </c>
      <c r="R763" s="2">
        <v>0</v>
      </c>
      <c r="S763" s="2">
        <v>0</v>
      </c>
      <c r="T763" s="2">
        <v>0</v>
      </c>
      <c r="U763" s="5">
        <f t="shared" si="132"/>
        <v>0.13692077465561353</v>
      </c>
      <c r="V763" s="5">
        <f t="shared" si="133"/>
        <v>4.3884863671671005E-4</v>
      </c>
      <c r="W763" s="5">
        <f t="shared" si="134"/>
        <v>0</v>
      </c>
      <c r="X763" s="5">
        <f t="shared" si="135"/>
        <v>0</v>
      </c>
      <c r="Y763" s="5">
        <f t="shared" si="136"/>
        <v>0</v>
      </c>
      <c r="Z763" s="2">
        <v>9432</v>
      </c>
      <c r="AA763" s="2">
        <v>28</v>
      </c>
      <c r="AB763" s="2">
        <v>0</v>
      </c>
      <c r="AC763" s="2">
        <v>0</v>
      </c>
      <c r="AD763" s="2">
        <v>0</v>
      </c>
      <c r="AE763" s="2">
        <f t="shared" si="137"/>
        <v>9460</v>
      </c>
      <c r="AF763" s="2">
        <f t="shared" si="138"/>
        <v>0.41392203415120093</v>
      </c>
      <c r="AG763" s="2">
        <f t="shared" si="139"/>
        <v>1.2287761828067882E-3</v>
      </c>
      <c r="AH763" s="2">
        <f t="shared" si="140"/>
        <v>0</v>
      </c>
      <c r="AI763" s="2">
        <f t="shared" si="141"/>
        <v>0</v>
      </c>
      <c r="AJ763" s="2">
        <f t="shared" si="142"/>
        <v>0</v>
      </c>
      <c r="AK763" s="2">
        <f t="shared" si="143"/>
        <v>0.41515081033400769</v>
      </c>
    </row>
    <row r="764" spans="1:37" ht="12.5" hidden="1" x14ac:dyDescent="0.25">
      <c r="A764" s="5" t="s">
        <v>36</v>
      </c>
      <c r="B764" t="s">
        <v>6874</v>
      </c>
      <c r="C764" s="17" t="s">
        <v>6905</v>
      </c>
      <c r="D764" s="12" t="s">
        <v>6856</v>
      </c>
      <c r="E764" s="2" t="s">
        <v>107</v>
      </c>
      <c r="F764" s="11" t="s">
        <v>108</v>
      </c>
      <c r="G764" s="2" t="s">
        <v>98</v>
      </c>
      <c r="H764" s="2" t="s">
        <v>36</v>
      </c>
      <c r="I764" s="2">
        <v>2030371</v>
      </c>
      <c r="J764" s="2">
        <v>680890</v>
      </c>
      <c r="K764" s="2">
        <v>33.54</v>
      </c>
      <c r="L764" s="2">
        <v>376</v>
      </c>
      <c r="M764" s="3">
        <v>0.18518783</v>
      </c>
      <c r="N764" s="2">
        <v>25</v>
      </c>
      <c r="O764" s="4">
        <v>43497</v>
      </c>
      <c r="P764" s="2">
        <v>371</v>
      </c>
      <c r="Q764" s="2">
        <v>4</v>
      </c>
      <c r="R764" s="2">
        <v>1</v>
      </c>
      <c r="S764" s="2">
        <v>0</v>
      </c>
      <c r="T764" s="2">
        <v>0</v>
      </c>
      <c r="U764" s="5">
        <f t="shared" si="132"/>
        <v>0.18272522607937169</v>
      </c>
      <c r="V764" s="5">
        <f t="shared" si="133"/>
        <v>1.9700833000471344E-3</v>
      </c>
      <c r="W764" s="5">
        <f t="shared" si="134"/>
        <v>4.9252082501178359E-4</v>
      </c>
      <c r="X764" s="5">
        <f t="shared" si="135"/>
        <v>0</v>
      </c>
      <c r="Y764" s="5">
        <f t="shared" si="136"/>
        <v>0</v>
      </c>
      <c r="Z764" s="2">
        <v>11042</v>
      </c>
      <c r="AA764" s="2">
        <v>128</v>
      </c>
      <c r="AB764" s="2">
        <v>29</v>
      </c>
      <c r="AC764" s="2">
        <v>0</v>
      </c>
      <c r="AD764" s="2">
        <v>0</v>
      </c>
      <c r="AE764" s="2">
        <f t="shared" si="137"/>
        <v>11199</v>
      </c>
      <c r="AF764" s="2">
        <f t="shared" si="138"/>
        <v>0.54384149497801137</v>
      </c>
      <c r="AG764" s="2">
        <f t="shared" si="139"/>
        <v>6.3042665601508296E-3</v>
      </c>
      <c r="AH764" s="2">
        <f t="shared" si="140"/>
        <v>1.4283103925341724E-3</v>
      </c>
      <c r="AI764" s="2">
        <f t="shared" si="141"/>
        <v>0</v>
      </c>
      <c r="AJ764" s="2">
        <f t="shared" si="142"/>
        <v>0</v>
      </c>
      <c r="AK764" s="2">
        <f t="shared" si="143"/>
        <v>0.55157407193069641</v>
      </c>
    </row>
    <row r="765" spans="1:37" ht="12.5" hidden="1" x14ac:dyDescent="0.25">
      <c r="A765" s="5" t="s">
        <v>36</v>
      </c>
      <c r="B765" t="s">
        <v>6874</v>
      </c>
      <c r="C765" s="17" t="s">
        <v>6905</v>
      </c>
      <c r="D765" s="12" t="s">
        <v>6856</v>
      </c>
      <c r="E765" s="2" t="s">
        <v>109</v>
      </c>
      <c r="F765" s="11" t="s">
        <v>110</v>
      </c>
      <c r="G765" s="2" t="s">
        <v>98</v>
      </c>
      <c r="H765" s="2" t="s">
        <v>36</v>
      </c>
      <c r="I765" s="2">
        <v>4843591</v>
      </c>
      <c r="J765" s="2">
        <v>1580738</v>
      </c>
      <c r="K765" s="2">
        <v>32.64</v>
      </c>
      <c r="L765" s="2">
        <v>1068</v>
      </c>
      <c r="M765" s="3">
        <v>0.22049756000000001</v>
      </c>
      <c r="N765" s="2">
        <v>25</v>
      </c>
      <c r="O765" s="4">
        <v>43497</v>
      </c>
      <c r="P765" s="2">
        <v>1057</v>
      </c>
      <c r="Q765" s="2">
        <v>9</v>
      </c>
      <c r="R765" s="2">
        <v>2</v>
      </c>
      <c r="S765" s="2">
        <v>0</v>
      </c>
      <c r="T765" s="2">
        <v>0</v>
      </c>
      <c r="U765" s="5">
        <f t="shared" si="132"/>
        <v>0.21822651830016201</v>
      </c>
      <c r="V765" s="5">
        <f t="shared" si="133"/>
        <v>1.8581255105974061E-3</v>
      </c>
      <c r="W765" s="5">
        <f t="shared" si="134"/>
        <v>4.1291678013275689E-4</v>
      </c>
      <c r="X765" s="5">
        <f t="shared" si="135"/>
        <v>0</v>
      </c>
      <c r="Y765" s="5">
        <f t="shared" si="136"/>
        <v>0</v>
      </c>
      <c r="Z765" s="2">
        <v>31792</v>
      </c>
      <c r="AA765" s="2">
        <v>261</v>
      </c>
      <c r="AB765" s="2">
        <v>58</v>
      </c>
      <c r="AC765" s="2">
        <v>0</v>
      </c>
      <c r="AD765" s="2">
        <v>0</v>
      </c>
      <c r="AE765" s="2">
        <f t="shared" si="137"/>
        <v>32111</v>
      </c>
      <c r="AF765" s="2">
        <f t="shared" si="138"/>
        <v>0.65637251369903038</v>
      </c>
      <c r="AG765" s="2">
        <f t="shared" si="139"/>
        <v>5.3885639807324769E-3</v>
      </c>
      <c r="AH765" s="2">
        <f t="shared" si="140"/>
        <v>1.1974586623849949E-3</v>
      </c>
      <c r="AI765" s="2">
        <f t="shared" si="141"/>
        <v>0</v>
      </c>
      <c r="AJ765" s="2">
        <f t="shared" si="142"/>
        <v>0</v>
      </c>
      <c r="AK765" s="2">
        <f t="shared" si="143"/>
        <v>0.66295853634214785</v>
      </c>
    </row>
    <row r="766" spans="1:37" ht="12.5" hidden="1" x14ac:dyDescent="0.25">
      <c r="A766" s="5" t="s">
        <v>36</v>
      </c>
      <c r="B766" t="s">
        <v>6874</v>
      </c>
      <c r="C766" s="17" t="s">
        <v>6905</v>
      </c>
      <c r="D766" s="12" t="s">
        <v>6856</v>
      </c>
      <c r="E766" s="2" t="s">
        <v>111</v>
      </c>
      <c r="F766" s="11" t="s">
        <v>112</v>
      </c>
      <c r="G766" s="2" t="s">
        <v>98</v>
      </c>
      <c r="H766" s="2" t="s">
        <v>36</v>
      </c>
      <c r="I766" s="2">
        <v>2939760</v>
      </c>
      <c r="J766" s="2">
        <v>1142441</v>
      </c>
      <c r="K766" s="2">
        <v>38.86</v>
      </c>
      <c r="L766" s="2">
        <v>1456</v>
      </c>
      <c r="M766" s="3">
        <v>0.49527850000000001</v>
      </c>
      <c r="N766" s="2">
        <v>25</v>
      </c>
      <c r="O766" s="4">
        <v>43497</v>
      </c>
      <c r="P766" s="2">
        <v>1429</v>
      </c>
      <c r="Q766" s="2">
        <v>26</v>
      </c>
      <c r="R766" s="2">
        <v>1</v>
      </c>
      <c r="S766" s="2">
        <v>0</v>
      </c>
      <c r="T766" s="2">
        <v>0</v>
      </c>
      <c r="U766" s="5">
        <f t="shared" si="132"/>
        <v>0.48609410291996624</v>
      </c>
      <c r="V766" s="5">
        <f t="shared" si="133"/>
        <v>8.8442593953247887E-3</v>
      </c>
      <c r="W766" s="5">
        <f t="shared" si="134"/>
        <v>3.4016382289710727E-4</v>
      </c>
      <c r="X766" s="5">
        <f t="shared" si="135"/>
        <v>0</v>
      </c>
      <c r="Y766" s="5">
        <f t="shared" si="136"/>
        <v>0</v>
      </c>
      <c r="Z766" s="2">
        <v>42756</v>
      </c>
      <c r="AA766" s="2">
        <v>754</v>
      </c>
      <c r="AB766" s="2">
        <v>29</v>
      </c>
      <c r="AC766" s="2">
        <v>0</v>
      </c>
      <c r="AD766" s="2">
        <v>0</v>
      </c>
      <c r="AE766" s="2">
        <f t="shared" si="137"/>
        <v>43539</v>
      </c>
      <c r="AF766" s="2">
        <f t="shared" si="138"/>
        <v>1.4544044411788717</v>
      </c>
      <c r="AG766" s="2">
        <f t="shared" si="139"/>
        <v>2.5648352246441887E-2</v>
      </c>
      <c r="AH766" s="2">
        <f t="shared" si="140"/>
        <v>9.8647508640161102E-4</v>
      </c>
      <c r="AI766" s="2">
        <f t="shared" si="141"/>
        <v>0</v>
      </c>
      <c r="AJ766" s="2">
        <f t="shared" si="142"/>
        <v>0</v>
      </c>
      <c r="AK766" s="2">
        <f t="shared" si="143"/>
        <v>1.4810392685117153</v>
      </c>
    </row>
    <row r="767" spans="1:37" ht="12.5" hidden="1" x14ac:dyDescent="0.25">
      <c r="A767" s="5" t="s">
        <v>36</v>
      </c>
      <c r="B767" t="s">
        <v>6874</v>
      </c>
      <c r="C767" s="17" t="s">
        <v>6905</v>
      </c>
      <c r="D767" s="12" t="s">
        <v>6856</v>
      </c>
      <c r="E767" s="2" t="s">
        <v>113</v>
      </c>
      <c r="F767" s="11" t="s">
        <v>114</v>
      </c>
      <c r="G767" s="2" t="s">
        <v>98</v>
      </c>
      <c r="H767" s="2" t="s">
        <v>36</v>
      </c>
      <c r="I767" s="2">
        <v>1406929</v>
      </c>
      <c r="J767" s="2">
        <v>421850</v>
      </c>
      <c r="K767" s="2">
        <v>29.98</v>
      </c>
      <c r="L767" s="2">
        <v>265</v>
      </c>
      <c r="M767" s="3">
        <v>0.18835350000000001</v>
      </c>
      <c r="N767" s="2">
        <v>25</v>
      </c>
      <c r="O767" s="4">
        <v>43497</v>
      </c>
      <c r="P767" s="2">
        <v>260</v>
      </c>
      <c r="Q767" s="2">
        <v>5</v>
      </c>
      <c r="R767" s="2">
        <v>0</v>
      </c>
      <c r="S767" s="2">
        <v>0</v>
      </c>
      <c r="T767" s="2">
        <v>0</v>
      </c>
      <c r="U767" s="5">
        <f t="shared" si="132"/>
        <v>0.18479965940001239</v>
      </c>
      <c r="V767" s="5">
        <f t="shared" si="133"/>
        <v>3.5538396038463918E-3</v>
      </c>
      <c r="W767" s="5">
        <f t="shared" si="134"/>
        <v>0</v>
      </c>
      <c r="X767" s="5">
        <f t="shared" si="135"/>
        <v>0</v>
      </c>
      <c r="Y767" s="5">
        <f t="shared" si="136"/>
        <v>0</v>
      </c>
      <c r="Z767" s="2">
        <v>7966</v>
      </c>
      <c r="AA767" s="2">
        <v>139</v>
      </c>
      <c r="AB767" s="2">
        <v>0</v>
      </c>
      <c r="AC767" s="2">
        <v>0</v>
      </c>
      <c r="AD767" s="2">
        <v>0</v>
      </c>
      <c r="AE767" s="2">
        <f t="shared" si="137"/>
        <v>8105</v>
      </c>
      <c r="AF767" s="2">
        <f t="shared" si="138"/>
        <v>0.56619772568480708</v>
      </c>
      <c r="AG767" s="2">
        <f t="shared" si="139"/>
        <v>9.8796740986929685E-3</v>
      </c>
      <c r="AH767" s="2">
        <f t="shared" si="140"/>
        <v>0</v>
      </c>
      <c r="AI767" s="2">
        <f t="shared" si="141"/>
        <v>0</v>
      </c>
      <c r="AJ767" s="2">
        <f t="shared" si="142"/>
        <v>0</v>
      </c>
      <c r="AK767" s="2">
        <f t="shared" si="143"/>
        <v>0.57607739978350014</v>
      </c>
    </row>
    <row r="768" spans="1:37" ht="12.5" hidden="1" x14ac:dyDescent="0.25">
      <c r="A768" s="5" t="s">
        <v>36</v>
      </c>
      <c r="B768" t="s">
        <v>6874</v>
      </c>
      <c r="C768" s="17" t="s">
        <v>6905</v>
      </c>
      <c r="D768" s="12" t="s">
        <v>6856</v>
      </c>
      <c r="E768" s="2" t="s">
        <v>115</v>
      </c>
      <c r="F768" s="11" t="s">
        <v>116</v>
      </c>
      <c r="G768" s="2" t="s">
        <v>98</v>
      </c>
      <c r="H768" s="2" t="s">
        <v>36</v>
      </c>
      <c r="I768" s="2">
        <v>1669071</v>
      </c>
      <c r="J768" s="2">
        <v>643010</v>
      </c>
      <c r="K768" s="2">
        <v>38.53</v>
      </c>
      <c r="L768" s="2">
        <v>813</v>
      </c>
      <c r="M768" s="3">
        <v>0.48709730000000001</v>
      </c>
      <c r="N768" s="2">
        <v>25</v>
      </c>
      <c r="O768" s="4">
        <v>43497</v>
      </c>
      <c r="P768" s="2">
        <v>802</v>
      </c>
      <c r="Q768" s="2">
        <v>11</v>
      </c>
      <c r="R768" s="2">
        <v>0</v>
      </c>
      <c r="S768" s="2">
        <v>0</v>
      </c>
      <c r="T768" s="2">
        <v>0</v>
      </c>
      <c r="U768" s="5">
        <f t="shared" si="132"/>
        <v>0.480506820860227</v>
      </c>
      <c r="V768" s="5">
        <f t="shared" si="133"/>
        <v>6.5904925554395232E-3</v>
      </c>
      <c r="W768" s="5">
        <f t="shared" si="134"/>
        <v>0</v>
      </c>
      <c r="X768" s="5">
        <f t="shared" si="135"/>
        <v>0</v>
      </c>
      <c r="Y768" s="5">
        <f t="shared" si="136"/>
        <v>0</v>
      </c>
      <c r="Z768" s="2">
        <v>24047</v>
      </c>
      <c r="AA768" s="2">
        <v>360</v>
      </c>
      <c r="AB768" s="2">
        <v>0</v>
      </c>
      <c r="AC768" s="2">
        <v>0</v>
      </c>
      <c r="AD768" s="2">
        <v>0</v>
      </c>
      <c r="AE768" s="2">
        <f t="shared" si="137"/>
        <v>24407</v>
      </c>
      <c r="AF768" s="2">
        <f t="shared" si="138"/>
        <v>1.4407415861877655</v>
      </c>
      <c r="AG768" s="2">
        <f t="shared" si="139"/>
        <v>2.1568884726892983E-2</v>
      </c>
      <c r="AH768" s="2">
        <f t="shared" si="140"/>
        <v>0</v>
      </c>
      <c r="AI768" s="2">
        <f t="shared" si="141"/>
        <v>0</v>
      </c>
      <c r="AJ768" s="2">
        <f t="shared" si="142"/>
        <v>0</v>
      </c>
      <c r="AK768" s="2">
        <f t="shared" si="143"/>
        <v>1.4623104709146586</v>
      </c>
    </row>
    <row r="769" spans="1:37" ht="12.5" hidden="1" x14ac:dyDescent="0.25">
      <c r="A769" s="5" t="s">
        <v>36</v>
      </c>
      <c r="B769" t="s">
        <v>6874</v>
      </c>
      <c r="C769" s="17" t="s">
        <v>6905</v>
      </c>
      <c r="D769" s="12" t="s">
        <v>6856</v>
      </c>
      <c r="E769" s="2" t="s">
        <v>117</v>
      </c>
      <c r="F769" s="11" t="s">
        <v>118</v>
      </c>
      <c r="G769" s="2" t="s">
        <v>98</v>
      </c>
      <c r="H769" s="2" t="s">
        <v>36</v>
      </c>
      <c r="I769" s="2">
        <v>533755</v>
      </c>
      <c r="J769" s="2">
        <v>180227</v>
      </c>
      <c r="K769" s="2">
        <v>33.770000000000003</v>
      </c>
      <c r="L769" s="2">
        <v>98</v>
      </c>
      <c r="M769" s="3">
        <v>0.18360483999999999</v>
      </c>
      <c r="N769" s="2">
        <v>25</v>
      </c>
      <c r="O769" s="4">
        <v>43497</v>
      </c>
      <c r="P769" s="2">
        <v>98</v>
      </c>
      <c r="Q769" s="2">
        <v>0</v>
      </c>
      <c r="R769" s="2">
        <v>0</v>
      </c>
      <c r="S769" s="2">
        <v>0</v>
      </c>
      <c r="T769" s="2">
        <v>0</v>
      </c>
      <c r="U769" s="5">
        <f t="shared" si="132"/>
        <v>0.18360483742541053</v>
      </c>
      <c r="V769" s="5">
        <f t="shared" si="133"/>
        <v>0</v>
      </c>
      <c r="W769" s="5">
        <f t="shared" si="134"/>
        <v>0</v>
      </c>
      <c r="X769" s="5">
        <f t="shared" si="135"/>
        <v>0</v>
      </c>
      <c r="Y769" s="5">
        <f t="shared" si="136"/>
        <v>0</v>
      </c>
      <c r="Z769" s="2">
        <v>3005</v>
      </c>
      <c r="AA769" s="2">
        <v>0</v>
      </c>
      <c r="AB769" s="2">
        <v>0</v>
      </c>
      <c r="AC769" s="2">
        <v>0</v>
      </c>
      <c r="AD769" s="2">
        <v>0</v>
      </c>
      <c r="AE769" s="2">
        <f t="shared" si="137"/>
        <v>3005</v>
      </c>
      <c r="AF769" s="2">
        <f t="shared" si="138"/>
        <v>0.56299238414628439</v>
      </c>
      <c r="AG769" s="2">
        <f t="shared" si="139"/>
        <v>0</v>
      </c>
      <c r="AH769" s="2">
        <f t="shared" si="140"/>
        <v>0</v>
      </c>
      <c r="AI769" s="2">
        <f t="shared" si="141"/>
        <v>0</v>
      </c>
      <c r="AJ769" s="2">
        <f t="shared" si="142"/>
        <v>0</v>
      </c>
      <c r="AK769" s="2">
        <f t="shared" si="143"/>
        <v>0.56299238414628439</v>
      </c>
    </row>
    <row r="770" spans="1:37" ht="12.5" hidden="1" x14ac:dyDescent="0.25">
      <c r="A770" s="5" t="s">
        <v>36</v>
      </c>
      <c r="B770" t="s">
        <v>6874</v>
      </c>
      <c r="C770" s="17" t="s">
        <v>6905</v>
      </c>
      <c r="D770" s="12" t="s">
        <v>6856</v>
      </c>
      <c r="E770" s="2" t="s">
        <v>119</v>
      </c>
      <c r="F770" s="11" t="s">
        <v>120</v>
      </c>
      <c r="G770" s="2" t="s">
        <v>98</v>
      </c>
      <c r="H770" s="2" t="s">
        <v>36</v>
      </c>
      <c r="I770" s="2">
        <v>3948260</v>
      </c>
      <c r="J770" s="2">
        <v>1426890</v>
      </c>
      <c r="K770" s="2">
        <v>36.14</v>
      </c>
      <c r="L770" s="2">
        <v>1542</v>
      </c>
      <c r="M770" s="3">
        <v>0.39055178000000002</v>
      </c>
      <c r="N770" s="2">
        <v>25</v>
      </c>
      <c r="O770" s="4">
        <v>43497</v>
      </c>
      <c r="P770" s="2">
        <v>1530</v>
      </c>
      <c r="Q770" s="2">
        <v>11</v>
      </c>
      <c r="R770" s="2">
        <v>1</v>
      </c>
      <c r="S770" s="2">
        <v>0</v>
      </c>
      <c r="T770" s="2">
        <v>0</v>
      </c>
      <c r="U770" s="5">
        <f t="shared" si="132"/>
        <v>0.38751247384923992</v>
      </c>
      <c r="V770" s="5">
        <f t="shared" si="133"/>
        <v>2.7860373936873456E-3</v>
      </c>
      <c r="W770" s="5">
        <f t="shared" si="134"/>
        <v>2.5327612669884958E-4</v>
      </c>
      <c r="X770" s="5">
        <f t="shared" si="135"/>
        <v>0</v>
      </c>
      <c r="Y770" s="5">
        <f t="shared" si="136"/>
        <v>0</v>
      </c>
      <c r="Z770" s="2">
        <v>45532</v>
      </c>
      <c r="AA770" s="2">
        <v>304</v>
      </c>
      <c r="AB770" s="2">
        <v>28</v>
      </c>
      <c r="AC770" s="2">
        <v>0</v>
      </c>
      <c r="AD770" s="2">
        <v>0</v>
      </c>
      <c r="AE770" s="2">
        <f t="shared" si="137"/>
        <v>45864</v>
      </c>
      <c r="AF770" s="2">
        <f t="shared" si="138"/>
        <v>1.1532168600852022</v>
      </c>
      <c r="AG770" s="2">
        <f t="shared" si="139"/>
        <v>7.6995942516450283E-3</v>
      </c>
      <c r="AH770" s="2">
        <f t="shared" si="140"/>
        <v>7.0917315475677891E-4</v>
      </c>
      <c r="AI770" s="2">
        <f t="shared" si="141"/>
        <v>0</v>
      </c>
      <c r="AJ770" s="2">
        <f t="shared" si="142"/>
        <v>0</v>
      </c>
      <c r="AK770" s="2">
        <f t="shared" si="143"/>
        <v>1.1616256274916039</v>
      </c>
    </row>
    <row r="771" spans="1:37" ht="12.5" hidden="1" x14ac:dyDescent="0.25">
      <c r="A771" s="5" t="s">
        <v>5449</v>
      </c>
      <c r="B771" s="17" t="s">
        <v>6852</v>
      </c>
      <c r="D771" s="12" t="s">
        <v>6871</v>
      </c>
      <c r="E771" s="2" t="s">
        <v>5450</v>
      </c>
      <c r="F771" s="11" t="s">
        <v>5451</v>
      </c>
      <c r="G771" s="2" t="s">
        <v>5448</v>
      </c>
      <c r="H771" s="2" t="s">
        <v>5449</v>
      </c>
      <c r="I771" s="2">
        <v>1374210</v>
      </c>
      <c r="J771" s="2">
        <v>778533</v>
      </c>
      <c r="K771" s="2">
        <v>56.65</v>
      </c>
      <c r="L771" s="2">
        <v>7917</v>
      </c>
      <c r="M771" s="3">
        <v>5.7611283999999996</v>
      </c>
      <c r="N771" s="2">
        <v>25</v>
      </c>
      <c r="O771" s="4">
        <v>43497</v>
      </c>
      <c r="P771" s="2">
        <v>7751</v>
      </c>
      <c r="Q771" s="2">
        <v>161</v>
      </c>
      <c r="R771" s="2">
        <v>5</v>
      </c>
      <c r="S771" s="2">
        <v>0</v>
      </c>
      <c r="T771" s="2">
        <v>0</v>
      </c>
      <c r="U771" s="5">
        <f t="shared" ref="U771:U834" si="144">(P771/$I771)*1000</f>
        <v>5.640331535937011</v>
      </c>
      <c r="V771" s="5">
        <f t="shared" ref="V771:V834" si="145">(Q771/$I771)*1000</f>
        <v>0.11715822181471536</v>
      </c>
      <c r="W771" s="5">
        <f t="shared" ref="W771:W834" si="146">(R771/$I771)*1000</f>
        <v>3.6384540936247006E-3</v>
      </c>
      <c r="X771" s="5">
        <f t="shared" ref="X771:X834" si="147">(S771/$I771)*1000</f>
        <v>0</v>
      </c>
      <c r="Y771" s="5">
        <f t="shared" ref="Y771:Y834" si="148">(T771/$I771)*1000</f>
        <v>0</v>
      </c>
      <c r="Z771" s="2">
        <v>235686</v>
      </c>
      <c r="AA771" s="2">
        <v>5061</v>
      </c>
      <c r="AB771" s="2">
        <v>144</v>
      </c>
      <c r="AC771" s="2">
        <v>0</v>
      </c>
      <c r="AD771" s="2">
        <v>0</v>
      </c>
      <c r="AE771" s="2">
        <f t="shared" ref="AE771:AE834" si="149">SUM(Z771:AD771)</f>
        <v>240891</v>
      </c>
      <c r="AF771" s="2">
        <f t="shared" ref="AF771:AF834" si="150">(Z771*100)/$I771</f>
        <v>17.150653830200625</v>
      </c>
      <c r="AG771" s="2">
        <f t="shared" ref="AG771:AG834" si="151">(AA771*100)/$I771</f>
        <v>0.3682843233566922</v>
      </c>
      <c r="AH771" s="2">
        <f t="shared" ref="AH771:AH834" si="152">(AB771*100)/$I771</f>
        <v>1.0478747789639139E-2</v>
      </c>
      <c r="AI771" s="2">
        <f t="shared" ref="AI771:AI834" si="153">(AC771*100)/$I771</f>
        <v>0</v>
      </c>
      <c r="AJ771" s="2">
        <f t="shared" ref="AJ771:AJ834" si="154">(AD771*100)/$I771</f>
        <v>0</v>
      </c>
      <c r="AK771" s="2">
        <f t="shared" ref="AK771:AK834" si="155">(AE771*100)/$I771</f>
        <v>17.529416901346956</v>
      </c>
    </row>
    <row r="772" spans="1:37" ht="12.5" hidden="1" x14ac:dyDescent="0.25">
      <c r="A772" s="5" t="s">
        <v>5449</v>
      </c>
      <c r="B772" s="17" t="s">
        <v>6852</v>
      </c>
      <c r="D772" s="12" t="s">
        <v>6871</v>
      </c>
      <c r="E772" s="2" t="s">
        <v>5452</v>
      </c>
      <c r="F772" s="11" t="s">
        <v>5453</v>
      </c>
      <c r="G772" s="2" t="s">
        <v>5448</v>
      </c>
      <c r="H772" s="2" t="s">
        <v>5449</v>
      </c>
      <c r="I772" s="2">
        <v>2243550</v>
      </c>
      <c r="J772" s="2">
        <v>969924</v>
      </c>
      <c r="K772" s="2">
        <v>43.23</v>
      </c>
      <c r="L772" s="2">
        <v>3064</v>
      </c>
      <c r="M772" s="3">
        <v>1.36569289999999</v>
      </c>
      <c r="N772" s="2">
        <v>25</v>
      </c>
      <c r="O772" s="4">
        <v>43497</v>
      </c>
      <c r="P772" s="2">
        <v>3032</v>
      </c>
      <c r="Q772" s="2">
        <v>32</v>
      </c>
      <c r="R772" s="2">
        <v>0</v>
      </c>
      <c r="S772" s="2">
        <v>0</v>
      </c>
      <c r="T772" s="2">
        <v>0</v>
      </c>
      <c r="U772" s="5">
        <f t="shared" si="144"/>
        <v>1.3514296538967261</v>
      </c>
      <c r="V772" s="5">
        <f t="shared" si="145"/>
        <v>1.4263109803659378E-2</v>
      </c>
      <c r="W772" s="5">
        <f t="shared" si="146"/>
        <v>0</v>
      </c>
      <c r="X772" s="5">
        <f t="shared" si="147"/>
        <v>0</v>
      </c>
      <c r="Y772" s="5">
        <f t="shared" si="148"/>
        <v>0</v>
      </c>
      <c r="Z772" s="2">
        <v>90358</v>
      </c>
      <c r="AA772" s="2">
        <v>1048</v>
      </c>
      <c r="AB772" s="2">
        <v>0</v>
      </c>
      <c r="AC772" s="2">
        <v>0</v>
      </c>
      <c r="AD772" s="2">
        <v>0</v>
      </c>
      <c r="AE772" s="2">
        <f t="shared" si="149"/>
        <v>91406</v>
      </c>
      <c r="AF772" s="2">
        <f t="shared" si="150"/>
        <v>4.0274564863720439</v>
      </c>
      <c r="AG772" s="2">
        <f t="shared" si="151"/>
        <v>4.6711684606984466E-2</v>
      </c>
      <c r="AH772" s="2">
        <f t="shared" si="152"/>
        <v>0</v>
      </c>
      <c r="AI772" s="2">
        <f t="shared" si="153"/>
        <v>0</v>
      </c>
      <c r="AJ772" s="2">
        <f t="shared" si="154"/>
        <v>0</v>
      </c>
      <c r="AK772" s="2">
        <f t="shared" si="155"/>
        <v>4.0741681709790285</v>
      </c>
    </row>
    <row r="773" spans="1:37" ht="12.5" hidden="1" x14ac:dyDescent="0.25">
      <c r="A773" s="5" t="s">
        <v>5449</v>
      </c>
      <c r="B773" s="17" t="s">
        <v>6852</v>
      </c>
      <c r="D773" s="12" t="s">
        <v>6871</v>
      </c>
      <c r="E773" s="2" t="s">
        <v>5454</v>
      </c>
      <c r="F773" s="11" t="s">
        <v>5455</v>
      </c>
      <c r="G773" s="2" t="s">
        <v>5448</v>
      </c>
      <c r="H773" s="2" t="s">
        <v>5449</v>
      </c>
      <c r="I773" s="2">
        <v>1675048</v>
      </c>
      <c r="J773" s="2">
        <v>885027</v>
      </c>
      <c r="K773" s="2">
        <v>52.84</v>
      </c>
      <c r="L773" s="2">
        <v>4251</v>
      </c>
      <c r="M773" s="3">
        <v>2.5378376999999999</v>
      </c>
      <c r="N773" s="2">
        <v>25</v>
      </c>
      <c r="O773" s="4">
        <v>43497</v>
      </c>
      <c r="P773" s="2">
        <v>4185</v>
      </c>
      <c r="Q773" s="2">
        <v>62</v>
      </c>
      <c r="R773" s="2">
        <v>4</v>
      </c>
      <c r="S773" s="2">
        <v>0</v>
      </c>
      <c r="T773" s="2">
        <v>0</v>
      </c>
      <c r="U773" s="5">
        <f t="shared" si="144"/>
        <v>2.4984358657184749</v>
      </c>
      <c r="V773" s="5">
        <f t="shared" si="145"/>
        <v>3.7013864677310743E-2</v>
      </c>
      <c r="W773" s="5">
        <f t="shared" si="146"/>
        <v>2.3879912695039186E-3</v>
      </c>
      <c r="X773" s="5">
        <f t="shared" si="147"/>
        <v>0</v>
      </c>
      <c r="Y773" s="5">
        <f t="shared" si="148"/>
        <v>0</v>
      </c>
      <c r="Z773" s="2">
        <v>126983</v>
      </c>
      <c r="AA773" s="2">
        <v>1932</v>
      </c>
      <c r="AB773" s="2">
        <v>119</v>
      </c>
      <c r="AC773" s="2">
        <v>0</v>
      </c>
      <c r="AD773" s="2">
        <v>0</v>
      </c>
      <c r="AE773" s="2">
        <f t="shared" si="149"/>
        <v>129034</v>
      </c>
      <c r="AF773" s="2">
        <f t="shared" si="150"/>
        <v>7.5808573843854026</v>
      </c>
      <c r="AG773" s="2">
        <f t="shared" si="151"/>
        <v>0.11533997831703928</v>
      </c>
      <c r="AH773" s="2">
        <f t="shared" si="152"/>
        <v>7.1042740267741582E-3</v>
      </c>
      <c r="AI773" s="2">
        <f t="shared" si="153"/>
        <v>0</v>
      </c>
      <c r="AJ773" s="2">
        <f t="shared" si="154"/>
        <v>0</v>
      </c>
      <c r="AK773" s="2">
        <f t="shared" si="155"/>
        <v>7.7033016367292158</v>
      </c>
    </row>
    <row r="774" spans="1:37" ht="12.5" hidden="1" x14ac:dyDescent="0.25">
      <c r="A774" s="5" t="s">
        <v>5449</v>
      </c>
      <c r="B774" s="17" t="s">
        <v>6852</v>
      </c>
      <c r="D774" s="12" t="s">
        <v>6871</v>
      </c>
      <c r="E774" s="2" t="s">
        <v>5456</v>
      </c>
      <c r="F774" s="11" t="s">
        <v>5457</v>
      </c>
      <c r="G774" s="2" t="s">
        <v>5448</v>
      </c>
      <c r="H774" s="2" t="s">
        <v>5449</v>
      </c>
      <c r="I774" s="2">
        <v>2051846</v>
      </c>
      <c r="J774" s="2">
        <v>996043</v>
      </c>
      <c r="K774" s="2">
        <v>48.54</v>
      </c>
      <c r="L774" s="2">
        <v>2476</v>
      </c>
      <c r="M774" s="3">
        <v>1.2067182999999999</v>
      </c>
      <c r="N774" s="2">
        <v>25</v>
      </c>
      <c r="O774" s="4">
        <v>43497</v>
      </c>
      <c r="P774" s="2">
        <v>2445</v>
      </c>
      <c r="Q774" s="2">
        <v>30</v>
      </c>
      <c r="R774" s="2">
        <v>1</v>
      </c>
      <c r="S774" s="2">
        <v>0</v>
      </c>
      <c r="T774" s="2">
        <v>0</v>
      </c>
      <c r="U774" s="5">
        <f t="shared" si="144"/>
        <v>1.1916098966491637</v>
      </c>
      <c r="V774" s="5">
        <f t="shared" si="145"/>
        <v>1.4620980326983604E-2</v>
      </c>
      <c r="W774" s="5">
        <f t="shared" si="146"/>
        <v>4.8736601089945341E-4</v>
      </c>
      <c r="X774" s="5">
        <f t="shared" si="147"/>
        <v>0</v>
      </c>
      <c r="Y774" s="5">
        <f t="shared" si="148"/>
        <v>0</v>
      </c>
      <c r="Z774" s="2">
        <v>71995</v>
      </c>
      <c r="AA774" s="2">
        <v>1091</v>
      </c>
      <c r="AB774" s="2">
        <v>29</v>
      </c>
      <c r="AC774" s="2">
        <v>0</v>
      </c>
      <c r="AD774" s="2">
        <v>0</v>
      </c>
      <c r="AE774" s="2">
        <f t="shared" si="149"/>
        <v>73115</v>
      </c>
      <c r="AF774" s="2">
        <f t="shared" si="150"/>
        <v>3.508791595470615</v>
      </c>
      <c r="AG774" s="2">
        <f t="shared" si="151"/>
        <v>5.3171631789130376E-2</v>
      </c>
      <c r="AH774" s="2">
        <f t="shared" si="152"/>
        <v>1.4133614316084152E-3</v>
      </c>
      <c r="AI774" s="2">
        <f t="shared" si="153"/>
        <v>0</v>
      </c>
      <c r="AJ774" s="2">
        <f t="shared" si="154"/>
        <v>0</v>
      </c>
      <c r="AK774" s="2">
        <f t="shared" si="155"/>
        <v>3.5633765886913542</v>
      </c>
    </row>
    <row r="775" spans="1:37" ht="12.5" hidden="1" x14ac:dyDescent="0.25">
      <c r="A775" s="5" t="s">
        <v>5449</v>
      </c>
      <c r="B775" s="17" t="s">
        <v>6852</v>
      </c>
      <c r="D775" s="12" t="s">
        <v>6871</v>
      </c>
      <c r="E775" s="2" t="s">
        <v>5458</v>
      </c>
      <c r="F775" s="11" t="s">
        <v>5459</v>
      </c>
      <c r="G775" s="2" t="s">
        <v>5448</v>
      </c>
      <c r="H775" s="2" t="s">
        <v>5449</v>
      </c>
      <c r="I775" s="2">
        <v>1490935</v>
      </c>
      <c r="J775" s="2">
        <v>698598</v>
      </c>
      <c r="K775" s="2">
        <v>46.86</v>
      </c>
      <c r="L775" s="2">
        <v>3173</v>
      </c>
      <c r="M775" s="3">
        <v>2.12819479999999</v>
      </c>
      <c r="N775" s="2">
        <v>25</v>
      </c>
      <c r="O775" s="4">
        <v>43497</v>
      </c>
      <c r="P775" s="2">
        <v>3123</v>
      </c>
      <c r="Q775" s="2">
        <v>49</v>
      </c>
      <c r="R775" s="2">
        <v>1</v>
      </c>
      <c r="S775" s="2">
        <v>0</v>
      </c>
      <c r="T775" s="2">
        <v>0</v>
      </c>
      <c r="U775" s="5">
        <f t="shared" si="144"/>
        <v>2.0946587208697895</v>
      </c>
      <c r="V775" s="5">
        <f t="shared" si="145"/>
        <v>3.2865282524053699E-2</v>
      </c>
      <c r="W775" s="5">
        <f t="shared" si="146"/>
        <v>6.7072005151129997E-4</v>
      </c>
      <c r="X775" s="5">
        <f t="shared" si="147"/>
        <v>0</v>
      </c>
      <c r="Y775" s="5">
        <f t="shared" si="148"/>
        <v>0</v>
      </c>
      <c r="Z775" s="2">
        <v>94358</v>
      </c>
      <c r="AA775" s="2">
        <v>1431</v>
      </c>
      <c r="AB775" s="2">
        <v>28</v>
      </c>
      <c r="AC775" s="2">
        <v>0</v>
      </c>
      <c r="AD775" s="2">
        <v>0</v>
      </c>
      <c r="AE775" s="2">
        <f t="shared" si="149"/>
        <v>95817</v>
      </c>
      <c r="AF775" s="2">
        <f t="shared" si="150"/>
        <v>6.3287802620503237</v>
      </c>
      <c r="AG775" s="2">
        <f t="shared" si="151"/>
        <v>9.598003937126702E-2</v>
      </c>
      <c r="AH775" s="2">
        <f t="shared" si="152"/>
        <v>1.8780161442316398E-3</v>
      </c>
      <c r="AI775" s="2">
        <f t="shared" si="153"/>
        <v>0</v>
      </c>
      <c r="AJ775" s="2">
        <f t="shared" si="154"/>
        <v>0</v>
      </c>
      <c r="AK775" s="2">
        <f t="shared" si="155"/>
        <v>6.426638317565823</v>
      </c>
    </row>
    <row r="776" spans="1:37" ht="12.5" hidden="1" x14ac:dyDescent="0.25">
      <c r="A776" s="5" t="s">
        <v>5449</v>
      </c>
      <c r="B776" s="17" t="s">
        <v>6852</v>
      </c>
      <c r="D776" s="12" t="s">
        <v>6871</v>
      </c>
      <c r="E776" s="2" t="s">
        <v>5460</v>
      </c>
      <c r="F776" s="11" t="s">
        <v>5461</v>
      </c>
      <c r="G776" s="2" t="s">
        <v>5448</v>
      </c>
      <c r="H776" s="2" t="s">
        <v>5449</v>
      </c>
      <c r="I776" s="2">
        <v>1103715</v>
      </c>
      <c r="J776" s="2">
        <v>483804</v>
      </c>
      <c r="K776" s="2">
        <v>43.83</v>
      </c>
      <c r="L776" s="2">
        <v>1468</v>
      </c>
      <c r="M776" s="3">
        <v>1.3300536000000001</v>
      </c>
      <c r="N776" s="2">
        <v>25</v>
      </c>
      <c r="O776" s="4">
        <v>43497</v>
      </c>
      <c r="P776" s="2">
        <v>1451</v>
      </c>
      <c r="Q776" s="2">
        <v>17</v>
      </c>
      <c r="R776" s="2">
        <v>0</v>
      </c>
      <c r="S776" s="2">
        <v>0</v>
      </c>
      <c r="T776" s="2">
        <v>0</v>
      </c>
      <c r="U776" s="5">
        <f t="shared" si="144"/>
        <v>1.3146509742098278</v>
      </c>
      <c r="V776" s="5">
        <f t="shared" si="145"/>
        <v>1.5402526920445948E-2</v>
      </c>
      <c r="W776" s="5">
        <f t="shared" si="146"/>
        <v>0</v>
      </c>
      <c r="X776" s="5">
        <f t="shared" si="147"/>
        <v>0</v>
      </c>
      <c r="Y776" s="5">
        <f t="shared" si="148"/>
        <v>0</v>
      </c>
      <c r="Z776" s="2">
        <v>43625</v>
      </c>
      <c r="AA776" s="2">
        <v>506</v>
      </c>
      <c r="AB776" s="2">
        <v>0</v>
      </c>
      <c r="AC776" s="2">
        <v>0</v>
      </c>
      <c r="AD776" s="2">
        <v>0</v>
      </c>
      <c r="AE776" s="2">
        <f t="shared" si="149"/>
        <v>44131</v>
      </c>
      <c r="AF776" s="2">
        <f t="shared" si="150"/>
        <v>3.9525602170850265</v>
      </c>
      <c r="AG776" s="2">
        <f t="shared" si="151"/>
        <v>4.5845168363209704E-2</v>
      </c>
      <c r="AH776" s="2">
        <f t="shared" si="152"/>
        <v>0</v>
      </c>
      <c r="AI776" s="2">
        <f t="shared" si="153"/>
        <v>0</v>
      </c>
      <c r="AJ776" s="2">
        <f t="shared" si="154"/>
        <v>0</v>
      </c>
      <c r="AK776" s="2">
        <f t="shared" si="155"/>
        <v>3.998405385448236</v>
      </c>
    </row>
    <row r="777" spans="1:37" ht="12.5" hidden="1" x14ac:dyDescent="0.25">
      <c r="A777" s="5" t="s">
        <v>5449</v>
      </c>
      <c r="B777" s="17" t="s">
        <v>6852</v>
      </c>
      <c r="D777" s="12" t="s">
        <v>6871</v>
      </c>
      <c r="E777" s="2" t="s">
        <v>5462</v>
      </c>
      <c r="F777" s="11" t="s">
        <v>5463</v>
      </c>
      <c r="G777" s="2" t="s">
        <v>5448</v>
      </c>
      <c r="H777" s="2" t="s">
        <v>5449</v>
      </c>
      <c r="I777" s="2">
        <v>1250281</v>
      </c>
      <c r="J777" s="2">
        <v>550649</v>
      </c>
      <c r="K777" s="2">
        <v>44.04</v>
      </c>
      <c r="L777" s="2">
        <v>1899</v>
      </c>
      <c r="M777" s="3">
        <v>1.5188585999999999</v>
      </c>
      <c r="N777" s="2">
        <v>25</v>
      </c>
      <c r="O777" s="4">
        <v>43497</v>
      </c>
      <c r="P777" s="2">
        <v>1881</v>
      </c>
      <c r="Q777" s="2">
        <v>17</v>
      </c>
      <c r="R777" s="2">
        <v>1</v>
      </c>
      <c r="S777" s="2">
        <v>0</v>
      </c>
      <c r="T777" s="2">
        <v>0</v>
      </c>
      <c r="U777" s="5">
        <f t="shared" si="144"/>
        <v>1.5044617969880372</v>
      </c>
      <c r="V777" s="5">
        <f t="shared" si="145"/>
        <v>1.3596943407122079E-2</v>
      </c>
      <c r="W777" s="5">
        <f t="shared" si="146"/>
        <v>7.9982020041894589E-4</v>
      </c>
      <c r="X777" s="5">
        <f t="shared" si="147"/>
        <v>0</v>
      </c>
      <c r="Y777" s="5">
        <f t="shared" si="148"/>
        <v>0</v>
      </c>
      <c r="Z777" s="2">
        <v>56029</v>
      </c>
      <c r="AA777" s="2">
        <v>478</v>
      </c>
      <c r="AB777" s="2">
        <v>30</v>
      </c>
      <c r="AC777" s="2">
        <v>0</v>
      </c>
      <c r="AD777" s="2">
        <v>0</v>
      </c>
      <c r="AE777" s="2">
        <f t="shared" si="149"/>
        <v>56537</v>
      </c>
      <c r="AF777" s="2">
        <f t="shared" si="150"/>
        <v>4.4813126009273114</v>
      </c>
      <c r="AG777" s="2">
        <f t="shared" si="151"/>
        <v>3.8231405580025607E-2</v>
      </c>
      <c r="AH777" s="2">
        <f t="shared" si="152"/>
        <v>2.3994606012568372E-3</v>
      </c>
      <c r="AI777" s="2">
        <f t="shared" si="153"/>
        <v>0</v>
      </c>
      <c r="AJ777" s="2">
        <f t="shared" si="154"/>
        <v>0</v>
      </c>
      <c r="AK777" s="2">
        <f t="shared" si="155"/>
        <v>4.5219434671085939</v>
      </c>
    </row>
    <row r="778" spans="1:37" ht="12.5" hidden="1" x14ac:dyDescent="0.25">
      <c r="A778" s="5" t="s">
        <v>5449</v>
      </c>
      <c r="B778" s="17" t="s">
        <v>6852</v>
      </c>
      <c r="D778" s="12" t="s">
        <v>6871</v>
      </c>
      <c r="E778" s="2" t="s">
        <v>5464</v>
      </c>
      <c r="F778" s="11" t="s">
        <v>5465</v>
      </c>
      <c r="G778" s="2" t="s">
        <v>5448</v>
      </c>
      <c r="H778" s="2" t="s">
        <v>5449</v>
      </c>
      <c r="I778" s="2">
        <v>1823627</v>
      </c>
      <c r="J778" s="2">
        <v>794452</v>
      </c>
      <c r="K778" s="2">
        <v>43.56</v>
      </c>
      <c r="L778" s="2">
        <v>1907</v>
      </c>
      <c r="M778" s="3">
        <v>1.0457181999999901</v>
      </c>
      <c r="N778" s="2">
        <v>25</v>
      </c>
      <c r="O778" s="4">
        <v>43497</v>
      </c>
      <c r="P778" s="2">
        <v>1894</v>
      </c>
      <c r="Q778" s="2">
        <v>13</v>
      </c>
      <c r="R778" s="2">
        <v>0</v>
      </c>
      <c r="S778" s="2">
        <v>0</v>
      </c>
      <c r="T778" s="2">
        <v>0</v>
      </c>
      <c r="U778" s="5">
        <f t="shared" si="144"/>
        <v>1.038589579996348</v>
      </c>
      <c r="V778" s="5">
        <f t="shared" si="145"/>
        <v>7.1286507602706037E-3</v>
      </c>
      <c r="W778" s="5">
        <f t="shared" si="146"/>
        <v>0</v>
      </c>
      <c r="X778" s="5">
        <f t="shared" si="147"/>
        <v>0</v>
      </c>
      <c r="Y778" s="5">
        <f t="shared" si="148"/>
        <v>0</v>
      </c>
      <c r="Z778" s="2">
        <v>56628</v>
      </c>
      <c r="AA778" s="2">
        <v>373</v>
      </c>
      <c r="AB778" s="2">
        <v>0</v>
      </c>
      <c r="AC778" s="2">
        <v>0</v>
      </c>
      <c r="AD778" s="2">
        <v>0</v>
      </c>
      <c r="AE778" s="2">
        <f t="shared" si="149"/>
        <v>57001</v>
      </c>
      <c r="AF778" s="2">
        <f t="shared" si="150"/>
        <v>3.1052402711738751</v>
      </c>
      <c r="AG778" s="2">
        <f t="shared" si="151"/>
        <v>2.0453744104468732E-2</v>
      </c>
      <c r="AH778" s="2">
        <f t="shared" si="152"/>
        <v>0</v>
      </c>
      <c r="AI778" s="2">
        <f t="shared" si="153"/>
        <v>0</v>
      </c>
      <c r="AJ778" s="2">
        <f t="shared" si="154"/>
        <v>0</v>
      </c>
      <c r="AK778" s="2">
        <f t="shared" si="155"/>
        <v>3.1256940152783437</v>
      </c>
    </row>
    <row r="779" spans="1:37" ht="12.5" hidden="1" x14ac:dyDescent="0.25">
      <c r="A779" s="5" t="s">
        <v>5449</v>
      </c>
      <c r="B779" s="17" t="s">
        <v>6852</v>
      </c>
      <c r="D779" s="12" t="s">
        <v>6871</v>
      </c>
      <c r="E779" s="2" t="s">
        <v>5466</v>
      </c>
      <c r="F779" s="11" t="s">
        <v>5467</v>
      </c>
      <c r="G779" s="2" t="s">
        <v>5448</v>
      </c>
      <c r="H779" s="2" t="s">
        <v>5449</v>
      </c>
      <c r="I779" s="2">
        <v>1388613</v>
      </c>
      <c r="J779" s="2">
        <v>824179</v>
      </c>
      <c r="K779" s="2">
        <v>59.35</v>
      </c>
      <c r="L779" s="2">
        <v>7207</v>
      </c>
      <c r="M779" s="3">
        <v>5.1900709999999997</v>
      </c>
      <c r="N779" s="2">
        <v>25</v>
      </c>
      <c r="O779" s="4">
        <v>43497</v>
      </c>
      <c r="P779" s="2">
        <v>7032</v>
      </c>
      <c r="Q779" s="2">
        <v>162</v>
      </c>
      <c r="R779" s="2">
        <v>12</v>
      </c>
      <c r="S779" s="2">
        <v>0</v>
      </c>
      <c r="T779" s="2">
        <v>1</v>
      </c>
      <c r="U779" s="5">
        <f t="shared" si="144"/>
        <v>5.0640459220819629</v>
      </c>
      <c r="V779" s="5">
        <f t="shared" si="145"/>
        <v>0.11666317397287798</v>
      </c>
      <c r="W779" s="5">
        <f t="shared" si="146"/>
        <v>8.6417165905835532E-3</v>
      </c>
      <c r="X779" s="5">
        <f t="shared" si="147"/>
        <v>0</v>
      </c>
      <c r="Y779" s="5">
        <f t="shared" si="148"/>
        <v>7.2014304921529614E-4</v>
      </c>
      <c r="Z779" s="2">
        <v>211930</v>
      </c>
      <c r="AA779" s="2">
        <v>5440</v>
      </c>
      <c r="AB779" s="2">
        <v>363</v>
      </c>
      <c r="AC779" s="2">
        <v>0</v>
      </c>
      <c r="AD779" s="2">
        <v>120</v>
      </c>
      <c r="AE779" s="2">
        <f t="shared" si="149"/>
        <v>217853</v>
      </c>
      <c r="AF779" s="2">
        <f t="shared" si="150"/>
        <v>15.261991642019771</v>
      </c>
      <c r="AG779" s="2">
        <f t="shared" si="151"/>
        <v>0.3917578187731211</v>
      </c>
      <c r="AH779" s="2">
        <f t="shared" si="152"/>
        <v>2.6141192686515248E-2</v>
      </c>
      <c r="AI779" s="2">
        <f t="shared" si="153"/>
        <v>0</v>
      </c>
      <c r="AJ779" s="2">
        <f t="shared" si="154"/>
        <v>8.6417165905835532E-3</v>
      </c>
      <c r="AK779" s="2">
        <f t="shared" si="155"/>
        <v>15.688532370069991</v>
      </c>
    </row>
    <row r="780" spans="1:37" ht="12.5" hidden="1" x14ac:dyDescent="0.25">
      <c r="A780" s="5" t="s">
        <v>5449</v>
      </c>
      <c r="B780" s="17" t="s">
        <v>6852</v>
      </c>
      <c r="D780" s="12" t="s">
        <v>6871</v>
      </c>
      <c r="E780" s="2" t="s">
        <v>5468</v>
      </c>
      <c r="F780" s="11" t="s">
        <v>5469</v>
      </c>
      <c r="G780" s="2" t="s">
        <v>5448</v>
      </c>
      <c r="H780" s="2" t="s">
        <v>5449</v>
      </c>
      <c r="I780" s="2">
        <v>1266122</v>
      </c>
      <c r="J780" s="2">
        <v>535580</v>
      </c>
      <c r="K780" s="2">
        <v>42.3</v>
      </c>
      <c r="L780" s="2">
        <v>1456</v>
      </c>
      <c r="M780" s="3">
        <v>1.1499680999999999</v>
      </c>
      <c r="N780" s="2">
        <v>25</v>
      </c>
      <c r="O780" s="4">
        <v>43497</v>
      </c>
      <c r="P780" s="2">
        <v>1432</v>
      </c>
      <c r="Q780" s="2">
        <v>22</v>
      </c>
      <c r="R780" s="2">
        <v>2</v>
      </c>
      <c r="S780" s="2">
        <v>0</v>
      </c>
      <c r="T780" s="2">
        <v>0</v>
      </c>
      <c r="U780" s="5">
        <f t="shared" si="144"/>
        <v>1.1310126512295025</v>
      </c>
      <c r="V780" s="5">
        <f t="shared" si="145"/>
        <v>1.7375892686486767E-2</v>
      </c>
      <c r="W780" s="5">
        <f t="shared" si="146"/>
        <v>1.5796266078624333E-3</v>
      </c>
      <c r="X780" s="5">
        <f t="shared" si="147"/>
        <v>0</v>
      </c>
      <c r="Y780" s="5">
        <f t="shared" si="148"/>
        <v>0</v>
      </c>
      <c r="Z780" s="2">
        <v>43074</v>
      </c>
      <c r="AA780" s="2">
        <v>683</v>
      </c>
      <c r="AB780" s="2">
        <v>59</v>
      </c>
      <c r="AC780" s="2">
        <v>0</v>
      </c>
      <c r="AD780" s="2">
        <v>0</v>
      </c>
      <c r="AE780" s="2">
        <f t="shared" si="149"/>
        <v>43816</v>
      </c>
      <c r="AF780" s="2">
        <f t="shared" si="150"/>
        <v>3.4020418253533231</v>
      </c>
      <c r="AG780" s="2">
        <f t="shared" si="151"/>
        <v>5.39442486585021E-2</v>
      </c>
      <c r="AH780" s="2">
        <f t="shared" si="152"/>
        <v>4.6598984931941791E-3</v>
      </c>
      <c r="AI780" s="2">
        <f t="shared" si="153"/>
        <v>0</v>
      </c>
      <c r="AJ780" s="2">
        <f t="shared" si="154"/>
        <v>0</v>
      </c>
      <c r="AK780" s="2">
        <f t="shared" si="155"/>
        <v>3.4606459725050192</v>
      </c>
    </row>
    <row r="781" spans="1:37" ht="12.5" hidden="1" x14ac:dyDescent="0.25">
      <c r="A781" s="5" t="s">
        <v>5449</v>
      </c>
      <c r="B781" s="17" t="s">
        <v>6852</v>
      </c>
      <c r="D781" s="12" t="s">
        <v>6871</v>
      </c>
      <c r="E781" s="2" t="s">
        <v>5470</v>
      </c>
      <c r="F781" s="11" t="s">
        <v>5471</v>
      </c>
      <c r="G781" s="2" t="s">
        <v>5448</v>
      </c>
      <c r="H781" s="2" t="s">
        <v>5449</v>
      </c>
      <c r="I781" s="2">
        <v>1494989</v>
      </c>
      <c r="J781" s="2">
        <v>658369</v>
      </c>
      <c r="K781" s="2">
        <v>44.04</v>
      </c>
      <c r="L781" s="2">
        <v>1801</v>
      </c>
      <c r="M781" s="3">
        <v>1.2046912000000001</v>
      </c>
      <c r="N781" s="2">
        <v>25</v>
      </c>
      <c r="O781" s="4">
        <v>43497</v>
      </c>
      <c r="P781" s="2">
        <v>1779</v>
      </c>
      <c r="Q781" s="2">
        <v>22</v>
      </c>
      <c r="R781" s="2">
        <v>0</v>
      </c>
      <c r="S781" s="2">
        <v>0</v>
      </c>
      <c r="T781" s="2">
        <v>0</v>
      </c>
      <c r="U781" s="5">
        <f t="shared" si="144"/>
        <v>1.1899753108551301</v>
      </c>
      <c r="V781" s="5">
        <f t="shared" si="145"/>
        <v>1.4715827340535616E-2</v>
      </c>
      <c r="W781" s="5">
        <f t="shared" si="146"/>
        <v>0</v>
      </c>
      <c r="X781" s="5">
        <f t="shared" si="147"/>
        <v>0</v>
      </c>
      <c r="Y781" s="5">
        <f t="shared" si="148"/>
        <v>0</v>
      </c>
      <c r="Z781" s="2">
        <v>53250</v>
      </c>
      <c r="AA781" s="2">
        <v>639</v>
      </c>
      <c r="AB781" s="2">
        <v>0</v>
      </c>
      <c r="AC781" s="2">
        <v>0</v>
      </c>
      <c r="AD781" s="2">
        <v>0</v>
      </c>
      <c r="AE781" s="2">
        <f t="shared" si="149"/>
        <v>53889</v>
      </c>
      <c r="AF781" s="2">
        <f t="shared" si="150"/>
        <v>3.5618991176523709</v>
      </c>
      <c r="AG781" s="2">
        <f t="shared" si="151"/>
        <v>4.274278941182845E-2</v>
      </c>
      <c r="AH781" s="2">
        <f t="shared" si="152"/>
        <v>0</v>
      </c>
      <c r="AI781" s="2">
        <f t="shared" si="153"/>
        <v>0</v>
      </c>
      <c r="AJ781" s="2">
        <f t="shared" si="154"/>
        <v>0</v>
      </c>
      <c r="AK781" s="2">
        <f t="shared" si="155"/>
        <v>3.6046419070641993</v>
      </c>
    </row>
    <row r="782" spans="1:37" ht="12.5" hidden="1" x14ac:dyDescent="0.25">
      <c r="A782" s="5" t="s">
        <v>5449</v>
      </c>
      <c r="B782" s="17" t="s">
        <v>6852</v>
      </c>
      <c r="D782" s="12" t="s">
        <v>6871</v>
      </c>
      <c r="E782" s="2" t="s">
        <v>5472</v>
      </c>
      <c r="F782" s="11" t="s">
        <v>5473</v>
      </c>
      <c r="G782" s="2" t="s">
        <v>5448</v>
      </c>
      <c r="H782" s="2" t="s">
        <v>5449</v>
      </c>
      <c r="I782" s="2">
        <v>834209</v>
      </c>
      <c r="J782" s="2">
        <v>542293</v>
      </c>
      <c r="K782" s="2">
        <v>65.010000000000005</v>
      </c>
      <c r="L782" s="2">
        <v>7879</v>
      </c>
      <c r="M782" s="3">
        <v>9.4448759999999901</v>
      </c>
      <c r="N782" s="2">
        <v>25</v>
      </c>
      <c r="O782" s="4">
        <v>43497</v>
      </c>
      <c r="P782" s="2">
        <v>7652</v>
      </c>
      <c r="Q782" s="2">
        <v>214</v>
      </c>
      <c r="R782" s="2">
        <v>13</v>
      </c>
      <c r="S782" s="2">
        <v>0</v>
      </c>
      <c r="T782" s="2">
        <v>0</v>
      </c>
      <c r="U782" s="5">
        <f t="shared" si="144"/>
        <v>9.1727612624654018</v>
      </c>
      <c r="V782" s="5">
        <f t="shared" si="145"/>
        <v>0.25653043781594298</v>
      </c>
      <c r="W782" s="5">
        <f t="shared" si="146"/>
        <v>1.5583624727136725E-2</v>
      </c>
      <c r="X782" s="5">
        <f t="shared" si="147"/>
        <v>0</v>
      </c>
      <c r="Y782" s="5">
        <f t="shared" si="148"/>
        <v>0</v>
      </c>
      <c r="Z782" s="2">
        <v>232974</v>
      </c>
      <c r="AA782" s="2">
        <v>6767</v>
      </c>
      <c r="AB782" s="2">
        <v>486</v>
      </c>
      <c r="AC782" s="2">
        <v>0</v>
      </c>
      <c r="AD782" s="2">
        <v>0</v>
      </c>
      <c r="AE782" s="2">
        <f t="shared" si="149"/>
        <v>240227</v>
      </c>
      <c r="AF782" s="2">
        <f t="shared" si="150"/>
        <v>27.927533747538089</v>
      </c>
      <c r="AG782" s="2">
        <f t="shared" si="151"/>
        <v>0.81118760406564783</v>
      </c>
      <c r="AH782" s="2">
        <f t="shared" si="152"/>
        <v>5.8258781672218832E-2</v>
      </c>
      <c r="AI782" s="2">
        <f t="shared" si="153"/>
        <v>0</v>
      </c>
      <c r="AJ782" s="2">
        <f t="shared" si="154"/>
        <v>0</v>
      </c>
      <c r="AK782" s="2">
        <f t="shared" si="155"/>
        <v>28.796980133275955</v>
      </c>
    </row>
    <row r="783" spans="1:37" ht="12.5" hidden="1" x14ac:dyDescent="0.25">
      <c r="A783" s="5" t="s">
        <v>5449</v>
      </c>
      <c r="B783" s="17" t="s">
        <v>6852</v>
      </c>
      <c r="D783" s="12" t="s">
        <v>6871</v>
      </c>
      <c r="E783" s="2" t="s">
        <v>5474</v>
      </c>
      <c r="F783" s="11" t="s">
        <v>5475</v>
      </c>
      <c r="G783" s="2" t="s">
        <v>5448</v>
      </c>
      <c r="H783" s="2" t="s">
        <v>5449</v>
      </c>
      <c r="I783" s="2">
        <v>1590757</v>
      </c>
      <c r="J783" s="2">
        <v>779482</v>
      </c>
      <c r="K783" s="2">
        <v>49</v>
      </c>
      <c r="L783" s="2">
        <v>5712</v>
      </c>
      <c r="M783" s="3">
        <v>3.59074329999999</v>
      </c>
      <c r="N783" s="2">
        <v>25</v>
      </c>
      <c r="O783" s="4">
        <v>43497</v>
      </c>
      <c r="P783" s="2">
        <v>5599</v>
      </c>
      <c r="Q783" s="2">
        <v>107</v>
      </c>
      <c r="R783" s="2">
        <v>6</v>
      </c>
      <c r="S783" s="2">
        <v>0</v>
      </c>
      <c r="T783" s="2">
        <v>0</v>
      </c>
      <c r="U783" s="5">
        <f t="shared" si="144"/>
        <v>3.5197079126478776</v>
      </c>
      <c r="V783" s="5">
        <f t="shared" si="145"/>
        <v>6.7263573254746009E-2</v>
      </c>
      <c r="W783" s="5">
        <f t="shared" si="146"/>
        <v>3.7717891544717386E-3</v>
      </c>
      <c r="X783" s="5">
        <f t="shared" si="147"/>
        <v>0</v>
      </c>
      <c r="Y783" s="5">
        <f t="shared" si="148"/>
        <v>0</v>
      </c>
      <c r="Z783" s="2">
        <v>171560</v>
      </c>
      <c r="AA783" s="2">
        <v>3401</v>
      </c>
      <c r="AB783" s="2">
        <v>177</v>
      </c>
      <c r="AC783" s="2">
        <v>0</v>
      </c>
      <c r="AD783" s="2">
        <v>0</v>
      </c>
      <c r="AE783" s="2">
        <f t="shared" si="149"/>
        <v>175138</v>
      </c>
      <c r="AF783" s="2">
        <f t="shared" si="150"/>
        <v>10.784802455686192</v>
      </c>
      <c r="AG783" s="2">
        <f t="shared" si="151"/>
        <v>0.21379758190597306</v>
      </c>
      <c r="AH783" s="2">
        <f t="shared" si="152"/>
        <v>1.112677800569163E-2</v>
      </c>
      <c r="AI783" s="2">
        <f t="shared" si="153"/>
        <v>0</v>
      </c>
      <c r="AJ783" s="2">
        <f t="shared" si="154"/>
        <v>0</v>
      </c>
      <c r="AK783" s="2">
        <f t="shared" si="155"/>
        <v>11.009726815597856</v>
      </c>
    </row>
    <row r="784" spans="1:37" ht="12.5" hidden="1" x14ac:dyDescent="0.25">
      <c r="A784" s="5" t="s">
        <v>5449</v>
      </c>
      <c r="B784" s="17" t="s">
        <v>6852</v>
      </c>
      <c r="D784" s="12" t="s">
        <v>6871</v>
      </c>
      <c r="E784" s="2" t="s">
        <v>5476</v>
      </c>
      <c r="F784" s="11" t="s">
        <v>5477</v>
      </c>
      <c r="G784" s="2" t="s">
        <v>5448</v>
      </c>
      <c r="H784" s="2" t="s">
        <v>5449</v>
      </c>
      <c r="I784" s="2">
        <v>2942065</v>
      </c>
      <c r="J784" s="2">
        <v>1261078</v>
      </c>
      <c r="K784" s="2">
        <v>42.86</v>
      </c>
      <c r="L784" s="2">
        <v>3803</v>
      </c>
      <c r="M784" s="3">
        <v>1.2926295000000001</v>
      </c>
      <c r="N784" s="2">
        <v>25</v>
      </c>
      <c r="O784" s="4">
        <v>43497</v>
      </c>
      <c r="P784" s="2">
        <v>3760</v>
      </c>
      <c r="Q784" s="2">
        <v>42</v>
      </c>
      <c r="R784" s="2">
        <v>1</v>
      </c>
      <c r="S784" s="2">
        <v>0</v>
      </c>
      <c r="T784" s="2">
        <v>0</v>
      </c>
      <c r="U784" s="5">
        <f t="shared" si="144"/>
        <v>1.2780139119971856</v>
      </c>
      <c r="V784" s="5">
        <f t="shared" si="145"/>
        <v>1.427568731486218E-2</v>
      </c>
      <c r="W784" s="5">
        <f t="shared" si="146"/>
        <v>3.3989731702052808E-4</v>
      </c>
      <c r="X784" s="5">
        <f t="shared" si="147"/>
        <v>0</v>
      </c>
      <c r="Y784" s="5">
        <f t="shared" si="148"/>
        <v>0</v>
      </c>
      <c r="Z784" s="2">
        <v>111954</v>
      </c>
      <c r="AA784" s="2">
        <v>1366</v>
      </c>
      <c r="AB784" s="2">
        <v>30</v>
      </c>
      <c r="AC784" s="2">
        <v>0</v>
      </c>
      <c r="AD784" s="2">
        <v>0</v>
      </c>
      <c r="AE784" s="2">
        <f t="shared" si="149"/>
        <v>113350</v>
      </c>
      <c r="AF784" s="2">
        <f t="shared" si="150"/>
        <v>3.8052864229716201</v>
      </c>
      <c r="AG784" s="2">
        <f t="shared" si="151"/>
        <v>4.6429973505004135E-2</v>
      </c>
      <c r="AH784" s="2">
        <f t="shared" si="152"/>
        <v>1.0196919510615844E-3</v>
      </c>
      <c r="AI784" s="2">
        <f t="shared" si="153"/>
        <v>0</v>
      </c>
      <c r="AJ784" s="2">
        <f t="shared" si="154"/>
        <v>0</v>
      </c>
      <c r="AK784" s="2">
        <f t="shared" si="155"/>
        <v>3.8527360884276858</v>
      </c>
    </row>
    <row r="785" spans="1:37" ht="12.5" hidden="1" x14ac:dyDescent="0.25">
      <c r="A785" s="5" t="s">
        <v>5449</v>
      </c>
      <c r="B785" s="17" t="s">
        <v>6852</v>
      </c>
      <c r="D785" s="12" t="s">
        <v>6871</v>
      </c>
      <c r="E785" s="2" t="s">
        <v>5478</v>
      </c>
      <c r="F785" s="11" t="s">
        <v>5479</v>
      </c>
      <c r="G785" s="2" t="s">
        <v>5448</v>
      </c>
      <c r="H785" s="2" t="s">
        <v>5449</v>
      </c>
      <c r="I785" s="2">
        <v>1416215</v>
      </c>
      <c r="J785" s="2">
        <v>614960</v>
      </c>
      <c r="K785" s="2">
        <v>43.42</v>
      </c>
      <c r="L785" s="2">
        <v>1929</v>
      </c>
      <c r="M785" s="3">
        <v>1.3620813000000001</v>
      </c>
      <c r="N785" s="2">
        <v>25</v>
      </c>
      <c r="O785" s="4">
        <v>43497</v>
      </c>
      <c r="P785" s="2">
        <v>1913</v>
      </c>
      <c r="Q785" s="2">
        <v>16</v>
      </c>
      <c r="R785" s="2">
        <v>0</v>
      </c>
      <c r="S785" s="2">
        <v>0</v>
      </c>
      <c r="T785" s="2">
        <v>0</v>
      </c>
      <c r="U785" s="5">
        <f t="shared" si="144"/>
        <v>1.350783602772178</v>
      </c>
      <c r="V785" s="5">
        <f t="shared" si="145"/>
        <v>1.1297719625904258E-2</v>
      </c>
      <c r="W785" s="5">
        <f t="shared" si="146"/>
        <v>0</v>
      </c>
      <c r="X785" s="5">
        <f t="shared" si="147"/>
        <v>0</v>
      </c>
      <c r="Y785" s="5">
        <f t="shared" si="148"/>
        <v>0</v>
      </c>
      <c r="Z785" s="2">
        <v>56709</v>
      </c>
      <c r="AA785" s="2">
        <v>471</v>
      </c>
      <c r="AB785" s="2">
        <v>0</v>
      </c>
      <c r="AC785" s="2">
        <v>0</v>
      </c>
      <c r="AD785" s="2">
        <v>0</v>
      </c>
      <c r="AE785" s="2">
        <f t="shared" si="149"/>
        <v>57180</v>
      </c>
      <c r="AF785" s="2">
        <f t="shared" si="150"/>
        <v>4.0042648891587787</v>
      </c>
      <c r="AG785" s="2">
        <f t="shared" si="151"/>
        <v>3.3257662148755661E-2</v>
      </c>
      <c r="AH785" s="2">
        <f t="shared" si="152"/>
        <v>0</v>
      </c>
      <c r="AI785" s="2">
        <f t="shared" si="153"/>
        <v>0</v>
      </c>
      <c r="AJ785" s="2">
        <f t="shared" si="154"/>
        <v>0</v>
      </c>
      <c r="AK785" s="2">
        <f t="shared" si="155"/>
        <v>4.0375225513075348</v>
      </c>
    </row>
    <row r="786" spans="1:37" ht="12.5" hidden="1" x14ac:dyDescent="0.25">
      <c r="A786" s="5" t="s">
        <v>5449</v>
      </c>
      <c r="B786" s="17" t="s">
        <v>6852</v>
      </c>
      <c r="D786" s="12" t="s">
        <v>6871</v>
      </c>
      <c r="E786" s="2" t="s">
        <v>5480</v>
      </c>
      <c r="F786" s="11" t="s">
        <v>5481</v>
      </c>
      <c r="G786" s="2" t="s">
        <v>5448</v>
      </c>
      <c r="H786" s="2" t="s">
        <v>5449</v>
      </c>
      <c r="I786" s="2">
        <v>1713564</v>
      </c>
      <c r="J786" s="2">
        <v>752519</v>
      </c>
      <c r="K786" s="2">
        <v>43.92</v>
      </c>
      <c r="L786" s="2">
        <v>1887</v>
      </c>
      <c r="M786" s="3">
        <v>1.1012135999999999</v>
      </c>
      <c r="N786" s="2">
        <v>25</v>
      </c>
      <c r="O786" s="4">
        <v>43497</v>
      </c>
      <c r="P786" s="2">
        <v>1861</v>
      </c>
      <c r="Q786" s="2">
        <v>26</v>
      </c>
      <c r="R786" s="2">
        <v>0</v>
      </c>
      <c r="S786" s="2">
        <v>0</v>
      </c>
      <c r="T786" s="2">
        <v>0</v>
      </c>
      <c r="U786" s="5">
        <f t="shared" si="144"/>
        <v>1.086040556407581</v>
      </c>
      <c r="V786" s="5">
        <f t="shared" si="145"/>
        <v>1.517305452262069E-2</v>
      </c>
      <c r="W786" s="5">
        <f t="shared" si="146"/>
        <v>0</v>
      </c>
      <c r="X786" s="5">
        <f t="shared" si="147"/>
        <v>0</v>
      </c>
      <c r="Y786" s="5">
        <f t="shared" si="148"/>
        <v>0</v>
      </c>
      <c r="Z786" s="2">
        <v>55425</v>
      </c>
      <c r="AA786" s="2">
        <v>747</v>
      </c>
      <c r="AB786" s="2">
        <v>0</v>
      </c>
      <c r="AC786" s="2">
        <v>0</v>
      </c>
      <c r="AD786" s="2">
        <v>0</v>
      </c>
      <c r="AE786" s="2">
        <f t="shared" si="149"/>
        <v>56172</v>
      </c>
      <c r="AF786" s="2">
        <f t="shared" si="150"/>
        <v>3.2344867189086606</v>
      </c>
      <c r="AG786" s="2">
        <f t="shared" si="151"/>
        <v>4.3593352801529442E-2</v>
      </c>
      <c r="AH786" s="2">
        <f t="shared" si="152"/>
        <v>0</v>
      </c>
      <c r="AI786" s="2">
        <f t="shared" si="153"/>
        <v>0</v>
      </c>
      <c r="AJ786" s="2">
        <f t="shared" si="154"/>
        <v>0</v>
      </c>
      <c r="AK786" s="2">
        <f t="shared" si="155"/>
        <v>3.2780800717101899</v>
      </c>
    </row>
    <row r="787" spans="1:37" ht="12.5" hidden="1" x14ac:dyDescent="0.25">
      <c r="A787" s="5" t="s">
        <v>5449</v>
      </c>
      <c r="B787" s="17" t="s">
        <v>6852</v>
      </c>
      <c r="D787" s="12" t="s">
        <v>6871</v>
      </c>
      <c r="E787" s="2" t="s">
        <v>5482</v>
      </c>
      <c r="F787" s="11" t="s">
        <v>5483</v>
      </c>
      <c r="G787" s="2" t="s">
        <v>5448</v>
      </c>
      <c r="H787" s="2" t="s">
        <v>5449</v>
      </c>
      <c r="I787" s="2">
        <v>1769550</v>
      </c>
      <c r="J787" s="2">
        <v>861357</v>
      </c>
      <c r="K787" s="2">
        <v>48.68</v>
      </c>
      <c r="L787" s="2">
        <v>6171</v>
      </c>
      <c r="M787" s="3">
        <v>3.4873273</v>
      </c>
      <c r="N787" s="2">
        <v>25</v>
      </c>
      <c r="O787" s="4">
        <v>43497</v>
      </c>
      <c r="P787" s="2">
        <v>6043</v>
      </c>
      <c r="Q787" s="2">
        <v>122</v>
      </c>
      <c r="R787" s="2">
        <v>6</v>
      </c>
      <c r="S787" s="2">
        <v>0</v>
      </c>
      <c r="T787" s="2">
        <v>0</v>
      </c>
      <c r="U787" s="5">
        <f t="shared" si="144"/>
        <v>3.4149925122206208</v>
      </c>
      <c r="V787" s="5">
        <f t="shared" si="145"/>
        <v>6.8944081828713519E-2</v>
      </c>
      <c r="W787" s="5">
        <f t="shared" si="146"/>
        <v>3.3906925489531237E-3</v>
      </c>
      <c r="X787" s="5">
        <f t="shared" si="147"/>
        <v>0</v>
      </c>
      <c r="Y787" s="5">
        <f t="shared" si="148"/>
        <v>0</v>
      </c>
      <c r="Z787" s="2">
        <v>185620</v>
      </c>
      <c r="AA787" s="2">
        <v>3876</v>
      </c>
      <c r="AB787" s="2">
        <v>177</v>
      </c>
      <c r="AC787" s="2">
        <v>0</v>
      </c>
      <c r="AD787" s="2">
        <v>0</v>
      </c>
      <c r="AE787" s="2">
        <f t="shared" si="149"/>
        <v>189673</v>
      </c>
      <c r="AF787" s="2">
        <f t="shared" si="150"/>
        <v>10.489672515611314</v>
      </c>
      <c r="AG787" s="2">
        <f t="shared" si="151"/>
        <v>0.21903873866237178</v>
      </c>
      <c r="AH787" s="2">
        <f t="shared" si="152"/>
        <v>1.0002543019411714E-2</v>
      </c>
      <c r="AI787" s="2">
        <f t="shared" si="153"/>
        <v>0</v>
      </c>
      <c r="AJ787" s="2">
        <f t="shared" si="154"/>
        <v>0</v>
      </c>
      <c r="AK787" s="2">
        <f t="shared" si="155"/>
        <v>10.718713797293097</v>
      </c>
    </row>
    <row r="788" spans="1:37" ht="12.5" hidden="1" x14ac:dyDescent="0.25">
      <c r="A788" s="5" t="s">
        <v>5449</v>
      </c>
      <c r="B788" s="17" t="s">
        <v>6852</v>
      </c>
      <c r="D788" s="12" t="s">
        <v>6871</v>
      </c>
      <c r="E788" s="2" t="s">
        <v>5446</v>
      </c>
      <c r="F788" s="11" t="s">
        <v>5447</v>
      </c>
      <c r="G788" s="2" t="s">
        <v>5448</v>
      </c>
      <c r="H788" s="2" t="s">
        <v>5449</v>
      </c>
      <c r="I788" s="2">
        <v>1739738</v>
      </c>
      <c r="J788" s="2">
        <v>919084</v>
      </c>
      <c r="K788" s="2">
        <v>52.83</v>
      </c>
      <c r="L788" s="2">
        <v>4434</v>
      </c>
      <c r="M788" s="3">
        <v>2.5486597999999998</v>
      </c>
      <c r="N788" s="2">
        <v>25</v>
      </c>
      <c r="O788" s="4">
        <v>43497</v>
      </c>
      <c r="P788" s="2">
        <v>4377</v>
      </c>
      <c r="Q788" s="2">
        <v>52</v>
      </c>
      <c r="R788" s="2">
        <v>5</v>
      </c>
      <c r="S788" s="2">
        <v>0</v>
      </c>
      <c r="T788" s="2">
        <v>0</v>
      </c>
      <c r="U788" s="5">
        <f t="shared" si="144"/>
        <v>2.5158960717073491</v>
      </c>
      <c r="V788" s="5">
        <f t="shared" si="145"/>
        <v>2.9889558082883745E-2</v>
      </c>
      <c r="W788" s="5">
        <f t="shared" si="146"/>
        <v>2.8739959695080527E-3</v>
      </c>
      <c r="X788" s="5">
        <f t="shared" si="147"/>
        <v>0</v>
      </c>
      <c r="Y788" s="5">
        <f t="shared" si="148"/>
        <v>0</v>
      </c>
      <c r="Z788" s="2">
        <v>132543</v>
      </c>
      <c r="AA788" s="2">
        <v>1691</v>
      </c>
      <c r="AB788" s="2">
        <v>182</v>
      </c>
      <c r="AC788" s="2">
        <v>0</v>
      </c>
      <c r="AD788" s="2">
        <v>0</v>
      </c>
      <c r="AE788" s="2">
        <f t="shared" si="149"/>
        <v>134416</v>
      </c>
      <c r="AF788" s="2">
        <f t="shared" si="150"/>
        <v>7.6185609557301159</v>
      </c>
      <c r="AG788" s="2">
        <f t="shared" si="151"/>
        <v>9.7198543688762337E-2</v>
      </c>
      <c r="AH788" s="2">
        <f t="shared" si="152"/>
        <v>1.046134532900931E-2</v>
      </c>
      <c r="AI788" s="2">
        <f t="shared" si="153"/>
        <v>0</v>
      </c>
      <c r="AJ788" s="2">
        <f t="shared" si="154"/>
        <v>0</v>
      </c>
      <c r="AK788" s="2">
        <f t="shared" si="155"/>
        <v>7.7262208447478873</v>
      </c>
    </row>
    <row r="789" spans="1:37" ht="12.5" hidden="1" x14ac:dyDescent="0.25">
      <c r="A789" s="5" t="s">
        <v>5449</v>
      </c>
      <c r="B789" t="s">
        <v>6852</v>
      </c>
      <c r="D789" s="12" t="s">
        <v>6873</v>
      </c>
      <c r="E789" s="2" t="s">
        <v>6109</v>
      </c>
      <c r="F789" s="11" t="s">
        <v>6110</v>
      </c>
      <c r="G789" s="2" t="s">
        <v>6111</v>
      </c>
      <c r="H789" s="2" t="s">
        <v>5449</v>
      </c>
      <c r="I789" s="2">
        <v>1992348</v>
      </c>
      <c r="J789" s="2">
        <v>880887</v>
      </c>
      <c r="K789" s="2">
        <v>44.21</v>
      </c>
      <c r="L789" s="2">
        <v>1411</v>
      </c>
      <c r="M789" s="3">
        <v>0.70820959999999999</v>
      </c>
      <c r="N789" s="2">
        <v>25</v>
      </c>
      <c r="O789" s="4">
        <v>43497</v>
      </c>
      <c r="P789" s="2">
        <v>1393</v>
      </c>
      <c r="Q789" s="2">
        <v>16</v>
      </c>
      <c r="R789" s="2">
        <v>2</v>
      </c>
      <c r="S789" s="2">
        <v>0</v>
      </c>
      <c r="T789" s="2">
        <v>0</v>
      </c>
      <c r="U789" s="5">
        <f t="shared" si="144"/>
        <v>0.69917504371726225</v>
      </c>
      <c r="V789" s="5">
        <f t="shared" si="145"/>
        <v>8.0307255559771695E-3</v>
      </c>
      <c r="W789" s="5">
        <f t="shared" si="146"/>
        <v>1.0038406944971462E-3</v>
      </c>
      <c r="X789" s="5">
        <f t="shared" si="147"/>
        <v>0</v>
      </c>
      <c r="Y789" s="5">
        <f t="shared" si="148"/>
        <v>0</v>
      </c>
      <c r="Z789" s="2">
        <v>42237</v>
      </c>
      <c r="AA789" s="2">
        <v>495</v>
      </c>
      <c r="AB789" s="2">
        <v>58</v>
      </c>
      <c r="AC789" s="2">
        <v>0</v>
      </c>
      <c r="AD789" s="2">
        <v>0</v>
      </c>
      <c r="AE789" s="2">
        <f t="shared" si="149"/>
        <v>42790</v>
      </c>
      <c r="AF789" s="2">
        <f t="shared" si="150"/>
        <v>2.1199609706737981</v>
      </c>
      <c r="AG789" s="2">
        <f t="shared" si="151"/>
        <v>2.4845057188804365E-2</v>
      </c>
      <c r="AH789" s="2">
        <f t="shared" si="152"/>
        <v>2.9111380140417237E-3</v>
      </c>
      <c r="AI789" s="2">
        <f t="shared" si="153"/>
        <v>0</v>
      </c>
      <c r="AJ789" s="2">
        <f t="shared" si="154"/>
        <v>0</v>
      </c>
      <c r="AK789" s="2">
        <f t="shared" si="155"/>
        <v>2.1477171658766441</v>
      </c>
    </row>
    <row r="790" spans="1:37" ht="12.5" hidden="1" x14ac:dyDescent="0.25">
      <c r="A790" s="5" t="s">
        <v>5449</v>
      </c>
      <c r="B790" t="s">
        <v>6852</v>
      </c>
      <c r="D790" s="12" t="s">
        <v>6873</v>
      </c>
      <c r="E790" s="2" t="s">
        <v>6112</v>
      </c>
      <c r="F790" s="11" t="s">
        <v>6113</v>
      </c>
      <c r="G790" s="2" t="s">
        <v>6111</v>
      </c>
      <c r="H790" s="2" t="s">
        <v>5449</v>
      </c>
      <c r="I790" s="2">
        <v>2190152</v>
      </c>
      <c r="J790" s="2">
        <v>959598</v>
      </c>
      <c r="K790" s="2">
        <v>43.81</v>
      </c>
      <c r="L790" s="2">
        <v>1155</v>
      </c>
      <c r="M790" s="3">
        <v>0.52736070000000002</v>
      </c>
      <c r="N790" s="2">
        <v>25</v>
      </c>
      <c r="O790" s="4">
        <v>43497</v>
      </c>
      <c r="P790" s="2">
        <v>1145</v>
      </c>
      <c r="Q790" s="2">
        <v>8</v>
      </c>
      <c r="R790" s="2">
        <v>2</v>
      </c>
      <c r="S790" s="2">
        <v>0</v>
      </c>
      <c r="T790" s="2">
        <v>0</v>
      </c>
      <c r="U790" s="5">
        <f t="shared" si="144"/>
        <v>0.52279476492955745</v>
      </c>
      <c r="V790" s="5">
        <f t="shared" si="145"/>
        <v>3.6527145147916677E-3</v>
      </c>
      <c r="W790" s="5">
        <f t="shared" si="146"/>
        <v>9.1317862869791692E-4</v>
      </c>
      <c r="X790" s="5">
        <f t="shared" si="147"/>
        <v>0</v>
      </c>
      <c r="Y790" s="5">
        <f t="shared" si="148"/>
        <v>0</v>
      </c>
      <c r="Z790" s="2">
        <v>34160</v>
      </c>
      <c r="AA790" s="2">
        <v>226</v>
      </c>
      <c r="AB790" s="2">
        <v>58</v>
      </c>
      <c r="AC790" s="2">
        <v>0</v>
      </c>
      <c r="AD790" s="2">
        <v>0</v>
      </c>
      <c r="AE790" s="2">
        <f t="shared" si="149"/>
        <v>34444</v>
      </c>
      <c r="AF790" s="2">
        <f t="shared" si="150"/>
        <v>1.5597090978160419</v>
      </c>
      <c r="AG790" s="2">
        <f t="shared" si="151"/>
        <v>1.031891850428646E-2</v>
      </c>
      <c r="AH790" s="2">
        <f t="shared" si="152"/>
        <v>2.6482180232239587E-3</v>
      </c>
      <c r="AI790" s="2">
        <f t="shared" si="153"/>
        <v>0</v>
      </c>
      <c r="AJ790" s="2">
        <f t="shared" si="154"/>
        <v>0</v>
      </c>
      <c r="AK790" s="2">
        <f t="shared" si="155"/>
        <v>1.5726762343435523</v>
      </c>
    </row>
    <row r="791" spans="1:37" ht="12.5" hidden="1" x14ac:dyDescent="0.25">
      <c r="A791" s="5" t="s">
        <v>5449</v>
      </c>
      <c r="B791" t="s">
        <v>6852</v>
      </c>
      <c r="D791" s="12" t="s">
        <v>6873</v>
      </c>
      <c r="E791" s="2" t="s">
        <v>6114</v>
      </c>
      <c r="F791" s="11" t="s">
        <v>6115</v>
      </c>
      <c r="G791" s="2" t="s">
        <v>6111</v>
      </c>
      <c r="H791" s="2" t="s">
        <v>5449</v>
      </c>
      <c r="I791" s="2">
        <v>902981</v>
      </c>
      <c r="J791" s="2">
        <v>392759</v>
      </c>
      <c r="K791" s="2">
        <v>43.5</v>
      </c>
      <c r="L791" s="2">
        <v>482</v>
      </c>
      <c r="M791" s="3">
        <v>0.53378755</v>
      </c>
      <c r="N791" s="2">
        <v>25</v>
      </c>
      <c r="O791" s="4">
        <v>43497</v>
      </c>
      <c r="P791" s="2">
        <v>478</v>
      </c>
      <c r="Q791" s="2">
        <v>4</v>
      </c>
      <c r="R791" s="2">
        <v>0</v>
      </c>
      <c r="S791" s="2">
        <v>0</v>
      </c>
      <c r="T791" s="2">
        <v>0</v>
      </c>
      <c r="U791" s="5">
        <f t="shared" si="144"/>
        <v>0.5293577605730353</v>
      </c>
      <c r="V791" s="5">
        <f t="shared" si="145"/>
        <v>4.4297720550044795E-3</v>
      </c>
      <c r="W791" s="5">
        <f t="shared" si="146"/>
        <v>0</v>
      </c>
      <c r="X791" s="5">
        <f t="shared" si="147"/>
        <v>0</v>
      </c>
      <c r="Y791" s="5">
        <f t="shared" si="148"/>
        <v>0</v>
      </c>
      <c r="Z791" s="2">
        <v>14553</v>
      </c>
      <c r="AA791" s="2">
        <v>145</v>
      </c>
      <c r="AB791" s="2">
        <v>0</v>
      </c>
      <c r="AC791" s="2">
        <v>0</v>
      </c>
      <c r="AD791" s="2">
        <v>0</v>
      </c>
      <c r="AE791" s="2">
        <f t="shared" si="149"/>
        <v>14698</v>
      </c>
      <c r="AF791" s="2">
        <f t="shared" si="150"/>
        <v>1.6116618179120048</v>
      </c>
      <c r="AG791" s="2">
        <f t="shared" si="151"/>
        <v>1.6057923699391238E-2</v>
      </c>
      <c r="AH791" s="2">
        <f t="shared" si="152"/>
        <v>0</v>
      </c>
      <c r="AI791" s="2">
        <f t="shared" si="153"/>
        <v>0</v>
      </c>
      <c r="AJ791" s="2">
        <f t="shared" si="154"/>
        <v>0</v>
      </c>
      <c r="AK791" s="2">
        <f t="shared" si="155"/>
        <v>1.627719741611396</v>
      </c>
    </row>
    <row r="792" spans="1:37" ht="12.5" hidden="1" x14ac:dyDescent="0.25">
      <c r="A792" s="5" t="s">
        <v>5449</v>
      </c>
      <c r="B792" t="s">
        <v>6852</v>
      </c>
      <c r="D792" s="12" t="s">
        <v>6873</v>
      </c>
      <c r="E792" s="2" t="s">
        <v>6116</v>
      </c>
      <c r="F792" s="11" t="s">
        <v>6117</v>
      </c>
      <c r="G792" s="2" t="s">
        <v>6111</v>
      </c>
      <c r="H792" s="2" t="s">
        <v>5449</v>
      </c>
      <c r="I792" s="2">
        <v>3731392</v>
      </c>
      <c r="J792" s="2">
        <v>1857197</v>
      </c>
      <c r="K792" s="2">
        <v>49.77</v>
      </c>
      <c r="L792" s="2">
        <v>10185</v>
      </c>
      <c r="M792" s="3">
        <v>2.7295444</v>
      </c>
      <c r="N792" s="2">
        <v>25</v>
      </c>
      <c r="O792" s="4">
        <v>43497</v>
      </c>
      <c r="P792" s="2">
        <v>9992</v>
      </c>
      <c r="Q792" s="2">
        <v>186</v>
      </c>
      <c r="R792" s="2">
        <v>7</v>
      </c>
      <c r="S792" s="2">
        <v>0</v>
      </c>
      <c r="T792" s="2">
        <v>0</v>
      </c>
      <c r="U792" s="5">
        <f t="shared" si="144"/>
        <v>2.6778210383685233</v>
      </c>
      <c r="V792" s="5">
        <f t="shared" si="145"/>
        <v>4.9847349193008941E-2</v>
      </c>
      <c r="W792" s="5">
        <f t="shared" si="146"/>
        <v>1.8759755072637772E-3</v>
      </c>
      <c r="X792" s="5">
        <f t="shared" si="147"/>
        <v>0</v>
      </c>
      <c r="Y792" s="5">
        <f t="shared" si="148"/>
        <v>0</v>
      </c>
      <c r="Z792" s="2">
        <v>306859</v>
      </c>
      <c r="AA792" s="2">
        <v>6115</v>
      </c>
      <c r="AB792" s="2">
        <v>205</v>
      </c>
      <c r="AC792" s="2">
        <v>0</v>
      </c>
      <c r="AD792" s="2">
        <v>0</v>
      </c>
      <c r="AE792" s="2">
        <f t="shared" si="149"/>
        <v>313179</v>
      </c>
      <c r="AF792" s="2">
        <f t="shared" si="150"/>
        <v>8.2237138311922191</v>
      </c>
      <c r="AG792" s="2">
        <f t="shared" si="151"/>
        <v>0.16387986038454283</v>
      </c>
      <c r="AH792" s="2">
        <f t="shared" si="152"/>
        <v>5.4939282712724901E-3</v>
      </c>
      <c r="AI792" s="2">
        <f t="shared" si="153"/>
        <v>0</v>
      </c>
      <c r="AJ792" s="2">
        <f t="shared" si="154"/>
        <v>0</v>
      </c>
      <c r="AK792" s="2">
        <f t="shared" si="155"/>
        <v>8.3930876198480355</v>
      </c>
    </row>
    <row r="793" spans="1:37" ht="12.5" hidden="1" x14ac:dyDescent="0.25">
      <c r="A793" s="5" t="s">
        <v>5449</v>
      </c>
      <c r="B793" t="s">
        <v>6852</v>
      </c>
      <c r="D793" s="12" t="s">
        <v>6873</v>
      </c>
      <c r="E793" s="2" t="s">
        <v>6118</v>
      </c>
      <c r="F793" s="11" t="s">
        <v>6119</v>
      </c>
      <c r="G793" s="2" t="s">
        <v>6111</v>
      </c>
      <c r="H793" s="2" t="s">
        <v>5449</v>
      </c>
      <c r="I793" s="2">
        <v>2552355</v>
      </c>
      <c r="J793" s="2">
        <v>1270111</v>
      </c>
      <c r="K793" s="2">
        <v>49.76</v>
      </c>
      <c r="L793" s="2">
        <v>7174</v>
      </c>
      <c r="M793" s="3">
        <v>2.8107375999999999</v>
      </c>
      <c r="N793" s="2">
        <v>25</v>
      </c>
      <c r="O793" s="4">
        <v>43497</v>
      </c>
      <c r="P793" s="2">
        <v>7028</v>
      </c>
      <c r="Q793" s="2">
        <v>142</v>
      </c>
      <c r="R793" s="2">
        <v>4</v>
      </c>
      <c r="S793" s="2">
        <v>0</v>
      </c>
      <c r="T793" s="2">
        <v>0</v>
      </c>
      <c r="U793" s="5">
        <f t="shared" si="144"/>
        <v>2.7535354603885431</v>
      </c>
      <c r="V793" s="5">
        <f t="shared" si="145"/>
        <v>5.563489404882941E-2</v>
      </c>
      <c r="W793" s="5">
        <f t="shared" si="146"/>
        <v>1.5671801140515328E-3</v>
      </c>
      <c r="X793" s="5">
        <f t="shared" si="147"/>
        <v>0</v>
      </c>
      <c r="Y793" s="5">
        <f t="shared" si="148"/>
        <v>0</v>
      </c>
      <c r="Z793" s="2">
        <v>215824</v>
      </c>
      <c r="AA793" s="2">
        <v>4606</v>
      </c>
      <c r="AB793" s="2">
        <v>116</v>
      </c>
      <c r="AC793" s="2">
        <v>0</v>
      </c>
      <c r="AD793" s="2">
        <v>0</v>
      </c>
      <c r="AE793" s="2">
        <f t="shared" si="149"/>
        <v>220546</v>
      </c>
      <c r="AF793" s="2">
        <f t="shared" si="150"/>
        <v>8.4558770233764502</v>
      </c>
      <c r="AG793" s="2">
        <f t="shared" si="151"/>
        <v>0.18046079013303401</v>
      </c>
      <c r="AH793" s="2">
        <f t="shared" si="152"/>
        <v>4.5448223307494448E-3</v>
      </c>
      <c r="AI793" s="2">
        <f t="shared" si="153"/>
        <v>0</v>
      </c>
      <c r="AJ793" s="2">
        <f t="shared" si="154"/>
        <v>0</v>
      </c>
      <c r="AK793" s="2">
        <f t="shared" si="155"/>
        <v>8.6408826358402333</v>
      </c>
    </row>
    <row r="794" spans="1:37" ht="12.5" hidden="1" x14ac:dyDescent="0.25">
      <c r="A794" s="5" t="s">
        <v>5449</v>
      </c>
      <c r="B794" t="s">
        <v>6852</v>
      </c>
      <c r="D794" s="12" t="s">
        <v>6873</v>
      </c>
      <c r="E794" s="2" t="s">
        <v>6120</v>
      </c>
      <c r="F794" s="11" t="s">
        <v>6121</v>
      </c>
      <c r="G794" s="2" t="s">
        <v>6111</v>
      </c>
      <c r="H794" s="2" t="s">
        <v>5449</v>
      </c>
      <c r="I794" s="2">
        <v>351358</v>
      </c>
      <c r="J794" s="2">
        <v>150477</v>
      </c>
      <c r="K794" s="2">
        <v>42.83</v>
      </c>
      <c r="L794" s="2">
        <v>164</v>
      </c>
      <c r="M794" s="3">
        <v>0.46676040000000002</v>
      </c>
      <c r="N794" s="2">
        <v>25</v>
      </c>
      <c r="O794" s="4">
        <v>43497</v>
      </c>
      <c r="P794" s="2">
        <v>164</v>
      </c>
      <c r="Q794" s="2">
        <v>0</v>
      </c>
      <c r="R794" s="2">
        <v>0</v>
      </c>
      <c r="S794" s="2">
        <v>0</v>
      </c>
      <c r="T794" s="2">
        <v>0</v>
      </c>
      <c r="U794" s="5">
        <f t="shared" si="144"/>
        <v>0.46676039822631049</v>
      </c>
      <c r="V794" s="5">
        <f t="shared" si="145"/>
        <v>0</v>
      </c>
      <c r="W794" s="5">
        <f t="shared" si="146"/>
        <v>0</v>
      </c>
      <c r="X794" s="5">
        <f t="shared" si="147"/>
        <v>0</v>
      </c>
      <c r="Y794" s="5">
        <f t="shared" si="148"/>
        <v>0</v>
      </c>
      <c r="Z794" s="2">
        <v>4889</v>
      </c>
      <c r="AA794" s="2">
        <v>0</v>
      </c>
      <c r="AB794" s="2">
        <v>0</v>
      </c>
      <c r="AC794" s="2">
        <v>0</v>
      </c>
      <c r="AD794" s="2">
        <v>0</v>
      </c>
      <c r="AE794" s="2">
        <f t="shared" si="149"/>
        <v>4889</v>
      </c>
      <c r="AF794" s="2">
        <f t="shared" si="150"/>
        <v>1.3914582847124586</v>
      </c>
      <c r="AG794" s="2">
        <f t="shared" si="151"/>
        <v>0</v>
      </c>
      <c r="AH794" s="2">
        <f t="shared" si="152"/>
        <v>0</v>
      </c>
      <c r="AI794" s="2">
        <f t="shared" si="153"/>
        <v>0</v>
      </c>
      <c r="AJ794" s="2">
        <f t="shared" si="154"/>
        <v>0</v>
      </c>
      <c r="AK794" s="2">
        <f t="shared" si="155"/>
        <v>1.3914582847124586</v>
      </c>
    </row>
    <row r="795" spans="1:37" ht="12.5" hidden="1" x14ac:dyDescent="0.25">
      <c r="A795" s="5" t="s">
        <v>5449</v>
      </c>
      <c r="B795" t="s">
        <v>6852</v>
      </c>
      <c r="D795" s="12" t="s">
        <v>6873</v>
      </c>
      <c r="E795" s="2" t="s">
        <v>6122</v>
      </c>
      <c r="F795" s="11" t="s">
        <v>6123</v>
      </c>
      <c r="G795" s="2" t="s">
        <v>6111</v>
      </c>
      <c r="H795" s="2" t="s">
        <v>5449</v>
      </c>
      <c r="I795" s="2">
        <v>2779268</v>
      </c>
      <c r="J795" s="2">
        <v>1397351</v>
      </c>
      <c r="K795" s="2">
        <v>50.28</v>
      </c>
      <c r="L795" s="2">
        <v>8169</v>
      </c>
      <c r="M795" s="3">
        <v>2.939263</v>
      </c>
      <c r="N795" s="2">
        <v>25</v>
      </c>
      <c r="O795" s="4">
        <v>43497</v>
      </c>
      <c r="P795" s="2">
        <v>8006</v>
      </c>
      <c r="Q795" s="2">
        <v>156</v>
      </c>
      <c r="R795" s="2">
        <v>7</v>
      </c>
      <c r="S795" s="2">
        <v>0</v>
      </c>
      <c r="T795" s="2">
        <v>0</v>
      </c>
      <c r="U795" s="5">
        <f t="shared" si="144"/>
        <v>2.8806146078751671</v>
      </c>
      <c r="V795" s="5">
        <f t="shared" si="145"/>
        <v>5.6129887437987268E-2</v>
      </c>
      <c r="W795" s="5">
        <f t="shared" si="146"/>
        <v>2.5186487952943001E-3</v>
      </c>
      <c r="X795" s="5">
        <f t="shared" si="147"/>
        <v>0</v>
      </c>
      <c r="Y795" s="5">
        <f t="shared" si="148"/>
        <v>0</v>
      </c>
      <c r="Z795" s="2">
        <v>245747</v>
      </c>
      <c r="AA795" s="2">
        <v>5201</v>
      </c>
      <c r="AB795" s="2">
        <v>272</v>
      </c>
      <c r="AC795" s="2">
        <v>0</v>
      </c>
      <c r="AD795" s="2">
        <v>0</v>
      </c>
      <c r="AE795" s="2">
        <f t="shared" si="149"/>
        <v>251220</v>
      </c>
      <c r="AF795" s="2">
        <f t="shared" si="150"/>
        <v>8.8421483642455492</v>
      </c>
      <c r="AG795" s="2">
        <f t="shared" si="151"/>
        <v>0.18713560549036654</v>
      </c>
      <c r="AH795" s="2">
        <f t="shared" si="152"/>
        <v>9.7867496045721397E-3</v>
      </c>
      <c r="AI795" s="2">
        <f t="shared" si="153"/>
        <v>0</v>
      </c>
      <c r="AJ795" s="2">
        <f t="shared" si="154"/>
        <v>0</v>
      </c>
      <c r="AK795" s="2">
        <f t="shared" si="155"/>
        <v>9.0390707193404882</v>
      </c>
    </row>
    <row r="796" spans="1:37" ht="12.5" hidden="1" x14ac:dyDescent="0.25">
      <c r="A796" s="5" t="s">
        <v>5449</v>
      </c>
      <c r="B796" t="s">
        <v>6852</v>
      </c>
      <c r="D796" s="12" t="s">
        <v>6873</v>
      </c>
      <c r="E796" s="2" t="s">
        <v>6124</v>
      </c>
      <c r="F796" s="11" t="s">
        <v>6125</v>
      </c>
      <c r="G796" s="2" t="s">
        <v>6111</v>
      </c>
      <c r="H796" s="2" t="s">
        <v>5449</v>
      </c>
      <c r="I796" s="2">
        <v>2471134</v>
      </c>
      <c r="J796" s="2">
        <v>1235985</v>
      </c>
      <c r="K796" s="2">
        <v>50.02</v>
      </c>
      <c r="L796" s="2">
        <v>7074</v>
      </c>
      <c r="M796" s="3">
        <v>2.8626532999999998</v>
      </c>
      <c r="N796" s="2">
        <v>25</v>
      </c>
      <c r="O796" s="4">
        <v>43497</v>
      </c>
      <c r="P796" s="2">
        <v>6930</v>
      </c>
      <c r="Q796" s="2">
        <v>140</v>
      </c>
      <c r="R796" s="2">
        <v>4</v>
      </c>
      <c r="S796" s="2">
        <v>0</v>
      </c>
      <c r="T796" s="2">
        <v>0</v>
      </c>
      <c r="U796" s="5">
        <f t="shared" si="144"/>
        <v>2.8043804989935794</v>
      </c>
      <c r="V796" s="5">
        <f t="shared" si="145"/>
        <v>5.6654151494819782E-2</v>
      </c>
      <c r="W796" s="5">
        <f t="shared" si="146"/>
        <v>1.6186900427091367E-3</v>
      </c>
      <c r="X796" s="5">
        <f t="shared" si="147"/>
        <v>0</v>
      </c>
      <c r="Y796" s="5">
        <f t="shared" si="148"/>
        <v>0</v>
      </c>
      <c r="Z796" s="2">
        <v>212809</v>
      </c>
      <c r="AA796" s="2">
        <v>4493</v>
      </c>
      <c r="AB796" s="2">
        <v>116</v>
      </c>
      <c r="AC796" s="2">
        <v>0</v>
      </c>
      <c r="AD796" s="2">
        <v>0</v>
      </c>
      <c r="AE796" s="2">
        <f t="shared" si="149"/>
        <v>217418</v>
      </c>
      <c r="AF796" s="2">
        <f t="shared" si="150"/>
        <v>8.6117952324722165</v>
      </c>
      <c r="AG796" s="2">
        <f t="shared" si="151"/>
        <v>0.18181935904730379</v>
      </c>
      <c r="AH796" s="2">
        <f t="shared" si="152"/>
        <v>4.6942011238564965E-3</v>
      </c>
      <c r="AI796" s="2">
        <f t="shared" si="153"/>
        <v>0</v>
      </c>
      <c r="AJ796" s="2">
        <f t="shared" si="154"/>
        <v>0</v>
      </c>
      <c r="AK796" s="2">
        <f t="shared" si="155"/>
        <v>8.7983087926433772</v>
      </c>
    </row>
    <row r="797" spans="1:37" ht="12.5" hidden="1" x14ac:dyDescent="0.25">
      <c r="A797" s="5" t="s">
        <v>5449</v>
      </c>
      <c r="B797" t="s">
        <v>6852</v>
      </c>
      <c r="D797" s="12" t="s">
        <v>6873</v>
      </c>
      <c r="E797" s="2" t="s">
        <v>6126</v>
      </c>
      <c r="F797" s="11" t="s">
        <v>6127</v>
      </c>
      <c r="G797" s="2" t="s">
        <v>6111</v>
      </c>
      <c r="H797" s="2" t="s">
        <v>5449</v>
      </c>
      <c r="I797" s="2">
        <v>1077698</v>
      </c>
      <c r="J797" s="2">
        <v>477353</v>
      </c>
      <c r="K797" s="2">
        <v>44.29</v>
      </c>
      <c r="L797" s="2">
        <v>522</v>
      </c>
      <c r="M797" s="3">
        <v>0.48436572999999999</v>
      </c>
      <c r="N797" s="2">
        <v>25</v>
      </c>
      <c r="O797" s="4">
        <v>43497</v>
      </c>
      <c r="P797" s="2">
        <v>514</v>
      </c>
      <c r="Q797" s="2">
        <v>6</v>
      </c>
      <c r="R797" s="2">
        <v>2</v>
      </c>
      <c r="S797" s="2">
        <v>0</v>
      </c>
      <c r="T797" s="2">
        <v>0</v>
      </c>
      <c r="U797" s="5">
        <f t="shared" si="144"/>
        <v>0.47694252007519733</v>
      </c>
      <c r="V797" s="5">
        <f t="shared" si="145"/>
        <v>5.5674224133291511E-3</v>
      </c>
      <c r="W797" s="5">
        <f t="shared" si="146"/>
        <v>1.8558074711097171E-3</v>
      </c>
      <c r="X797" s="5">
        <f t="shared" si="147"/>
        <v>0</v>
      </c>
      <c r="Y797" s="5">
        <f t="shared" si="148"/>
        <v>0</v>
      </c>
      <c r="Z797" s="2">
        <v>15289</v>
      </c>
      <c r="AA797" s="2">
        <v>167</v>
      </c>
      <c r="AB797" s="2">
        <v>58</v>
      </c>
      <c r="AC797" s="2">
        <v>0</v>
      </c>
      <c r="AD797" s="2">
        <v>0</v>
      </c>
      <c r="AE797" s="2">
        <f t="shared" si="149"/>
        <v>15514</v>
      </c>
      <c r="AF797" s="2">
        <f t="shared" si="150"/>
        <v>1.4186720212898234</v>
      </c>
      <c r="AG797" s="2">
        <f t="shared" si="151"/>
        <v>1.5495992383766139E-2</v>
      </c>
      <c r="AH797" s="2">
        <f t="shared" si="152"/>
        <v>5.3818416662181796E-3</v>
      </c>
      <c r="AI797" s="2">
        <f t="shared" si="153"/>
        <v>0</v>
      </c>
      <c r="AJ797" s="2">
        <f t="shared" si="154"/>
        <v>0</v>
      </c>
      <c r="AK797" s="2">
        <f t="shared" si="155"/>
        <v>1.4395498553398076</v>
      </c>
    </row>
    <row r="798" spans="1:37" ht="12.5" hidden="1" x14ac:dyDescent="0.25">
      <c r="A798" s="5" t="s">
        <v>5449</v>
      </c>
      <c r="B798" t="s">
        <v>6852</v>
      </c>
      <c r="D798" s="12" t="s">
        <v>6873</v>
      </c>
      <c r="E798" s="2" t="s">
        <v>6128</v>
      </c>
      <c r="F798" s="11" t="s">
        <v>6129</v>
      </c>
      <c r="G798" s="2" t="s">
        <v>6111</v>
      </c>
      <c r="H798" s="2" t="s">
        <v>5449</v>
      </c>
      <c r="I798" s="2">
        <v>1915630</v>
      </c>
      <c r="J798" s="2">
        <v>841535</v>
      </c>
      <c r="K798" s="2">
        <v>43.93</v>
      </c>
      <c r="L798" s="2">
        <v>1058</v>
      </c>
      <c r="M798" s="3">
        <v>0.55229869999999903</v>
      </c>
      <c r="N798" s="2">
        <v>25</v>
      </c>
      <c r="O798" s="4">
        <v>43497</v>
      </c>
      <c r="P798" s="2">
        <v>1048</v>
      </c>
      <c r="Q798" s="2">
        <v>8</v>
      </c>
      <c r="R798" s="2">
        <v>2</v>
      </c>
      <c r="S798" s="2">
        <v>0</v>
      </c>
      <c r="T798" s="2">
        <v>0</v>
      </c>
      <c r="U798" s="5">
        <f t="shared" si="144"/>
        <v>0.5470785068097701</v>
      </c>
      <c r="V798" s="5">
        <f t="shared" si="145"/>
        <v>4.1761718077081697E-3</v>
      </c>
      <c r="W798" s="5">
        <f t="shared" si="146"/>
        <v>1.0440429519270424E-3</v>
      </c>
      <c r="X798" s="5">
        <f t="shared" si="147"/>
        <v>0</v>
      </c>
      <c r="Y798" s="5">
        <f t="shared" si="148"/>
        <v>0</v>
      </c>
      <c r="Z798" s="2">
        <v>31401</v>
      </c>
      <c r="AA798" s="2">
        <v>229</v>
      </c>
      <c r="AB798" s="2">
        <v>58</v>
      </c>
      <c r="AC798" s="2">
        <v>0</v>
      </c>
      <c r="AD798" s="2">
        <v>0</v>
      </c>
      <c r="AE798" s="2">
        <f t="shared" si="149"/>
        <v>31688</v>
      </c>
      <c r="AF798" s="2">
        <f t="shared" si="150"/>
        <v>1.6391996366730528</v>
      </c>
      <c r="AG798" s="2">
        <f t="shared" si="151"/>
        <v>1.1954291799564634E-2</v>
      </c>
      <c r="AH798" s="2">
        <f t="shared" si="152"/>
        <v>3.0277245605884228E-3</v>
      </c>
      <c r="AI798" s="2">
        <f t="shared" si="153"/>
        <v>0</v>
      </c>
      <c r="AJ798" s="2">
        <f t="shared" si="154"/>
        <v>0</v>
      </c>
      <c r="AK798" s="2">
        <f t="shared" si="155"/>
        <v>1.6541816530332059</v>
      </c>
    </row>
    <row r="799" spans="1:37" ht="12.5" hidden="1" x14ac:dyDescent="0.25">
      <c r="A799" s="5" t="s">
        <v>5449</v>
      </c>
      <c r="B799" t="s">
        <v>6852</v>
      </c>
      <c r="D799" s="12" t="s">
        <v>6873</v>
      </c>
      <c r="E799" s="2" t="s">
        <v>6130</v>
      </c>
      <c r="F799" s="11" t="s">
        <v>6131</v>
      </c>
      <c r="G799" s="2" t="s">
        <v>6111</v>
      </c>
      <c r="H799" s="2" t="s">
        <v>5449</v>
      </c>
      <c r="I799" s="2">
        <v>1242243</v>
      </c>
      <c r="J799" s="2">
        <v>614791</v>
      </c>
      <c r="K799" s="2">
        <v>49.49</v>
      </c>
      <c r="L799" s="2">
        <v>3272</v>
      </c>
      <c r="M799" s="3">
        <v>2.6339451999999999</v>
      </c>
      <c r="N799" s="2">
        <v>25</v>
      </c>
      <c r="O799" s="4">
        <v>43497</v>
      </c>
      <c r="P799" s="2">
        <v>3215</v>
      </c>
      <c r="Q799" s="2">
        <v>54</v>
      </c>
      <c r="R799" s="2">
        <v>2</v>
      </c>
      <c r="S799" s="2">
        <v>1</v>
      </c>
      <c r="T799" s="2">
        <v>0</v>
      </c>
      <c r="U799" s="5">
        <f t="shared" si="144"/>
        <v>2.5880604680404717</v>
      </c>
      <c r="V799" s="5">
        <f t="shared" si="145"/>
        <v>4.3469755917320524E-2</v>
      </c>
      <c r="W799" s="5">
        <f t="shared" si="146"/>
        <v>1.6099909599007602E-3</v>
      </c>
      <c r="X799" s="5">
        <f t="shared" si="147"/>
        <v>8.0499547995038008E-4</v>
      </c>
      <c r="Y799" s="5">
        <f t="shared" si="148"/>
        <v>0</v>
      </c>
      <c r="Z799" s="2">
        <v>98427</v>
      </c>
      <c r="AA799" s="2">
        <v>1720</v>
      </c>
      <c r="AB799" s="2">
        <v>61</v>
      </c>
      <c r="AC799" s="2">
        <v>70</v>
      </c>
      <c r="AD799" s="2">
        <v>0</v>
      </c>
      <c r="AE799" s="2">
        <f t="shared" si="149"/>
        <v>100278</v>
      </c>
      <c r="AF799" s="2">
        <f t="shared" si="150"/>
        <v>7.9233290105076062</v>
      </c>
      <c r="AG799" s="2">
        <f t="shared" si="151"/>
        <v>0.13845922255146537</v>
      </c>
      <c r="AH799" s="2">
        <f t="shared" si="152"/>
        <v>4.9104724276973185E-3</v>
      </c>
      <c r="AI799" s="2">
        <f t="shared" si="153"/>
        <v>5.6349683596526607E-3</v>
      </c>
      <c r="AJ799" s="2">
        <f t="shared" si="154"/>
        <v>0</v>
      </c>
      <c r="AK799" s="2">
        <f t="shared" si="155"/>
        <v>8.0723336738464209</v>
      </c>
    </row>
    <row r="800" spans="1:37" ht="12.5" hidden="1" x14ac:dyDescent="0.25">
      <c r="A800" s="5" t="s">
        <v>5449</v>
      </c>
      <c r="B800" t="s">
        <v>6852</v>
      </c>
      <c r="D800" s="12" t="s">
        <v>6873</v>
      </c>
      <c r="E800" s="2" t="s">
        <v>6132</v>
      </c>
      <c r="F800" s="11" t="s">
        <v>6133</v>
      </c>
      <c r="G800" s="2" t="s">
        <v>6111</v>
      </c>
      <c r="H800" s="2" t="s">
        <v>5449</v>
      </c>
      <c r="I800" s="2">
        <v>2586509</v>
      </c>
      <c r="J800" s="2">
        <v>1291000</v>
      </c>
      <c r="K800" s="2">
        <v>49.91</v>
      </c>
      <c r="L800" s="2">
        <v>7375</v>
      </c>
      <c r="M800" s="3">
        <v>2.8513335999999998</v>
      </c>
      <c r="N800" s="2">
        <v>25</v>
      </c>
      <c r="O800" s="4">
        <v>43497</v>
      </c>
      <c r="P800" s="2">
        <v>7228</v>
      </c>
      <c r="Q800" s="2">
        <v>143</v>
      </c>
      <c r="R800" s="2">
        <v>4</v>
      </c>
      <c r="S800" s="2">
        <v>0</v>
      </c>
      <c r="T800" s="2">
        <v>0</v>
      </c>
      <c r="U800" s="5">
        <f t="shared" si="144"/>
        <v>2.7945002317795917</v>
      </c>
      <c r="V800" s="5">
        <f t="shared" si="145"/>
        <v>5.5286875089164585E-2</v>
      </c>
      <c r="W800" s="5">
        <f t="shared" si="146"/>
        <v>1.5464860164801282E-3</v>
      </c>
      <c r="X800" s="5">
        <f t="shared" si="147"/>
        <v>0</v>
      </c>
      <c r="Y800" s="5">
        <f t="shared" si="148"/>
        <v>0</v>
      </c>
      <c r="Z800" s="2">
        <v>222190</v>
      </c>
      <c r="AA800" s="2">
        <v>4598</v>
      </c>
      <c r="AB800" s="2">
        <v>116</v>
      </c>
      <c r="AC800" s="2">
        <v>0</v>
      </c>
      <c r="AD800" s="2">
        <v>0</v>
      </c>
      <c r="AE800" s="2">
        <f t="shared" si="149"/>
        <v>226904</v>
      </c>
      <c r="AF800" s="2">
        <f t="shared" si="150"/>
        <v>8.5903432000429927</v>
      </c>
      <c r="AG800" s="2">
        <f t="shared" si="151"/>
        <v>0.17776856759439075</v>
      </c>
      <c r="AH800" s="2">
        <f t="shared" si="152"/>
        <v>4.484809447792372E-3</v>
      </c>
      <c r="AI800" s="2">
        <f t="shared" si="153"/>
        <v>0</v>
      </c>
      <c r="AJ800" s="2">
        <f t="shared" si="154"/>
        <v>0</v>
      </c>
      <c r="AK800" s="2">
        <f t="shared" si="155"/>
        <v>8.7725965770851762</v>
      </c>
    </row>
    <row r="801" spans="1:37" ht="12.5" hidden="1" x14ac:dyDescent="0.25">
      <c r="A801" s="5" t="s">
        <v>5449</v>
      </c>
      <c r="B801" t="s">
        <v>6852</v>
      </c>
      <c r="D801" s="12" t="s">
        <v>6873</v>
      </c>
      <c r="E801" s="2" t="s">
        <v>6134</v>
      </c>
      <c r="F801" s="11" t="s">
        <v>6135</v>
      </c>
      <c r="G801" s="2" t="s">
        <v>6111</v>
      </c>
      <c r="H801" s="2" t="s">
        <v>5449</v>
      </c>
      <c r="I801" s="2">
        <v>1158483</v>
      </c>
      <c r="J801" s="2">
        <v>513462</v>
      </c>
      <c r="K801" s="2">
        <v>44.32</v>
      </c>
      <c r="L801" s="2">
        <v>866</v>
      </c>
      <c r="M801" s="3">
        <v>0.74752929999999995</v>
      </c>
      <c r="N801" s="2">
        <v>25</v>
      </c>
      <c r="O801" s="4">
        <v>43497</v>
      </c>
      <c r="P801" s="2">
        <v>853</v>
      </c>
      <c r="Q801" s="2">
        <v>11</v>
      </c>
      <c r="R801" s="2">
        <v>2</v>
      </c>
      <c r="S801" s="2">
        <v>0</v>
      </c>
      <c r="T801" s="2">
        <v>0</v>
      </c>
      <c r="U801" s="5">
        <f t="shared" si="144"/>
        <v>0.73630774038117097</v>
      </c>
      <c r="V801" s="5">
        <f t="shared" si="145"/>
        <v>9.495176018983446E-3</v>
      </c>
      <c r="W801" s="5">
        <f t="shared" si="146"/>
        <v>1.7263956398151721E-3</v>
      </c>
      <c r="X801" s="5">
        <f t="shared" si="147"/>
        <v>0</v>
      </c>
      <c r="Y801" s="5">
        <f t="shared" si="148"/>
        <v>0</v>
      </c>
      <c r="Z801" s="2">
        <v>25710</v>
      </c>
      <c r="AA801" s="2">
        <v>358</v>
      </c>
      <c r="AB801" s="2">
        <v>58</v>
      </c>
      <c r="AC801" s="2">
        <v>0</v>
      </c>
      <c r="AD801" s="2">
        <v>0</v>
      </c>
      <c r="AE801" s="2">
        <f t="shared" si="149"/>
        <v>26126</v>
      </c>
      <c r="AF801" s="2">
        <f t="shared" si="150"/>
        <v>2.2192815949824038</v>
      </c>
      <c r="AG801" s="2">
        <f t="shared" si="151"/>
        <v>3.0902481952691581E-2</v>
      </c>
      <c r="AH801" s="2">
        <f t="shared" si="152"/>
        <v>5.0065473554639995E-3</v>
      </c>
      <c r="AI801" s="2">
        <f t="shared" si="153"/>
        <v>0</v>
      </c>
      <c r="AJ801" s="2">
        <f t="shared" si="154"/>
        <v>0</v>
      </c>
      <c r="AK801" s="2">
        <f t="shared" si="155"/>
        <v>2.2551906242905595</v>
      </c>
    </row>
    <row r="802" spans="1:37" ht="12.5" hidden="1" x14ac:dyDescent="0.25">
      <c r="A802" s="5" t="s">
        <v>5449</v>
      </c>
      <c r="B802" t="s">
        <v>6852</v>
      </c>
      <c r="D802" s="12" t="s">
        <v>6873</v>
      </c>
      <c r="E802" s="2" t="s">
        <v>6136</v>
      </c>
      <c r="F802" s="11" t="s">
        <v>6137</v>
      </c>
      <c r="G802" s="2" t="s">
        <v>6111</v>
      </c>
      <c r="H802" s="2" t="s">
        <v>5449</v>
      </c>
      <c r="I802" s="2">
        <v>1164694</v>
      </c>
      <c r="J802" s="2">
        <v>583064</v>
      </c>
      <c r="K802" s="2">
        <v>50.06</v>
      </c>
      <c r="L802" s="2">
        <v>3428</v>
      </c>
      <c r="M802" s="3">
        <v>2.9432626000000002</v>
      </c>
      <c r="N802" s="2">
        <v>25</v>
      </c>
      <c r="O802" s="4">
        <v>43497</v>
      </c>
      <c r="P802" s="2">
        <v>3358</v>
      </c>
      <c r="Q802" s="2">
        <v>65</v>
      </c>
      <c r="R802" s="2">
        <v>5</v>
      </c>
      <c r="S802" s="2">
        <v>0</v>
      </c>
      <c r="T802" s="2">
        <v>0</v>
      </c>
      <c r="U802" s="5">
        <f t="shared" si="144"/>
        <v>2.8831607271952975</v>
      </c>
      <c r="V802" s="5">
        <f t="shared" si="145"/>
        <v>5.5808650169057283E-2</v>
      </c>
      <c r="W802" s="5">
        <f t="shared" si="146"/>
        <v>4.2929730899274824E-3</v>
      </c>
      <c r="X802" s="5">
        <f t="shared" si="147"/>
        <v>0</v>
      </c>
      <c r="Y802" s="5">
        <f t="shared" si="148"/>
        <v>0</v>
      </c>
      <c r="Z802" s="2">
        <v>103090</v>
      </c>
      <c r="AA802" s="2">
        <v>2260</v>
      </c>
      <c r="AB802" s="2">
        <v>268</v>
      </c>
      <c r="AC802" s="2">
        <v>0</v>
      </c>
      <c r="AD802" s="2">
        <v>0</v>
      </c>
      <c r="AE802" s="2">
        <f t="shared" si="149"/>
        <v>105618</v>
      </c>
      <c r="AF802" s="2">
        <f t="shared" si="150"/>
        <v>8.851251916812485</v>
      </c>
      <c r="AG802" s="2">
        <f t="shared" si="151"/>
        <v>0.19404238366472223</v>
      </c>
      <c r="AH802" s="2">
        <f t="shared" si="152"/>
        <v>2.3010335762011308E-2</v>
      </c>
      <c r="AI802" s="2">
        <f t="shared" si="153"/>
        <v>0</v>
      </c>
      <c r="AJ802" s="2">
        <f t="shared" si="154"/>
        <v>0</v>
      </c>
      <c r="AK802" s="2">
        <f t="shared" si="155"/>
        <v>9.068304636239219</v>
      </c>
    </row>
    <row r="803" spans="1:37" ht="12.5" hidden="1" x14ac:dyDescent="0.25">
      <c r="A803" s="5" t="s">
        <v>5449</v>
      </c>
      <c r="B803" t="s">
        <v>6852</v>
      </c>
      <c r="D803" s="12" t="s">
        <v>6873</v>
      </c>
      <c r="E803" s="2" t="s">
        <v>6138</v>
      </c>
      <c r="F803" s="11" t="s">
        <v>6139</v>
      </c>
      <c r="G803" s="2" t="s">
        <v>6111</v>
      </c>
      <c r="H803" s="2" t="s">
        <v>5449</v>
      </c>
      <c r="I803" s="2">
        <v>692736</v>
      </c>
      <c r="J803" s="2">
        <v>309248</v>
      </c>
      <c r="K803" s="2">
        <v>44.64</v>
      </c>
      <c r="L803" s="2">
        <v>518</v>
      </c>
      <c r="M803" s="3">
        <v>0.74775959999999997</v>
      </c>
      <c r="N803" s="2">
        <v>25</v>
      </c>
      <c r="O803" s="4">
        <v>43497</v>
      </c>
      <c r="P803" s="2">
        <v>514</v>
      </c>
      <c r="Q803" s="2">
        <v>4</v>
      </c>
      <c r="R803" s="2">
        <v>0</v>
      </c>
      <c r="S803" s="2">
        <v>0</v>
      </c>
      <c r="T803" s="2">
        <v>0</v>
      </c>
      <c r="U803" s="5">
        <f t="shared" si="144"/>
        <v>0.7419854028085735</v>
      </c>
      <c r="V803" s="5">
        <f t="shared" si="145"/>
        <v>5.7742054693274208E-3</v>
      </c>
      <c r="W803" s="5">
        <f t="shared" si="146"/>
        <v>0</v>
      </c>
      <c r="X803" s="5">
        <f t="shared" si="147"/>
        <v>0</v>
      </c>
      <c r="Y803" s="5">
        <f t="shared" si="148"/>
        <v>0</v>
      </c>
      <c r="Z803" s="2">
        <v>15578</v>
      </c>
      <c r="AA803" s="2">
        <v>155</v>
      </c>
      <c r="AB803" s="2">
        <v>0</v>
      </c>
      <c r="AC803" s="2">
        <v>0</v>
      </c>
      <c r="AD803" s="2">
        <v>0</v>
      </c>
      <c r="AE803" s="2">
        <f t="shared" si="149"/>
        <v>15733</v>
      </c>
      <c r="AF803" s="2">
        <f t="shared" si="150"/>
        <v>2.2487643200295637</v>
      </c>
      <c r="AG803" s="2">
        <f t="shared" si="151"/>
        <v>2.2375046193643753E-2</v>
      </c>
      <c r="AH803" s="2">
        <f t="shared" si="152"/>
        <v>0</v>
      </c>
      <c r="AI803" s="2">
        <f t="shared" si="153"/>
        <v>0</v>
      </c>
      <c r="AJ803" s="2">
        <f t="shared" si="154"/>
        <v>0</v>
      </c>
      <c r="AK803" s="2">
        <f t="shared" si="155"/>
        <v>2.2711393662232076</v>
      </c>
    </row>
    <row r="804" spans="1:37" ht="12.5" hidden="1" x14ac:dyDescent="0.25">
      <c r="A804" t="s">
        <v>6859</v>
      </c>
      <c r="B804" s="14" t="s">
        <v>183</v>
      </c>
      <c r="C804" t="s">
        <v>6863</v>
      </c>
      <c r="D804" s="16" t="s">
        <v>6891</v>
      </c>
      <c r="E804" s="2" t="s">
        <v>4124</v>
      </c>
      <c r="F804" s="11" t="s">
        <v>4125</v>
      </c>
      <c r="G804" s="2" t="s">
        <v>4126</v>
      </c>
      <c r="H804" s="2" t="s">
        <v>183</v>
      </c>
      <c r="I804" s="2">
        <v>2293092</v>
      </c>
      <c r="J804" s="2">
        <v>735074</v>
      </c>
      <c r="K804" s="2">
        <v>32.06</v>
      </c>
      <c r="L804" s="2">
        <v>514</v>
      </c>
      <c r="M804" s="3">
        <v>0.22415149000000001</v>
      </c>
      <c r="N804" s="2">
        <v>25</v>
      </c>
      <c r="O804" s="4">
        <v>43497</v>
      </c>
      <c r="P804" s="2">
        <v>513</v>
      </c>
      <c r="Q804" s="2">
        <v>1</v>
      </c>
      <c r="R804" s="2">
        <v>0</v>
      </c>
      <c r="S804" s="2">
        <v>0</v>
      </c>
      <c r="T804" s="2">
        <v>0</v>
      </c>
      <c r="U804" s="5">
        <f t="shared" si="144"/>
        <v>0.22371540260922806</v>
      </c>
      <c r="V804" s="5">
        <f t="shared" si="145"/>
        <v>4.3609240274703327E-4</v>
      </c>
      <c r="W804" s="5">
        <f t="shared" si="146"/>
        <v>0</v>
      </c>
      <c r="X804" s="5">
        <f t="shared" si="147"/>
        <v>0</v>
      </c>
      <c r="Y804" s="5">
        <f t="shared" si="148"/>
        <v>0</v>
      </c>
      <c r="Z804" s="2">
        <v>15004</v>
      </c>
      <c r="AA804" s="2">
        <v>29</v>
      </c>
      <c r="AB804" s="2">
        <v>0</v>
      </c>
      <c r="AC804" s="2">
        <v>0</v>
      </c>
      <c r="AD804" s="2">
        <v>0</v>
      </c>
      <c r="AE804" s="2">
        <f t="shared" si="149"/>
        <v>15033</v>
      </c>
      <c r="AF804" s="2">
        <f t="shared" si="150"/>
        <v>0.65431304108164867</v>
      </c>
      <c r="AG804" s="2">
        <f t="shared" si="151"/>
        <v>1.2646679679663964E-3</v>
      </c>
      <c r="AH804" s="2">
        <f t="shared" si="152"/>
        <v>0</v>
      </c>
      <c r="AI804" s="2">
        <f t="shared" si="153"/>
        <v>0</v>
      </c>
      <c r="AJ804" s="2">
        <f t="shared" si="154"/>
        <v>0</v>
      </c>
      <c r="AK804" s="2">
        <f t="shared" si="155"/>
        <v>0.6555777090496151</v>
      </c>
    </row>
    <row r="805" spans="1:37" ht="12.5" hidden="1" x14ac:dyDescent="0.25">
      <c r="A805" t="s">
        <v>6859</v>
      </c>
      <c r="B805" s="14" t="s">
        <v>183</v>
      </c>
      <c r="C805" t="s">
        <v>6863</v>
      </c>
      <c r="D805" s="16" t="s">
        <v>6891</v>
      </c>
      <c r="E805" s="2" t="s">
        <v>4127</v>
      </c>
      <c r="F805" s="11" t="s">
        <v>4128</v>
      </c>
      <c r="G805" s="2" t="s">
        <v>4126</v>
      </c>
      <c r="H805" s="2" t="s">
        <v>183</v>
      </c>
      <c r="I805" s="2">
        <v>2115538</v>
      </c>
      <c r="J805" s="2">
        <v>781450</v>
      </c>
      <c r="K805" s="2">
        <v>36.94</v>
      </c>
      <c r="L805" s="2">
        <v>305</v>
      </c>
      <c r="M805" s="3">
        <v>0.14417136999999999</v>
      </c>
      <c r="N805" s="2">
        <v>25</v>
      </c>
      <c r="O805" s="4">
        <v>43497</v>
      </c>
      <c r="P805" s="2">
        <v>303</v>
      </c>
      <c r="Q805" s="2">
        <v>2</v>
      </c>
      <c r="R805" s="2">
        <v>0</v>
      </c>
      <c r="S805" s="2">
        <v>0</v>
      </c>
      <c r="T805" s="2">
        <v>0</v>
      </c>
      <c r="U805" s="5">
        <f t="shared" si="144"/>
        <v>0.14322597845087159</v>
      </c>
      <c r="V805" s="5">
        <f t="shared" si="145"/>
        <v>9.4538599637539005E-4</v>
      </c>
      <c r="W805" s="5">
        <f t="shared" si="146"/>
        <v>0</v>
      </c>
      <c r="X805" s="5">
        <f t="shared" si="147"/>
        <v>0</v>
      </c>
      <c r="Y805" s="5">
        <f t="shared" si="148"/>
        <v>0</v>
      </c>
      <c r="Z805" s="2">
        <v>8654</v>
      </c>
      <c r="AA805" s="2">
        <v>57</v>
      </c>
      <c r="AB805" s="2">
        <v>0</v>
      </c>
      <c r="AC805" s="2">
        <v>0</v>
      </c>
      <c r="AD805" s="2">
        <v>0</v>
      </c>
      <c r="AE805" s="2">
        <f t="shared" si="149"/>
        <v>8711</v>
      </c>
      <c r="AF805" s="2">
        <f t="shared" si="150"/>
        <v>0.40906852063163129</v>
      </c>
      <c r="AG805" s="2">
        <f t="shared" si="151"/>
        <v>2.6943500896698617E-3</v>
      </c>
      <c r="AH805" s="2">
        <f t="shared" si="152"/>
        <v>0</v>
      </c>
      <c r="AI805" s="2">
        <f t="shared" si="153"/>
        <v>0</v>
      </c>
      <c r="AJ805" s="2">
        <f t="shared" si="154"/>
        <v>0</v>
      </c>
      <c r="AK805" s="2">
        <f t="shared" si="155"/>
        <v>0.41176287072130113</v>
      </c>
    </row>
    <row r="806" spans="1:37" ht="12.5" hidden="1" x14ac:dyDescent="0.25">
      <c r="A806" t="s">
        <v>6859</v>
      </c>
      <c r="B806" s="14" t="s">
        <v>183</v>
      </c>
      <c r="C806" t="s">
        <v>6863</v>
      </c>
      <c r="D806" s="16" t="s">
        <v>6891</v>
      </c>
      <c r="E806" s="2" t="s">
        <v>4129</v>
      </c>
      <c r="F806" s="11" t="s">
        <v>4130</v>
      </c>
      <c r="G806" s="2" t="s">
        <v>4126</v>
      </c>
      <c r="H806" s="2" t="s">
        <v>183</v>
      </c>
      <c r="I806" s="2">
        <v>2488520</v>
      </c>
      <c r="J806" s="2">
        <v>806197</v>
      </c>
      <c r="K806" s="2">
        <v>32.4</v>
      </c>
      <c r="L806" s="2">
        <v>760</v>
      </c>
      <c r="M806" s="3">
        <v>0.30540240000000002</v>
      </c>
      <c r="N806" s="2">
        <v>25</v>
      </c>
      <c r="O806" s="4">
        <v>43497</v>
      </c>
      <c r="P806" s="2">
        <v>750</v>
      </c>
      <c r="Q806" s="2">
        <v>9</v>
      </c>
      <c r="R806" s="2">
        <v>1</v>
      </c>
      <c r="S806" s="2">
        <v>0</v>
      </c>
      <c r="T806" s="2">
        <v>0</v>
      </c>
      <c r="U806" s="5">
        <f t="shared" si="144"/>
        <v>0.3013839551219199</v>
      </c>
      <c r="V806" s="5">
        <f t="shared" si="145"/>
        <v>3.6166074614630383E-3</v>
      </c>
      <c r="W806" s="5">
        <f t="shared" si="146"/>
        <v>4.0184527349589315E-4</v>
      </c>
      <c r="X806" s="5">
        <f t="shared" si="147"/>
        <v>0</v>
      </c>
      <c r="Y806" s="5">
        <f t="shared" si="148"/>
        <v>0</v>
      </c>
      <c r="Z806" s="2">
        <v>22439</v>
      </c>
      <c r="AA806" s="2">
        <v>267</v>
      </c>
      <c r="AB806" s="2">
        <v>29</v>
      </c>
      <c r="AC806" s="2">
        <v>0</v>
      </c>
      <c r="AD806" s="2">
        <v>0</v>
      </c>
      <c r="AE806" s="2">
        <f t="shared" si="149"/>
        <v>22735</v>
      </c>
      <c r="AF806" s="2">
        <f t="shared" si="150"/>
        <v>0.90170060919743467</v>
      </c>
      <c r="AG806" s="2">
        <f t="shared" si="151"/>
        <v>1.0729268802340347E-2</v>
      </c>
      <c r="AH806" s="2">
        <f t="shared" si="152"/>
        <v>1.1653512931380902E-3</v>
      </c>
      <c r="AI806" s="2">
        <f t="shared" si="153"/>
        <v>0</v>
      </c>
      <c r="AJ806" s="2">
        <f t="shared" si="154"/>
        <v>0</v>
      </c>
      <c r="AK806" s="2">
        <f t="shared" si="155"/>
        <v>0.91359522929291304</v>
      </c>
    </row>
    <row r="807" spans="1:37" ht="12.5" hidden="1" x14ac:dyDescent="0.25">
      <c r="A807" t="s">
        <v>6859</v>
      </c>
      <c r="B807" s="14" t="s">
        <v>183</v>
      </c>
      <c r="C807" t="s">
        <v>6863</v>
      </c>
      <c r="D807" s="16" t="s">
        <v>6891</v>
      </c>
      <c r="E807" s="2" t="s">
        <v>4131</v>
      </c>
      <c r="F807" s="11" t="s">
        <v>4132</v>
      </c>
      <c r="G807" s="2" t="s">
        <v>4126</v>
      </c>
      <c r="H807" s="2" t="s">
        <v>183</v>
      </c>
      <c r="I807" s="2">
        <v>1869210</v>
      </c>
      <c r="J807" s="2">
        <v>565946</v>
      </c>
      <c r="K807" s="2">
        <v>30.28</v>
      </c>
      <c r="L807" s="2">
        <v>162</v>
      </c>
      <c r="M807" s="3">
        <v>8.6667629999999996E-2</v>
      </c>
      <c r="N807" s="2">
        <v>25</v>
      </c>
      <c r="O807" s="4">
        <v>43497</v>
      </c>
      <c r="P807" s="2">
        <v>162</v>
      </c>
      <c r="Q807" s="2">
        <v>0</v>
      </c>
      <c r="R807" s="2">
        <v>0</v>
      </c>
      <c r="S807" s="2">
        <v>0</v>
      </c>
      <c r="T807" s="2">
        <v>0</v>
      </c>
      <c r="U807" s="5">
        <f t="shared" si="144"/>
        <v>8.6667629640329341E-2</v>
      </c>
      <c r="V807" s="5">
        <f t="shared" si="145"/>
        <v>0</v>
      </c>
      <c r="W807" s="5">
        <f t="shared" si="146"/>
        <v>0</v>
      </c>
      <c r="X807" s="5">
        <f t="shared" si="147"/>
        <v>0</v>
      </c>
      <c r="Y807" s="5">
        <f t="shared" si="148"/>
        <v>0</v>
      </c>
      <c r="Z807" s="2">
        <v>4722</v>
      </c>
      <c r="AA807" s="2">
        <v>0</v>
      </c>
      <c r="AB807" s="2">
        <v>0</v>
      </c>
      <c r="AC807" s="2">
        <v>0</v>
      </c>
      <c r="AD807" s="2">
        <v>0</v>
      </c>
      <c r="AE807" s="2">
        <f t="shared" si="149"/>
        <v>4722</v>
      </c>
      <c r="AF807" s="2">
        <f t="shared" si="150"/>
        <v>0.25262009084051551</v>
      </c>
      <c r="AG807" s="2">
        <f t="shared" si="151"/>
        <v>0</v>
      </c>
      <c r="AH807" s="2">
        <f t="shared" si="152"/>
        <v>0</v>
      </c>
      <c r="AI807" s="2">
        <f t="shared" si="153"/>
        <v>0</v>
      </c>
      <c r="AJ807" s="2">
        <f t="shared" si="154"/>
        <v>0</v>
      </c>
      <c r="AK807" s="2">
        <f t="shared" si="155"/>
        <v>0.25262009084051551</v>
      </c>
    </row>
    <row r="808" spans="1:37" ht="12.5" hidden="1" x14ac:dyDescent="0.25">
      <c r="A808" t="s">
        <v>6859</v>
      </c>
      <c r="B808" s="14" t="s">
        <v>183</v>
      </c>
      <c r="C808" t="s">
        <v>6863</v>
      </c>
      <c r="D808" s="16" t="s">
        <v>6891</v>
      </c>
      <c r="E808" s="2" t="s">
        <v>4135</v>
      </c>
      <c r="F808" s="11" t="s">
        <v>4136</v>
      </c>
      <c r="G808" s="2" t="s">
        <v>4126</v>
      </c>
      <c r="H808" s="2" t="s">
        <v>183</v>
      </c>
      <c r="I808" s="2">
        <v>1788554</v>
      </c>
      <c r="J808" s="2">
        <v>663659</v>
      </c>
      <c r="K808" s="2">
        <v>37.11</v>
      </c>
      <c r="L808" s="2">
        <v>1121</v>
      </c>
      <c r="M808" s="3">
        <v>0.62676330000000002</v>
      </c>
      <c r="N808" s="2">
        <v>25</v>
      </c>
      <c r="O808" s="4">
        <v>43497</v>
      </c>
      <c r="P808" s="2">
        <v>1109</v>
      </c>
      <c r="Q808" s="2">
        <v>12</v>
      </c>
      <c r="R808" s="2">
        <v>0</v>
      </c>
      <c r="S808" s="2">
        <v>0</v>
      </c>
      <c r="T808" s="2">
        <v>0</v>
      </c>
      <c r="U808" s="5">
        <f t="shared" si="144"/>
        <v>0.62005396538209079</v>
      </c>
      <c r="V808" s="5">
        <f t="shared" si="145"/>
        <v>6.709330554179522E-3</v>
      </c>
      <c r="W808" s="5">
        <f t="shared" si="146"/>
        <v>0</v>
      </c>
      <c r="X808" s="5">
        <f t="shared" si="147"/>
        <v>0</v>
      </c>
      <c r="Y808" s="5">
        <f t="shared" si="148"/>
        <v>0</v>
      </c>
      <c r="Z808" s="2">
        <v>32294</v>
      </c>
      <c r="AA808" s="2">
        <v>346</v>
      </c>
      <c r="AB808" s="2">
        <v>0</v>
      </c>
      <c r="AC808" s="2">
        <v>0</v>
      </c>
      <c r="AD808" s="2">
        <v>0</v>
      </c>
      <c r="AE808" s="2">
        <f t="shared" si="149"/>
        <v>32640</v>
      </c>
      <c r="AF808" s="2">
        <f t="shared" si="150"/>
        <v>1.8055926743056123</v>
      </c>
      <c r="AG808" s="2">
        <f t="shared" si="151"/>
        <v>1.9345236431217619E-2</v>
      </c>
      <c r="AH808" s="2">
        <f t="shared" si="152"/>
        <v>0</v>
      </c>
      <c r="AI808" s="2">
        <f t="shared" si="153"/>
        <v>0</v>
      </c>
      <c r="AJ808" s="2">
        <f t="shared" si="154"/>
        <v>0</v>
      </c>
      <c r="AK808" s="2">
        <f t="shared" si="155"/>
        <v>1.8249379107368298</v>
      </c>
    </row>
    <row r="809" spans="1:37" ht="12.5" hidden="1" x14ac:dyDescent="0.25">
      <c r="A809" t="s">
        <v>6859</v>
      </c>
      <c r="B809" s="14" t="s">
        <v>183</v>
      </c>
      <c r="C809" t="s">
        <v>6863</v>
      </c>
      <c r="D809" s="16" t="s">
        <v>6891</v>
      </c>
      <c r="E809" s="2" t="s">
        <v>4137</v>
      </c>
      <c r="F809" s="11" t="s">
        <v>4138</v>
      </c>
      <c r="G809" s="2" t="s">
        <v>4126</v>
      </c>
      <c r="H809" s="2" t="s">
        <v>183</v>
      </c>
      <c r="I809" s="2">
        <v>1898193</v>
      </c>
      <c r="J809" s="2">
        <v>578457</v>
      </c>
      <c r="K809" s="2">
        <v>30.47</v>
      </c>
      <c r="L809" s="2">
        <v>127</v>
      </c>
      <c r="M809" s="3">
        <v>6.6905740000000005E-2</v>
      </c>
      <c r="N809" s="2">
        <v>25</v>
      </c>
      <c r="O809" s="4">
        <v>43497</v>
      </c>
      <c r="P809" s="2">
        <v>126</v>
      </c>
      <c r="Q809" s="2">
        <v>1</v>
      </c>
      <c r="R809" s="2">
        <v>0</v>
      </c>
      <c r="S809" s="2">
        <v>0</v>
      </c>
      <c r="T809" s="2">
        <v>0</v>
      </c>
      <c r="U809" s="5">
        <f t="shared" si="144"/>
        <v>6.6378919319584465E-2</v>
      </c>
      <c r="V809" s="5">
        <f t="shared" si="145"/>
        <v>5.268168199967021E-4</v>
      </c>
      <c r="W809" s="5">
        <f t="shared" si="146"/>
        <v>0</v>
      </c>
      <c r="X809" s="5">
        <f t="shared" si="147"/>
        <v>0</v>
      </c>
      <c r="Y809" s="5">
        <f t="shared" si="148"/>
        <v>0</v>
      </c>
      <c r="Z809" s="2">
        <v>3623</v>
      </c>
      <c r="AA809" s="2">
        <v>65</v>
      </c>
      <c r="AB809" s="2">
        <v>0</v>
      </c>
      <c r="AC809" s="2">
        <v>0</v>
      </c>
      <c r="AD809" s="2">
        <v>0</v>
      </c>
      <c r="AE809" s="2">
        <f t="shared" si="149"/>
        <v>3688</v>
      </c>
      <c r="AF809" s="2">
        <f t="shared" si="150"/>
        <v>0.19086573388480518</v>
      </c>
      <c r="AG809" s="2">
        <f t="shared" si="151"/>
        <v>3.424309329978564E-3</v>
      </c>
      <c r="AH809" s="2">
        <f t="shared" si="152"/>
        <v>0</v>
      </c>
      <c r="AI809" s="2">
        <f t="shared" si="153"/>
        <v>0</v>
      </c>
      <c r="AJ809" s="2">
        <f t="shared" si="154"/>
        <v>0</v>
      </c>
      <c r="AK809" s="2">
        <f t="shared" si="155"/>
        <v>0.19429004321478374</v>
      </c>
    </row>
    <row r="810" spans="1:37" ht="12.5" hidden="1" x14ac:dyDescent="0.25">
      <c r="A810" t="s">
        <v>6859</v>
      </c>
      <c r="B810" s="14" t="s">
        <v>183</v>
      </c>
      <c r="C810" t="s">
        <v>6863</v>
      </c>
      <c r="D810" s="16" t="s">
        <v>6891</v>
      </c>
      <c r="E810" s="2" t="s">
        <v>4139</v>
      </c>
      <c r="F810" s="11" t="s">
        <v>4140</v>
      </c>
      <c r="G810" s="2" t="s">
        <v>4126</v>
      </c>
      <c r="H810" s="2" t="s">
        <v>183</v>
      </c>
      <c r="I810" s="2">
        <v>1986131</v>
      </c>
      <c r="J810" s="2">
        <v>758249</v>
      </c>
      <c r="K810" s="2">
        <v>38.18</v>
      </c>
      <c r="L810" s="2">
        <v>872</v>
      </c>
      <c r="M810" s="3">
        <v>0.43904455999999997</v>
      </c>
      <c r="N810" s="2">
        <v>25</v>
      </c>
      <c r="O810" s="4">
        <v>43497</v>
      </c>
      <c r="P810" s="2">
        <v>864</v>
      </c>
      <c r="Q810" s="2">
        <v>8</v>
      </c>
      <c r="R810" s="2">
        <v>0</v>
      </c>
      <c r="S810" s="2">
        <v>0</v>
      </c>
      <c r="T810" s="2">
        <v>0</v>
      </c>
      <c r="U810" s="5">
        <f t="shared" si="144"/>
        <v>0.43501662277060277</v>
      </c>
      <c r="V810" s="5">
        <f t="shared" si="145"/>
        <v>4.0279316923203957E-3</v>
      </c>
      <c r="W810" s="5">
        <f t="shared" si="146"/>
        <v>0</v>
      </c>
      <c r="X810" s="5">
        <f t="shared" si="147"/>
        <v>0</v>
      </c>
      <c r="Y810" s="5">
        <f t="shared" si="148"/>
        <v>0</v>
      </c>
      <c r="Z810" s="2">
        <v>25099</v>
      </c>
      <c r="AA810" s="2">
        <v>224</v>
      </c>
      <c r="AB810" s="2">
        <v>0</v>
      </c>
      <c r="AC810" s="2">
        <v>0</v>
      </c>
      <c r="AD810" s="2">
        <v>0</v>
      </c>
      <c r="AE810" s="2">
        <f t="shared" si="149"/>
        <v>25323</v>
      </c>
      <c r="AF810" s="2">
        <f t="shared" si="150"/>
        <v>1.2637132193193701</v>
      </c>
      <c r="AG810" s="2">
        <f t="shared" si="151"/>
        <v>1.1278208738497109E-2</v>
      </c>
      <c r="AH810" s="2">
        <f t="shared" si="152"/>
        <v>0</v>
      </c>
      <c r="AI810" s="2">
        <f t="shared" si="153"/>
        <v>0</v>
      </c>
      <c r="AJ810" s="2">
        <f t="shared" si="154"/>
        <v>0</v>
      </c>
      <c r="AK810" s="2">
        <f t="shared" si="155"/>
        <v>1.2749914280578674</v>
      </c>
    </row>
    <row r="811" spans="1:37" ht="12.5" hidden="1" x14ac:dyDescent="0.25">
      <c r="A811" t="s">
        <v>6859</v>
      </c>
      <c r="B811" s="14" t="s">
        <v>183</v>
      </c>
      <c r="C811" t="s">
        <v>6863</v>
      </c>
      <c r="D811" s="16" t="s">
        <v>6891</v>
      </c>
      <c r="E811" s="2" t="s">
        <v>4141</v>
      </c>
      <c r="F811" s="11" t="s">
        <v>4142</v>
      </c>
      <c r="G811" s="2" t="s">
        <v>4126</v>
      </c>
      <c r="H811" s="2" t="s">
        <v>183</v>
      </c>
      <c r="I811" s="2">
        <v>2340144</v>
      </c>
      <c r="J811" s="2">
        <v>951986</v>
      </c>
      <c r="K811" s="2">
        <v>40.68</v>
      </c>
      <c r="L811" s="2">
        <v>2102</v>
      </c>
      <c r="M811" s="3">
        <v>0.89823529999999996</v>
      </c>
      <c r="N811" s="2">
        <v>25</v>
      </c>
      <c r="O811" s="4">
        <v>43497</v>
      </c>
      <c r="P811" s="2">
        <v>2075</v>
      </c>
      <c r="Q811" s="2">
        <v>27</v>
      </c>
      <c r="R811" s="2">
        <v>0</v>
      </c>
      <c r="S811" s="2">
        <v>0</v>
      </c>
      <c r="T811" s="2">
        <v>0</v>
      </c>
      <c r="U811" s="5">
        <f t="shared" si="144"/>
        <v>0.88669757074778299</v>
      </c>
      <c r="V811" s="5">
        <f t="shared" si="145"/>
        <v>1.1537751522983201E-2</v>
      </c>
      <c r="W811" s="5">
        <f t="shared" si="146"/>
        <v>0</v>
      </c>
      <c r="X811" s="5">
        <f t="shared" si="147"/>
        <v>0</v>
      </c>
      <c r="Y811" s="5">
        <f t="shared" si="148"/>
        <v>0</v>
      </c>
      <c r="Z811" s="2">
        <v>60345</v>
      </c>
      <c r="AA811" s="2">
        <v>788</v>
      </c>
      <c r="AB811" s="2">
        <v>0</v>
      </c>
      <c r="AC811" s="2">
        <v>0</v>
      </c>
      <c r="AD811" s="2">
        <v>0</v>
      </c>
      <c r="AE811" s="2">
        <f t="shared" si="149"/>
        <v>61133</v>
      </c>
      <c r="AF811" s="2">
        <f t="shared" si="150"/>
        <v>2.5786874653867455</v>
      </c>
      <c r="AG811" s="2">
        <f t="shared" si="151"/>
        <v>3.3673141481891711E-2</v>
      </c>
      <c r="AH811" s="2">
        <f t="shared" si="152"/>
        <v>0</v>
      </c>
      <c r="AI811" s="2">
        <f t="shared" si="153"/>
        <v>0</v>
      </c>
      <c r="AJ811" s="2">
        <f t="shared" si="154"/>
        <v>0</v>
      </c>
      <c r="AK811" s="2">
        <f t="shared" si="155"/>
        <v>2.6123606068686374</v>
      </c>
    </row>
    <row r="812" spans="1:37" ht="12.5" hidden="1" x14ac:dyDescent="0.25">
      <c r="A812" t="s">
        <v>6859</v>
      </c>
      <c r="B812" s="14" t="s">
        <v>183</v>
      </c>
      <c r="C812" t="s">
        <v>6863</v>
      </c>
      <c r="D812" s="16" t="s">
        <v>6891</v>
      </c>
      <c r="E812" s="2" t="s">
        <v>4143</v>
      </c>
      <c r="F812" s="11" t="s">
        <v>4144</v>
      </c>
      <c r="G812" s="2" t="s">
        <v>4126</v>
      </c>
      <c r="H812" s="2" t="s">
        <v>183</v>
      </c>
      <c r="I812" s="2">
        <v>2201192</v>
      </c>
      <c r="J812" s="2">
        <v>592821</v>
      </c>
      <c r="K812" s="2">
        <v>26.93</v>
      </c>
      <c r="L812" s="2">
        <v>190</v>
      </c>
      <c r="M812" s="3">
        <v>8.6316870000000004E-2</v>
      </c>
      <c r="N812" s="2">
        <v>25</v>
      </c>
      <c r="O812" s="4">
        <v>43497</v>
      </c>
      <c r="P812" s="2">
        <v>189</v>
      </c>
      <c r="Q812" s="2">
        <v>1</v>
      </c>
      <c r="R812" s="2">
        <v>0</v>
      </c>
      <c r="S812" s="2">
        <v>0</v>
      </c>
      <c r="T812" s="2">
        <v>0</v>
      </c>
      <c r="U812" s="5">
        <f t="shared" si="144"/>
        <v>8.5862569008064715E-2</v>
      </c>
      <c r="V812" s="5">
        <f t="shared" si="145"/>
        <v>4.5429930692097737E-4</v>
      </c>
      <c r="W812" s="5">
        <f t="shared" si="146"/>
        <v>0</v>
      </c>
      <c r="X812" s="5">
        <f t="shared" si="147"/>
        <v>0</v>
      </c>
      <c r="Y812" s="5">
        <f t="shared" si="148"/>
        <v>0</v>
      </c>
      <c r="Z812" s="2">
        <v>5533</v>
      </c>
      <c r="AA812" s="2">
        <v>27</v>
      </c>
      <c r="AB812" s="2">
        <v>0</v>
      </c>
      <c r="AC812" s="2">
        <v>0</v>
      </c>
      <c r="AD812" s="2">
        <v>0</v>
      </c>
      <c r="AE812" s="2">
        <f t="shared" si="149"/>
        <v>5560</v>
      </c>
      <c r="AF812" s="2">
        <f t="shared" si="150"/>
        <v>0.25136380651937679</v>
      </c>
      <c r="AG812" s="2">
        <f t="shared" si="151"/>
        <v>1.2266081286866389E-3</v>
      </c>
      <c r="AH812" s="2">
        <f t="shared" si="152"/>
        <v>0</v>
      </c>
      <c r="AI812" s="2">
        <f t="shared" si="153"/>
        <v>0</v>
      </c>
      <c r="AJ812" s="2">
        <f t="shared" si="154"/>
        <v>0</v>
      </c>
      <c r="AK812" s="2">
        <f t="shared" si="155"/>
        <v>0.25259041464806342</v>
      </c>
    </row>
    <row r="813" spans="1:37" ht="12.5" hidden="1" x14ac:dyDescent="0.25">
      <c r="A813" t="s">
        <v>6859</v>
      </c>
      <c r="B813" s="14" t="s">
        <v>183</v>
      </c>
      <c r="C813" t="s">
        <v>6863</v>
      </c>
      <c r="D813" s="16" t="s">
        <v>6891</v>
      </c>
      <c r="E813" s="2" t="s">
        <v>4145</v>
      </c>
      <c r="F813" s="11" t="s">
        <v>4146</v>
      </c>
      <c r="G813" s="2" t="s">
        <v>4126</v>
      </c>
      <c r="H813" s="2" t="s">
        <v>183</v>
      </c>
      <c r="I813" s="2">
        <v>2506225</v>
      </c>
      <c r="J813" s="2">
        <v>988089</v>
      </c>
      <c r="K813" s="2">
        <v>39.43</v>
      </c>
      <c r="L813" s="2">
        <v>2590</v>
      </c>
      <c r="M813" s="3">
        <v>1.0334268</v>
      </c>
      <c r="N813" s="2">
        <v>25</v>
      </c>
      <c r="O813" s="4">
        <v>43497</v>
      </c>
      <c r="P813" s="2">
        <v>2565</v>
      </c>
      <c r="Q813" s="2">
        <v>24</v>
      </c>
      <c r="R813" s="2">
        <v>1</v>
      </c>
      <c r="S813" s="2">
        <v>0</v>
      </c>
      <c r="T813" s="2">
        <v>0</v>
      </c>
      <c r="U813" s="5">
        <f t="shared" si="144"/>
        <v>1.0234516055022993</v>
      </c>
      <c r="V813" s="5">
        <f t="shared" si="145"/>
        <v>9.5761553731209294E-3</v>
      </c>
      <c r="W813" s="5">
        <f t="shared" si="146"/>
        <v>3.9900647388003871E-4</v>
      </c>
      <c r="X813" s="5">
        <f t="shared" si="147"/>
        <v>0</v>
      </c>
      <c r="Y813" s="5">
        <f t="shared" si="148"/>
        <v>0</v>
      </c>
      <c r="Z813" s="2">
        <v>76405</v>
      </c>
      <c r="AA813" s="2">
        <v>719</v>
      </c>
      <c r="AB813" s="2">
        <v>29</v>
      </c>
      <c r="AC813" s="2">
        <v>0</v>
      </c>
      <c r="AD813" s="2">
        <v>0</v>
      </c>
      <c r="AE813" s="2">
        <f t="shared" si="149"/>
        <v>77153</v>
      </c>
      <c r="AF813" s="2">
        <f t="shared" si="150"/>
        <v>3.0486089636804357</v>
      </c>
      <c r="AG813" s="2">
        <f t="shared" si="151"/>
        <v>2.8688565471974781E-2</v>
      </c>
      <c r="AH813" s="2">
        <f t="shared" si="152"/>
        <v>1.1571187742521122E-3</v>
      </c>
      <c r="AI813" s="2">
        <f t="shared" si="153"/>
        <v>0</v>
      </c>
      <c r="AJ813" s="2">
        <f t="shared" si="154"/>
        <v>0</v>
      </c>
      <c r="AK813" s="2">
        <f t="shared" si="155"/>
        <v>3.0784546479266628</v>
      </c>
    </row>
    <row r="814" spans="1:37" ht="12.5" hidden="1" x14ac:dyDescent="0.25">
      <c r="A814" t="s">
        <v>6859</v>
      </c>
      <c r="B814" s="14" t="s">
        <v>183</v>
      </c>
      <c r="C814" t="s">
        <v>6863</v>
      </c>
      <c r="D814" s="16" t="s">
        <v>6891</v>
      </c>
      <c r="E814" s="2" t="s">
        <v>4147</v>
      </c>
      <c r="F814" s="11" t="s">
        <v>4148</v>
      </c>
      <c r="G814" s="2" t="s">
        <v>4126</v>
      </c>
      <c r="H814" s="2" t="s">
        <v>183</v>
      </c>
      <c r="I814" s="2">
        <v>1928201</v>
      </c>
      <c r="J814" s="2">
        <v>540415</v>
      </c>
      <c r="K814" s="2">
        <v>28.03</v>
      </c>
      <c r="L814" s="2">
        <v>151</v>
      </c>
      <c r="M814" s="3">
        <v>7.8311339999999993E-2</v>
      </c>
      <c r="N814" s="2">
        <v>25</v>
      </c>
      <c r="O814" s="4">
        <v>43497</v>
      </c>
      <c r="P814" s="2">
        <v>148</v>
      </c>
      <c r="Q814" s="2">
        <v>0</v>
      </c>
      <c r="R814" s="2">
        <v>1</v>
      </c>
      <c r="S814" s="2">
        <v>0</v>
      </c>
      <c r="T814" s="2">
        <v>2</v>
      </c>
      <c r="U814" s="5">
        <f t="shared" si="144"/>
        <v>7.67554834791601E-2</v>
      </c>
      <c r="V814" s="5">
        <f t="shared" si="145"/>
        <v>0</v>
      </c>
      <c r="W814" s="5">
        <f t="shared" si="146"/>
        <v>5.1861813161594675E-4</v>
      </c>
      <c r="X814" s="5">
        <f t="shared" si="147"/>
        <v>0</v>
      </c>
      <c r="Y814" s="5">
        <f t="shared" si="148"/>
        <v>1.0372362632318935E-3</v>
      </c>
      <c r="Z814" s="2">
        <v>5299</v>
      </c>
      <c r="AA814" s="2">
        <v>0</v>
      </c>
      <c r="AB814" s="2">
        <v>58</v>
      </c>
      <c r="AC814" s="2">
        <v>0</v>
      </c>
      <c r="AD814" s="2">
        <v>148</v>
      </c>
      <c r="AE814" s="2">
        <f t="shared" si="149"/>
        <v>5505</v>
      </c>
      <c r="AF814" s="2">
        <f t="shared" si="150"/>
        <v>0.27481574794329017</v>
      </c>
      <c r="AG814" s="2">
        <f t="shared" si="151"/>
        <v>0</v>
      </c>
      <c r="AH814" s="2">
        <f t="shared" si="152"/>
        <v>3.0079851633724908E-3</v>
      </c>
      <c r="AI814" s="2">
        <f t="shared" si="153"/>
        <v>0</v>
      </c>
      <c r="AJ814" s="2">
        <f t="shared" si="154"/>
        <v>7.675548347916011E-3</v>
      </c>
      <c r="AK814" s="2">
        <f t="shared" si="155"/>
        <v>0.28549928145457865</v>
      </c>
    </row>
    <row r="815" spans="1:37" ht="12.5" hidden="1" x14ac:dyDescent="0.25">
      <c r="A815" t="s">
        <v>6859</v>
      </c>
      <c r="B815" s="14" t="s">
        <v>183</v>
      </c>
      <c r="C815" t="s">
        <v>6863</v>
      </c>
      <c r="D815" s="16" t="s">
        <v>6891</v>
      </c>
      <c r="E815" s="2" t="s">
        <v>4149</v>
      </c>
      <c r="F815" s="11" t="s">
        <v>4150</v>
      </c>
      <c r="G815" s="2" t="s">
        <v>4126</v>
      </c>
      <c r="H815" s="2" t="s">
        <v>183</v>
      </c>
      <c r="I815" s="2">
        <v>1806492</v>
      </c>
      <c r="J815" s="2">
        <v>601381</v>
      </c>
      <c r="K815" s="2">
        <v>33.29</v>
      </c>
      <c r="L815" s="2">
        <v>223</v>
      </c>
      <c r="M815" s="3">
        <v>0.12344366</v>
      </c>
      <c r="N815" s="2">
        <v>25</v>
      </c>
      <c r="O815" s="4">
        <v>43497</v>
      </c>
      <c r="P815" s="2">
        <v>223</v>
      </c>
      <c r="Q815" s="2">
        <v>0</v>
      </c>
      <c r="R815" s="2">
        <v>0</v>
      </c>
      <c r="S815" s="2">
        <v>0</v>
      </c>
      <c r="T815" s="2">
        <v>0</v>
      </c>
      <c r="U815" s="5">
        <f t="shared" si="144"/>
        <v>0.12344366872369211</v>
      </c>
      <c r="V815" s="5">
        <f t="shared" si="145"/>
        <v>0</v>
      </c>
      <c r="W815" s="5">
        <f t="shared" si="146"/>
        <v>0</v>
      </c>
      <c r="X815" s="5">
        <f t="shared" si="147"/>
        <v>0</v>
      </c>
      <c r="Y815" s="5">
        <f t="shared" si="148"/>
        <v>0</v>
      </c>
      <c r="Z815" s="2">
        <v>6509</v>
      </c>
      <c r="AA815" s="2">
        <v>0</v>
      </c>
      <c r="AB815" s="2">
        <v>0</v>
      </c>
      <c r="AC815" s="2">
        <v>0</v>
      </c>
      <c r="AD815" s="2">
        <v>0</v>
      </c>
      <c r="AE815" s="2">
        <f t="shared" si="149"/>
        <v>6509</v>
      </c>
      <c r="AF815" s="2">
        <f t="shared" si="150"/>
        <v>0.36031158731951207</v>
      </c>
      <c r="AG815" s="2">
        <f t="shared" si="151"/>
        <v>0</v>
      </c>
      <c r="AH815" s="2">
        <f t="shared" si="152"/>
        <v>0</v>
      </c>
      <c r="AI815" s="2">
        <f t="shared" si="153"/>
        <v>0</v>
      </c>
      <c r="AJ815" s="2">
        <f t="shared" si="154"/>
        <v>0</v>
      </c>
      <c r="AK815" s="2">
        <f t="shared" si="155"/>
        <v>0.36031158731951207</v>
      </c>
    </row>
    <row r="816" spans="1:37" ht="12.5" hidden="1" x14ac:dyDescent="0.25">
      <c r="A816" t="s">
        <v>6859</v>
      </c>
      <c r="B816" s="14" t="s">
        <v>183</v>
      </c>
      <c r="C816" t="s">
        <v>6863</v>
      </c>
      <c r="D816" s="16" t="s">
        <v>6891</v>
      </c>
      <c r="E816" s="2" t="s">
        <v>4151</v>
      </c>
      <c r="F816" s="11" t="s">
        <v>4152</v>
      </c>
      <c r="G816" s="2" t="s">
        <v>4126</v>
      </c>
      <c r="H816" s="2" t="s">
        <v>183</v>
      </c>
      <c r="I816" s="2">
        <v>2014081</v>
      </c>
      <c r="J816" s="2">
        <v>681175</v>
      </c>
      <c r="K816" s="2">
        <v>33.82</v>
      </c>
      <c r="L816" s="2">
        <v>586</v>
      </c>
      <c r="M816" s="3">
        <v>0.29095155</v>
      </c>
      <c r="N816" s="2">
        <v>25</v>
      </c>
      <c r="O816" s="4">
        <v>43497</v>
      </c>
      <c r="P816" s="2">
        <v>580</v>
      </c>
      <c r="Q816" s="2">
        <v>6</v>
      </c>
      <c r="R816" s="2">
        <v>0</v>
      </c>
      <c r="S816" s="2">
        <v>0</v>
      </c>
      <c r="T816" s="2">
        <v>0</v>
      </c>
      <c r="U816" s="5">
        <f t="shared" si="144"/>
        <v>0.28797252940671203</v>
      </c>
      <c r="V816" s="5">
        <f t="shared" si="145"/>
        <v>2.9790261662763313E-3</v>
      </c>
      <c r="W816" s="5">
        <f t="shared" si="146"/>
        <v>0</v>
      </c>
      <c r="X816" s="5">
        <f t="shared" si="147"/>
        <v>0</v>
      </c>
      <c r="Y816" s="5">
        <f t="shared" si="148"/>
        <v>0</v>
      </c>
      <c r="Z816" s="2">
        <v>17019</v>
      </c>
      <c r="AA816" s="2">
        <v>172</v>
      </c>
      <c r="AB816" s="2">
        <v>0</v>
      </c>
      <c r="AC816" s="2">
        <v>0</v>
      </c>
      <c r="AD816" s="2">
        <v>0</v>
      </c>
      <c r="AE816" s="2">
        <f t="shared" si="149"/>
        <v>17191</v>
      </c>
      <c r="AF816" s="2">
        <f t="shared" si="150"/>
        <v>0.84500077206428148</v>
      </c>
      <c r="AG816" s="2">
        <f t="shared" si="151"/>
        <v>8.5398750099921501E-3</v>
      </c>
      <c r="AH816" s="2">
        <f t="shared" si="152"/>
        <v>0</v>
      </c>
      <c r="AI816" s="2">
        <f t="shared" si="153"/>
        <v>0</v>
      </c>
      <c r="AJ816" s="2">
        <f t="shared" si="154"/>
        <v>0</v>
      </c>
      <c r="AK816" s="2">
        <f t="shared" si="155"/>
        <v>0.85354064707427357</v>
      </c>
    </row>
    <row r="817" spans="1:37" ht="12.5" hidden="1" x14ac:dyDescent="0.25">
      <c r="A817" t="s">
        <v>6859</v>
      </c>
      <c r="B817" s="14" t="s">
        <v>183</v>
      </c>
      <c r="C817" t="s">
        <v>6863</v>
      </c>
      <c r="D817" s="16" t="s">
        <v>6891</v>
      </c>
      <c r="E817" s="2" t="s">
        <v>4153</v>
      </c>
      <c r="F817" s="11" t="s">
        <v>4154</v>
      </c>
      <c r="G817" s="2" t="s">
        <v>4126</v>
      </c>
      <c r="H817" s="2" t="s">
        <v>183</v>
      </c>
      <c r="I817" s="2">
        <v>1767403</v>
      </c>
      <c r="J817" s="2">
        <v>488399</v>
      </c>
      <c r="K817" s="2">
        <v>27.63</v>
      </c>
      <c r="L817" s="2">
        <v>160</v>
      </c>
      <c r="M817" s="3">
        <v>9.0528310000000001E-2</v>
      </c>
      <c r="N817" s="2">
        <v>25</v>
      </c>
      <c r="O817" s="4">
        <v>43497</v>
      </c>
      <c r="P817" s="2">
        <v>159</v>
      </c>
      <c r="Q817" s="2">
        <v>1</v>
      </c>
      <c r="R817" s="2">
        <v>0</v>
      </c>
      <c r="S817" s="2">
        <v>0</v>
      </c>
      <c r="T817" s="2">
        <v>0</v>
      </c>
      <c r="U817" s="5">
        <f t="shared" si="144"/>
        <v>8.9962504307167068E-2</v>
      </c>
      <c r="V817" s="5">
        <f t="shared" si="145"/>
        <v>5.6580191388155387E-4</v>
      </c>
      <c r="W817" s="5">
        <f t="shared" si="146"/>
        <v>0</v>
      </c>
      <c r="X817" s="5">
        <f t="shared" si="147"/>
        <v>0</v>
      </c>
      <c r="Y817" s="5">
        <f t="shared" si="148"/>
        <v>0</v>
      </c>
      <c r="Z817" s="2">
        <v>4882</v>
      </c>
      <c r="AA817" s="2">
        <v>28</v>
      </c>
      <c r="AB817" s="2">
        <v>0</v>
      </c>
      <c r="AC817" s="2">
        <v>0</v>
      </c>
      <c r="AD817" s="2">
        <v>0</v>
      </c>
      <c r="AE817" s="2">
        <f t="shared" si="149"/>
        <v>4910</v>
      </c>
      <c r="AF817" s="2">
        <f t="shared" si="150"/>
        <v>0.2762244943569746</v>
      </c>
      <c r="AG817" s="2">
        <f t="shared" si="151"/>
        <v>1.5842453588683508E-3</v>
      </c>
      <c r="AH817" s="2">
        <f t="shared" si="152"/>
        <v>0</v>
      </c>
      <c r="AI817" s="2">
        <f t="shared" si="153"/>
        <v>0</v>
      </c>
      <c r="AJ817" s="2">
        <f t="shared" si="154"/>
        <v>0</v>
      </c>
      <c r="AK817" s="2">
        <f t="shared" si="155"/>
        <v>0.27780873971584297</v>
      </c>
    </row>
    <row r="818" spans="1:37" ht="12.5" hidden="1" x14ac:dyDescent="0.25">
      <c r="A818" t="s">
        <v>6859</v>
      </c>
      <c r="B818" s="14" t="s">
        <v>183</v>
      </c>
      <c r="C818" t="s">
        <v>6863</v>
      </c>
      <c r="D818" s="16" t="s">
        <v>6891</v>
      </c>
      <c r="E818" s="2" t="s">
        <v>4155</v>
      </c>
      <c r="F818" s="11" t="s">
        <v>4156</v>
      </c>
      <c r="G818" s="2" t="s">
        <v>4126</v>
      </c>
      <c r="H818" s="2" t="s">
        <v>183</v>
      </c>
      <c r="I818" s="2">
        <v>2546541</v>
      </c>
      <c r="J818" s="2">
        <v>909924</v>
      </c>
      <c r="K818" s="2">
        <v>35.729999999999997</v>
      </c>
      <c r="L818" s="2">
        <v>1006</v>
      </c>
      <c r="M818" s="3">
        <v>0.39504567000000002</v>
      </c>
      <c r="N818" s="2">
        <v>25</v>
      </c>
      <c r="O818" s="4">
        <v>43497</v>
      </c>
      <c r="P818" s="2">
        <v>991</v>
      </c>
      <c r="Q818" s="2">
        <v>15</v>
      </c>
      <c r="R818" s="2">
        <v>0</v>
      </c>
      <c r="S818" s="2">
        <v>0</v>
      </c>
      <c r="T818" s="2">
        <v>0</v>
      </c>
      <c r="U818" s="5">
        <f t="shared" si="144"/>
        <v>0.3891553287380804</v>
      </c>
      <c r="V818" s="5">
        <f t="shared" si="145"/>
        <v>5.890343018235324E-3</v>
      </c>
      <c r="W818" s="5">
        <f t="shared" si="146"/>
        <v>0</v>
      </c>
      <c r="X818" s="5">
        <f t="shared" si="147"/>
        <v>0</v>
      </c>
      <c r="Y818" s="5">
        <f t="shared" si="148"/>
        <v>0</v>
      </c>
      <c r="Z818" s="2">
        <v>28848</v>
      </c>
      <c r="AA818" s="2">
        <v>444</v>
      </c>
      <c r="AB818" s="2">
        <v>0</v>
      </c>
      <c r="AC818" s="2">
        <v>0</v>
      </c>
      <c r="AD818" s="2">
        <v>0</v>
      </c>
      <c r="AE818" s="2">
        <f t="shared" si="149"/>
        <v>29292</v>
      </c>
      <c r="AF818" s="2">
        <f t="shared" si="150"/>
        <v>1.1328307692670174</v>
      </c>
      <c r="AG818" s="2">
        <f t="shared" si="151"/>
        <v>1.7435415333976557E-2</v>
      </c>
      <c r="AH818" s="2">
        <f t="shared" si="152"/>
        <v>0</v>
      </c>
      <c r="AI818" s="2">
        <f t="shared" si="153"/>
        <v>0</v>
      </c>
      <c r="AJ818" s="2">
        <f t="shared" si="154"/>
        <v>0</v>
      </c>
      <c r="AK818" s="2">
        <f t="shared" si="155"/>
        <v>1.1502661846009941</v>
      </c>
    </row>
    <row r="819" spans="1:37" ht="12.5" hidden="1" x14ac:dyDescent="0.25">
      <c r="A819" t="s">
        <v>6859</v>
      </c>
      <c r="B819" s="14" t="s">
        <v>183</v>
      </c>
      <c r="C819" t="s">
        <v>6863</v>
      </c>
      <c r="D819" s="16" t="s">
        <v>6891</v>
      </c>
      <c r="E819" s="2" t="s">
        <v>4157</v>
      </c>
      <c r="F819" s="11" t="s">
        <v>4158</v>
      </c>
      <c r="G819" s="2" t="s">
        <v>4126</v>
      </c>
      <c r="H819" s="2" t="s">
        <v>183</v>
      </c>
      <c r="I819" s="2">
        <v>1767289</v>
      </c>
      <c r="J819" s="2">
        <v>544688</v>
      </c>
      <c r="K819" s="2">
        <v>30.82</v>
      </c>
      <c r="L819" s="2">
        <v>175</v>
      </c>
      <c r="M819" s="3">
        <v>9.9021725000000005E-2</v>
      </c>
      <c r="N819" s="2">
        <v>25</v>
      </c>
      <c r="O819" s="4">
        <v>43497</v>
      </c>
      <c r="P819" s="2">
        <v>174</v>
      </c>
      <c r="Q819" s="2">
        <v>0</v>
      </c>
      <c r="R819" s="2">
        <v>1</v>
      </c>
      <c r="S819" s="2">
        <v>0</v>
      </c>
      <c r="T819" s="2">
        <v>0</v>
      </c>
      <c r="U819" s="5">
        <f t="shared" si="144"/>
        <v>9.8455883559508378E-2</v>
      </c>
      <c r="V819" s="5">
        <f t="shared" si="145"/>
        <v>0</v>
      </c>
      <c r="W819" s="5">
        <f t="shared" si="146"/>
        <v>5.6583841126154244E-4</v>
      </c>
      <c r="X819" s="5">
        <f t="shared" si="147"/>
        <v>0</v>
      </c>
      <c r="Y819" s="5">
        <f t="shared" si="148"/>
        <v>0</v>
      </c>
      <c r="Z819" s="2">
        <v>5053</v>
      </c>
      <c r="AA819" s="2">
        <v>0</v>
      </c>
      <c r="AB819" s="2">
        <v>28</v>
      </c>
      <c r="AC819" s="2">
        <v>0</v>
      </c>
      <c r="AD819" s="2">
        <v>0</v>
      </c>
      <c r="AE819" s="2">
        <f t="shared" si="149"/>
        <v>5081</v>
      </c>
      <c r="AF819" s="2">
        <f t="shared" si="150"/>
        <v>0.28591814921045738</v>
      </c>
      <c r="AG819" s="2">
        <f t="shared" si="151"/>
        <v>0</v>
      </c>
      <c r="AH819" s="2">
        <f t="shared" si="152"/>
        <v>1.5843475515323188E-3</v>
      </c>
      <c r="AI819" s="2">
        <f t="shared" si="153"/>
        <v>0</v>
      </c>
      <c r="AJ819" s="2">
        <f t="shared" si="154"/>
        <v>0</v>
      </c>
      <c r="AK819" s="2">
        <f t="shared" si="155"/>
        <v>0.28750249676198969</v>
      </c>
    </row>
    <row r="820" spans="1:37" ht="12.5" hidden="1" x14ac:dyDescent="0.25">
      <c r="A820" t="s">
        <v>6859</v>
      </c>
      <c r="B820" s="14" t="s">
        <v>183</v>
      </c>
      <c r="C820" t="s">
        <v>6863</v>
      </c>
      <c r="D820" s="16" t="s">
        <v>6891</v>
      </c>
      <c r="E820" s="2" t="s">
        <v>4159</v>
      </c>
      <c r="F820" s="11" t="s">
        <v>4160</v>
      </c>
      <c r="G820" s="2" t="s">
        <v>4126</v>
      </c>
      <c r="H820" s="2" t="s">
        <v>183</v>
      </c>
      <c r="I820" s="2">
        <v>1556477</v>
      </c>
      <c r="J820" s="2">
        <v>431914</v>
      </c>
      <c r="K820" s="2">
        <v>27.75</v>
      </c>
      <c r="L820" s="2">
        <v>110</v>
      </c>
      <c r="M820" s="3">
        <v>7.067242E-2</v>
      </c>
      <c r="N820" s="2">
        <v>25</v>
      </c>
      <c r="O820" s="4">
        <v>43497</v>
      </c>
      <c r="P820" s="2">
        <v>109</v>
      </c>
      <c r="Q820" s="2">
        <v>1</v>
      </c>
      <c r="R820" s="2">
        <v>0</v>
      </c>
      <c r="S820" s="2">
        <v>0</v>
      </c>
      <c r="T820" s="2">
        <v>0</v>
      </c>
      <c r="U820" s="5">
        <f t="shared" si="144"/>
        <v>7.0029945832800602E-2</v>
      </c>
      <c r="V820" s="5">
        <f t="shared" si="145"/>
        <v>6.4247656727340014E-4</v>
      </c>
      <c r="W820" s="5">
        <f t="shared" si="146"/>
        <v>0</v>
      </c>
      <c r="X820" s="5">
        <f t="shared" si="147"/>
        <v>0</v>
      </c>
      <c r="Y820" s="5">
        <f t="shared" si="148"/>
        <v>0</v>
      </c>
      <c r="Z820" s="2">
        <v>3315</v>
      </c>
      <c r="AA820" s="2">
        <v>28</v>
      </c>
      <c r="AB820" s="2">
        <v>0</v>
      </c>
      <c r="AC820" s="2">
        <v>0</v>
      </c>
      <c r="AD820" s="2">
        <v>0</v>
      </c>
      <c r="AE820" s="2">
        <f t="shared" si="149"/>
        <v>3343</v>
      </c>
      <c r="AF820" s="2">
        <f t="shared" si="150"/>
        <v>0.21298098205113214</v>
      </c>
      <c r="AG820" s="2">
        <f t="shared" si="151"/>
        <v>1.7989343883655204E-3</v>
      </c>
      <c r="AH820" s="2">
        <f t="shared" si="152"/>
        <v>0</v>
      </c>
      <c r="AI820" s="2">
        <f t="shared" si="153"/>
        <v>0</v>
      </c>
      <c r="AJ820" s="2">
        <f t="shared" si="154"/>
        <v>0</v>
      </c>
      <c r="AK820" s="2">
        <f t="shared" si="155"/>
        <v>0.21477991643949765</v>
      </c>
    </row>
    <row r="821" spans="1:37" ht="12.5" hidden="1" x14ac:dyDescent="0.25">
      <c r="A821" t="s">
        <v>6859</v>
      </c>
      <c r="B821" s="14" t="s">
        <v>183</v>
      </c>
      <c r="C821" t="s">
        <v>6863</v>
      </c>
      <c r="D821" s="16" t="s">
        <v>6891</v>
      </c>
      <c r="E821" s="2" t="s">
        <v>4161</v>
      </c>
      <c r="F821" s="11" t="s">
        <v>4162</v>
      </c>
      <c r="G821" s="2" t="s">
        <v>4126</v>
      </c>
      <c r="H821" s="2" t="s">
        <v>183</v>
      </c>
      <c r="I821" s="2">
        <v>2515817</v>
      </c>
      <c r="J821" s="2">
        <v>991342</v>
      </c>
      <c r="K821" s="2">
        <v>39.4</v>
      </c>
      <c r="L821" s="2">
        <v>2635</v>
      </c>
      <c r="M821" s="3">
        <v>1.0473735</v>
      </c>
      <c r="N821" s="2">
        <v>25</v>
      </c>
      <c r="O821" s="4">
        <v>43497</v>
      </c>
      <c r="P821" s="2">
        <v>2613</v>
      </c>
      <c r="Q821" s="2">
        <v>21</v>
      </c>
      <c r="R821" s="2">
        <v>1</v>
      </c>
      <c r="S821" s="2">
        <v>0</v>
      </c>
      <c r="T821" s="2">
        <v>0</v>
      </c>
      <c r="U821" s="5">
        <f t="shared" si="144"/>
        <v>1.0386288032873616</v>
      </c>
      <c r="V821" s="5">
        <f t="shared" si="145"/>
        <v>8.347189004605661E-3</v>
      </c>
      <c r="W821" s="5">
        <f t="shared" si="146"/>
        <v>3.9748519069550766E-4</v>
      </c>
      <c r="X821" s="5">
        <f t="shared" si="147"/>
        <v>0</v>
      </c>
      <c r="Y821" s="5">
        <f t="shared" si="148"/>
        <v>0</v>
      </c>
      <c r="Z821" s="2">
        <v>78043</v>
      </c>
      <c r="AA821" s="2">
        <v>615</v>
      </c>
      <c r="AB821" s="2">
        <v>29</v>
      </c>
      <c r="AC821" s="2">
        <v>0</v>
      </c>
      <c r="AD821" s="2">
        <v>0</v>
      </c>
      <c r="AE821" s="2">
        <f t="shared" si="149"/>
        <v>78687</v>
      </c>
      <c r="AF821" s="2">
        <f t="shared" si="150"/>
        <v>3.1020936737449505</v>
      </c>
      <c r="AG821" s="2">
        <f t="shared" si="151"/>
        <v>2.444533922777372E-2</v>
      </c>
      <c r="AH821" s="2">
        <f t="shared" si="152"/>
        <v>1.1527070530169723E-3</v>
      </c>
      <c r="AI821" s="2">
        <f t="shared" si="153"/>
        <v>0</v>
      </c>
      <c r="AJ821" s="2">
        <f t="shared" si="154"/>
        <v>0</v>
      </c>
      <c r="AK821" s="2">
        <f t="shared" si="155"/>
        <v>3.1276917200257413</v>
      </c>
    </row>
    <row r="822" spans="1:37" ht="12.5" hidden="1" x14ac:dyDescent="0.25">
      <c r="A822" t="s">
        <v>6859</v>
      </c>
      <c r="B822" s="14" t="s">
        <v>183</v>
      </c>
      <c r="C822" t="s">
        <v>6863</v>
      </c>
      <c r="D822" s="16" t="s">
        <v>6891</v>
      </c>
      <c r="E822" s="2" t="s">
        <v>4163</v>
      </c>
      <c r="F822" s="11" t="s">
        <v>4164</v>
      </c>
      <c r="G822" s="2" t="s">
        <v>4126</v>
      </c>
      <c r="H822" s="2" t="s">
        <v>183</v>
      </c>
      <c r="I822" s="2">
        <v>1522614</v>
      </c>
      <c r="J822" s="2">
        <v>490232</v>
      </c>
      <c r="K822" s="2">
        <v>32.200000000000003</v>
      </c>
      <c r="L822" s="2">
        <v>179</v>
      </c>
      <c r="M822" s="3">
        <v>0.11756099</v>
      </c>
      <c r="N822" s="2">
        <v>25</v>
      </c>
      <c r="O822" s="4">
        <v>43497</v>
      </c>
      <c r="P822" s="2">
        <v>177</v>
      </c>
      <c r="Q822" s="2">
        <v>2</v>
      </c>
      <c r="R822" s="2">
        <v>0</v>
      </c>
      <c r="S822" s="2">
        <v>0</v>
      </c>
      <c r="T822" s="2">
        <v>0</v>
      </c>
      <c r="U822" s="5">
        <f t="shared" si="144"/>
        <v>0.11624745339265237</v>
      </c>
      <c r="V822" s="5">
        <f t="shared" si="145"/>
        <v>1.3135305468096315E-3</v>
      </c>
      <c r="W822" s="5">
        <f t="shared" si="146"/>
        <v>0</v>
      </c>
      <c r="X822" s="5">
        <f t="shared" si="147"/>
        <v>0</v>
      </c>
      <c r="Y822" s="5">
        <f t="shared" si="148"/>
        <v>0</v>
      </c>
      <c r="Z822" s="2">
        <v>5364</v>
      </c>
      <c r="AA822" s="2">
        <v>107</v>
      </c>
      <c r="AB822" s="2">
        <v>0</v>
      </c>
      <c r="AC822" s="2">
        <v>0</v>
      </c>
      <c r="AD822" s="2">
        <v>0</v>
      </c>
      <c r="AE822" s="2">
        <f t="shared" si="149"/>
        <v>5471</v>
      </c>
      <c r="AF822" s="2">
        <f t="shared" si="150"/>
        <v>0.3522888926543431</v>
      </c>
      <c r="AG822" s="2">
        <f t="shared" si="151"/>
        <v>7.0273884254315275E-3</v>
      </c>
      <c r="AH822" s="2">
        <f t="shared" si="152"/>
        <v>0</v>
      </c>
      <c r="AI822" s="2">
        <f t="shared" si="153"/>
        <v>0</v>
      </c>
      <c r="AJ822" s="2">
        <f t="shared" si="154"/>
        <v>0</v>
      </c>
      <c r="AK822" s="2">
        <f t="shared" si="155"/>
        <v>0.35931628107977465</v>
      </c>
    </row>
    <row r="823" spans="1:37" ht="12.5" hidden="1" x14ac:dyDescent="0.25">
      <c r="A823" t="s">
        <v>6859</v>
      </c>
      <c r="B823" s="14" t="s">
        <v>183</v>
      </c>
      <c r="C823" t="s">
        <v>6863</v>
      </c>
      <c r="D823" s="16" t="s">
        <v>6891</v>
      </c>
      <c r="E823" s="2" t="s">
        <v>4165</v>
      </c>
      <c r="F823" s="11" t="s">
        <v>4166</v>
      </c>
      <c r="G823" s="2" t="s">
        <v>4126</v>
      </c>
      <c r="H823" s="2" t="s">
        <v>183</v>
      </c>
      <c r="I823" s="2">
        <v>2137269</v>
      </c>
      <c r="J823" s="2">
        <v>811875</v>
      </c>
      <c r="K823" s="2">
        <v>37.99</v>
      </c>
      <c r="L823" s="2">
        <v>961</v>
      </c>
      <c r="M823" s="3">
        <v>0.44963925999999999</v>
      </c>
      <c r="N823" s="2">
        <v>25</v>
      </c>
      <c r="O823" s="4">
        <v>43497</v>
      </c>
      <c r="P823" s="2">
        <v>951</v>
      </c>
      <c r="Q823" s="2">
        <v>10</v>
      </c>
      <c r="R823" s="2">
        <v>0</v>
      </c>
      <c r="S823" s="2">
        <v>0</v>
      </c>
      <c r="T823" s="2">
        <v>0</v>
      </c>
      <c r="U823" s="5">
        <f t="shared" si="144"/>
        <v>0.44496036764674918</v>
      </c>
      <c r="V823" s="5">
        <f t="shared" si="145"/>
        <v>4.678868219208719E-3</v>
      </c>
      <c r="W823" s="5">
        <f t="shared" si="146"/>
        <v>0</v>
      </c>
      <c r="X823" s="5">
        <f t="shared" si="147"/>
        <v>0</v>
      </c>
      <c r="Y823" s="5">
        <f t="shared" si="148"/>
        <v>0</v>
      </c>
      <c r="Z823" s="2">
        <v>27590</v>
      </c>
      <c r="AA823" s="2">
        <v>280</v>
      </c>
      <c r="AB823" s="2">
        <v>0</v>
      </c>
      <c r="AC823" s="2">
        <v>0</v>
      </c>
      <c r="AD823" s="2">
        <v>0</v>
      </c>
      <c r="AE823" s="2">
        <f t="shared" si="149"/>
        <v>27870</v>
      </c>
      <c r="AF823" s="2">
        <f t="shared" si="150"/>
        <v>1.2908997416796857</v>
      </c>
      <c r="AG823" s="2">
        <f t="shared" si="151"/>
        <v>1.3100831013784413E-2</v>
      </c>
      <c r="AH823" s="2">
        <f t="shared" si="152"/>
        <v>0</v>
      </c>
      <c r="AI823" s="2">
        <f t="shared" si="153"/>
        <v>0</v>
      </c>
      <c r="AJ823" s="2">
        <f t="shared" si="154"/>
        <v>0</v>
      </c>
      <c r="AK823" s="2">
        <f t="shared" si="155"/>
        <v>1.30400057269347</v>
      </c>
    </row>
    <row r="824" spans="1:37" ht="12.5" hidden="1" x14ac:dyDescent="0.25">
      <c r="A824" t="s">
        <v>6859</v>
      </c>
      <c r="B824" s="14" t="s">
        <v>183</v>
      </c>
      <c r="C824" t="s">
        <v>6863</v>
      </c>
      <c r="D824" s="16" t="s">
        <v>6891</v>
      </c>
      <c r="E824" s="2" t="s">
        <v>4167</v>
      </c>
      <c r="F824" s="11" t="s">
        <v>4168</v>
      </c>
      <c r="G824" s="2" t="s">
        <v>4126</v>
      </c>
      <c r="H824" s="2" t="s">
        <v>183</v>
      </c>
      <c r="I824" s="2">
        <v>1457185</v>
      </c>
      <c r="J824" s="2">
        <v>378340</v>
      </c>
      <c r="K824" s="2">
        <v>25.96</v>
      </c>
      <c r="L824" s="2">
        <v>144</v>
      </c>
      <c r="M824" s="3">
        <v>9.8820669999999999E-2</v>
      </c>
      <c r="N824" s="2">
        <v>25</v>
      </c>
      <c r="O824" s="4">
        <v>43497</v>
      </c>
      <c r="P824" s="2">
        <v>143</v>
      </c>
      <c r="Q824" s="2">
        <v>1</v>
      </c>
      <c r="R824" s="2">
        <v>0</v>
      </c>
      <c r="S824" s="2">
        <v>0</v>
      </c>
      <c r="T824" s="2">
        <v>0</v>
      </c>
      <c r="U824" s="5">
        <f t="shared" si="144"/>
        <v>9.8134416700693464E-2</v>
      </c>
      <c r="V824" s="5">
        <f t="shared" si="145"/>
        <v>6.8625466224261163E-4</v>
      </c>
      <c r="W824" s="5">
        <f t="shared" si="146"/>
        <v>0</v>
      </c>
      <c r="X824" s="5">
        <f t="shared" si="147"/>
        <v>0</v>
      </c>
      <c r="Y824" s="5">
        <f t="shared" si="148"/>
        <v>0</v>
      </c>
      <c r="Z824" s="2">
        <v>4284</v>
      </c>
      <c r="AA824" s="2">
        <v>27</v>
      </c>
      <c r="AB824" s="2">
        <v>0</v>
      </c>
      <c r="AC824" s="2">
        <v>0</v>
      </c>
      <c r="AD824" s="2">
        <v>0</v>
      </c>
      <c r="AE824" s="2">
        <f t="shared" si="149"/>
        <v>4311</v>
      </c>
      <c r="AF824" s="2">
        <f t="shared" si="150"/>
        <v>0.29399149730473484</v>
      </c>
      <c r="AG824" s="2">
        <f t="shared" si="151"/>
        <v>1.8528875880550514E-3</v>
      </c>
      <c r="AH824" s="2">
        <f t="shared" si="152"/>
        <v>0</v>
      </c>
      <c r="AI824" s="2">
        <f t="shared" si="153"/>
        <v>0</v>
      </c>
      <c r="AJ824" s="2">
        <f t="shared" si="154"/>
        <v>0</v>
      </c>
      <c r="AK824" s="2">
        <f t="shared" si="155"/>
        <v>0.29584438489278986</v>
      </c>
    </row>
    <row r="825" spans="1:37" ht="12.5" hidden="1" x14ac:dyDescent="0.25">
      <c r="A825" t="s">
        <v>6859</v>
      </c>
      <c r="B825" s="14" t="s">
        <v>183</v>
      </c>
      <c r="C825" t="s">
        <v>6863</v>
      </c>
      <c r="D825" s="16" t="s">
        <v>6891</v>
      </c>
      <c r="E825" s="2" t="s">
        <v>4171</v>
      </c>
      <c r="F825" s="11" t="s">
        <v>4172</v>
      </c>
      <c r="G825" s="2" t="s">
        <v>4126</v>
      </c>
      <c r="H825" s="2" t="s">
        <v>183</v>
      </c>
      <c r="I825" s="2">
        <v>1703561</v>
      </c>
      <c r="J825" s="2">
        <v>461246</v>
      </c>
      <c r="K825" s="2">
        <v>27.08</v>
      </c>
      <c r="L825" s="2">
        <v>169</v>
      </c>
      <c r="M825" s="3">
        <v>9.9203970000000002E-2</v>
      </c>
      <c r="N825" s="2">
        <v>25</v>
      </c>
      <c r="O825" s="4">
        <v>43497</v>
      </c>
      <c r="P825" s="2">
        <v>168</v>
      </c>
      <c r="Q825" s="2">
        <v>1</v>
      </c>
      <c r="R825" s="2">
        <v>0</v>
      </c>
      <c r="S825" s="2">
        <v>0</v>
      </c>
      <c r="T825" s="2">
        <v>0</v>
      </c>
      <c r="U825" s="5">
        <f t="shared" si="144"/>
        <v>9.861695589415348E-2</v>
      </c>
      <c r="V825" s="5">
        <f t="shared" si="145"/>
        <v>5.870056898461517E-4</v>
      </c>
      <c r="W825" s="5">
        <f t="shared" si="146"/>
        <v>0</v>
      </c>
      <c r="X825" s="5">
        <f t="shared" si="147"/>
        <v>0</v>
      </c>
      <c r="Y825" s="5">
        <f t="shared" si="148"/>
        <v>0</v>
      </c>
      <c r="Z825" s="2">
        <v>5077</v>
      </c>
      <c r="AA825" s="2">
        <v>27</v>
      </c>
      <c r="AB825" s="2">
        <v>0</v>
      </c>
      <c r="AC825" s="2">
        <v>0</v>
      </c>
      <c r="AD825" s="2">
        <v>0</v>
      </c>
      <c r="AE825" s="2">
        <f t="shared" si="149"/>
        <v>5104</v>
      </c>
      <c r="AF825" s="2">
        <f t="shared" si="150"/>
        <v>0.29802278873489119</v>
      </c>
      <c r="AG825" s="2">
        <f t="shared" si="151"/>
        <v>1.5849153625846096E-3</v>
      </c>
      <c r="AH825" s="2">
        <f t="shared" si="152"/>
        <v>0</v>
      </c>
      <c r="AI825" s="2">
        <f t="shared" si="153"/>
        <v>0</v>
      </c>
      <c r="AJ825" s="2">
        <f t="shared" si="154"/>
        <v>0</v>
      </c>
      <c r="AK825" s="2">
        <f t="shared" si="155"/>
        <v>0.29960770409747584</v>
      </c>
    </row>
    <row r="826" spans="1:37" ht="12.5" hidden="1" x14ac:dyDescent="0.25">
      <c r="A826" t="s">
        <v>6859</v>
      </c>
      <c r="B826" s="14" t="s">
        <v>183</v>
      </c>
      <c r="C826" t="s">
        <v>6863</v>
      </c>
      <c r="D826" s="16" t="s">
        <v>6891</v>
      </c>
      <c r="E826" s="2" t="s">
        <v>4173</v>
      </c>
      <c r="F826" s="11" t="s">
        <v>4174</v>
      </c>
      <c r="G826" s="2" t="s">
        <v>4126</v>
      </c>
      <c r="H826" s="2" t="s">
        <v>183</v>
      </c>
      <c r="I826" s="2">
        <v>1640571</v>
      </c>
      <c r="J826" s="2">
        <v>573676</v>
      </c>
      <c r="K826" s="2">
        <v>34.97</v>
      </c>
      <c r="L826" s="2">
        <v>889</v>
      </c>
      <c r="M826" s="3">
        <v>0.54188449999999999</v>
      </c>
      <c r="N826" s="2">
        <v>25</v>
      </c>
      <c r="O826" s="4">
        <v>43497</v>
      </c>
      <c r="P826" s="2">
        <v>881</v>
      </c>
      <c r="Q826" s="2">
        <v>7</v>
      </c>
      <c r="R826" s="2">
        <v>0</v>
      </c>
      <c r="S826" s="2">
        <v>1</v>
      </c>
      <c r="T826" s="2">
        <v>0</v>
      </c>
      <c r="U826" s="5">
        <f t="shared" si="144"/>
        <v>0.53700815143020331</v>
      </c>
      <c r="V826" s="5">
        <f t="shared" si="145"/>
        <v>4.2668071055748276E-3</v>
      </c>
      <c r="W826" s="5">
        <f t="shared" si="146"/>
        <v>0</v>
      </c>
      <c r="X826" s="5">
        <f t="shared" si="147"/>
        <v>6.0954387222497534E-4</v>
      </c>
      <c r="Y826" s="5">
        <f t="shared" si="148"/>
        <v>0</v>
      </c>
      <c r="Z826" s="2">
        <v>26385</v>
      </c>
      <c r="AA826" s="2">
        <v>196</v>
      </c>
      <c r="AB826" s="2">
        <v>0</v>
      </c>
      <c r="AC826" s="2">
        <v>74</v>
      </c>
      <c r="AD826" s="2">
        <v>0</v>
      </c>
      <c r="AE826" s="2">
        <f t="shared" si="149"/>
        <v>26655</v>
      </c>
      <c r="AF826" s="2">
        <f t="shared" si="150"/>
        <v>1.6082815068655973</v>
      </c>
      <c r="AG826" s="2">
        <f t="shared" si="151"/>
        <v>1.1947059895609517E-2</v>
      </c>
      <c r="AH826" s="2">
        <f t="shared" si="152"/>
        <v>0</v>
      </c>
      <c r="AI826" s="2">
        <f t="shared" si="153"/>
        <v>4.5106246544648178E-3</v>
      </c>
      <c r="AJ826" s="2">
        <f t="shared" si="154"/>
        <v>0</v>
      </c>
      <c r="AK826" s="2">
        <f t="shared" si="155"/>
        <v>1.6247391914156717</v>
      </c>
    </row>
    <row r="827" spans="1:37" ht="12.5" hidden="1" x14ac:dyDescent="0.25">
      <c r="A827" t="s">
        <v>6859</v>
      </c>
      <c r="B827" s="14" t="s">
        <v>183</v>
      </c>
      <c r="C827" t="s">
        <v>6863</v>
      </c>
      <c r="D827" s="16" t="s">
        <v>6891</v>
      </c>
      <c r="E827" s="2" t="s">
        <v>4175</v>
      </c>
      <c r="F827" s="11" t="s">
        <v>4176</v>
      </c>
      <c r="G827" s="2" t="s">
        <v>4126</v>
      </c>
      <c r="H827" s="2" t="s">
        <v>183</v>
      </c>
      <c r="I827" s="2">
        <v>2285716</v>
      </c>
      <c r="J827" s="2">
        <v>776907</v>
      </c>
      <c r="K827" s="2">
        <v>33.99</v>
      </c>
      <c r="L827" s="2">
        <v>228</v>
      </c>
      <c r="M827" s="3">
        <v>9.9749920000000006E-2</v>
      </c>
      <c r="N827" s="2">
        <v>25</v>
      </c>
      <c r="O827" s="4">
        <v>43497</v>
      </c>
      <c r="P827" s="2">
        <v>228</v>
      </c>
      <c r="Q827" s="2">
        <v>0</v>
      </c>
      <c r="R827" s="2">
        <v>0</v>
      </c>
      <c r="S827" s="2">
        <v>0</v>
      </c>
      <c r="T827" s="2">
        <v>0</v>
      </c>
      <c r="U827" s="5">
        <f t="shared" si="144"/>
        <v>9.9749925187556113E-2</v>
      </c>
      <c r="V827" s="5">
        <f t="shared" si="145"/>
        <v>0</v>
      </c>
      <c r="W827" s="5">
        <f t="shared" si="146"/>
        <v>0</v>
      </c>
      <c r="X827" s="5">
        <f t="shared" si="147"/>
        <v>0</v>
      </c>
      <c r="Y827" s="5">
        <f t="shared" si="148"/>
        <v>0</v>
      </c>
      <c r="Z827" s="2">
        <v>6565</v>
      </c>
      <c r="AA827" s="2">
        <v>0</v>
      </c>
      <c r="AB827" s="2">
        <v>0</v>
      </c>
      <c r="AC827" s="2">
        <v>0</v>
      </c>
      <c r="AD827" s="2">
        <v>0</v>
      </c>
      <c r="AE827" s="2">
        <f t="shared" si="149"/>
        <v>6565</v>
      </c>
      <c r="AF827" s="2">
        <f t="shared" si="150"/>
        <v>0.28721853458609908</v>
      </c>
      <c r="AG827" s="2">
        <f t="shared" si="151"/>
        <v>0</v>
      </c>
      <c r="AH827" s="2">
        <f t="shared" si="152"/>
        <v>0</v>
      </c>
      <c r="AI827" s="2">
        <f t="shared" si="153"/>
        <v>0</v>
      </c>
      <c r="AJ827" s="2">
        <f t="shared" si="154"/>
        <v>0</v>
      </c>
      <c r="AK827" s="2">
        <f t="shared" si="155"/>
        <v>0.28721853458609908</v>
      </c>
    </row>
    <row r="828" spans="1:37" ht="12.5" hidden="1" x14ac:dyDescent="0.25">
      <c r="A828" t="s">
        <v>6859</v>
      </c>
      <c r="B828" s="14" t="s">
        <v>183</v>
      </c>
      <c r="C828" t="s">
        <v>6863</v>
      </c>
      <c r="D828" s="16" t="s">
        <v>6891</v>
      </c>
      <c r="E828" s="2" t="s">
        <v>4177</v>
      </c>
      <c r="F828" s="11" t="s">
        <v>4178</v>
      </c>
      <c r="G828" s="2" t="s">
        <v>4126</v>
      </c>
      <c r="H828" s="2" t="s">
        <v>183</v>
      </c>
      <c r="I828" s="2">
        <v>2122444</v>
      </c>
      <c r="J828" s="2">
        <v>568885</v>
      </c>
      <c r="K828" s="2">
        <v>26.8</v>
      </c>
      <c r="L828" s="2">
        <v>154</v>
      </c>
      <c r="M828" s="3">
        <v>7.2557869999999997E-2</v>
      </c>
      <c r="N828" s="2">
        <v>25</v>
      </c>
      <c r="O828" s="4">
        <v>43497</v>
      </c>
      <c r="P828" s="2">
        <v>151</v>
      </c>
      <c r="Q828" s="2">
        <v>3</v>
      </c>
      <c r="R828" s="2">
        <v>0</v>
      </c>
      <c r="S828" s="2">
        <v>0</v>
      </c>
      <c r="T828" s="2">
        <v>0</v>
      </c>
      <c r="U828" s="5">
        <f t="shared" si="144"/>
        <v>7.1144397684933039E-2</v>
      </c>
      <c r="V828" s="5">
        <f t="shared" si="145"/>
        <v>1.4134648546675437E-3</v>
      </c>
      <c r="W828" s="5">
        <f t="shared" si="146"/>
        <v>0</v>
      </c>
      <c r="X828" s="5">
        <f t="shared" si="147"/>
        <v>0</v>
      </c>
      <c r="Y828" s="5">
        <f t="shared" si="148"/>
        <v>0</v>
      </c>
      <c r="Z828" s="2">
        <v>4434</v>
      </c>
      <c r="AA828" s="2">
        <v>88</v>
      </c>
      <c r="AB828" s="2">
        <v>0</v>
      </c>
      <c r="AC828" s="2">
        <v>0</v>
      </c>
      <c r="AD828" s="2">
        <v>0</v>
      </c>
      <c r="AE828" s="2">
        <f t="shared" si="149"/>
        <v>4522</v>
      </c>
      <c r="AF828" s="2">
        <f t="shared" si="150"/>
        <v>0.20891010551986294</v>
      </c>
      <c r="AG828" s="2">
        <f t="shared" si="151"/>
        <v>4.1461635736914611E-3</v>
      </c>
      <c r="AH828" s="2">
        <f t="shared" si="152"/>
        <v>0</v>
      </c>
      <c r="AI828" s="2">
        <f t="shared" si="153"/>
        <v>0</v>
      </c>
      <c r="AJ828" s="2">
        <f t="shared" si="154"/>
        <v>0</v>
      </c>
      <c r="AK828" s="2">
        <f t="shared" si="155"/>
        <v>0.21305626909355441</v>
      </c>
    </row>
    <row r="829" spans="1:37" ht="12.5" hidden="1" x14ac:dyDescent="0.25">
      <c r="A829" t="s">
        <v>6859</v>
      </c>
      <c r="B829" s="14" t="s">
        <v>183</v>
      </c>
      <c r="C829" t="s">
        <v>6863</v>
      </c>
      <c r="D829" s="16" t="s">
        <v>6891</v>
      </c>
      <c r="E829" s="2" t="s">
        <v>4179</v>
      </c>
      <c r="F829" s="11" t="s">
        <v>4180</v>
      </c>
      <c r="G829" s="2" t="s">
        <v>4126</v>
      </c>
      <c r="H829" s="2" t="s">
        <v>183</v>
      </c>
      <c r="I829" s="2">
        <v>2469575</v>
      </c>
      <c r="J829" s="2">
        <v>950534</v>
      </c>
      <c r="K829" s="2">
        <v>38.49</v>
      </c>
      <c r="L829" s="2">
        <v>1302</v>
      </c>
      <c r="M829" s="3">
        <v>0.52721625999999999</v>
      </c>
      <c r="N829" s="2">
        <v>25</v>
      </c>
      <c r="O829" s="4">
        <v>43497</v>
      </c>
      <c r="P829" s="2">
        <v>1287</v>
      </c>
      <c r="Q829" s="2">
        <v>14</v>
      </c>
      <c r="R829" s="2">
        <v>1</v>
      </c>
      <c r="S829" s="2">
        <v>0</v>
      </c>
      <c r="T829" s="2">
        <v>0</v>
      </c>
      <c r="U829" s="5">
        <f t="shared" si="144"/>
        <v>0.52114230181306509</v>
      </c>
      <c r="V829" s="5">
        <f t="shared" si="145"/>
        <v>5.6689916281141492E-3</v>
      </c>
      <c r="W829" s="5">
        <f t="shared" si="146"/>
        <v>4.0492797343672497E-4</v>
      </c>
      <c r="X829" s="5">
        <f t="shared" si="147"/>
        <v>0</v>
      </c>
      <c r="Y829" s="5">
        <f t="shared" si="148"/>
        <v>0</v>
      </c>
      <c r="Z829" s="2">
        <v>37707</v>
      </c>
      <c r="AA829" s="2">
        <v>397</v>
      </c>
      <c r="AB829" s="2">
        <v>29</v>
      </c>
      <c r="AC829" s="2">
        <v>0</v>
      </c>
      <c r="AD829" s="2">
        <v>0</v>
      </c>
      <c r="AE829" s="2">
        <f t="shared" si="149"/>
        <v>38133</v>
      </c>
      <c r="AF829" s="2">
        <f t="shared" si="150"/>
        <v>1.5268619094378588</v>
      </c>
      <c r="AG829" s="2">
        <f t="shared" si="151"/>
        <v>1.6075640545437982E-2</v>
      </c>
      <c r="AH829" s="2">
        <f t="shared" si="152"/>
        <v>1.1742911229665023E-3</v>
      </c>
      <c r="AI829" s="2">
        <f t="shared" si="153"/>
        <v>0</v>
      </c>
      <c r="AJ829" s="2">
        <f t="shared" si="154"/>
        <v>0</v>
      </c>
      <c r="AK829" s="2">
        <f t="shared" si="155"/>
        <v>1.5441118411062633</v>
      </c>
    </row>
    <row r="830" spans="1:37" ht="12.5" hidden="1" x14ac:dyDescent="0.25">
      <c r="A830" t="s">
        <v>6859</v>
      </c>
      <c r="B830" s="14" t="s">
        <v>183</v>
      </c>
      <c r="C830" t="s">
        <v>6863</v>
      </c>
      <c r="D830" s="16" t="s">
        <v>6891</v>
      </c>
      <c r="E830" s="2" t="s">
        <v>4181</v>
      </c>
      <c r="F830" s="11" t="s">
        <v>4182</v>
      </c>
      <c r="G830" s="2" t="s">
        <v>4126</v>
      </c>
      <c r="H830" s="2" t="s">
        <v>183</v>
      </c>
      <c r="I830" s="2">
        <v>2326746</v>
      </c>
      <c r="J830" s="2">
        <v>753070</v>
      </c>
      <c r="K830" s="2">
        <v>32.369999999999997</v>
      </c>
      <c r="L830" s="2">
        <v>556</v>
      </c>
      <c r="M830" s="3">
        <v>0.23896033</v>
      </c>
      <c r="N830" s="2">
        <v>25</v>
      </c>
      <c r="O830" s="4">
        <v>43497</v>
      </c>
      <c r="P830" s="2">
        <v>549</v>
      </c>
      <c r="Q830" s="2">
        <v>7</v>
      </c>
      <c r="R830" s="2">
        <v>0</v>
      </c>
      <c r="S830" s="2">
        <v>0</v>
      </c>
      <c r="T830" s="2">
        <v>0</v>
      </c>
      <c r="U830" s="5">
        <f t="shared" si="144"/>
        <v>0.23595184003754599</v>
      </c>
      <c r="V830" s="5">
        <f t="shared" si="145"/>
        <v>3.008493406671807E-3</v>
      </c>
      <c r="W830" s="5">
        <f t="shared" si="146"/>
        <v>0</v>
      </c>
      <c r="X830" s="5">
        <f t="shared" si="147"/>
        <v>0</v>
      </c>
      <c r="Y830" s="5">
        <f t="shared" si="148"/>
        <v>0</v>
      </c>
      <c r="Z830" s="2">
        <v>16321</v>
      </c>
      <c r="AA830" s="2">
        <v>196</v>
      </c>
      <c r="AB830" s="2">
        <v>0</v>
      </c>
      <c r="AC830" s="2">
        <v>0</v>
      </c>
      <c r="AD830" s="2">
        <v>0</v>
      </c>
      <c r="AE830" s="2">
        <f t="shared" si="149"/>
        <v>16517</v>
      </c>
      <c r="AF830" s="2">
        <f t="shared" si="150"/>
        <v>0.70145172700415082</v>
      </c>
      <c r="AG830" s="2">
        <f t="shared" si="151"/>
        <v>8.4237815386810598E-3</v>
      </c>
      <c r="AH830" s="2">
        <f t="shared" si="152"/>
        <v>0</v>
      </c>
      <c r="AI830" s="2">
        <f t="shared" si="153"/>
        <v>0</v>
      </c>
      <c r="AJ830" s="2">
        <f t="shared" si="154"/>
        <v>0</v>
      </c>
      <c r="AK830" s="2">
        <f t="shared" si="155"/>
        <v>0.70987550854283188</v>
      </c>
    </row>
    <row r="831" spans="1:37" ht="12.5" hidden="1" x14ac:dyDescent="0.25">
      <c r="A831" t="s">
        <v>6859</v>
      </c>
      <c r="B831" s="14" t="s">
        <v>183</v>
      </c>
      <c r="C831" t="s">
        <v>6863</v>
      </c>
      <c r="D831" s="16" t="s">
        <v>6891</v>
      </c>
      <c r="E831" s="2" t="s">
        <v>4183</v>
      </c>
      <c r="F831" s="11" t="s">
        <v>4184</v>
      </c>
      <c r="G831" s="2" t="s">
        <v>4126</v>
      </c>
      <c r="H831" s="2" t="s">
        <v>183</v>
      </c>
      <c r="I831" s="2">
        <v>2254594</v>
      </c>
      <c r="J831" s="2">
        <v>734421</v>
      </c>
      <c r="K831" s="2">
        <v>32.57</v>
      </c>
      <c r="L831" s="2">
        <v>757</v>
      </c>
      <c r="M831" s="3">
        <v>0.33575890000000003</v>
      </c>
      <c r="N831" s="2">
        <v>25</v>
      </c>
      <c r="O831" s="4">
        <v>43497</v>
      </c>
      <c r="P831" s="2">
        <v>746</v>
      </c>
      <c r="Q831" s="2">
        <v>11</v>
      </c>
      <c r="R831" s="2">
        <v>0</v>
      </c>
      <c r="S831" s="2">
        <v>0</v>
      </c>
      <c r="T831" s="2">
        <v>0</v>
      </c>
      <c r="U831" s="5">
        <f t="shared" si="144"/>
        <v>0.33087997218124415</v>
      </c>
      <c r="V831" s="5">
        <f t="shared" si="145"/>
        <v>4.8789272037448872E-3</v>
      </c>
      <c r="W831" s="5">
        <f t="shared" si="146"/>
        <v>0</v>
      </c>
      <c r="X831" s="5">
        <f t="shared" si="147"/>
        <v>0</v>
      </c>
      <c r="Y831" s="5">
        <f t="shared" si="148"/>
        <v>0</v>
      </c>
      <c r="Z831" s="2">
        <v>21800</v>
      </c>
      <c r="AA831" s="2">
        <v>315</v>
      </c>
      <c r="AB831" s="2">
        <v>0</v>
      </c>
      <c r="AC831" s="2">
        <v>0</v>
      </c>
      <c r="AD831" s="2">
        <v>0</v>
      </c>
      <c r="AE831" s="2">
        <f t="shared" si="149"/>
        <v>22115</v>
      </c>
      <c r="AF831" s="2">
        <f t="shared" si="150"/>
        <v>0.96691466401489579</v>
      </c>
      <c r="AG831" s="2">
        <f t="shared" si="151"/>
        <v>1.397147335617854E-2</v>
      </c>
      <c r="AH831" s="2">
        <f t="shared" si="152"/>
        <v>0</v>
      </c>
      <c r="AI831" s="2">
        <f t="shared" si="153"/>
        <v>0</v>
      </c>
      <c r="AJ831" s="2">
        <f t="shared" si="154"/>
        <v>0</v>
      </c>
      <c r="AK831" s="2">
        <f t="shared" si="155"/>
        <v>0.98088613737107433</v>
      </c>
    </row>
    <row r="832" spans="1:37" ht="12.5" hidden="1" x14ac:dyDescent="0.25">
      <c r="A832" t="s">
        <v>6859</v>
      </c>
      <c r="B832" s="14" t="s">
        <v>183</v>
      </c>
      <c r="C832" t="s">
        <v>6863</v>
      </c>
      <c r="D832" s="16" t="s">
        <v>6891</v>
      </c>
      <c r="E832" s="2" t="s">
        <v>4185</v>
      </c>
      <c r="F832" s="11" t="s">
        <v>4186</v>
      </c>
      <c r="G832" s="2" t="s">
        <v>4126</v>
      </c>
      <c r="H832" s="2" t="s">
        <v>183</v>
      </c>
      <c r="I832" s="2">
        <v>1863219</v>
      </c>
      <c r="J832" s="2">
        <v>543006</v>
      </c>
      <c r="K832" s="2">
        <v>29.14</v>
      </c>
      <c r="L832" s="2">
        <v>176</v>
      </c>
      <c r="M832" s="3">
        <v>9.4460173999999994E-2</v>
      </c>
      <c r="N832" s="2">
        <v>25</v>
      </c>
      <c r="O832" s="4">
        <v>43497</v>
      </c>
      <c r="P832" s="2">
        <v>176</v>
      </c>
      <c r="Q832" s="2">
        <v>0</v>
      </c>
      <c r="R832" s="2">
        <v>0</v>
      </c>
      <c r="S832" s="2">
        <v>0</v>
      </c>
      <c r="T832" s="2">
        <v>0</v>
      </c>
      <c r="U832" s="5">
        <f t="shared" si="144"/>
        <v>9.4460178862495497E-2</v>
      </c>
      <c r="V832" s="5">
        <f t="shared" si="145"/>
        <v>0</v>
      </c>
      <c r="W832" s="5">
        <f t="shared" si="146"/>
        <v>0</v>
      </c>
      <c r="X832" s="5">
        <f t="shared" si="147"/>
        <v>0</v>
      </c>
      <c r="Y832" s="5">
        <f t="shared" si="148"/>
        <v>0</v>
      </c>
      <c r="Z832" s="2">
        <v>5131</v>
      </c>
      <c r="AA832" s="2">
        <v>0</v>
      </c>
      <c r="AB832" s="2">
        <v>0</v>
      </c>
      <c r="AC832" s="2">
        <v>0</v>
      </c>
      <c r="AD832" s="2">
        <v>0</v>
      </c>
      <c r="AE832" s="2">
        <f t="shared" si="149"/>
        <v>5131</v>
      </c>
      <c r="AF832" s="2">
        <f t="shared" si="150"/>
        <v>0.2753836237178775</v>
      </c>
      <c r="AG832" s="2">
        <f t="shared" si="151"/>
        <v>0</v>
      </c>
      <c r="AH832" s="2">
        <f t="shared" si="152"/>
        <v>0</v>
      </c>
      <c r="AI832" s="2">
        <f t="shared" si="153"/>
        <v>0</v>
      </c>
      <c r="AJ832" s="2">
        <f t="shared" si="154"/>
        <v>0</v>
      </c>
      <c r="AK832" s="2">
        <f t="shared" si="155"/>
        <v>0.2753836237178775</v>
      </c>
    </row>
    <row r="833" spans="1:37" ht="12.5" hidden="1" x14ac:dyDescent="0.25">
      <c r="A833" t="s">
        <v>6859</v>
      </c>
      <c r="B833" s="14" t="s">
        <v>183</v>
      </c>
      <c r="C833" t="s">
        <v>6863</v>
      </c>
      <c r="D833" s="16" t="s">
        <v>6891</v>
      </c>
      <c r="E833" s="2" t="s">
        <v>4187</v>
      </c>
      <c r="F833" s="11" t="s">
        <v>4188</v>
      </c>
      <c r="G833" s="2" t="s">
        <v>4126</v>
      </c>
      <c r="H833" s="2" t="s">
        <v>183</v>
      </c>
      <c r="I833" s="2">
        <v>1836573</v>
      </c>
      <c r="J833" s="2">
        <v>685062</v>
      </c>
      <c r="K833" s="2">
        <v>37.299999999999997</v>
      </c>
      <c r="L833" s="2">
        <v>1141</v>
      </c>
      <c r="M833" s="3">
        <v>0.62126577000000005</v>
      </c>
      <c r="N833" s="2">
        <v>25</v>
      </c>
      <c r="O833" s="4">
        <v>43497</v>
      </c>
      <c r="P833" s="2">
        <v>1127</v>
      </c>
      <c r="Q833" s="2">
        <v>14</v>
      </c>
      <c r="R833" s="2">
        <v>0</v>
      </c>
      <c r="S833" s="2">
        <v>0</v>
      </c>
      <c r="T833" s="2">
        <v>0</v>
      </c>
      <c r="U833" s="5">
        <f t="shared" si="144"/>
        <v>0.61364290991972548</v>
      </c>
      <c r="V833" s="5">
        <f t="shared" si="145"/>
        <v>7.6228932909282671E-3</v>
      </c>
      <c r="W833" s="5">
        <f t="shared" si="146"/>
        <v>0</v>
      </c>
      <c r="X833" s="5">
        <f t="shared" si="147"/>
        <v>0</v>
      </c>
      <c r="Y833" s="5">
        <f t="shared" si="148"/>
        <v>0</v>
      </c>
      <c r="Z833" s="2">
        <v>32792</v>
      </c>
      <c r="AA833" s="2">
        <v>408</v>
      </c>
      <c r="AB833" s="2">
        <v>0</v>
      </c>
      <c r="AC833" s="2">
        <v>0</v>
      </c>
      <c r="AD833" s="2">
        <v>0</v>
      </c>
      <c r="AE833" s="2">
        <f t="shared" si="149"/>
        <v>33200</v>
      </c>
      <c r="AF833" s="2">
        <f t="shared" si="150"/>
        <v>1.7854994056865694</v>
      </c>
      <c r="AG833" s="2">
        <f t="shared" si="151"/>
        <v>2.2215289019276663E-2</v>
      </c>
      <c r="AH833" s="2">
        <f t="shared" si="152"/>
        <v>0</v>
      </c>
      <c r="AI833" s="2">
        <f t="shared" si="153"/>
        <v>0</v>
      </c>
      <c r="AJ833" s="2">
        <f t="shared" si="154"/>
        <v>0</v>
      </c>
      <c r="AK833" s="2">
        <f t="shared" si="155"/>
        <v>1.8077146947058462</v>
      </c>
    </row>
    <row r="834" spans="1:37" ht="12.5" hidden="1" x14ac:dyDescent="0.25">
      <c r="A834" t="s">
        <v>6859</v>
      </c>
      <c r="B834" s="14" t="s">
        <v>183</v>
      </c>
      <c r="C834" t="s">
        <v>6863</v>
      </c>
      <c r="D834" s="16" t="s">
        <v>6891</v>
      </c>
      <c r="E834" s="2" t="s">
        <v>4189</v>
      </c>
      <c r="F834" s="11" t="s">
        <v>4190</v>
      </c>
      <c r="G834" s="2" t="s">
        <v>4126</v>
      </c>
      <c r="H834" s="2" t="s">
        <v>183</v>
      </c>
      <c r="I834" s="2">
        <v>1952171</v>
      </c>
      <c r="J834" s="2">
        <v>593910</v>
      </c>
      <c r="K834" s="2">
        <v>30.42</v>
      </c>
      <c r="L834" s="2">
        <v>206</v>
      </c>
      <c r="M834" s="3">
        <v>0.10552354</v>
      </c>
      <c r="N834" s="2">
        <v>25</v>
      </c>
      <c r="O834" s="4">
        <v>43497</v>
      </c>
      <c r="P834" s="2">
        <v>204</v>
      </c>
      <c r="Q834" s="2">
        <v>2</v>
      </c>
      <c r="R834" s="2">
        <v>0</v>
      </c>
      <c r="S834" s="2">
        <v>0</v>
      </c>
      <c r="T834" s="2">
        <v>0</v>
      </c>
      <c r="U834" s="5">
        <f t="shared" si="144"/>
        <v>0.10449904234823691</v>
      </c>
      <c r="V834" s="5">
        <f t="shared" si="145"/>
        <v>1.0245004151787933E-3</v>
      </c>
      <c r="W834" s="5">
        <f t="shared" si="146"/>
        <v>0</v>
      </c>
      <c r="X834" s="5">
        <f t="shared" si="147"/>
        <v>0</v>
      </c>
      <c r="Y834" s="5">
        <f t="shared" si="148"/>
        <v>0</v>
      </c>
      <c r="Z834" s="2">
        <v>5916</v>
      </c>
      <c r="AA834" s="2">
        <v>57</v>
      </c>
      <c r="AB834" s="2">
        <v>0</v>
      </c>
      <c r="AC834" s="2">
        <v>0</v>
      </c>
      <c r="AD834" s="2">
        <v>0</v>
      </c>
      <c r="AE834" s="2">
        <f t="shared" si="149"/>
        <v>5973</v>
      </c>
      <c r="AF834" s="2">
        <f t="shared" si="150"/>
        <v>0.30304722280988705</v>
      </c>
      <c r="AG834" s="2">
        <f t="shared" si="151"/>
        <v>2.9198261832595607E-3</v>
      </c>
      <c r="AH834" s="2">
        <f t="shared" si="152"/>
        <v>0</v>
      </c>
      <c r="AI834" s="2">
        <f t="shared" si="153"/>
        <v>0</v>
      </c>
      <c r="AJ834" s="2">
        <f t="shared" si="154"/>
        <v>0</v>
      </c>
      <c r="AK834" s="2">
        <f t="shared" si="155"/>
        <v>0.30596704899314658</v>
      </c>
    </row>
    <row r="835" spans="1:37" ht="12.5" hidden="1" x14ac:dyDescent="0.25">
      <c r="A835" t="s">
        <v>6859</v>
      </c>
      <c r="B835" s="14" t="s">
        <v>183</v>
      </c>
      <c r="C835" t="s">
        <v>6863</v>
      </c>
      <c r="D835" s="16" t="s">
        <v>6891</v>
      </c>
      <c r="E835" s="2" t="s">
        <v>4193</v>
      </c>
      <c r="F835" s="11" t="s">
        <v>4194</v>
      </c>
      <c r="G835" s="2" t="s">
        <v>4126</v>
      </c>
      <c r="H835" s="2" t="s">
        <v>183</v>
      </c>
      <c r="I835" s="2">
        <v>2140771</v>
      </c>
      <c r="J835" s="2">
        <v>813388</v>
      </c>
      <c r="K835" s="2">
        <v>38</v>
      </c>
      <c r="L835" s="2">
        <v>951</v>
      </c>
      <c r="M835" s="3">
        <v>0.44423249999999997</v>
      </c>
      <c r="N835" s="2">
        <v>25</v>
      </c>
      <c r="O835" s="4">
        <v>43497</v>
      </c>
      <c r="P835" s="2">
        <v>941</v>
      </c>
      <c r="Q835" s="2">
        <v>10</v>
      </c>
      <c r="R835" s="2">
        <v>0</v>
      </c>
      <c r="S835" s="2">
        <v>0</v>
      </c>
      <c r="T835" s="2">
        <v>0</v>
      </c>
      <c r="U835" s="5">
        <f t="shared" ref="U835:U898" si="156">(P835/$I835)*1000</f>
        <v>0.43956126087283504</v>
      </c>
      <c r="V835" s="5">
        <f t="shared" ref="V835:V898" si="157">(Q835/$I835)*1000</f>
        <v>4.6712142494456429E-3</v>
      </c>
      <c r="W835" s="5">
        <f t="shared" ref="W835:W898" si="158">(R835/$I835)*1000</f>
        <v>0</v>
      </c>
      <c r="X835" s="5">
        <f t="shared" ref="X835:X898" si="159">(S835/$I835)*1000</f>
        <v>0</v>
      </c>
      <c r="Y835" s="5">
        <f t="shared" ref="Y835:Y898" si="160">(T835/$I835)*1000</f>
        <v>0</v>
      </c>
      <c r="Z835" s="2">
        <v>27295</v>
      </c>
      <c r="AA835" s="2">
        <v>280</v>
      </c>
      <c r="AB835" s="2">
        <v>0</v>
      </c>
      <c r="AC835" s="2">
        <v>0</v>
      </c>
      <c r="AD835" s="2">
        <v>0</v>
      </c>
      <c r="AE835" s="2">
        <f t="shared" ref="AE835:AE898" si="161">SUM(Z835:AD835)</f>
        <v>27575</v>
      </c>
      <c r="AF835" s="2">
        <f t="shared" ref="AF835:AF898" si="162">(Z835*100)/$I835</f>
        <v>1.2750079293861885</v>
      </c>
      <c r="AG835" s="2">
        <f t="shared" ref="AG835:AG898" si="163">(AA835*100)/$I835</f>
        <v>1.3079399898447802E-2</v>
      </c>
      <c r="AH835" s="2">
        <f t="shared" ref="AH835:AH898" si="164">(AB835*100)/$I835</f>
        <v>0</v>
      </c>
      <c r="AI835" s="2">
        <f t="shared" ref="AI835:AI898" si="165">(AC835*100)/$I835</f>
        <v>0</v>
      </c>
      <c r="AJ835" s="2">
        <f t="shared" ref="AJ835:AJ898" si="166">(AD835*100)/$I835</f>
        <v>0</v>
      </c>
      <c r="AK835" s="2">
        <f t="shared" ref="AK835:AK898" si="167">(AE835*100)/$I835</f>
        <v>1.2880873292846362</v>
      </c>
    </row>
    <row r="836" spans="1:37" ht="12.5" hidden="1" x14ac:dyDescent="0.25">
      <c r="A836" t="s">
        <v>6859</v>
      </c>
      <c r="B836" s="14" t="s">
        <v>183</v>
      </c>
      <c r="C836" t="s">
        <v>6863</v>
      </c>
      <c r="D836" s="16" t="s">
        <v>6891</v>
      </c>
      <c r="E836" s="2" t="s">
        <v>4195</v>
      </c>
      <c r="F836" s="11" t="s">
        <v>4196</v>
      </c>
      <c r="G836" s="2" t="s">
        <v>4126</v>
      </c>
      <c r="H836" s="2" t="s">
        <v>183</v>
      </c>
      <c r="I836" s="2">
        <v>1467867</v>
      </c>
      <c r="J836" s="2">
        <v>587658</v>
      </c>
      <c r="K836" s="2">
        <v>40.03</v>
      </c>
      <c r="L836" s="2">
        <v>1411</v>
      </c>
      <c r="M836" s="3">
        <v>0.96125877000000004</v>
      </c>
      <c r="N836" s="2">
        <v>25</v>
      </c>
      <c r="O836" s="4">
        <v>43497</v>
      </c>
      <c r="P836" s="2">
        <v>1384</v>
      </c>
      <c r="Q836" s="2">
        <v>27</v>
      </c>
      <c r="R836" s="2">
        <v>0</v>
      </c>
      <c r="S836" s="2">
        <v>0</v>
      </c>
      <c r="T836" s="2">
        <v>0</v>
      </c>
      <c r="U836" s="5">
        <f t="shared" si="156"/>
        <v>0.94286471458245202</v>
      </c>
      <c r="V836" s="5">
        <f t="shared" si="157"/>
        <v>1.8394037061940899E-2</v>
      </c>
      <c r="W836" s="5">
        <f t="shared" si="158"/>
        <v>0</v>
      </c>
      <c r="X836" s="5">
        <f t="shared" si="159"/>
        <v>0</v>
      </c>
      <c r="Y836" s="5">
        <f t="shared" si="160"/>
        <v>0</v>
      </c>
      <c r="Z836" s="2">
        <v>40928</v>
      </c>
      <c r="AA836" s="2">
        <v>786</v>
      </c>
      <c r="AB836" s="2">
        <v>0</v>
      </c>
      <c r="AC836" s="2">
        <v>0</v>
      </c>
      <c r="AD836" s="2">
        <v>0</v>
      </c>
      <c r="AE836" s="2">
        <f t="shared" si="161"/>
        <v>41714</v>
      </c>
      <c r="AF836" s="2">
        <f t="shared" si="162"/>
        <v>2.7882635143374705</v>
      </c>
      <c r="AG836" s="2">
        <f t="shared" si="163"/>
        <v>5.3547085669205727E-2</v>
      </c>
      <c r="AH836" s="2">
        <f t="shared" si="164"/>
        <v>0</v>
      </c>
      <c r="AI836" s="2">
        <f t="shared" si="165"/>
        <v>0</v>
      </c>
      <c r="AJ836" s="2">
        <f t="shared" si="166"/>
        <v>0</v>
      </c>
      <c r="AK836" s="2">
        <f t="shared" si="167"/>
        <v>2.8418106000066765</v>
      </c>
    </row>
    <row r="837" spans="1:37" ht="12.5" hidden="1" x14ac:dyDescent="0.25">
      <c r="A837" t="s">
        <v>6859</v>
      </c>
      <c r="B837" s="14" t="s">
        <v>183</v>
      </c>
      <c r="C837" t="s">
        <v>6863</v>
      </c>
      <c r="D837" s="16" t="s">
        <v>6891</v>
      </c>
      <c r="E837" s="2" t="s">
        <v>4197</v>
      </c>
      <c r="F837" s="11" t="s">
        <v>4198</v>
      </c>
      <c r="G837" s="2" t="s">
        <v>4126</v>
      </c>
      <c r="H837" s="2" t="s">
        <v>183</v>
      </c>
      <c r="I837" s="2">
        <v>2770697</v>
      </c>
      <c r="J837" s="2">
        <v>891226</v>
      </c>
      <c r="K837" s="2">
        <v>32.17</v>
      </c>
      <c r="L837" s="2">
        <v>259</v>
      </c>
      <c r="M837" s="3">
        <v>9.3478279999999997E-2</v>
      </c>
      <c r="N837" s="2">
        <v>25</v>
      </c>
      <c r="O837" s="4">
        <v>43497</v>
      </c>
      <c r="P837" s="2">
        <v>258</v>
      </c>
      <c r="Q837" s="2">
        <v>1</v>
      </c>
      <c r="R837" s="2">
        <v>0</v>
      </c>
      <c r="S837" s="2">
        <v>0</v>
      </c>
      <c r="T837" s="2">
        <v>0</v>
      </c>
      <c r="U837" s="5">
        <f t="shared" si="156"/>
        <v>9.3117363609229009E-2</v>
      </c>
      <c r="V837" s="5">
        <f t="shared" si="157"/>
        <v>3.6092001398925976E-4</v>
      </c>
      <c r="W837" s="5">
        <f t="shared" si="158"/>
        <v>0</v>
      </c>
      <c r="X837" s="5">
        <f t="shared" si="159"/>
        <v>0</v>
      </c>
      <c r="Y837" s="5">
        <f t="shared" si="160"/>
        <v>0</v>
      </c>
      <c r="Z837" s="2">
        <v>7577</v>
      </c>
      <c r="AA837" s="2">
        <v>28</v>
      </c>
      <c r="AB837" s="2">
        <v>0</v>
      </c>
      <c r="AC837" s="2">
        <v>0</v>
      </c>
      <c r="AD837" s="2">
        <v>0</v>
      </c>
      <c r="AE837" s="2">
        <f t="shared" si="161"/>
        <v>7605</v>
      </c>
      <c r="AF837" s="2">
        <f t="shared" si="162"/>
        <v>0.27346909459966212</v>
      </c>
      <c r="AG837" s="2">
        <f t="shared" si="163"/>
        <v>1.0105760391699273E-3</v>
      </c>
      <c r="AH837" s="2">
        <f t="shared" si="164"/>
        <v>0</v>
      </c>
      <c r="AI837" s="2">
        <f t="shared" si="165"/>
        <v>0</v>
      </c>
      <c r="AJ837" s="2">
        <f t="shared" si="166"/>
        <v>0</v>
      </c>
      <c r="AK837" s="2">
        <f t="shared" si="167"/>
        <v>0.27447967063883205</v>
      </c>
    </row>
    <row r="838" spans="1:37" ht="12.5" hidden="1" x14ac:dyDescent="0.25">
      <c r="A838" t="s">
        <v>6859</v>
      </c>
      <c r="B838" s="14" t="s">
        <v>183</v>
      </c>
      <c r="C838" t="s">
        <v>6863</v>
      </c>
      <c r="D838" s="16" t="s">
        <v>6891</v>
      </c>
      <c r="E838" s="2" t="s">
        <v>4199</v>
      </c>
      <c r="F838" s="11" t="s">
        <v>4200</v>
      </c>
      <c r="G838" s="2" t="s">
        <v>4126</v>
      </c>
      <c r="H838" s="2" t="s">
        <v>183</v>
      </c>
      <c r="I838" s="2">
        <v>2324332</v>
      </c>
      <c r="J838" s="2">
        <v>759617</v>
      </c>
      <c r="K838" s="2">
        <v>32.68</v>
      </c>
      <c r="L838" s="2">
        <v>303</v>
      </c>
      <c r="M838" s="3">
        <v>0.13036001999999999</v>
      </c>
      <c r="N838" s="2">
        <v>25</v>
      </c>
      <c r="O838" s="4">
        <v>43497</v>
      </c>
      <c r="P838" s="2">
        <v>302</v>
      </c>
      <c r="Q838" s="2">
        <v>1</v>
      </c>
      <c r="R838" s="2">
        <v>0</v>
      </c>
      <c r="S838" s="2">
        <v>0</v>
      </c>
      <c r="T838" s="2">
        <v>0</v>
      </c>
      <c r="U838" s="5">
        <f t="shared" si="156"/>
        <v>0.1299298034876257</v>
      </c>
      <c r="V838" s="5">
        <f t="shared" si="157"/>
        <v>4.30231137376244E-4</v>
      </c>
      <c r="W838" s="5">
        <f t="shared" si="158"/>
        <v>0</v>
      </c>
      <c r="X838" s="5">
        <f t="shared" si="159"/>
        <v>0</v>
      </c>
      <c r="Y838" s="5">
        <f t="shared" si="160"/>
        <v>0</v>
      </c>
      <c r="Z838" s="2">
        <v>8897</v>
      </c>
      <c r="AA838" s="2">
        <v>69</v>
      </c>
      <c r="AB838" s="2">
        <v>0</v>
      </c>
      <c r="AC838" s="2">
        <v>0</v>
      </c>
      <c r="AD838" s="2">
        <v>0</v>
      </c>
      <c r="AE838" s="2">
        <f t="shared" si="161"/>
        <v>8966</v>
      </c>
      <c r="AF838" s="2">
        <f t="shared" si="162"/>
        <v>0.38277664292364427</v>
      </c>
      <c r="AG838" s="2">
        <f t="shared" si="163"/>
        <v>2.9685948478960838E-3</v>
      </c>
      <c r="AH838" s="2">
        <f t="shared" si="164"/>
        <v>0</v>
      </c>
      <c r="AI838" s="2">
        <f t="shared" si="165"/>
        <v>0</v>
      </c>
      <c r="AJ838" s="2">
        <f t="shared" si="166"/>
        <v>0</v>
      </c>
      <c r="AK838" s="2">
        <f t="shared" si="167"/>
        <v>0.38574523777154041</v>
      </c>
    </row>
    <row r="839" spans="1:37" ht="12.5" hidden="1" x14ac:dyDescent="0.25">
      <c r="A839" t="s">
        <v>6859</v>
      </c>
      <c r="B839" s="14" t="s">
        <v>183</v>
      </c>
      <c r="C839" t="s">
        <v>6863</v>
      </c>
      <c r="D839" s="16" t="s">
        <v>6891</v>
      </c>
      <c r="E839" s="2" t="s">
        <v>4203</v>
      </c>
      <c r="F839" s="11" t="s">
        <v>4204</v>
      </c>
      <c r="G839" s="2" t="s">
        <v>4126</v>
      </c>
      <c r="H839" s="2" t="s">
        <v>183</v>
      </c>
      <c r="I839" s="2">
        <v>1801212</v>
      </c>
      <c r="J839" s="2">
        <v>659857</v>
      </c>
      <c r="K839" s="2">
        <v>36.630000000000003</v>
      </c>
      <c r="L839" s="2">
        <v>1216</v>
      </c>
      <c r="M839" s="3">
        <v>0.67510099999999995</v>
      </c>
      <c r="N839" s="2">
        <v>25</v>
      </c>
      <c r="O839" s="4">
        <v>43497</v>
      </c>
      <c r="P839" s="2">
        <v>1202</v>
      </c>
      <c r="Q839" s="2">
        <v>14</v>
      </c>
      <c r="R839" s="2">
        <v>0</v>
      </c>
      <c r="S839" s="2">
        <v>0</v>
      </c>
      <c r="T839" s="2">
        <v>0</v>
      </c>
      <c r="U839" s="5">
        <f t="shared" si="156"/>
        <v>0.66732844329262742</v>
      </c>
      <c r="V839" s="5">
        <f t="shared" si="157"/>
        <v>7.7725442646395873E-3</v>
      </c>
      <c r="W839" s="5">
        <f t="shared" si="158"/>
        <v>0</v>
      </c>
      <c r="X839" s="5">
        <f t="shared" si="159"/>
        <v>0</v>
      </c>
      <c r="Y839" s="5">
        <f t="shared" si="160"/>
        <v>0</v>
      </c>
      <c r="Z839" s="2">
        <v>35692</v>
      </c>
      <c r="AA839" s="2">
        <v>413</v>
      </c>
      <c r="AB839" s="2">
        <v>0</v>
      </c>
      <c r="AC839" s="2">
        <v>0</v>
      </c>
      <c r="AD839" s="2">
        <v>0</v>
      </c>
      <c r="AE839" s="2">
        <f t="shared" si="161"/>
        <v>36105</v>
      </c>
      <c r="AF839" s="2">
        <f t="shared" si="162"/>
        <v>1.981554642096544</v>
      </c>
      <c r="AG839" s="2">
        <f t="shared" si="163"/>
        <v>2.2929005580686782E-2</v>
      </c>
      <c r="AH839" s="2">
        <f t="shared" si="164"/>
        <v>0</v>
      </c>
      <c r="AI839" s="2">
        <f t="shared" si="165"/>
        <v>0</v>
      </c>
      <c r="AJ839" s="2">
        <f t="shared" si="166"/>
        <v>0</v>
      </c>
      <c r="AK839" s="2">
        <f t="shared" si="167"/>
        <v>2.0044836476772305</v>
      </c>
    </row>
    <row r="840" spans="1:37" ht="12.5" hidden="1" x14ac:dyDescent="0.25">
      <c r="A840" t="s">
        <v>6859</v>
      </c>
      <c r="B840" s="14" t="s">
        <v>183</v>
      </c>
      <c r="C840" t="s">
        <v>6863</v>
      </c>
      <c r="D840" s="16" t="s">
        <v>6891</v>
      </c>
      <c r="E840" s="2" t="s">
        <v>4211</v>
      </c>
      <c r="F840" s="11" t="s">
        <v>4212</v>
      </c>
      <c r="G840" s="2" t="s">
        <v>4126</v>
      </c>
      <c r="H840" s="2" t="s">
        <v>183</v>
      </c>
      <c r="I840" s="2">
        <v>1791997</v>
      </c>
      <c r="J840" s="2">
        <v>559988</v>
      </c>
      <c r="K840" s="2">
        <v>31.25</v>
      </c>
      <c r="L840" s="2">
        <v>238</v>
      </c>
      <c r="M840" s="3">
        <v>0.13281272</v>
      </c>
      <c r="N840" s="2">
        <v>25</v>
      </c>
      <c r="O840" s="4">
        <v>43497</v>
      </c>
      <c r="P840" s="2">
        <v>235</v>
      </c>
      <c r="Q840" s="2">
        <v>3</v>
      </c>
      <c r="R840" s="2">
        <v>0</v>
      </c>
      <c r="S840" s="2">
        <v>0</v>
      </c>
      <c r="T840" s="2">
        <v>0</v>
      </c>
      <c r="U840" s="5">
        <f t="shared" si="156"/>
        <v>0.13113861239723057</v>
      </c>
      <c r="V840" s="5">
        <f t="shared" si="157"/>
        <v>1.6741099454965606E-3</v>
      </c>
      <c r="W840" s="5">
        <f t="shared" si="158"/>
        <v>0</v>
      </c>
      <c r="X840" s="5">
        <f t="shared" si="159"/>
        <v>0</v>
      </c>
      <c r="Y840" s="5">
        <f t="shared" si="160"/>
        <v>0</v>
      </c>
      <c r="Z840" s="2">
        <v>6766</v>
      </c>
      <c r="AA840" s="2">
        <v>88</v>
      </c>
      <c r="AB840" s="2">
        <v>0</v>
      </c>
      <c r="AC840" s="2">
        <v>0</v>
      </c>
      <c r="AD840" s="2">
        <v>0</v>
      </c>
      <c r="AE840" s="2">
        <f t="shared" si="161"/>
        <v>6854</v>
      </c>
      <c r="AF840" s="2">
        <f t="shared" si="162"/>
        <v>0.3775675963743243</v>
      </c>
      <c r="AG840" s="2">
        <f t="shared" si="163"/>
        <v>4.9107225067899106E-3</v>
      </c>
      <c r="AH840" s="2">
        <f t="shared" si="164"/>
        <v>0</v>
      </c>
      <c r="AI840" s="2">
        <f t="shared" si="165"/>
        <v>0</v>
      </c>
      <c r="AJ840" s="2">
        <f t="shared" si="166"/>
        <v>0</v>
      </c>
      <c r="AK840" s="2">
        <f t="shared" si="167"/>
        <v>0.38247831888111422</v>
      </c>
    </row>
    <row r="841" spans="1:37" ht="12.5" hidden="1" x14ac:dyDescent="0.25">
      <c r="A841" t="s">
        <v>6859</v>
      </c>
      <c r="B841" s="14" t="s">
        <v>183</v>
      </c>
      <c r="C841" t="s">
        <v>6863</v>
      </c>
      <c r="D841" s="16" t="s">
        <v>6891</v>
      </c>
      <c r="E841" s="2" t="s">
        <v>4213</v>
      </c>
      <c r="F841" s="11" t="s">
        <v>4214</v>
      </c>
      <c r="G841" s="2" t="s">
        <v>4126</v>
      </c>
      <c r="H841" s="2" t="s">
        <v>183</v>
      </c>
      <c r="I841" s="2">
        <v>2230951</v>
      </c>
      <c r="J841" s="2">
        <v>722923</v>
      </c>
      <c r="K841" s="2">
        <v>32.4</v>
      </c>
      <c r="L841" s="2">
        <v>685</v>
      </c>
      <c r="M841" s="3">
        <v>0.30704397</v>
      </c>
      <c r="N841" s="2">
        <v>25</v>
      </c>
      <c r="O841" s="4">
        <v>43497</v>
      </c>
      <c r="P841" s="2">
        <v>676</v>
      </c>
      <c r="Q841" s="2">
        <v>9</v>
      </c>
      <c r="R841" s="2">
        <v>0</v>
      </c>
      <c r="S841" s="2">
        <v>0</v>
      </c>
      <c r="T841" s="2">
        <v>0</v>
      </c>
      <c r="U841" s="5">
        <f t="shared" si="156"/>
        <v>0.30300979268482364</v>
      </c>
      <c r="V841" s="5">
        <f t="shared" si="157"/>
        <v>4.0341540446204331E-3</v>
      </c>
      <c r="W841" s="5">
        <f t="shared" si="158"/>
        <v>0</v>
      </c>
      <c r="X841" s="5">
        <f t="shared" si="159"/>
        <v>0</v>
      </c>
      <c r="Y841" s="5">
        <f t="shared" si="160"/>
        <v>0</v>
      </c>
      <c r="Z841" s="2">
        <v>20276</v>
      </c>
      <c r="AA841" s="2">
        <v>267</v>
      </c>
      <c r="AB841" s="2">
        <v>0</v>
      </c>
      <c r="AC841" s="2">
        <v>0</v>
      </c>
      <c r="AD841" s="2">
        <v>0</v>
      </c>
      <c r="AE841" s="2">
        <f t="shared" si="161"/>
        <v>20543</v>
      </c>
      <c r="AF841" s="2">
        <f t="shared" si="162"/>
        <v>0.90885008231915443</v>
      </c>
      <c r="AG841" s="2">
        <f t="shared" si="163"/>
        <v>1.1967990332373953E-2</v>
      </c>
      <c r="AH841" s="2">
        <f t="shared" si="164"/>
        <v>0</v>
      </c>
      <c r="AI841" s="2">
        <f t="shared" si="165"/>
        <v>0</v>
      </c>
      <c r="AJ841" s="2">
        <f t="shared" si="166"/>
        <v>0</v>
      </c>
      <c r="AK841" s="2">
        <f t="shared" si="167"/>
        <v>0.92081807265152837</v>
      </c>
    </row>
    <row r="842" spans="1:37" ht="12.5" hidden="1" x14ac:dyDescent="0.25">
      <c r="A842" t="s">
        <v>6859</v>
      </c>
      <c r="B842" s="14" t="s">
        <v>183</v>
      </c>
      <c r="C842" t="s">
        <v>6863</v>
      </c>
      <c r="D842" s="16" t="s">
        <v>6891</v>
      </c>
      <c r="E842" s="2" t="s">
        <v>4215</v>
      </c>
      <c r="F842" s="11" t="s">
        <v>4216</v>
      </c>
      <c r="G842" s="2" t="s">
        <v>4126</v>
      </c>
      <c r="H842" s="2" t="s">
        <v>183</v>
      </c>
      <c r="I842" s="2">
        <v>2490725</v>
      </c>
      <c r="J842" s="2">
        <v>811261</v>
      </c>
      <c r="K842" s="2">
        <v>32.57</v>
      </c>
      <c r="L842" s="2">
        <v>652</v>
      </c>
      <c r="M842" s="3">
        <v>0.26177117</v>
      </c>
      <c r="N842" s="2">
        <v>25</v>
      </c>
      <c r="O842" s="4">
        <v>43497</v>
      </c>
      <c r="P842" s="2">
        <v>647</v>
      </c>
      <c r="Q842" s="2">
        <v>5</v>
      </c>
      <c r="R842" s="2">
        <v>0</v>
      </c>
      <c r="S842" s="2">
        <v>0</v>
      </c>
      <c r="T842" s="2">
        <v>0</v>
      </c>
      <c r="U842" s="5">
        <f t="shared" si="156"/>
        <v>0.25976372341386544</v>
      </c>
      <c r="V842" s="5">
        <f t="shared" si="157"/>
        <v>2.0074476307099338E-3</v>
      </c>
      <c r="W842" s="5">
        <f t="shared" si="158"/>
        <v>0</v>
      </c>
      <c r="X842" s="5">
        <f t="shared" si="159"/>
        <v>0</v>
      </c>
      <c r="Y842" s="5">
        <f t="shared" si="160"/>
        <v>0</v>
      </c>
      <c r="Z842" s="2">
        <v>19047</v>
      </c>
      <c r="AA842" s="2">
        <v>147</v>
      </c>
      <c r="AB842" s="2">
        <v>0</v>
      </c>
      <c r="AC842" s="2">
        <v>0</v>
      </c>
      <c r="AD842" s="2">
        <v>0</v>
      </c>
      <c r="AE842" s="2">
        <f t="shared" si="161"/>
        <v>19194</v>
      </c>
      <c r="AF842" s="2">
        <f t="shared" si="162"/>
        <v>0.76471710044264218</v>
      </c>
      <c r="AG842" s="2">
        <f t="shared" si="163"/>
        <v>5.9018960342872052E-3</v>
      </c>
      <c r="AH842" s="2">
        <f t="shared" si="164"/>
        <v>0</v>
      </c>
      <c r="AI842" s="2">
        <f t="shared" si="165"/>
        <v>0</v>
      </c>
      <c r="AJ842" s="2">
        <f t="shared" si="166"/>
        <v>0</v>
      </c>
      <c r="AK842" s="2">
        <f t="shared" si="167"/>
        <v>0.77061899647692944</v>
      </c>
    </row>
    <row r="843" spans="1:37" ht="12.5" hidden="1" x14ac:dyDescent="0.25">
      <c r="A843" t="s">
        <v>6859</v>
      </c>
      <c r="B843" s="14" t="s">
        <v>183</v>
      </c>
      <c r="C843" t="s">
        <v>6863</v>
      </c>
      <c r="D843" s="16" t="s">
        <v>6891</v>
      </c>
      <c r="E843" s="2" t="s">
        <v>4217</v>
      </c>
      <c r="F843" s="11" t="s">
        <v>4218</v>
      </c>
      <c r="G843" s="2" t="s">
        <v>4126</v>
      </c>
      <c r="H843" s="2" t="s">
        <v>183</v>
      </c>
      <c r="I843" s="2">
        <v>2250794</v>
      </c>
      <c r="J843" s="2">
        <v>723233</v>
      </c>
      <c r="K843" s="2">
        <v>32.130000000000003</v>
      </c>
      <c r="L843" s="2">
        <v>641</v>
      </c>
      <c r="M843" s="3">
        <v>0.2847884</v>
      </c>
      <c r="N843" s="2">
        <v>25</v>
      </c>
      <c r="O843" s="4">
        <v>43497</v>
      </c>
      <c r="P843" s="2">
        <v>634</v>
      </c>
      <c r="Q843" s="2">
        <v>7</v>
      </c>
      <c r="R843" s="2">
        <v>0</v>
      </c>
      <c r="S843" s="2">
        <v>0</v>
      </c>
      <c r="T843" s="2">
        <v>0</v>
      </c>
      <c r="U843" s="5">
        <f t="shared" si="156"/>
        <v>0.28167837660843242</v>
      </c>
      <c r="V843" s="5">
        <f t="shared" si="157"/>
        <v>3.110013621859664E-3</v>
      </c>
      <c r="W843" s="5">
        <f t="shared" si="158"/>
        <v>0</v>
      </c>
      <c r="X843" s="5">
        <f t="shared" si="159"/>
        <v>0</v>
      </c>
      <c r="Y843" s="5">
        <f t="shared" si="160"/>
        <v>0</v>
      </c>
      <c r="Z843" s="2">
        <v>18979</v>
      </c>
      <c r="AA843" s="2">
        <v>213</v>
      </c>
      <c r="AB843" s="2">
        <v>0</v>
      </c>
      <c r="AC843" s="2">
        <v>0</v>
      </c>
      <c r="AD843" s="2">
        <v>0</v>
      </c>
      <c r="AE843" s="2">
        <f t="shared" si="161"/>
        <v>19192</v>
      </c>
      <c r="AF843" s="2">
        <f t="shared" si="162"/>
        <v>0.843213550418208</v>
      </c>
      <c r="AG843" s="2">
        <f t="shared" si="163"/>
        <v>9.4633271636586913E-3</v>
      </c>
      <c r="AH843" s="2">
        <f t="shared" si="164"/>
        <v>0</v>
      </c>
      <c r="AI843" s="2">
        <f t="shared" si="165"/>
        <v>0</v>
      </c>
      <c r="AJ843" s="2">
        <f t="shared" si="166"/>
        <v>0</v>
      </c>
      <c r="AK843" s="2">
        <f t="shared" si="167"/>
        <v>0.85267687758186672</v>
      </c>
    </row>
    <row r="844" spans="1:37" ht="12.5" hidden="1" x14ac:dyDescent="0.25">
      <c r="A844" t="s">
        <v>6859</v>
      </c>
      <c r="B844" s="14" t="s">
        <v>183</v>
      </c>
      <c r="C844" t="s">
        <v>6863</v>
      </c>
      <c r="D844" s="16" t="s">
        <v>6891</v>
      </c>
      <c r="E844" s="2" t="s">
        <v>4219</v>
      </c>
      <c r="F844" s="11" t="s">
        <v>4220</v>
      </c>
      <c r="G844" s="2" t="s">
        <v>4126</v>
      </c>
      <c r="H844" s="2" t="s">
        <v>183</v>
      </c>
      <c r="I844" s="2">
        <v>2199518</v>
      </c>
      <c r="J844" s="2">
        <v>709354</v>
      </c>
      <c r="K844" s="2">
        <v>32.25</v>
      </c>
      <c r="L844" s="2">
        <v>494</v>
      </c>
      <c r="M844" s="3">
        <v>0.22459467</v>
      </c>
      <c r="N844" s="2">
        <v>25</v>
      </c>
      <c r="O844" s="4">
        <v>43497</v>
      </c>
      <c r="P844" s="2">
        <v>493</v>
      </c>
      <c r="Q844" s="2">
        <v>1</v>
      </c>
      <c r="R844" s="2">
        <v>0</v>
      </c>
      <c r="S844" s="2">
        <v>0</v>
      </c>
      <c r="T844" s="2">
        <v>0</v>
      </c>
      <c r="U844" s="5">
        <f t="shared" si="156"/>
        <v>0.22414001613080684</v>
      </c>
      <c r="V844" s="5">
        <f t="shared" si="157"/>
        <v>4.5464506314565282E-4</v>
      </c>
      <c r="W844" s="5">
        <f t="shared" si="158"/>
        <v>0</v>
      </c>
      <c r="X844" s="5">
        <f t="shared" si="159"/>
        <v>0</v>
      </c>
      <c r="Y844" s="5">
        <f t="shared" si="160"/>
        <v>0</v>
      </c>
      <c r="Z844" s="2">
        <v>14393</v>
      </c>
      <c r="AA844" s="2">
        <v>29</v>
      </c>
      <c r="AB844" s="2">
        <v>0</v>
      </c>
      <c r="AC844" s="2">
        <v>0</v>
      </c>
      <c r="AD844" s="2">
        <v>0</v>
      </c>
      <c r="AE844" s="2">
        <f t="shared" si="161"/>
        <v>14422</v>
      </c>
      <c r="AF844" s="2">
        <f t="shared" si="162"/>
        <v>0.65437063938553808</v>
      </c>
      <c r="AG844" s="2">
        <f t="shared" si="163"/>
        <v>1.3184706831223933E-3</v>
      </c>
      <c r="AH844" s="2">
        <f t="shared" si="164"/>
        <v>0</v>
      </c>
      <c r="AI844" s="2">
        <f t="shared" si="165"/>
        <v>0</v>
      </c>
      <c r="AJ844" s="2">
        <f t="shared" si="166"/>
        <v>0</v>
      </c>
      <c r="AK844" s="2">
        <f t="shared" si="167"/>
        <v>0.65568911006866049</v>
      </c>
    </row>
    <row r="845" spans="1:37" ht="12.5" hidden="1" x14ac:dyDescent="0.25">
      <c r="A845" t="s">
        <v>6859</v>
      </c>
      <c r="B845" s="14" t="s">
        <v>183</v>
      </c>
      <c r="C845" t="s">
        <v>6863</v>
      </c>
      <c r="D845" s="16" t="s">
        <v>6891</v>
      </c>
      <c r="E845" s="2" t="s">
        <v>4221</v>
      </c>
      <c r="F845" s="11" t="s">
        <v>4222</v>
      </c>
      <c r="G845" s="2" t="s">
        <v>4126</v>
      </c>
      <c r="H845" s="2" t="s">
        <v>183</v>
      </c>
      <c r="I845" s="2">
        <v>1496666</v>
      </c>
      <c r="J845" s="2">
        <v>447816</v>
      </c>
      <c r="K845" s="2">
        <v>29.92</v>
      </c>
      <c r="L845" s="2">
        <v>97</v>
      </c>
      <c r="M845" s="3">
        <v>6.4810715999999893E-2</v>
      </c>
      <c r="N845" s="2">
        <v>25</v>
      </c>
      <c r="O845" s="4">
        <v>43497</v>
      </c>
      <c r="P845" s="2">
        <v>97</v>
      </c>
      <c r="Q845" s="2">
        <v>0</v>
      </c>
      <c r="R845" s="2">
        <v>0</v>
      </c>
      <c r="S845" s="2">
        <v>0</v>
      </c>
      <c r="T845" s="2">
        <v>0</v>
      </c>
      <c r="U845" s="5">
        <f t="shared" si="156"/>
        <v>6.4810719292079863E-2</v>
      </c>
      <c r="V845" s="5">
        <f t="shared" si="157"/>
        <v>0</v>
      </c>
      <c r="W845" s="5">
        <f t="shared" si="158"/>
        <v>0</v>
      </c>
      <c r="X845" s="5">
        <f t="shared" si="159"/>
        <v>0</v>
      </c>
      <c r="Y845" s="5">
        <f t="shared" si="160"/>
        <v>0</v>
      </c>
      <c r="Z845" s="2">
        <v>3094</v>
      </c>
      <c r="AA845" s="2">
        <v>0</v>
      </c>
      <c r="AB845" s="2">
        <v>0</v>
      </c>
      <c r="AC845" s="2">
        <v>0</v>
      </c>
      <c r="AD845" s="2">
        <v>0</v>
      </c>
      <c r="AE845" s="2">
        <f t="shared" si="161"/>
        <v>3094</v>
      </c>
      <c r="AF845" s="2">
        <f t="shared" si="162"/>
        <v>0.20672614998937638</v>
      </c>
      <c r="AG845" s="2">
        <f t="shared" si="163"/>
        <v>0</v>
      </c>
      <c r="AH845" s="2">
        <f t="shared" si="164"/>
        <v>0</v>
      </c>
      <c r="AI845" s="2">
        <f t="shared" si="165"/>
        <v>0</v>
      </c>
      <c r="AJ845" s="2">
        <f t="shared" si="166"/>
        <v>0</v>
      </c>
      <c r="AK845" s="2">
        <f t="shared" si="167"/>
        <v>0.20672614998937638</v>
      </c>
    </row>
    <row r="846" spans="1:37" ht="12.5" hidden="1" x14ac:dyDescent="0.25">
      <c r="A846" t="s">
        <v>6859</v>
      </c>
      <c r="B846" s="14" t="s">
        <v>183</v>
      </c>
      <c r="C846" t="s">
        <v>6863</v>
      </c>
      <c r="D846" s="16" t="s">
        <v>6891</v>
      </c>
      <c r="E846" s="2" t="s">
        <v>4223</v>
      </c>
      <c r="F846" s="11" t="s">
        <v>4224</v>
      </c>
      <c r="G846" s="2" t="s">
        <v>4126</v>
      </c>
      <c r="H846" s="2" t="s">
        <v>183</v>
      </c>
      <c r="I846" s="2">
        <v>2098161</v>
      </c>
      <c r="J846" s="2">
        <v>708221</v>
      </c>
      <c r="K846" s="2">
        <v>33.75</v>
      </c>
      <c r="L846" s="2">
        <v>610</v>
      </c>
      <c r="M846" s="3">
        <v>0.29073080000000001</v>
      </c>
      <c r="N846" s="2">
        <v>25</v>
      </c>
      <c r="O846" s="4">
        <v>43497</v>
      </c>
      <c r="P846" s="2">
        <v>602</v>
      </c>
      <c r="Q846" s="2">
        <v>8</v>
      </c>
      <c r="R846" s="2">
        <v>0</v>
      </c>
      <c r="S846" s="2">
        <v>0</v>
      </c>
      <c r="T846" s="2">
        <v>0</v>
      </c>
      <c r="U846" s="5">
        <f t="shared" si="156"/>
        <v>0.28691792479223471</v>
      </c>
      <c r="V846" s="5">
        <f t="shared" si="157"/>
        <v>3.812862787936674E-3</v>
      </c>
      <c r="W846" s="5">
        <f t="shared" si="158"/>
        <v>0</v>
      </c>
      <c r="X846" s="5">
        <f t="shared" si="159"/>
        <v>0</v>
      </c>
      <c r="Y846" s="5">
        <f t="shared" si="160"/>
        <v>0</v>
      </c>
      <c r="Z846" s="2">
        <v>17632</v>
      </c>
      <c r="AA846" s="2">
        <v>227</v>
      </c>
      <c r="AB846" s="2">
        <v>0</v>
      </c>
      <c r="AC846" s="2">
        <v>0</v>
      </c>
      <c r="AD846" s="2">
        <v>0</v>
      </c>
      <c r="AE846" s="2">
        <f t="shared" si="161"/>
        <v>17859</v>
      </c>
      <c r="AF846" s="2">
        <f t="shared" si="162"/>
        <v>0.84035495846124297</v>
      </c>
      <c r="AG846" s="2">
        <f t="shared" si="163"/>
        <v>1.0818998160770312E-2</v>
      </c>
      <c r="AH846" s="2">
        <f t="shared" si="164"/>
        <v>0</v>
      </c>
      <c r="AI846" s="2">
        <f t="shared" si="165"/>
        <v>0</v>
      </c>
      <c r="AJ846" s="2">
        <f t="shared" si="166"/>
        <v>0</v>
      </c>
      <c r="AK846" s="2">
        <f t="shared" si="167"/>
        <v>0.85117395662201323</v>
      </c>
    </row>
    <row r="847" spans="1:37" ht="12.5" hidden="1" x14ac:dyDescent="0.25">
      <c r="A847" t="s">
        <v>6859</v>
      </c>
      <c r="B847" s="14" t="s">
        <v>183</v>
      </c>
      <c r="C847" t="s">
        <v>6863</v>
      </c>
      <c r="D847" s="16" t="s">
        <v>6891</v>
      </c>
      <c r="E847" s="2" t="s">
        <v>4225</v>
      </c>
      <c r="F847" s="11" t="s">
        <v>4226</v>
      </c>
      <c r="G847" s="2" t="s">
        <v>4126</v>
      </c>
      <c r="H847" s="2" t="s">
        <v>183</v>
      </c>
      <c r="I847" s="2">
        <v>2061519</v>
      </c>
      <c r="J847" s="2">
        <v>662600</v>
      </c>
      <c r="K847" s="2">
        <v>32.14</v>
      </c>
      <c r="L847" s="2">
        <v>503</v>
      </c>
      <c r="M847" s="3">
        <v>0.24399485000000001</v>
      </c>
      <c r="N847" s="2">
        <v>25</v>
      </c>
      <c r="O847" s="4">
        <v>43497</v>
      </c>
      <c r="P847" s="2">
        <v>502</v>
      </c>
      <c r="Q847" s="2">
        <v>1</v>
      </c>
      <c r="R847" s="2">
        <v>0</v>
      </c>
      <c r="S847" s="2">
        <v>0</v>
      </c>
      <c r="T847" s="2">
        <v>0</v>
      </c>
      <c r="U847" s="5">
        <f t="shared" si="156"/>
        <v>0.24350976149140513</v>
      </c>
      <c r="V847" s="5">
        <f t="shared" si="157"/>
        <v>4.8507920615817757E-4</v>
      </c>
      <c r="W847" s="5">
        <f t="shared" si="158"/>
        <v>0</v>
      </c>
      <c r="X847" s="5">
        <f t="shared" si="159"/>
        <v>0</v>
      </c>
      <c r="Y847" s="5">
        <f t="shared" si="160"/>
        <v>0</v>
      </c>
      <c r="Z847" s="2">
        <v>14647</v>
      </c>
      <c r="AA847" s="2">
        <v>29</v>
      </c>
      <c r="AB847" s="2">
        <v>0</v>
      </c>
      <c r="AC847" s="2">
        <v>0</v>
      </c>
      <c r="AD847" s="2">
        <v>0</v>
      </c>
      <c r="AE847" s="2">
        <f t="shared" si="161"/>
        <v>14676</v>
      </c>
      <c r="AF847" s="2">
        <f t="shared" si="162"/>
        <v>0.71049551325988269</v>
      </c>
      <c r="AG847" s="2">
        <f t="shared" si="163"/>
        <v>1.4067296978587148E-3</v>
      </c>
      <c r="AH847" s="2">
        <f t="shared" si="164"/>
        <v>0</v>
      </c>
      <c r="AI847" s="2">
        <f t="shared" si="165"/>
        <v>0</v>
      </c>
      <c r="AJ847" s="2">
        <f t="shared" si="166"/>
        <v>0</v>
      </c>
      <c r="AK847" s="2">
        <f t="shared" si="167"/>
        <v>0.7119022429577414</v>
      </c>
    </row>
    <row r="848" spans="1:37" ht="12.5" hidden="1" x14ac:dyDescent="0.25">
      <c r="A848" t="s">
        <v>6859</v>
      </c>
      <c r="B848" s="14" t="s">
        <v>183</v>
      </c>
      <c r="C848" t="s">
        <v>6863</v>
      </c>
      <c r="D848" s="16" t="s">
        <v>6891</v>
      </c>
      <c r="E848" s="2" t="s">
        <v>4227</v>
      </c>
      <c r="F848" s="11" t="s">
        <v>4228</v>
      </c>
      <c r="G848" s="2" t="s">
        <v>4126</v>
      </c>
      <c r="H848" s="2" t="s">
        <v>183</v>
      </c>
      <c r="I848" s="2">
        <v>2524329</v>
      </c>
      <c r="J848" s="2">
        <v>994106</v>
      </c>
      <c r="K848" s="2">
        <v>39.380000000000003</v>
      </c>
      <c r="L848" s="2">
        <v>2628</v>
      </c>
      <c r="M848" s="3">
        <v>1.0410687000000001</v>
      </c>
      <c r="N848" s="2">
        <v>25</v>
      </c>
      <c r="O848" s="4">
        <v>43497</v>
      </c>
      <c r="P848" s="2">
        <v>2599</v>
      </c>
      <c r="Q848" s="2">
        <v>28</v>
      </c>
      <c r="R848" s="2">
        <v>1</v>
      </c>
      <c r="S848" s="2">
        <v>0</v>
      </c>
      <c r="T848" s="2">
        <v>0</v>
      </c>
      <c r="U848" s="5">
        <f t="shared" si="156"/>
        <v>1.0295805340745996</v>
      </c>
      <c r="V848" s="5">
        <f t="shared" si="157"/>
        <v>1.1092056542550514E-2</v>
      </c>
      <c r="W848" s="5">
        <f t="shared" si="158"/>
        <v>3.9614487651966129E-4</v>
      </c>
      <c r="X848" s="5">
        <f t="shared" si="159"/>
        <v>0</v>
      </c>
      <c r="Y848" s="5">
        <f t="shared" si="160"/>
        <v>0</v>
      </c>
      <c r="Z848" s="2">
        <v>77440</v>
      </c>
      <c r="AA848" s="2">
        <v>819</v>
      </c>
      <c r="AB848" s="2">
        <v>29</v>
      </c>
      <c r="AC848" s="2">
        <v>0</v>
      </c>
      <c r="AD848" s="2">
        <v>0</v>
      </c>
      <c r="AE848" s="2">
        <f t="shared" si="161"/>
        <v>78288</v>
      </c>
      <c r="AF848" s="2">
        <f t="shared" si="162"/>
        <v>3.0677459237682569</v>
      </c>
      <c r="AG848" s="2">
        <f t="shared" si="163"/>
        <v>3.2444265386960255E-2</v>
      </c>
      <c r="AH848" s="2">
        <f t="shared" si="164"/>
        <v>1.1488201419070177E-3</v>
      </c>
      <c r="AI848" s="2">
        <f t="shared" si="165"/>
        <v>0</v>
      </c>
      <c r="AJ848" s="2">
        <f t="shared" si="166"/>
        <v>0</v>
      </c>
      <c r="AK848" s="2">
        <f t="shared" si="167"/>
        <v>3.1013390092971242</v>
      </c>
    </row>
    <row r="849" spans="1:37" ht="12.5" hidden="1" x14ac:dyDescent="0.25">
      <c r="A849" t="s">
        <v>6859</v>
      </c>
      <c r="B849" s="14" t="s">
        <v>183</v>
      </c>
      <c r="C849" t="s">
        <v>6863</v>
      </c>
      <c r="D849" s="16" t="s">
        <v>6891</v>
      </c>
      <c r="E849" s="2" t="s">
        <v>4229</v>
      </c>
      <c r="F849" s="11" t="s">
        <v>4230</v>
      </c>
      <c r="G849" s="2" t="s">
        <v>4126</v>
      </c>
      <c r="H849" s="2" t="s">
        <v>183</v>
      </c>
      <c r="I849" s="2">
        <v>2124480</v>
      </c>
      <c r="J849" s="2">
        <v>588814</v>
      </c>
      <c r="K849" s="2">
        <v>27.72</v>
      </c>
      <c r="L849" s="2">
        <v>251</v>
      </c>
      <c r="M849" s="3">
        <v>0.11814655</v>
      </c>
      <c r="N849" s="2">
        <v>25</v>
      </c>
      <c r="O849" s="4">
        <v>43497</v>
      </c>
      <c r="P849" s="2">
        <v>250</v>
      </c>
      <c r="Q849" s="2">
        <v>1</v>
      </c>
      <c r="R849" s="2">
        <v>0</v>
      </c>
      <c r="S849" s="2">
        <v>0</v>
      </c>
      <c r="T849" s="2">
        <v>0</v>
      </c>
      <c r="U849" s="5">
        <f t="shared" si="156"/>
        <v>0.11767585479740925</v>
      </c>
      <c r="V849" s="5">
        <f t="shared" si="157"/>
        <v>4.7070341918963699E-4</v>
      </c>
      <c r="W849" s="5">
        <f t="shared" si="158"/>
        <v>0</v>
      </c>
      <c r="X849" s="5">
        <f t="shared" si="159"/>
        <v>0</v>
      </c>
      <c r="Y849" s="5">
        <f t="shared" si="160"/>
        <v>0</v>
      </c>
      <c r="Z849" s="2">
        <v>7530</v>
      </c>
      <c r="AA849" s="2">
        <v>33</v>
      </c>
      <c r="AB849" s="2">
        <v>0</v>
      </c>
      <c r="AC849" s="2">
        <v>0</v>
      </c>
      <c r="AD849" s="2">
        <v>0</v>
      </c>
      <c r="AE849" s="2">
        <f t="shared" si="161"/>
        <v>7563</v>
      </c>
      <c r="AF849" s="2">
        <f t="shared" si="162"/>
        <v>0.35443967464979664</v>
      </c>
      <c r="AG849" s="2">
        <f t="shared" si="163"/>
        <v>1.5533212833258021E-3</v>
      </c>
      <c r="AH849" s="2">
        <f t="shared" si="164"/>
        <v>0</v>
      </c>
      <c r="AI849" s="2">
        <f t="shared" si="165"/>
        <v>0</v>
      </c>
      <c r="AJ849" s="2">
        <f t="shared" si="166"/>
        <v>0</v>
      </c>
      <c r="AK849" s="2">
        <f t="shared" si="167"/>
        <v>0.35599299593312245</v>
      </c>
    </row>
    <row r="850" spans="1:37" ht="12.5" hidden="1" x14ac:dyDescent="0.25">
      <c r="A850" t="s">
        <v>6859</v>
      </c>
      <c r="B850" s="14" t="s">
        <v>183</v>
      </c>
      <c r="C850" t="s">
        <v>6863</v>
      </c>
      <c r="D850" s="16" t="s">
        <v>6891</v>
      </c>
      <c r="E850" s="2" t="s">
        <v>4231</v>
      </c>
      <c r="F850" s="11" t="s">
        <v>4232</v>
      </c>
      <c r="G850" s="2" t="s">
        <v>4126</v>
      </c>
      <c r="H850" s="2" t="s">
        <v>183</v>
      </c>
      <c r="I850" s="2">
        <v>2000747</v>
      </c>
      <c r="J850" s="2">
        <v>723661</v>
      </c>
      <c r="K850" s="2">
        <v>36.17</v>
      </c>
      <c r="L850" s="2">
        <v>1111</v>
      </c>
      <c r="M850" s="3">
        <v>0.55529259999999903</v>
      </c>
      <c r="N850" s="2">
        <v>25</v>
      </c>
      <c r="O850" s="4">
        <v>43497</v>
      </c>
      <c r="P850" s="2">
        <v>1102</v>
      </c>
      <c r="Q850" s="2">
        <v>9</v>
      </c>
      <c r="R850" s="2">
        <v>0</v>
      </c>
      <c r="S850" s="2">
        <v>0</v>
      </c>
      <c r="T850" s="2">
        <v>0</v>
      </c>
      <c r="U850" s="5">
        <f t="shared" si="156"/>
        <v>0.55079427833704109</v>
      </c>
      <c r="V850" s="5">
        <f t="shared" si="157"/>
        <v>4.4983198775257437E-3</v>
      </c>
      <c r="W850" s="5">
        <f t="shared" si="158"/>
        <v>0</v>
      </c>
      <c r="X850" s="5">
        <f t="shared" si="159"/>
        <v>0</v>
      </c>
      <c r="Y850" s="5">
        <f t="shared" si="160"/>
        <v>0</v>
      </c>
      <c r="Z850" s="2">
        <v>33003</v>
      </c>
      <c r="AA850" s="2">
        <v>255</v>
      </c>
      <c r="AB850" s="2">
        <v>0</v>
      </c>
      <c r="AC850" s="2">
        <v>0</v>
      </c>
      <c r="AD850" s="2">
        <v>0</v>
      </c>
      <c r="AE850" s="2">
        <f t="shared" si="161"/>
        <v>33258</v>
      </c>
      <c r="AF850" s="2">
        <f t="shared" si="162"/>
        <v>1.6495338990886903</v>
      </c>
      <c r="AG850" s="2">
        <f t="shared" si="163"/>
        <v>1.2745239652989609E-2</v>
      </c>
      <c r="AH850" s="2">
        <f t="shared" si="164"/>
        <v>0</v>
      </c>
      <c r="AI850" s="2">
        <f t="shared" si="165"/>
        <v>0</v>
      </c>
      <c r="AJ850" s="2">
        <f t="shared" si="166"/>
        <v>0</v>
      </c>
      <c r="AK850" s="2">
        <f t="shared" si="167"/>
        <v>1.66227913874168</v>
      </c>
    </row>
    <row r="851" spans="1:37" ht="12.5" hidden="1" x14ac:dyDescent="0.25">
      <c r="A851" t="s">
        <v>6859</v>
      </c>
      <c r="B851" s="14" t="s">
        <v>183</v>
      </c>
      <c r="C851" t="s">
        <v>6863</v>
      </c>
      <c r="D851" s="16" t="s">
        <v>6891</v>
      </c>
      <c r="E851" s="2" t="s">
        <v>4235</v>
      </c>
      <c r="F851" s="11" t="s">
        <v>4236</v>
      </c>
      <c r="G851" s="2" t="s">
        <v>4126</v>
      </c>
      <c r="H851" s="2" t="s">
        <v>183</v>
      </c>
      <c r="I851" s="2">
        <v>1719979</v>
      </c>
      <c r="J851" s="2">
        <v>852626</v>
      </c>
      <c r="K851" s="2">
        <v>49.57</v>
      </c>
      <c r="L851" s="2">
        <v>3696</v>
      </c>
      <c r="M851" s="3">
        <v>2.1488632999999999</v>
      </c>
      <c r="N851" s="2">
        <v>25</v>
      </c>
      <c r="O851" s="4">
        <v>43497</v>
      </c>
      <c r="P851" s="2">
        <v>3645</v>
      </c>
      <c r="Q851" s="2">
        <v>51</v>
      </c>
      <c r="R851" s="2">
        <v>0</v>
      </c>
      <c r="S851" s="2">
        <v>0</v>
      </c>
      <c r="T851" s="2">
        <v>0</v>
      </c>
      <c r="U851" s="5">
        <f t="shared" si="156"/>
        <v>2.1192119206106588</v>
      </c>
      <c r="V851" s="5">
        <f t="shared" si="157"/>
        <v>2.9651524815128557E-2</v>
      </c>
      <c r="W851" s="5">
        <f t="shared" si="158"/>
        <v>0</v>
      </c>
      <c r="X851" s="5">
        <f t="shared" si="159"/>
        <v>0</v>
      </c>
      <c r="Y851" s="5">
        <f t="shared" si="160"/>
        <v>0</v>
      </c>
      <c r="Z851" s="2">
        <v>106345</v>
      </c>
      <c r="AA851" s="2">
        <v>1561</v>
      </c>
      <c r="AB851" s="2">
        <v>0</v>
      </c>
      <c r="AC851" s="2">
        <v>0</v>
      </c>
      <c r="AD851" s="2">
        <v>0</v>
      </c>
      <c r="AE851" s="2">
        <f t="shared" si="161"/>
        <v>107906</v>
      </c>
      <c r="AF851" s="2">
        <f t="shared" si="162"/>
        <v>6.1829243264016593</v>
      </c>
      <c r="AG851" s="2">
        <f t="shared" si="163"/>
        <v>9.0756922032187604E-2</v>
      </c>
      <c r="AH851" s="2">
        <f t="shared" si="164"/>
        <v>0</v>
      </c>
      <c r="AI851" s="2">
        <f t="shared" si="165"/>
        <v>0</v>
      </c>
      <c r="AJ851" s="2">
        <f t="shared" si="166"/>
        <v>0</v>
      </c>
      <c r="AK851" s="2">
        <f t="shared" si="167"/>
        <v>6.2736812484338476</v>
      </c>
    </row>
    <row r="852" spans="1:37" ht="12.5" hidden="1" x14ac:dyDescent="0.25">
      <c r="A852" t="s">
        <v>6859</v>
      </c>
      <c r="B852" s="14" t="s">
        <v>183</v>
      </c>
      <c r="C852" t="s">
        <v>6863</v>
      </c>
      <c r="D852" s="16" t="s">
        <v>6891</v>
      </c>
      <c r="E852" s="2" t="s">
        <v>4237</v>
      </c>
      <c r="F852" s="11" t="s">
        <v>4238</v>
      </c>
      <c r="G852" s="2" t="s">
        <v>4126</v>
      </c>
      <c r="H852" s="2" t="s">
        <v>183</v>
      </c>
      <c r="I852" s="2">
        <v>1978848</v>
      </c>
      <c r="J852" s="2">
        <v>598441</v>
      </c>
      <c r="K852" s="2">
        <v>30.24</v>
      </c>
      <c r="L852" s="2">
        <v>173</v>
      </c>
      <c r="M852" s="3">
        <v>8.7424606000000002E-2</v>
      </c>
      <c r="N852" s="2">
        <v>25</v>
      </c>
      <c r="O852" s="4">
        <v>43497</v>
      </c>
      <c r="P852" s="2">
        <v>173</v>
      </c>
      <c r="Q852" s="2">
        <v>0</v>
      </c>
      <c r="R852" s="2">
        <v>0</v>
      </c>
      <c r="S852" s="2">
        <v>0</v>
      </c>
      <c r="T852" s="2">
        <v>0</v>
      </c>
      <c r="U852" s="5">
        <f t="shared" si="156"/>
        <v>8.7424602597066581E-2</v>
      </c>
      <c r="V852" s="5">
        <f t="shared" si="157"/>
        <v>0</v>
      </c>
      <c r="W852" s="5">
        <f t="shared" si="158"/>
        <v>0</v>
      </c>
      <c r="X852" s="5">
        <f t="shared" si="159"/>
        <v>0</v>
      </c>
      <c r="Y852" s="5">
        <f t="shared" si="160"/>
        <v>0</v>
      </c>
      <c r="Z852" s="2">
        <v>5055</v>
      </c>
      <c r="AA852" s="2">
        <v>0</v>
      </c>
      <c r="AB852" s="2">
        <v>0</v>
      </c>
      <c r="AC852" s="2">
        <v>0</v>
      </c>
      <c r="AD852" s="2">
        <v>0</v>
      </c>
      <c r="AE852" s="2">
        <f t="shared" si="161"/>
        <v>5055</v>
      </c>
      <c r="AF852" s="2">
        <f t="shared" si="162"/>
        <v>0.25545165672148645</v>
      </c>
      <c r="AG852" s="2">
        <f t="shared" si="163"/>
        <v>0</v>
      </c>
      <c r="AH852" s="2">
        <f t="shared" si="164"/>
        <v>0</v>
      </c>
      <c r="AI852" s="2">
        <f t="shared" si="165"/>
        <v>0</v>
      </c>
      <c r="AJ852" s="2">
        <f t="shared" si="166"/>
        <v>0</v>
      </c>
      <c r="AK852" s="2">
        <f t="shared" si="167"/>
        <v>0.25545165672148645</v>
      </c>
    </row>
    <row r="853" spans="1:37" ht="12.5" hidden="1" x14ac:dyDescent="0.25">
      <c r="A853" t="s">
        <v>6859</v>
      </c>
      <c r="B853" s="14" t="s">
        <v>183</v>
      </c>
      <c r="C853" t="s">
        <v>6863</v>
      </c>
      <c r="D853" s="16" t="s">
        <v>6891</v>
      </c>
      <c r="E853" s="2" t="s">
        <v>4239</v>
      </c>
      <c r="F853" s="11" t="s">
        <v>4240</v>
      </c>
      <c r="G853" s="2" t="s">
        <v>4126</v>
      </c>
      <c r="H853" s="2" t="s">
        <v>183</v>
      </c>
      <c r="I853" s="2">
        <v>1864477</v>
      </c>
      <c r="J853" s="2">
        <v>563842</v>
      </c>
      <c r="K853" s="2">
        <v>30.24</v>
      </c>
      <c r="L853" s="2">
        <v>289</v>
      </c>
      <c r="M853" s="3">
        <v>0.15500325000000001</v>
      </c>
      <c r="N853" s="2">
        <v>25</v>
      </c>
      <c r="O853" s="4">
        <v>43497</v>
      </c>
      <c r="P853" s="2">
        <v>289</v>
      </c>
      <c r="Q853" s="2">
        <v>0</v>
      </c>
      <c r="R853" s="2">
        <v>0</v>
      </c>
      <c r="S853" s="2">
        <v>0</v>
      </c>
      <c r="T853" s="2">
        <v>0</v>
      </c>
      <c r="U853" s="5">
        <f t="shared" si="156"/>
        <v>0.15500325292293762</v>
      </c>
      <c r="V853" s="5">
        <f t="shared" si="157"/>
        <v>0</v>
      </c>
      <c r="W853" s="5">
        <f t="shared" si="158"/>
        <v>0</v>
      </c>
      <c r="X853" s="5">
        <f t="shared" si="159"/>
        <v>0</v>
      </c>
      <c r="Y853" s="5">
        <f t="shared" si="160"/>
        <v>0</v>
      </c>
      <c r="Z853" s="2">
        <v>8471</v>
      </c>
      <c r="AA853" s="2">
        <v>0</v>
      </c>
      <c r="AB853" s="2">
        <v>0</v>
      </c>
      <c r="AC853" s="2">
        <v>0</v>
      </c>
      <c r="AD853" s="2">
        <v>0</v>
      </c>
      <c r="AE853" s="2">
        <f t="shared" si="161"/>
        <v>8471</v>
      </c>
      <c r="AF853" s="2">
        <f t="shared" si="162"/>
        <v>0.45433652439799471</v>
      </c>
      <c r="AG853" s="2">
        <f t="shared" si="163"/>
        <v>0</v>
      </c>
      <c r="AH853" s="2">
        <f t="shared" si="164"/>
        <v>0</v>
      </c>
      <c r="AI853" s="2">
        <f t="shared" si="165"/>
        <v>0</v>
      </c>
      <c r="AJ853" s="2">
        <f t="shared" si="166"/>
        <v>0</v>
      </c>
      <c r="AK853" s="2">
        <f t="shared" si="167"/>
        <v>0.45433652439799471</v>
      </c>
    </row>
    <row r="854" spans="1:37" ht="12.5" hidden="1" x14ac:dyDescent="0.25">
      <c r="A854" t="s">
        <v>6859</v>
      </c>
      <c r="B854" s="14" t="s">
        <v>183</v>
      </c>
      <c r="C854" t="s">
        <v>6863</v>
      </c>
      <c r="D854" s="16" t="s">
        <v>6891</v>
      </c>
      <c r="E854" s="2" t="s">
        <v>4241</v>
      </c>
      <c r="F854" s="11" t="s">
        <v>4242</v>
      </c>
      <c r="G854" s="2" t="s">
        <v>4126</v>
      </c>
      <c r="H854" s="2" t="s">
        <v>183</v>
      </c>
      <c r="I854" s="2">
        <v>1763900</v>
      </c>
      <c r="J854" s="2">
        <v>618839</v>
      </c>
      <c r="K854" s="2">
        <v>35.08</v>
      </c>
      <c r="L854" s="2">
        <v>493</v>
      </c>
      <c r="M854" s="3">
        <v>0.27949429999999997</v>
      </c>
      <c r="N854" s="2">
        <v>25</v>
      </c>
      <c r="O854" s="4">
        <v>43497</v>
      </c>
      <c r="P854" s="2">
        <v>488</v>
      </c>
      <c r="Q854" s="2">
        <v>5</v>
      </c>
      <c r="R854" s="2">
        <v>0</v>
      </c>
      <c r="S854" s="2">
        <v>0</v>
      </c>
      <c r="T854" s="2">
        <v>0</v>
      </c>
      <c r="U854" s="5">
        <f t="shared" si="156"/>
        <v>0.27665967458472701</v>
      </c>
      <c r="V854" s="5">
        <f t="shared" si="157"/>
        <v>2.8346278133681048E-3</v>
      </c>
      <c r="W854" s="5">
        <f t="shared" si="158"/>
        <v>0</v>
      </c>
      <c r="X854" s="5">
        <f t="shared" si="159"/>
        <v>0</v>
      </c>
      <c r="Y854" s="5">
        <f t="shared" si="160"/>
        <v>0</v>
      </c>
      <c r="Z854" s="2">
        <v>14653</v>
      </c>
      <c r="AA854" s="2">
        <v>143</v>
      </c>
      <c r="AB854" s="2">
        <v>0</v>
      </c>
      <c r="AC854" s="2">
        <v>0</v>
      </c>
      <c r="AD854" s="2">
        <v>0</v>
      </c>
      <c r="AE854" s="2">
        <f t="shared" si="161"/>
        <v>14796</v>
      </c>
      <c r="AF854" s="2">
        <f t="shared" si="162"/>
        <v>0.83071602698565683</v>
      </c>
      <c r="AG854" s="2">
        <f t="shared" si="163"/>
        <v>8.1070355462327798E-3</v>
      </c>
      <c r="AH854" s="2">
        <f t="shared" si="164"/>
        <v>0</v>
      </c>
      <c r="AI854" s="2">
        <f t="shared" si="165"/>
        <v>0</v>
      </c>
      <c r="AJ854" s="2">
        <f t="shared" si="166"/>
        <v>0</v>
      </c>
      <c r="AK854" s="2">
        <f t="shared" si="167"/>
        <v>0.83882306253188954</v>
      </c>
    </row>
    <row r="855" spans="1:37" ht="12.5" hidden="1" x14ac:dyDescent="0.25">
      <c r="A855" t="s">
        <v>6859</v>
      </c>
      <c r="B855" s="14" t="s">
        <v>183</v>
      </c>
      <c r="C855" t="s">
        <v>6863</v>
      </c>
      <c r="D855" s="16" t="s">
        <v>6891</v>
      </c>
      <c r="E855" s="2" t="s">
        <v>4243</v>
      </c>
      <c r="F855" s="11" t="s">
        <v>4244</v>
      </c>
      <c r="G855" s="2" t="s">
        <v>4126</v>
      </c>
      <c r="H855" s="2" t="s">
        <v>183</v>
      </c>
      <c r="I855" s="2">
        <v>1935828</v>
      </c>
      <c r="J855" s="2">
        <v>634627</v>
      </c>
      <c r="K855" s="2">
        <v>32.78</v>
      </c>
      <c r="L855" s="2">
        <v>273</v>
      </c>
      <c r="M855" s="3">
        <v>0.14102492</v>
      </c>
      <c r="N855" s="2">
        <v>25</v>
      </c>
      <c r="O855" s="4">
        <v>43497</v>
      </c>
      <c r="P855" s="2">
        <v>268</v>
      </c>
      <c r="Q855" s="2">
        <v>4</v>
      </c>
      <c r="R855" s="2">
        <v>1</v>
      </c>
      <c r="S855" s="2">
        <v>0</v>
      </c>
      <c r="T855" s="2">
        <v>0</v>
      </c>
      <c r="U855" s="5">
        <f t="shared" si="156"/>
        <v>0.13844205166987977</v>
      </c>
      <c r="V855" s="5">
        <f t="shared" si="157"/>
        <v>2.0662992786549218E-3</v>
      </c>
      <c r="W855" s="5">
        <f t="shared" si="158"/>
        <v>5.1657481966373045E-4</v>
      </c>
      <c r="X855" s="5">
        <f t="shared" si="159"/>
        <v>0</v>
      </c>
      <c r="Y855" s="5">
        <f t="shared" si="160"/>
        <v>0</v>
      </c>
      <c r="Z855" s="2">
        <v>8205</v>
      </c>
      <c r="AA855" s="2">
        <v>139</v>
      </c>
      <c r="AB855" s="2">
        <v>31</v>
      </c>
      <c r="AC855" s="2">
        <v>0</v>
      </c>
      <c r="AD855" s="2">
        <v>0</v>
      </c>
      <c r="AE855" s="2">
        <f t="shared" si="161"/>
        <v>8375</v>
      </c>
      <c r="AF855" s="2">
        <f t="shared" si="162"/>
        <v>0.42384963953409083</v>
      </c>
      <c r="AG855" s="2">
        <f t="shared" si="163"/>
        <v>7.1803899933258536E-3</v>
      </c>
      <c r="AH855" s="2">
        <f t="shared" si="164"/>
        <v>1.6013819409575645E-3</v>
      </c>
      <c r="AI855" s="2">
        <f t="shared" si="165"/>
        <v>0</v>
      </c>
      <c r="AJ855" s="2">
        <f t="shared" si="166"/>
        <v>0</v>
      </c>
      <c r="AK855" s="2">
        <f t="shared" si="167"/>
        <v>0.43263141146837425</v>
      </c>
    </row>
    <row r="856" spans="1:37" ht="12.5" hidden="1" x14ac:dyDescent="0.25">
      <c r="A856" t="s">
        <v>6859</v>
      </c>
      <c r="B856" s="14" t="s">
        <v>183</v>
      </c>
      <c r="C856" t="s">
        <v>6863</v>
      </c>
      <c r="D856" s="16" t="s">
        <v>6891</v>
      </c>
      <c r="E856" s="2" t="s">
        <v>4245</v>
      </c>
      <c r="F856" s="11" t="s">
        <v>4246</v>
      </c>
      <c r="G856" s="2" t="s">
        <v>4126</v>
      </c>
      <c r="H856" s="2" t="s">
        <v>183</v>
      </c>
      <c r="I856" s="2">
        <v>2124202</v>
      </c>
      <c r="J856" s="2">
        <v>786581</v>
      </c>
      <c r="K856" s="2">
        <v>37.03</v>
      </c>
      <c r="L856" s="2">
        <v>920</v>
      </c>
      <c r="M856" s="3">
        <v>0.43310383000000002</v>
      </c>
      <c r="N856" s="2">
        <v>25</v>
      </c>
      <c r="O856" s="4">
        <v>43497</v>
      </c>
      <c r="P856" s="2">
        <v>911</v>
      </c>
      <c r="Q856" s="2">
        <v>9</v>
      </c>
      <c r="R856" s="2">
        <v>0</v>
      </c>
      <c r="S856" s="2">
        <v>0</v>
      </c>
      <c r="T856" s="2">
        <v>0</v>
      </c>
      <c r="U856" s="5">
        <f t="shared" si="156"/>
        <v>0.42886693450057956</v>
      </c>
      <c r="V856" s="5">
        <f t="shared" si="157"/>
        <v>4.2368851926511695E-3</v>
      </c>
      <c r="W856" s="5">
        <f t="shared" si="158"/>
        <v>0</v>
      </c>
      <c r="X856" s="5">
        <f t="shared" si="159"/>
        <v>0</v>
      </c>
      <c r="Y856" s="5">
        <f t="shared" si="160"/>
        <v>0</v>
      </c>
      <c r="Z856" s="2">
        <v>26420</v>
      </c>
      <c r="AA856" s="2">
        <v>276</v>
      </c>
      <c r="AB856" s="2">
        <v>0</v>
      </c>
      <c r="AC856" s="2">
        <v>0</v>
      </c>
      <c r="AD856" s="2">
        <v>0</v>
      </c>
      <c r="AE856" s="2">
        <f t="shared" si="161"/>
        <v>26696</v>
      </c>
      <c r="AF856" s="2">
        <f t="shared" si="162"/>
        <v>1.2437611865538212</v>
      </c>
      <c r="AG856" s="2">
        <f t="shared" si="163"/>
        <v>1.299311459079692E-2</v>
      </c>
      <c r="AH856" s="2">
        <f t="shared" si="164"/>
        <v>0</v>
      </c>
      <c r="AI856" s="2">
        <f t="shared" si="165"/>
        <v>0</v>
      </c>
      <c r="AJ856" s="2">
        <f t="shared" si="166"/>
        <v>0</v>
      </c>
      <c r="AK856" s="2">
        <f t="shared" si="167"/>
        <v>1.2567543011446181</v>
      </c>
    </row>
    <row r="857" spans="1:37" ht="12.5" hidden="1" x14ac:dyDescent="0.25">
      <c r="A857" t="s">
        <v>6859</v>
      </c>
      <c r="B857" s="14" t="s">
        <v>183</v>
      </c>
      <c r="C857" t="s">
        <v>6863</v>
      </c>
      <c r="D857" s="16" t="s">
        <v>6891</v>
      </c>
      <c r="E857" s="2" t="s">
        <v>4247</v>
      </c>
      <c r="F857" s="11" t="s">
        <v>4248</v>
      </c>
      <c r="G857" s="2" t="s">
        <v>4126</v>
      </c>
      <c r="H857" s="2" t="s">
        <v>183</v>
      </c>
      <c r="I857" s="2">
        <v>2277765</v>
      </c>
      <c r="J857" s="2">
        <v>902210</v>
      </c>
      <c r="K857" s="2">
        <v>39.61</v>
      </c>
      <c r="L857" s="2">
        <v>2337</v>
      </c>
      <c r="M857" s="3">
        <v>1.02600569999999</v>
      </c>
      <c r="N857" s="2">
        <v>25</v>
      </c>
      <c r="O857" s="4">
        <v>43497</v>
      </c>
      <c r="P857" s="2">
        <v>2311</v>
      </c>
      <c r="Q857" s="2">
        <v>25</v>
      </c>
      <c r="R857" s="2">
        <v>1</v>
      </c>
      <c r="S857" s="2">
        <v>0</v>
      </c>
      <c r="T857" s="2">
        <v>0</v>
      </c>
      <c r="U857" s="5">
        <f t="shared" si="156"/>
        <v>1.0145910574620298</v>
      </c>
      <c r="V857" s="5">
        <f t="shared" si="157"/>
        <v>1.0975671326936713E-2</v>
      </c>
      <c r="W857" s="5">
        <f t="shared" si="158"/>
        <v>4.390268530774685E-4</v>
      </c>
      <c r="X857" s="5">
        <f t="shared" si="159"/>
        <v>0</v>
      </c>
      <c r="Y857" s="5">
        <f t="shared" si="160"/>
        <v>0</v>
      </c>
      <c r="Z857" s="2">
        <v>68710</v>
      </c>
      <c r="AA857" s="2">
        <v>747</v>
      </c>
      <c r="AB857" s="2">
        <v>29</v>
      </c>
      <c r="AC857" s="2">
        <v>0</v>
      </c>
      <c r="AD857" s="2">
        <v>0</v>
      </c>
      <c r="AE857" s="2">
        <f t="shared" si="161"/>
        <v>69486</v>
      </c>
      <c r="AF857" s="2">
        <f t="shared" si="162"/>
        <v>3.0165535074952858</v>
      </c>
      <c r="AG857" s="2">
        <f t="shared" si="163"/>
        <v>3.2795305924886893E-2</v>
      </c>
      <c r="AH857" s="2">
        <f t="shared" si="164"/>
        <v>1.2731778739246587E-3</v>
      </c>
      <c r="AI857" s="2">
        <f t="shared" si="165"/>
        <v>0</v>
      </c>
      <c r="AJ857" s="2">
        <f t="shared" si="166"/>
        <v>0</v>
      </c>
      <c r="AK857" s="2">
        <f t="shared" si="167"/>
        <v>3.0506219912940975</v>
      </c>
    </row>
    <row r="858" spans="1:37" ht="12.5" hidden="1" x14ac:dyDescent="0.25">
      <c r="A858" t="s">
        <v>6859</v>
      </c>
      <c r="B858" s="14" t="s">
        <v>183</v>
      </c>
      <c r="C858" t="s">
        <v>6863</v>
      </c>
      <c r="D858" s="16" t="s">
        <v>6891</v>
      </c>
      <c r="E858" s="2" t="s">
        <v>4251</v>
      </c>
      <c r="F858" s="11" t="s">
        <v>4252</v>
      </c>
      <c r="G858" s="2" t="s">
        <v>4126</v>
      </c>
      <c r="H858" s="2" t="s">
        <v>183</v>
      </c>
      <c r="I858" s="2">
        <v>2266768</v>
      </c>
      <c r="J858" s="2">
        <v>749068</v>
      </c>
      <c r="K858" s="2">
        <v>33.049999999999997</v>
      </c>
      <c r="L858" s="2">
        <v>569</v>
      </c>
      <c r="M858" s="3">
        <v>0.25101816999999998</v>
      </c>
      <c r="N858" s="2">
        <v>25</v>
      </c>
      <c r="O858" s="4">
        <v>43497</v>
      </c>
      <c r="P858" s="2">
        <v>562</v>
      </c>
      <c r="Q858" s="2">
        <v>6</v>
      </c>
      <c r="R858" s="2">
        <v>1</v>
      </c>
      <c r="S858" s="2">
        <v>0</v>
      </c>
      <c r="T858" s="2">
        <v>0</v>
      </c>
      <c r="U858" s="5">
        <f t="shared" si="156"/>
        <v>0.24793009253703954</v>
      </c>
      <c r="V858" s="5">
        <f t="shared" si="157"/>
        <v>2.6469404897192833E-3</v>
      </c>
      <c r="W858" s="5">
        <f t="shared" si="158"/>
        <v>4.411567482865472E-4</v>
      </c>
      <c r="X858" s="5">
        <f t="shared" si="159"/>
        <v>0</v>
      </c>
      <c r="Y858" s="5">
        <f t="shared" si="160"/>
        <v>0</v>
      </c>
      <c r="Z858" s="2">
        <v>16539</v>
      </c>
      <c r="AA858" s="2">
        <v>168</v>
      </c>
      <c r="AB858" s="2">
        <v>28</v>
      </c>
      <c r="AC858" s="2">
        <v>0</v>
      </c>
      <c r="AD858" s="2">
        <v>0</v>
      </c>
      <c r="AE858" s="2">
        <f t="shared" si="161"/>
        <v>16735</v>
      </c>
      <c r="AF858" s="2">
        <f t="shared" si="162"/>
        <v>0.72962914599112039</v>
      </c>
      <c r="AG858" s="2">
        <f t="shared" si="163"/>
        <v>7.411433371213993E-3</v>
      </c>
      <c r="AH858" s="2">
        <f t="shared" si="164"/>
        <v>1.2352388952023322E-3</v>
      </c>
      <c r="AI858" s="2">
        <f t="shared" si="165"/>
        <v>0</v>
      </c>
      <c r="AJ858" s="2">
        <f t="shared" si="166"/>
        <v>0</v>
      </c>
      <c r="AK858" s="2">
        <f t="shared" si="167"/>
        <v>0.73827581825753674</v>
      </c>
    </row>
    <row r="859" spans="1:37" ht="12.5" hidden="1" x14ac:dyDescent="0.25">
      <c r="A859" t="s">
        <v>6859</v>
      </c>
      <c r="B859" s="14" t="s">
        <v>183</v>
      </c>
      <c r="C859" t="s">
        <v>6863</v>
      </c>
      <c r="D859" s="16" t="s">
        <v>6891</v>
      </c>
      <c r="E859" s="2" t="s">
        <v>4253</v>
      </c>
      <c r="F859" s="11" t="s">
        <v>4254</v>
      </c>
      <c r="G859" s="2" t="s">
        <v>4126</v>
      </c>
      <c r="H859" s="2" t="s">
        <v>183</v>
      </c>
      <c r="I859" s="2">
        <v>2032588</v>
      </c>
      <c r="J859" s="2">
        <v>731939</v>
      </c>
      <c r="K859" s="2">
        <v>36.01</v>
      </c>
      <c r="L859" s="2">
        <v>1126</v>
      </c>
      <c r="M859" s="3">
        <v>0.55397355999999998</v>
      </c>
      <c r="N859" s="2">
        <v>25</v>
      </c>
      <c r="O859" s="4">
        <v>43497</v>
      </c>
      <c r="P859" s="2">
        <v>1117</v>
      </c>
      <c r="Q859" s="2">
        <v>9</v>
      </c>
      <c r="R859" s="2">
        <v>0</v>
      </c>
      <c r="S859" s="2">
        <v>0</v>
      </c>
      <c r="T859" s="2">
        <v>0</v>
      </c>
      <c r="U859" s="5">
        <f t="shared" si="156"/>
        <v>0.54954570232629529</v>
      </c>
      <c r="V859" s="5">
        <f t="shared" si="157"/>
        <v>4.4278525702208214E-3</v>
      </c>
      <c r="W859" s="5">
        <f t="shared" si="158"/>
        <v>0</v>
      </c>
      <c r="X859" s="5">
        <f t="shared" si="159"/>
        <v>0</v>
      </c>
      <c r="Y859" s="5">
        <f t="shared" si="160"/>
        <v>0</v>
      </c>
      <c r="Z859" s="2">
        <v>33358</v>
      </c>
      <c r="AA859" s="2">
        <v>255</v>
      </c>
      <c r="AB859" s="2">
        <v>0</v>
      </c>
      <c r="AC859" s="2">
        <v>0</v>
      </c>
      <c r="AD859" s="2">
        <v>0</v>
      </c>
      <c r="AE859" s="2">
        <f t="shared" si="161"/>
        <v>33613</v>
      </c>
      <c r="AF859" s="2">
        <f t="shared" si="162"/>
        <v>1.6411589559714019</v>
      </c>
      <c r="AG859" s="2">
        <f t="shared" si="163"/>
        <v>1.2545582282292328E-2</v>
      </c>
      <c r="AH859" s="2">
        <f t="shared" si="164"/>
        <v>0</v>
      </c>
      <c r="AI859" s="2">
        <f t="shared" si="165"/>
        <v>0</v>
      </c>
      <c r="AJ859" s="2">
        <f t="shared" si="166"/>
        <v>0</v>
      </c>
      <c r="AK859" s="2">
        <f t="shared" si="167"/>
        <v>1.6537045382536943</v>
      </c>
    </row>
    <row r="860" spans="1:37" ht="12.5" hidden="1" x14ac:dyDescent="0.25">
      <c r="A860" t="s">
        <v>6859</v>
      </c>
      <c r="B860" s="14" t="s">
        <v>183</v>
      </c>
      <c r="C860" t="s">
        <v>6863</v>
      </c>
      <c r="D860" s="16" t="s">
        <v>6891</v>
      </c>
      <c r="E860" s="2" t="s">
        <v>4257</v>
      </c>
      <c r="F860" s="11" t="s">
        <v>4258</v>
      </c>
      <c r="G860" s="2" t="s">
        <v>4126</v>
      </c>
      <c r="H860" s="2" t="s">
        <v>183</v>
      </c>
      <c r="I860" s="2">
        <v>1522738</v>
      </c>
      <c r="J860" s="2">
        <v>605721</v>
      </c>
      <c r="K860" s="2">
        <v>39.78</v>
      </c>
      <c r="L860" s="2">
        <v>1443</v>
      </c>
      <c r="M860" s="3">
        <v>0.94763509999999995</v>
      </c>
      <c r="N860" s="2">
        <v>25</v>
      </c>
      <c r="O860" s="4">
        <v>43497</v>
      </c>
      <c r="P860" s="2">
        <v>1418</v>
      </c>
      <c r="Q860" s="2">
        <v>21</v>
      </c>
      <c r="R860" s="2">
        <v>4</v>
      </c>
      <c r="S860" s="2">
        <v>0</v>
      </c>
      <c r="T860" s="2">
        <v>0</v>
      </c>
      <c r="U860" s="5">
        <f t="shared" si="156"/>
        <v>0.93121732037947436</v>
      </c>
      <c r="V860" s="5">
        <f t="shared" si="157"/>
        <v>1.3790947621980932E-2</v>
      </c>
      <c r="W860" s="5">
        <f t="shared" si="158"/>
        <v>2.626847166091606E-3</v>
      </c>
      <c r="X860" s="5">
        <f t="shared" si="159"/>
        <v>0</v>
      </c>
      <c r="Y860" s="5">
        <f t="shared" si="160"/>
        <v>0</v>
      </c>
      <c r="Z860" s="2">
        <v>42869</v>
      </c>
      <c r="AA860" s="2">
        <v>618</v>
      </c>
      <c r="AB860" s="2">
        <v>118</v>
      </c>
      <c r="AC860" s="2">
        <v>0</v>
      </c>
      <c r="AD860" s="2">
        <v>0</v>
      </c>
      <c r="AE860" s="2">
        <f t="shared" si="161"/>
        <v>43605</v>
      </c>
      <c r="AF860" s="2">
        <f t="shared" si="162"/>
        <v>2.8152577790795266</v>
      </c>
      <c r="AG860" s="2">
        <f t="shared" si="163"/>
        <v>4.0584788716115316E-2</v>
      </c>
      <c r="AH860" s="2">
        <f t="shared" si="164"/>
        <v>7.7491991399702377E-3</v>
      </c>
      <c r="AI860" s="2">
        <f t="shared" si="165"/>
        <v>0</v>
      </c>
      <c r="AJ860" s="2">
        <f t="shared" si="166"/>
        <v>0</v>
      </c>
      <c r="AK860" s="2">
        <f t="shared" si="167"/>
        <v>2.8635917669356119</v>
      </c>
    </row>
    <row r="861" spans="1:37" ht="12.5" hidden="1" x14ac:dyDescent="0.25">
      <c r="A861" t="s">
        <v>6859</v>
      </c>
      <c r="B861" s="14" t="s">
        <v>183</v>
      </c>
      <c r="C861" t="s">
        <v>6863</v>
      </c>
      <c r="D861" s="16" t="s">
        <v>6891</v>
      </c>
      <c r="E861" s="2" t="s">
        <v>4259</v>
      </c>
      <c r="F861" s="11" t="s">
        <v>4260</v>
      </c>
      <c r="G861" s="2" t="s">
        <v>4126</v>
      </c>
      <c r="H861" s="2" t="s">
        <v>183</v>
      </c>
      <c r="I861" s="2">
        <v>2301324</v>
      </c>
      <c r="J861" s="2">
        <v>752213</v>
      </c>
      <c r="K861" s="2">
        <v>32.69</v>
      </c>
      <c r="L861" s="2">
        <v>267</v>
      </c>
      <c r="M861" s="3">
        <v>0.11602017000000001</v>
      </c>
      <c r="N861" s="2">
        <v>25</v>
      </c>
      <c r="O861" s="4">
        <v>43497</v>
      </c>
      <c r="P861" s="2">
        <v>267</v>
      </c>
      <c r="Q861" s="2">
        <v>0</v>
      </c>
      <c r="R861" s="2">
        <v>0</v>
      </c>
      <c r="S861" s="2">
        <v>0</v>
      </c>
      <c r="T861" s="2">
        <v>0</v>
      </c>
      <c r="U861" s="5">
        <f t="shared" si="156"/>
        <v>0.11602016925908738</v>
      </c>
      <c r="V861" s="5">
        <f t="shared" si="157"/>
        <v>0</v>
      </c>
      <c r="W861" s="5">
        <f t="shared" si="158"/>
        <v>0</v>
      </c>
      <c r="X861" s="5">
        <f t="shared" si="159"/>
        <v>0</v>
      </c>
      <c r="Y861" s="5">
        <f t="shared" si="160"/>
        <v>0</v>
      </c>
      <c r="Z861" s="2">
        <v>7719</v>
      </c>
      <c r="AA861" s="2">
        <v>0</v>
      </c>
      <c r="AB861" s="2">
        <v>0</v>
      </c>
      <c r="AC861" s="2">
        <v>0</v>
      </c>
      <c r="AD861" s="2">
        <v>0</v>
      </c>
      <c r="AE861" s="2">
        <f t="shared" si="161"/>
        <v>7719</v>
      </c>
      <c r="AF861" s="2">
        <f t="shared" si="162"/>
        <v>0.33541561292542904</v>
      </c>
      <c r="AG861" s="2">
        <f t="shared" si="163"/>
        <v>0</v>
      </c>
      <c r="AH861" s="2">
        <f t="shared" si="164"/>
        <v>0</v>
      </c>
      <c r="AI861" s="2">
        <f t="shared" si="165"/>
        <v>0</v>
      </c>
      <c r="AJ861" s="2">
        <f t="shared" si="166"/>
        <v>0</v>
      </c>
      <c r="AK861" s="2">
        <f t="shared" si="167"/>
        <v>0.33541561292542904</v>
      </c>
    </row>
    <row r="862" spans="1:37" ht="12.5" hidden="1" x14ac:dyDescent="0.25">
      <c r="A862" t="s">
        <v>6859</v>
      </c>
      <c r="B862" s="14" t="s">
        <v>183</v>
      </c>
      <c r="C862" t="s">
        <v>6863</v>
      </c>
      <c r="D862" s="16" t="s">
        <v>6891</v>
      </c>
      <c r="E862" s="2" t="s">
        <v>4261</v>
      </c>
      <c r="F862" s="11" t="s">
        <v>4262</v>
      </c>
      <c r="G862" s="2" t="s">
        <v>4126</v>
      </c>
      <c r="H862" s="2" t="s">
        <v>183</v>
      </c>
      <c r="I862" s="2">
        <v>1439676</v>
      </c>
      <c r="J862" s="2">
        <v>570763</v>
      </c>
      <c r="K862" s="2">
        <v>39.65</v>
      </c>
      <c r="L862" s="2">
        <v>1483</v>
      </c>
      <c r="M862" s="3">
        <v>1.0300928</v>
      </c>
      <c r="N862" s="2">
        <v>25</v>
      </c>
      <c r="O862" s="4">
        <v>43497</v>
      </c>
      <c r="P862" s="2">
        <v>1469</v>
      </c>
      <c r="Q862" s="2">
        <v>14</v>
      </c>
      <c r="R862" s="2">
        <v>0</v>
      </c>
      <c r="S862" s="2">
        <v>0</v>
      </c>
      <c r="T862" s="2">
        <v>0</v>
      </c>
      <c r="U862" s="5">
        <f t="shared" si="156"/>
        <v>1.0203684717950428</v>
      </c>
      <c r="V862" s="5">
        <f t="shared" si="157"/>
        <v>9.7244102145204892E-3</v>
      </c>
      <c r="W862" s="5">
        <f t="shared" si="158"/>
        <v>0</v>
      </c>
      <c r="X862" s="5">
        <f t="shared" si="159"/>
        <v>0</v>
      </c>
      <c r="Y862" s="5">
        <f t="shared" si="160"/>
        <v>0</v>
      </c>
      <c r="Z862" s="2">
        <v>43685</v>
      </c>
      <c r="AA862" s="2">
        <v>430</v>
      </c>
      <c r="AB862" s="2">
        <v>0</v>
      </c>
      <c r="AC862" s="2">
        <v>0</v>
      </c>
      <c r="AD862" s="2">
        <v>0</v>
      </c>
      <c r="AE862" s="2">
        <f t="shared" si="161"/>
        <v>44115</v>
      </c>
      <c r="AF862" s="2">
        <f t="shared" si="162"/>
        <v>3.0343632872951969</v>
      </c>
      <c r="AG862" s="2">
        <f t="shared" si="163"/>
        <v>2.9867831373170076E-2</v>
      </c>
      <c r="AH862" s="2">
        <f t="shared" si="164"/>
        <v>0</v>
      </c>
      <c r="AI862" s="2">
        <f t="shared" si="165"/>
        <v>0</v>
      </c>
      <c r="AJ862" s="2">
        <f t="shared" si="166"/>
        <v>0</v>
      </c>
      <c r="AK862" s="2">
        <f t="shared" si="167"/>
        <v>3.0642311186683671</v>
      </c>
    </row>
    <row r="863" spans="1:37" ht="12.5" hidden="1" x14ac:dyDescent="0.25">
      <c r="A863" t="s">
        <v>6859</v>
      </c>
      <c r="B863" s="14" t="s">
        <v>183</v>
      </c>
      <c r="C863" t="s">
        <v>6863</v>
      </c>
      <c r="D863" s="16" t="s">
        <v>6891</v>
      </c>
      <c r="E863" s="2" t="s">
        <v>4263</v>
      </c>
      <c r="F863" s="11" t="s">
        <v>4264</v>
      </c>
      <c r="G863" s="2" t="s">
        <v>4126</v>
      </c>
      <c r="H863" s="2" t="s">
        <v>183</v>
      </c>
      <c r="I863" s="2">
        <v>1853160</v>
      </c>
      <c r="J863" s="2">
        <v>575114</v>
      </c>
      <c r="K863" s="2">
        <v>31.03</v>
      </c>
      <c r="L863" s="2">
        <v>239</v>
      </c>
      <c r="M863" s="3">
        <v>0.1289689</v>
      </c>
      <c r="N863" s="2">
        <v>25</v>
      </c>
      <c r="O863" s="4">
        <v>43497</v>
      </c>
      <c r="P863" s="2">
        <v>234</v>
      </c>
      <c r="Q863" s="2">
        <v>4</v>
      </c>
      <c r="R863" s="2">
        <v>1</v>
      </c>
      <c r="S863" s="2">
        <v>0</v>
      </c>
      <c r="T863" s="2">
        <v>0</v>
      </c>
      <c r="U863" s="5">
        <f t="shared" si="156"/>
        <v>0.12627080230525159</v>
      </c>
      <c r="V863" s="5">
        <f t="shared" si="157"/>
        <v>2.1584752530812235E-3</v>
      </c>
      <c r="W863" s="5">
        <f t="shared" si="158"/>
        <v>5.3961881327030587E-4</v>
      </c>
      <c r="X863" s="5">
        <f t="shared" si="159"/>
        <v>0</v>
      </c>
      <c r="Y863" s="5">
        <f t="shared" si="160"/>
        <v>0</v>
      </c>
      <c r="Z863" s="2">
        <v>6645</v>
      </c>
      <c r="AA863" s="2">
        <v>117</v>
      </c>
      <c r="AB863" s="2">
        <v>30</v>
      </c>
      <c r="AC863" s="2">
        <v>0</v>
      </c>
      <c r="AD863" s="2">
        <v>0</v>
      </c>
      <c r="AE863" s="2">
        <f t="shared" si="161"/>
        <v>6792</v>
      </c>
      <c r="AF863" s="2">
        <f t="shared" si="162"/>
        <v>0.35857670141811826</v>
      </c>
      <c r="AG863" s="2">
        <f t="shared" si="163"/>
        <v>6.3135401152625784E-3</v>
      </c>
      <c r="AH863" s="2">
        <f t="shared" si="164"/>
        <v>1.6188564398109176E-3</v>
      </c>
      <c r="AI863" s="2">
        <f t="shared" si="165"/>
        <v>0</v>
      </c>
      <c r="AJ863" s="2">
        <f t="shared" si="166"/>
        <v>0</v>
      </c>
      <c r="AK863" s="2">
        <f t="shared" si="167"/>
        <v>0.36650909797319176</v>
      </c>
    </row>
    <row r="864" spans="1:37" ht="12.5" hidden="1" x14ac:dyDescent="0.25">
      <c r="A864" t="s">
        <v>6859</v>
      </c>
      <c r="B864" s="14" t="s">
        <v>183</v>
      </c>
      <c r="C864" t="s">
        <v>6863</v>
      </c>
      <c r="D864" s="16" t="s">
        <v>6891</v>
      </c>
      <c r="E864" s="2" t="s">
        <v>4265</v>
      </c>
      <c r="F864" s="11" t="s">
        <v>4266</v>
      </c>
      <c r="G864" s="2" t="s">
        <v>4126</v>
      </c>
      <c r="H864" s="2" t="s">
        <v>183</v>
      </c>
      <c r="I864" s="2">
        <v>2172543</v>
      </c>
      <c r="J864" s="2">
        <v>885178</v>
      </c>
      <c r="K864" s="2">
        <v>40.74</v>
      </c>
      <c r="L864" s="2">
        <v>1991</v>
      </c>
      <c r="M864" s="3">
        <v>0.91643757000000003</v>
      </c>
      <c r="N864" s="2">
        <v>25</v>
      </c>
      <c r="O864" s="4">
        <v>43497</v>
      </c>
      <c r="P864" s="2">
        <v>1973</v>
      </c>
      <c r="Q864" s="2">
        <v>18</v>
      </c>
      <c r="R864" s="2">
        <v>0</v>
      </c>
      <c r="S864" s="2">
        <v>0</v>
      </c>
      <c r="T864" s="2">
        <v>0</v>
      </c>
      <c r="U864" s="5">
        <f t="shared" si="156"/>
        <v>0.90815233576504584</v>
      </c>
      <c r="V864" s="5">
        <f t="shared" si="157"/>
        <v>8.2852215123014814E-3</v>
      </c>
      <c r="W864" s="5">
        <f t="shared" si="158"/>
        <v>0</v>
      </c>
      <c r="X864" s="5">
        <f t="shared" si="159"/>
        <v>0</v>
      </c>
      <c r="Y864" s="5">
        <f t="shared" si="160"/>
        <v>0</v>
      </c>
      <c r="Z864" s="2">
        <v>57312</v>
      </c>
      <c r="AA864" s="2">
        <v>512</v>
      </c>
      <c r="AB864" s="2">
        <v>0</v>
      </c>
      <c r="AC864" s="2">
        <v>0</v>
      </c>
      <c r="AD864" s="2">
        <v>0</v>
      </c>
      <c r="AE864" s="2">
        <f t="shared" si="161"/>
        <v>57824</v>
      </c>
      <c r="AF864" s="2">
        <f t="shared" si="162"/>
        <v>2.6380145295167923</v>
      </c>
      <c r="AG864" s="2">
        <f t="shared" si="163"/>
        <v>2.3566852301657552E-2</v>
      </c>
      <c r="AH864" s="2">
        <f t="shared" si="164"/>
        <v>0</v>
      </c>
      <c r="AI864" s="2">
        <f t="shared" si="165"/>
        <v>0</v>
      </c>
      <c r="AJ864" s="2">
        <f t="shared" si="166"/>
        <v>0</v>
      </c>
      <c r="AK864" s="2">
        <f t="shared" si="167"/>
        <v>2.6615813818184497</v>
      </c>
    </row>
    <row r="865" spans="1:37" ht="12.5" hidden="1" x14ac:dyDescent="0.25">
      <c r="A865" t="s">
        <v>6859</v>
      </c>
      <c r="B865" s="14" t="s">
        <v>183</v>
      </c>
      <c r="C865" t="s">
        <v>6863</v>
      </c>
      <c r="D865" s="16" t="s">
        <v>6891</v>
      </c>
      <c r="E865" s="2" t="s">
        <v>4267</v>
      </c>
      <c r="F865" s="11" t="s">
        <v>4268</v>
      </c>
      <c r="G865" s="2" t="s">
        <v>4126</v>
      </c>
      <c r="H865" s="2" t="s">
        <v>183</v>
      </c>
      <c r="I865" s="2">
        <v>2142814</v>
      </c>
      <c r="J865" s="2">
        <v>813891</v>
      </c>
      <c r="K865" s="2">
        <v>37.979999999999997</v>
      </c>
      <c r="L865" s="2">
        <v>957</v>
      </c>
      <c r="M865" s="3">
        <v>0.44660899999999998</v>
      </c>
      <c r="N865" s="2">
        <v>25</v>
      </c>
      <c r="O865" s="4">
        <v>43497</v>
      </c>
      <c r="P865" s="2">
        <v>947</v>
      </c>
      <c r="Q865" s="2">
        <v>10</v>
      </c>
      <c r="R865" s="2">
        <v>0</v>
      </c>
      <c r="S865" s="2">
        <v>0</v>
      </c>
      <c r="T865" s="2">
        <v>0</v>
      </c>
      <c r="U865" s="5">
        <f t="shared" si="156"/>
        <v>0.44194223110358621</v>
      </c>
      <c r="V865" s="5">
        <f t="shared" si="157"/>
        <v>4.6667606241138993E-3</v>
      </c>
      <c r="W865" s="5">
        <f t="shared" si="158"/>
        <v>0</v>
      </c>
      <c r="X865" s="5">
        <f t="shared" si="159"/>
        <v>0</v>
      </c>
      <c r="Y865" s="5">
        <f t="shared" si="160"/>
        <v>0</v>
      </c>
      <c r="Z865" s="2">
        <v>27478</v>
      </c>
      <c r="AA865" s="2">
        <v>280</v>
      </c>
      <c r="AB865" s="2">
        <v>0</v>
      </c>
      <c r="AC865" s="2">
        <v>0</v>
      </c>
      <c r="AD865" s="2">
        <v>0</v>
      </c>
      <c r="AE865" s="2">
        <f t="shared" si="161"/>
        <v>27758</v>
      </c>
      <c r="AF865" s="2">
        <f t="shared" si="162"/>
        <v>1.2823324842940171</v>
      </c>
      <c r="AG865" s="2">
        <f t="shared" si="163"/>
        <v>1.3066929747518916E-2</v>
      </c>
      <c r="AH865" s="2">
        <f t="shared" si="164"/>
        <v>0</v>
      </c>
      <c r="AI865" s="2">
        <f t="shared" si="165"/>
        <v>0</v>
      </c>
      <c r="AJ865" s="2">
        <f t="shared" si="166"/>
        <v>0</v>
      </c>
      <c r="AK865" s="2">
        <f t="shared" si="167"/>
        <v>1.2953994140415361</v>
      </c>
    </row>
    <row r="866" spans="1:37" ht="12.5" hidden="1" x14ac:dyDescent="0.25">
      <c r="A866" t="s">
        <v>6859</v>
      </c>
      <c r="B866" s="14" t="s">
        <v>183</v>
      </c>
      <c r="C866" t="s">
        <v>6863</v>
      </c>
      <c r="D866" s="16" t="s">
        <v>6891</v>
      </c>
      <c r="E866" s="2" t="s">
        <v>4269</v>
      </c>
      <c r="F866" s="11" t="s">
        <v>4270</v>
      </c>
      <c r="G866" s="2" t="s">
        <v>4126</v>
      </c>
      <c r="H866" s="2" t="s">
        <v>183</v>
      </c>
      <c r="I866" s="2">
        <v>2583753</v>
      </c>
      <c r="J866" s="2">
        <v>925724</v>
      </c>
      <c r="K866" s="2">
        <v>35.83</v>
      </c>
      <c r="L866" s="2">
        <v>833</v>
      </c>
      <c r="M866" s="3">
        <v>0.32239922999999998</v>
      </c>
      <c r="N866" s="2">
        <v>25</v>
      </c>
      <c r="O866" s="4">
        <v>43497</v>
      </c>
      <c r="P866" s="2">
        <v>828</v>
      </c>
      <c r="Q866" s="2">
        <v>4</v>
      </c>
      <c r="R866" s="2">
        <v>1</v>
      </c>
      <c r="S866" s="2">
        <v>0</v>
      </c>
      <c r="T866" s="2">
        <v>0</v>
      </c>
      <c r="U866" s="5">
        <f t="shared" si="156"/>
        <v>0.32046406912735076</v>
      </c>
      <c r="V866" s="5">
        <f t="shared" si="157"/>
        <v>1.5481355996490376E-3</v>
      </c>
      <c r="W866" s="5">
        <f t="shared" si="158"/>
        <v>3.8703389991225941E-4</v>
      </c>
      <c r="X866" s="5">
        <f t="shared" si="159"/>
        <v>0</v>
      </c>
      <c r="Y866" s="5">
        <f t="shared" si="160"/>
        <v>0</v>
      </c>
      <c r="Z866" s="2">
        <v>24441</v>
      </c>
      <c r="AA866" s="2">
        <v>111</v>
      </c>
      <c r="AB866" s="2">
        <v>28</v>
      </c>
      <c r="AC866" s="2">
        <v>0</v>
      </c>
      <c r="AD866" s="2">
        <v>0</v>
      </c>
      <c r="AE866" s="2">
        <f t="shared" si="161"/>
        <v>24580</v>
      </c>
      <c r="AF866" s="2">
        <f t="shared" si="162"/>
        <v>0.9459495547755532</v>
      </c>
      <c r="AG866" s="2">
        <f t="shared" si="163"/>
        <v>4.2960762890260793E-3</v>
      </c>
      <c r="AH866" s="2">
        <f t="shared" si="164"/>
        <v>1.0836949197543264E-3</v>
      </c>
      <c r="AI866" s="2">
        <f t="shared" si="165"/>
        <v>0</v>
      </c>
      <c r="AJ866" s="2">
        <f t="shared" si="166"/>
        <v>0</v>
      </c>
      <c r="AK866" s="2">
        <f t="shared" si="167"/>
        <v>0.95132932598433362</v>
      </c>
    </row>
    <row r="867" spans="1:37" ht="12.5" hidden="1" x14ac:dyDescent="0.25">
      <c r="A867" t="s">
        <v>6859</v>
      </c>
      <c r="B867" s="14" t="s">
        <v>183</v>
      </c>
      <c r="C867" t="s">
        <v>6863</v>
      </c>
      <c r="D867" s="16" t="s">
        <v>6891</v>
      </c>
      <c r="E867" s="2" t="s">
        <v>4271</v>
      </c>
      <c r="F867" s="11" t="s">
        <v>4272</v>
      </c>
      <c r="G867" s="2" t="s">
        <v>4126</v>
      </c>
      <c r="H867" s="2" t="s">
        <v>183</v>
      </c>
      <c r="I867" s="2">
        <v>1810995</v>
      </c>
      <c r="J867" s="2">
        <v>674384</v>
      </c>
      <c r="K867" s="2">
        <v>37.24</v>
      </c>
      <c r="L867" s="2">
        <v>1118</v>
      </c>
      <c r="M867" s="3">
        <v>0.61734019999999901</v>
      </c>
      <c r="N867" s="2">
        <v>25</v>
      </c>
      <c r="O867" s="4">
        <v>43497</v>
      </c>
      <c r="P867" s="2">
        <v>1104</v>
      </c>
      <c r="Q867" s="2">
        <v>14</v>
      </c>
      <c r="R867" s="2">
        <v>0</v>
      </c>
      <c r="S867" s="2">
        <v>0</v>
      </c>
      <c r="T867" s="2">
        <v>0</v>
      </c>
      <c r="U867" s="5">
        <f t="shared" si="156"/>
        <v>0.60960963448270156</v>
      </c>
      <c r="V867" s="5">
        <f t="shared" si="157"/>
        <v>7.7305569590197659E-3</v>
      </c>
      <c r="W867" s="5">
        <f t="shared" si="158"/>
        <v>0</v>
      </c>
      <c r="X867" s="5">
        <f t="shared" si="159"/>
        <v>0</v>
      </c>
      <c r="Y867" s="5">
        <f t="shared" si="160"/>
        <v>0</v>
      </c>
      <c r="Z867" s="2">
        <v>32159</v>
      </c>
      <c r="AA867" s="2">
        <v>408</v>
      </c>
      <c r="AB867" s="2">
        <v>0</v>
      </c>
      <c r="AC867" s="2">
        <v>0</v>
      </c>
      <c r="AD867" s="2">
        <v>0</v>
      </c>
      <c r="AE867" s="2">
        <f t="shared" si="161"/>
        <v>32567</v>
      </c>
      <c r="AF867" s="2">
        <f t="shared" si="162"/>
        <v>1.7757641517508331</v>
      </c>
      <c r="AG867" s="2">
        <f t="shared" si="163"/>
        <v>2.2529051709143315E-2</v>
      </c>
      <c r="AH867" s="2">
        <f t="shared" si="164"/>
        <v>0</v>
      </c>
      <c r="AI867" s="2">
        <f t="shared" si="165"/>
        <v>0</v>
      </c>
      <c r="AJ867" s="2">
        <f t="shared" si="166"/>
        <v>0</v>
      </c>
      <c r="AK867" s="2">
        <f t="shared" si="167"/>
        <v>1.7982932034599763</v>
      </c>
    </row>
    <row r="868" spans="1:37" ht="12.5" hidden="1" x14ac:dyDescent="0.25">
      <c r="A868" t="s">
        <v>6859</v>
      </c>
      <c r="B868" s="14" t="s">
        <v>183</v>
      </c>
      <c r="C868" t="s">
        <v>6863</v>
      </c>
      <c r="D868" s="16" t="s">
        <v>6891</v>
      </c>
      <c r="E868" s="2" t="s">
        <v>4273</v>
      </c>
      <c r="F868" s="11" t="s">
        <v>4274</v>
      </c>
      <c r="G868" s="2" t="s">
        <v>4126</v>
      </c>
      <c r="H868" s="2" t="s">
        <v>183</v>
      </c>
      <c r="I868" s="2">
        <v>2115113</v>
      </c>
      <c r="J868" s="2">
        <v>804326</v>
      </c>
      <c r="K868" s="2">
        <v>38.03</v>
      </c>
      <c r="L868" s="2">
        <v>928</v>
      </c>
      <c r="M868" s="3">
        <v>0.43874725999999997</v>
      </c>
      <c r="N868" s="2">
        <v>25</v>
      </c>
      <c r="O868" s="4">
        <v>43497</v>
      </c>
      <c r="P868" s="2">
        <v>918</v>
      </c>
      <c r="Q868" s="2">
        <v>10</v>
      </c>
      <c r="R868" s="2">
        <v>0</v>
      </c>
      <c r="S868" s="2">
        <v>0</v>
      </c>
      <c r="T868" s="2">
        <v>0</v>
      </c>
      <c r="U868" s="5">
        <f t="shared" si="156"/>
        <v>0.43401936445003175</v>
      </c>
      <c r="V868" s="5">
        <f t="shared" si="157"/>
        <v>4.7278797870373823E-3</v>
      </c>
      <c r="W868" s="5">
        <f t="shared" si="158"/>
        <v>0</v>
      </c>
      <c r="X868" s="5">
        <f t="shared" si="159"/>
        <v>0</v>
      </c>
      <c r="Y868" s="5">
        <f t="shared" si="160"/>
        <v>0</v>
      </c>
      <c r="Z868" s="2">
        <v>26666</v>
      </c>
      <c r="AA868" s="2">
        <v>280</v>
      </c>
      <c r="AB868" s="2">
        <v>0</v>
      </c>
      <c r="AC868" s="2">
        <v>0</v>
      </c>
      <c r="AD868" s="2">
        <v>0</v>
      </c>
      <c r="AE868" s="2">
        <f t="shared" si="161"/>
        <v>26946</v>
      </c>
      <c r="AF868" s="2">
        <f t="shared" si="162"/>
        <v>1.2607364240113885</v>
      </c>
      <c r="AG868" s="2">
        <f t="shared" si="163"/>
        <v>1.3238063403704672E-2</v>
      </c>
      <c r="AH868" s="2">
        <f t="shared" si="164"/>
        <v>0</v>
      </c>
      <c r="AI868" s="2">
        <f t="shared" si="165"/>
        <v>0</v>
      </c>
      <c r="AJ868" s="2">
        <f t="shared" si="166"/>
        <v>0</v>
      </c>
      <c r="AK868" s="2">
        <f t="shared" si="167"/>
        <v>1.2739744874150931</v>
      </c>
    </row>
    <row r="869" spans="1:37" ht="12.5" hidden="1" x14ac:dyDescent="0.25">
      <c r="A869" t="s">
        <v>6859</v>
      </c>
      <c r="B869" s="14" t="s">
        <v>183</v>
      </c>
      <c r="C869" t="s">
        <v>6863</v>
      </c>
      <c r="D869" s="16" t="s">
        <v>6891</v>
      </c>
      <c r="E869" s="2" t="s">
        <v>4275</v>
      </c>
      <c r="F869" s="11" t="s">
        <v>4276</v>
      </c>
      <c r="G869" s="2" t="s">
        <v>4126</v>
      </c>
      <c r="H869" s="2" t="s">
        <v>183</v>
      </c>
      <c r="I869" s="2">
        <v>1548240</v>
      </c>
      <c r="J869" s="2">
        <v>419134</v>
      </c>
      <c r="K869" s="2">
        <v>27.07</v>
      </c>
      <c r="L869" s="2">
        <v>173</v>
      </c>
      <c r="M869" s="3">
        <v>0.11173978399999999</v>
      </c>
      <c r="N869" s="2">
        <v>25</v>
      </c>
      <c r="O869" s="4">
        <v>43497</v>
      </c>
      <c r="P869" s="2">
        <v>172</v>
      </c>
      <c r="Q869" s="2">
        <v>1</v>
      </c>
      <c r="R869" s="2">
        <v>0</v>
      </c>
      <c r="S869" s="2">
        <v>0</v>
      </c>
      <c r="T869" s="2">
        <v>0</v>
      </c>
      <c r="U869" s="5">
        <f t="shared" si="156"/>
        <v>0.11109388725262233</v>
      </c>
      <c r="V869" s="5">
        <f t="shared" si="157"/>
        <v>6.4589469332919966E-4</v>
      </c>
      <c r="W869" s="5">
        <f t="shared" si="158"/>
        <v>0</v>
      </c>
      <c r="X869" s="5">
        <f t="shared" si="159"/>
        <v>0</v>
      </c>
      <c r="Y869" s="5">
        <f t="shared" si="160"/>
        <v>0</v>
      </c>
      <c r="Z869" s="2">
        <v>5228</v>
      </c>
      <c r="AA869" s="2">
        <v>27</v>
      </c>
      <c r="AB869" s="2">
        <v>0</v>
      </c>
      <c r="AC869" s="2">
        <v>0</v>
      </c>
      <c r="AD869" s="2">
        <v>0</v>
      </c>
      <c r="AE869" s="2">
        <f t="shared" si="161"/>
        <v>5255</v>
      </c>
      <c r="AF869" s="2">
        <f t="shared" si="162"/>
        <v>0.33767374567250558</v>
      </c>
      <c r="AG869" s="2">
        <f t="shared" si="163"/>
        <v>1.7439156719888389E-3</v>
      </c>
      <c r="AH869" s="2">
        <f t="shared" si="164"/>
        <v>0</v>
      </c>
      <c r="AI869" s="2">
        <f t="shared" si="165"/>
        <v>0</v>
      </c>
      <c r="AJ869" s="2">
        <f t="shared" si="166"/>
        <v>0</v>
      </c>
      <c r="AK869" s="2">
        <f t="shared" si="167"/>
        <v>0.33941766134449441</v>
      </c>
    </row>
    <row r="870" spans="1:37" ht="12.5" hidden="1" x14ac:dyDescent="0.25">
      <c r="A870" t="s">
        <v>6859</v>
      </c>
      <c r="B870" s="14" t="s">
        <v>183</v>
      </c>
      <c r="C870" t="s">
        <v>6863</v>
      </c>
      <c r="D870" s="16" t="s">
        <v>6891</v>
      </c>
      <c r="E870" s="2" t="s">
        <v>4277</v>
      </c>
      <c r="F870" s="11" t="s">
        <v>4278</v>
      </c>
      <c r="G870" s="2" t="s">
        <v>4126</v>
      </c>
      <c r="H870" s="2" t="s">
        <v>183</v>
      </c>
      <c r="I870" s="2">
        <v>2124447</v>
      </c>
      <c r="J870" s="2">
        <v>807274</v>
      </c>
      <c r="K870" s="2">
        <v>38</v>
      </c>
      <c r="L870" s="2">
        <v>955</v>
      </c>
      <c r="M870" s="3">
        <v>0.44952874999999998</v>
      </c>
      <c r="N870" s="2">
        <v>25</v>
      </c>
      <c r="O870" s="4">
        <v>43497</v>
      </c>
      <c r="P870" s="2">
        <v>945</v>
      </c>
      <c r="Q870" s="2">
        <v>10</v>
      </c>
      <c r="R870" s="2">
        <v>0</v>
      </c>
      <c r="S870" s="2">
        <v>0</v>
      </c>
      <c r="T870" s="2">
        <v>0</v>
      </c>
      <c r="U870" s="5">
        <f t="shared" si="156"/>
        <v>0.44482164064342394</v>
      </c>
      <c r="V870" s="5">
        <f t="shared" si="157"/>
        <v>4.70710730839602E-3</v>
      </c>
      <c r="W870" s="5">
        <f t="shared" si="158"/>
        <v>0</v>
      </c>
      <c r="X870" s="5">
        <f t="shared" si="159"/>
        <v>0</v>
      </c>
      <c r="Y870" s="5">
        <f t="shared" si="160"/>
        <v>0</v>
      </c>
      <c r="Z870" s="2">
        <v>27456</v>
      </c>
      <c r="AA870" s="2">
        <v>279</v>
      </c>
      <c r="AB870" s="2">
        <v>0</v>
      </c>
      <c r="AC870" s="2">
        <v>0</v>
      </c>
      <c r="AD870" s="2">
        <v>0</v>
      </c>
      <c r="AE870" s="2">
        <f t="shared" si="161"/>
        <v>27735</v>
      </c>
      <c r="AF870" s="2">
        <f t="shared" si="162"/>
        <v>1.2923833825932114</v>
      </c>
      <c r="AG870" s="2">
        <f t="shared" si="163"/>
        <v>1.3132829390424896E-2</v>
      </c>
      <c r="AH870" s="2">
        <f t="shared" si="164"/>
        <v>0</v>
      </c>
      <c r="AI870" s="2">
        <f t="shared" si="165"/>
        <v>0</v>
      </c>
      <c r="AJ870" s="2">
        <f t="shared" si="166"/>
        <v>0</v>
      </c>
      <c r="AK870" s="2">
        <f t="shared" si="167"/>
        <v>1.3055162119836363</v>
      </c>
    </row>
    <row r="871" spans="1:37" ht="12.5" hidden="1" x14ac:dyDescent="0.25">
      <c r="A871" t="s">
        <v>6859</v>
      </c>
      <c r="B871" s="14" t="s">
        <v>183</v>
      </c>
      <c r="C871" t="s">
        <v>6863</v>
      </c>
      <c r="D871" s="16" t="s">
        <v>6891</v>
      </c>
      <c r="E871" s="2" t="s">
        <v>4279</v>
      </c>
      <c r="F871" s="11" t="s">
        <v>4280</v>
      </c>
      <c r="G871" s="2" t="s">
        <v>4126</v>
      </c>
      <c r="H871" s="2" t="s">
        <v>183</v>
      </c>
      <c r="I871" s="2">
        <v>1992157</v>
      </c>
      <c r="J871" s="2">
        <v>602122</v>
      </c>
      <c r="K871" s="2">
        <v>30.22</v>
      </c>
      <c r="L871" s="2">
        <v>174</v>
      </c>
      <c r="M871" s="3">
        <v>8.7342515999999995E-2</v>
      </c>
      <c r="N871" s="2">
        <v>25</v>
      </c>
      <c r="O871" s="4">
        <v>43497</v>
      </c>
      <c r="P871" s="2">
        <v>174</v>
      </c>
      <c r="Q871" s="2">
        <v>0</v>
      </c>
      <c r="R871" s="2">
        <v>0</v>
      </c>
      <c r="S871" s="2">
        <v>0</v>
      </c>
      <c r="T871" s="2">
        <v>0</v>
      </c>
      <c r="U871" s="5">
        <f t="shared" si="156"/>
        <v>8.7342513667346494E-2</v>
      </c>
      <c r="V871" s="5">
        <f t="shared" si="157"/>
        <v>0</v>
      </c>
      <c r="W871" s="5">
        <f t="shared" si="158"/>
        <v>0</v>
      </c>
      <c r="X871" s="5">
        <f t="shared" si="159"/>
        <v>0</v>
      </c>
      <c r="Y871" s="5">
        <f t="shared" si="160"/>
        <v>0</v>
      </c>
      <c r="Z871" s="2">
        <v>5082</v>
      </c>
      <c r="AA871" s="2">
        <v>0</v>
      </c>
      <c r="AB871" s="2">
        <v>0</v>
      </c>
      <c r="AC871" s="2">
        <v>0</v>
      </c>
      <c r="AD871" s="2">
        <v>0</v>
      </c>
      <c r="AE871" s="2">
        <f t="shared" si="161"/>
        <v>5082</v>
      </c>
      <c r="AF871" s="2">
        <f t="shared" si="162"/>
        <v>0.2551003761249741</v>
      </c>
      <c r="AG871" s="2">
        <f t="shared" si="163"/>
        <v>0</v>
      </c>
      <c r="AH871" s="2">
        <f t="shared" si="164"/>
        <v>0</v>
      </c>
      <c r="AI871" s="2">
        <f t="shared" si="165"/>
        <v>0</v>
      </c>
      <c r="AJ871" s="2">
        <f t="shared" si="166"/>
        <v>0</v>
      </c>
      <c r="AK871" s="2">
        <f t="shared" si="167"/>
        <v>0.2551003761249741</v>
      </c>
    </row>
    <row r="872" spans="1:37" ht="12.5" hidden="1" x14ac:dyDescent="0.25">
      <c r="A872" t="s">
        <v>6859</v>
      </c>
      <c r="B872" s="14" t="s">
        <v>183</v>
      </c>
      <c r="C872" t="s">
        <v>6863</v>
      </c>
      <c r="D872" s="16" t="s">
        <v>6891</v>
      </c>
      <c r="E872" s="2" t="s">
        <v>4281</v>
      </c>
      <c r="F872" s="11" t="s">
        <v>4282</v>
      </c>
      <c r="G872" s="2" t="s">
        <v>4126</v>
      </c>
      <c r="H872" s="2" t="s">
        <v>183</v>
      </c>
      <c r="I872" s="2">
        <v>2089762</v>
      </c>
      <c r="J872" s="2">
        <v>700689</v>
      </c>
      <c r="K872" s="2">
        <v>33.53</v>
      </c>
      <c r="L872" s="2">
        <v>184</v>
      </c>
      <c r="M872" s="3">
        <v>8.8048310000000005E-2</v>
      </c>
      <c r="N872" s="2">
        <v>25</v>
      </c>
      <c r="O872" s="4">
        <v>43497</v>
      </c>
      <c r="P872" s="2">
        <v>183</v>
      </c>
      <c r="Q872" s="2">
        <v>1</v>
      </c>
      <c r="R872" s="2">
        <v>0</v>
      </c>
      <c r="S872" s="2">
        <v>0</v>
      </c>
      <c r="T872" s="2">
        <v>0</v>
      </c>
      <c r="U872" s="5">
        <f t="shared" si="156"/>
        <v>8.7569780673588671E-2</v>
      </c>
      <c r="V872" s="5">
        <f t="shared" si="157"/>
        <v>4.7852339165895447E-4</v>
      </c>
      <c r="W872" s="5">
        <f t="shared" si="158"/>
        <v>0</v>
      </c>
      <c r="X872" s="5">
        <f t="shared" si="159"/>
        <v>0</v>
      </c>
      <c r="Y872" s="5">
        <f t="shared" si="160"/>
        <v>0</v>
      </c>
      <c r="Z872" s="2">
        <v>5184</v>
      </c>
      <c r="AA872" s="2">
        <v>29</v>
      </c>
      <c r="AB872" s="2">
        <v>0</v>
      </c>
      <c r="AC872" s="2">
        <v>0</v>
      </c>
      <c r="AD872" s="2">
        <v>0</v>
      </c>
      <c r="AE872" s="2">
        <f t="shared" si="161"/>
        <v>5213</v>
      </c>
      <c r="AF872" s="2">
        <f t="shared" si="162"/>
        <v>0.24806652623600201</v>
      </c>
      <c r="AG872" s="2">
        <f t="shared" si="163"/>
        <v>1.3877178358109679E-3</v>
      </c>
      <c r="AH872" s="2">
        <f t="shared" si="164"/>
        <v>0</v>
      </c>
      <c r="AI872" s="2">
        <f t="shared" si="165"/>
        <v>0</v>
      </c>
      <c r="AJ872" s="2">
        <f t="shared" si="166"/>
        <v>0</v>
      </c>
      <c r="AK872" s="2">
        <f t="shared" si="167"/>
        <v>0.24945424407181296</v>
      </c>
    </row>
    <row r="873" spans="1:37" ht="12.5" hidden="1" x14ac:dyDescent="0.25">
      <c r="A873" t="s">
        <v>6859</v>
      </c>
      <c r="B873" s="14" t="s">
        <v>183</v>
      </c>
      <c r="C873" t="s">
        <v>6863</v>
      </c>
      <c r="D873" s="16" t="s">
        <v>6891</v>
      </c>
      <c r="E873" s="2" t="s">
        <v>4283</v>
      </c>
      <c r="F873" s="11" t="s">
        <v>4284</v>
      </c>
      <c r="G873" s="2" t="s">
        <v>4126</v>
      </c>
      <c r="H873" s="2" t="s">
        <v>183</v>
      </c>
      <c r="I873" s="2">
        <v>2111076</v>
      </c>
      <c r="J873" s="2">
        <v>745206</v>
      </c>
      <c r="K873" s="2">
        <v>35.299999999999997</v>
      </c>
      <c r="L873" s="2">
        <v>1140</v>
      </c>
      <c r="M873" s="3">
        <v>0.54000899999999996</v>
      </c>
      <c r="N873" s="2">
        <v>25</v>
      </c>
      <c r="O873" s="4">
        <v>43497</v>
      </c>
      <c r="P873" s="2">
        <v>1131</v>
      </c>
      <c r="Q873" s="2">
        <v>9</v>
      </c>
      <c r="R873" s="2">
        <v>0</v>
      </c>
      <c r="S873" s="2">
        <v>0</v>
      </c>
      <c r="T873" s="2">
        <v>0</v>
      </c>
      <c r="U873" s="5">
        <f t="shared" si="156"/>
        <v>0.5357457524030399</v>
      </c>
      <c r="V873" s="5">
        <f t="shared" si="157"/>
        <v>4.2632287989631829E-3</v>
      </c>
      <c r="W873" s="5">
        <f t="shared" si="158"/>
        <v>0</v>
      </c>
      <c r="X873" s="5">
        <f t="shared" si="159"/>
        <v>0</v>
      </c>
      <c r="Y873" s="5">
        <f t="shared" si="160"/>
        <v>0</v>
      </c>
      <c r="Z873" s="2">
        <v>33868</v>
      </c>
      <c r="AA873" s="2">
        <v>299</v>
      </c>
      <c r="AB873" s="2">
        <v>0</v>
      </c>
      <c r="AC873" s="2">
        <v>0</v>
      </c>
      <c r="AD873" s="2">
        <v>0</v>
      </c>
      <c r="AE873" s="2">
        <f t="shared" si="161"/>
        <v>34167</v>
      </c>
      <c r="AF873" s="2">
        <f t="shared" si="162"/>
        <v>1.604300366258723</v>
      </c>
      <c r="AG873" s="2">
        <f t="shared" si="163"/>
        <v>1.4163393454333241E-2</v>
      </c>
      <c r="AH873" s="2">
        <f t="shared" si="164"/>
        <v>0</v>
      </c>
      <c r="AI873" s="2">
        <f t="shared" si="165"/>
        <v>0</v>
      </c>
      <c r="AJ873" s="2">
        <f t="shared" si="166"/>
        <v>0</v>
      </c>
      <c r="AK873" s="2">
        <f t="shared" si="167"/>
        <v>1.6184637597130562</v>
      </c>
    </row>
    <row r="874" spans="1:37" ht="12.5" hidden="1" x14ac:dyDescent="0.25">
      <c r="A874" t="s">
        <v>6859</v>
      </c>
      <c r="B874" s="14" t="s">
        <v>183</v>
      </c>
      <c r="C874" t="s">
        <v>6863</v>
      </c>
      <c r="D874" s="16" t="s">
        <v>6891</v>
      </c>
      <c r="E874" s="2" t="s">
        <v>4285</v>
      </c>
      <c r="F874" s="11" t="s">
        <v>4286</v>
      </c>
      <c r="G874" s="2" t="s">
        <v>4126</v>
      </c>
      <c r="H874" s="2" t="s">
        <v>183</v>
      </c>
      <c r="I874" s="2">
        <v>1709557</v>
      </c>
      <c r="J874" s="2">
        <v>846102</v>
      </c>
      <c r="K874" s="2">
        <v>49.49</v>
      </c>
      <c r="L874" s="2">
        <v>3701</v>
      </c>
      <c r="M874" s="3">
        <v>2.1648883999999899</v>
      </c>
      <c r="N874" s="2">
        <v>25</v>
      </c>
      <c r="O874" s="4">
        <v>43497</v>
      </c>
      <c r="P874" s="2">
        <v>3652</v>
      </c>
      <c r="Q874" s="2">
        <v>49</v>
      </c>
      <c r="R874" s="2">
        <v>0</v>
      </c>
      <c r="S874" s="2">
        <v>0</v>
      </c>
      <c r="T874" s="2">
        <v>0</v>
      </c>
      <c r="U874" s="5">
        <f t="shared" si="156"/>
        <v>2.1362259345549752</v>
      </c>
      <c r="V874" s="5">
        <f t="shared" si="157"/>
        <v>2.8662396164620425E-2</v>
      </c>
      <c r="W874" s="5">
        <f t="shared" si="158"/>
        <v>0</v>
      </c>
      <c r="X874" s="5">
        <f t="shared" si="159"/>
        <v>0</v>
      </c>
      <c r="Y874" s="5">
        <f t="shared" si="160"/>
        <v>0</v>
      </c>
      <c r="Z874" s="2">
        <v>106778</v>
      </c>
      <c r="AA874" s="2">
        <v>1500</v>
      </c>
      <c r="AB874" s="2">
        <v>0</v>
      </c>
      <c r="AC874" s="2">
        <v>0</v>
      </c>
      <c r="AD874" s="2">
        <v>0</v>
      </c>
      <c r="AE874" s="2">
        <f t="shared" si="161"/>
        <v>108278</v>
      </c>
      <c r="AF874" s="2">
        <f t="shared" si="162"/>
        <v>6.245945587073142</v>
      </c>
      <c r="AG874" s="2">
        <f t="shared" si="163"/>
        <v>8.7742029075368655E-2</v>
      </c>
      <c r="AH874" s="2">
        <f t="shared" si="164"/>
        <v>0</v>
      </c>
      <c r="AI874" s="2">
        <f t="shared" si="165"/>
        <v>0</v>
      </c>
      <c r="AJ874" s="2">
        <f t="shared" si="166"/>
        <v>0</v>
      </c>
      <c r="AK874" s="2">
        <f t="shared" si="167"/>
        <v>6.3336876161485112</v>
      </c>
    </row>
    <row r="875" spans="1:37" ht="12.5" hidden="1" x14ac:dyDescent="0.25">
      <c r="A875" t="s">
        <v>6859</v>
      </c>
      <c r="B875" s="14" t="s">
        <v>183</v>
      </c>
      <c r="C875" t="s">
        <v>6863</v>
      </c>
      <c r="D875" s="16" t="s">
        <v>6891</v>
      </c>
      <c r="E875" s="2" t="s">
        <v>4287</v>
      </c>
      <c r="F875" s="11" t="s">
        <v>4288</v>
      </c>
      <c r="G875" s="2" t="s">
        <v>4126</v>
      </c>
      <c r="H875" s="2" t="s">
        <v>183</v>
      </c>
      <c r="I875" s="2">
        <v>1537557</v>
      </c>
      <c r="J875" s="2">
        <v>409128</v>
      </c>
      <c r="K875" s="2">
        <v>26.61</v>
      </c>
      <c r="L875" s="2">
        <v>146</v>
      </c>
      <c r="M875" s="3">
        <v>9.4955830000000005E-2</v>
      </c>
      <c r="N875" s="2">
        <v>25</v>
      </c>
      <c r="O875" s="4">
        <v>43497</v>
      </c>
      <c r="P875" s="2">
        <v>145</v>
      </c>
      <c r="Q875" s="2">
        <v>1</v>
      </c>
      <c r="R875" s="2">
        <v>0</v>
      </c>
      <c r="S875" s="2">
        <v>0</v>
      </c>
      <c r="T875" s="2">
        <v>0</v>
      </c>
      <c r="U875" s="5">
        <f t="shared" si="156"/>
        <v>9.4305446887497507E-2</v>
      </c>
      <c r="V875" s="5">
        <f t="shared" si="157"/>
        <v>6.50382392327569E-4</v>
      </c>
      <c r="W875" s="5">
        <f t="shared" si="158"/>
        <v>0</v>
      </c>
      <c r="X875" s="5">
        <f t="shared" si="159"/>
        <v>0</v>
      </c>
      <c r="Y875" s="5">
        <f t="shared" si="160"/>
        <v>0</v>
      </c>
      <c r="Z875" s="2">
        <v>4436</v>
      </c>
      <c r="AA875" s="2">
        <v>27</v>
      </c>
      <c r="AB875" s="2">
        <v>0</v>
      </c>
      <c r="AC875" s="2">
        <v>0</v>
      </c>
      <c r="AD875" s="2">
        <v>0</v>
      </c>
      <c r="AE875" s="2">
        <f t="shared" si="161"/>
        <v>4463</v>
      </c>
      <c r="AF875" s="2">
        <f t="shared" si="162"/>
        <v>0.28850962923650958</v>
      </c>
      <c r="AG875" s="2">
        <f t="shared" si="163"/>
        <v>1.7560324592844363E-3</v>
      </c>
      <c r="AH875" s="2">
        <f t="shared" si="164"/>
        <v>0</v>
      </c>
      <c r="AI875" s="2">
        <f t="shared" si="165"/>
        <v>0</v>
      </c>
      <c r="AJ875" s="2">
        <f t="shared" si="166"/>
        <v>0</v>
      </c>
      <c r="AK875" s="2">
        <f t="shared" si="167"/>
        <v>0.29026566169579404</v>
      </c>
    </row>
    <row r="876" spans="1:37" ht="12.5" hidden="1" x14ac:dyDescent="0.25">
      <c r="A876" t="s">
        <v>6859</v>
      </c>
      <c r="B876" s="14" t="s">
        <v>183</v>
      </c>
      <c r="C876" t="s">
        <v>6863</v>
      </c>
      <c r="D876" s="16" t="s">
        <v>6891</v>
      </c>
      <c r="E876" s="2" t="s">
        <v>4289</v>
      </c>
      <c r="F876" s="11" t="s">
        <v>4290</v>
      </c>
      <c r="G876" s="2" t="s">
        <v>4126</v>
      </c>
      <c r="H876" s="2" t="s">
        <v>183</v>
      </c>
      <c r="I876" s="2">
        <v>2281773</v>
      </c>
      <c r="J876" s="2">
        <v>720335</v>
      </c>
      <c r="K876" s="2">
        <v>31.57</v>
      </c>
      <c r="L876" s="2">
        <v>247</v>
      </c>
      <c r="M876" s="3">
        <v>0.10824916</v>
      </c>
      <c r="N876" s="2">
        <v>25</v>
      </c>
      <c r="O876" s="4">
        <v>43497</v>
      </c>
      <c r="P876" s="2">
        <v>247</v>
      </c>
      <c r="Q876" s="2">
        <v>0</v>
      </c>
      <c r="R876" s="2">
        <v>0</v>
      </c>
      <c r="S876" s="2">
        <v>0</v>
      </c>
      <c r="T876" s="2">
        <v>0</v>
      </c>
      <c r="U876" s="5">
        <f t="shared" si="156"/>
        <v>0.1082491553717219</v>
      </c>
      <c r="V876" s="5">
        <f t="shared" si="157"/>
        <v>0</v>
      </c>
      <c r="W876" s="5">
        <f t="shared" si="158"/>
        <v>0</v>
      </c>
      <c r="X876" s="5">
        <f t="shared" si="159"/>
        <v>0</v>
      </c>
      <c r="Y876" s="5">
        <f t="shared" si="160"/>
        <v>0</v>
      </c>
      <c r="Z876" s="2">
        <v>7327</v>
      </c>
      <c r="AA876" s="2">
        <v>0</v>
      </c>
      <c r="AB876" s="2">
        <v>0</v>
      </c>
      <c r="AC876" s="2">
        <v>0</v>
      </c>
      <c r="AD876" s="2">
        <v>0</v>
      </c>
      <c r="AE876" s="2">
        <f t="shared" si="161"/>
        <v>7327</v>
      </c>
      <c r="AF876" s="2">
        <f t="shared" si="162"/>
        <v>0.32110994389012404</v>
      </c>
      <c r="AG876" s="2">
        <f t="shared" si="163"/>
        <v>0</v>
      </c>
      <c r="AH876" s="2">
        <f t="shared" si="164"/>
        <v>0</v>
      </c>
      <c r="AI876" s="2">
        <f t="shared" si="165"/>
        <v>0</v>
      </c>
      <c r="AJ876" s="2">
        <f t="shared" si="166"/>
        <v>0</v>
      </c>
      <c r="AK876" s="2">
        <f t="shared" si="167"/>
        <v>0.32110994389012404</v>
      </c>
    </row>
    <row r="877" spans="1:37" ht="12.5" hidden="1" x14ac:dyDescent="0.25">
      <c r="A877" t="s">
        <v>6859</v>
      </c>
      <c r="B877" s="14" t="s">
        <v>183</v>
      </c>
      <c r="C877" t="s">
        <v>6863</v>
      </c>
      <c r="D877" s="16" t="s">
        <v>6891</v>
      </c>
      <c r="E877" s="2" t="s">
        <v>4291</v>
      </c>
      <c r="F877" s="11" t="s">
        <v>4292</v>
      </c>
      <c r="G877" s="2" t="s">
        <v>4126</v>
      </c>
      <c r="H877" s="2" t="s">
        <v>183</v>
      </c>
      <c r="I877" s="2">
        <v>3163878</v>
      </c>
      <c r="J877" s="2">
        <v>1027932</v>
      </c>
      <c r="K877" s="2">
        <v>32.49</v>
      </c>
      <c r="L877" s="2">
        <v>872</v>
      </c>
      <c r="M877" s="3">
        <v>0.27561112999999998</v>
      </c>
      <c r="N877" s="2">
        <v>25</v>
      </c>
      <c r="O877" s="4">
        <v>43497</v>
      </c>
      <c r="P877" s="2">
        <v>863</v>
      </c>
      <c r="Q877" s="2">
        <v>9</v>
      </c>
      <c r="R877" s="2">
        <v>0</v>
      </c>
      <c r="S877" s="2">
        <v>0</v>
      </c>
      <c r="T877" s="2">
        <v>0</v>
      </c>
      <c r="U877" s="5">
        <f t="shared" si="156"/>
        <v>0.27276652260295753</v>
      </c>
      <c r="V877" s="5">
        <f t="shared" si="157"/>
        <v>2.8446103168326968E-3</v>
      </c>
      <c r="W877" s="5">
        <f t="shared" si="158"/>
        <v>0</v>
      </c>
      <c r="X877" s="5">
        <f t="shared" si="159"/>
        <v>0</v>
      </c>
      <c r="Y877" s="5">
        <f t="shared" si="160"/>
        <v>0</v>
      </c>
      <c r="Z877" s="2">
        <v>25786</v>
      </c>
      <c r="AA877" s="2">
        <v>263</v>
      </c>
      <c r="AB877" s="2">
        <v>0</v>
      </c>
      <c r="AC877" s="2">
        <v>0</v>
      </c>
      <c r="AD877" s="2">
        <v>0</v>
      </c>
      <c r="AE877" s="2">
        <f t="shared" si="161"/>
        <v>26049</v>
      </c>
      <c r="AF877" s="2">
        <f t="shared" si="162"/>
        <v>0.81501246255386584</v>
      </c>
      <c r="AG877" s="2">
        <f t="shared" si="163"/>
        <v>8.3125834814111038E-3</v>
      </c>
      <c r="AH877" s="2">
        <f t="shared" si="164"/>
        <v>0</v>
      </c>
      <c r="AI877" s="2">
        <f t="shared" si="165"/>
        <v>0</v>
      </c>
      <c r="AJ877" s="2">
        <f t="shared" si="166"/>
        <v>0</v>
      </c>
      <c r="AK877" s="2">
        <f t="shared" si="167"/>
        <v>0.82332504603527701</v>
      </c>
    </row>
    <row r="878" spans="1:37" ht="12.5" hidden="1" x14ac:dyDescent="0.25">
      <c r="A878" t="s">
        <v>6859</v>
      </c>
      <c r="B878" s="14" t="s">
        <v>183</v>
      </c>
      <c r="C878" t="s">
        <v>6863</v>
      </c>
      <c r="D878" s="16" t="s">
        <v>6891</v>
      </c>
      <c r="E878" s="2" t="s">
        <v>4293</v>
      </c>
      <c r="F878" s="11" t="s">
        <v>4294</v>
      </c>
      <c r="G878" s="2" t="s">
        <v>4126</v>
      </c>
      <c r="H878" s="2" t="s">
        <v>183</v>
      </c>
      <c r="I878" s="2">
        <v>1729275</v>
      </c>
      <c r="J878" s="2">
        <v>540363</v>
      </c>
      <c r="K878" s="2">
        <v>31.25</v>
      </c>
      <c r="L878" s="2">
        <v>207</v>
      </c>
      <c r="M878" s="3">
        <v>0.119703345</v>
      </c>
      <c r="N878" s="2">
        <v>25</v>
      </c>
      <c r="O878" s="4">
        <v>43497</v>
      </c>
      <c r="P878" s="2">
        <v>203</v>
      </c>
      <c r="Q878" s="2">
        <v>3</v>
      </c>
      <c r="R878" s="2">
        <v>1</v>
      </c>
      <c r="S878" s="2">
        <v>0</v>
      </c>
      <c r="T878" s="2">
        <v>0</v>
      </c>
      <c r="U878" s="5">
        <f t="shared" si="156"/>
        <v>0.11739023579245637</v>
      </c>
      <c r="V878" s="5">
        <f t="shared" si="157"/>
        <v>1.7348310708244785E-3</v>
      </c>
      <c r="W878" s="5">
        <f t="shared" si="158"/>
        <v>5.7827702360815946E-4</v>
      </c>
      <c r="X878" s="5">
        <f t="shared" si="159"/>
        <v>0</v>
      </c>
      <c r="Y878" s="5">
        <f t="shared" si="160"/>
        <v>0</v>
      </c>
      <c r="Z878" s="2">
        <v>5830</v>
      </c>
      <c r="AA878" s="2">
        <v>89</v>
      </c>
      <c r="AB878" s="2">
        <v>30</v>
      </c>
      <c r="AC878" s="2">
        <v>0</v>
      </c>
      <c r="AD878" s="2">
        <v>0</v>
      </c>
      <c r="AE878" s="2">
        <f t="shared" si="161"/>
        <v>5949</v>
      </c>
      <c r="AF878" s="2">
        <f t="shared" si="162"/>
        <v>0.33713550476355697</v>
      </c>
      <c r="AG878" s="2">
        <f t="shared" si="163"/>
        <v>5.1466655101126196E-3</v>
      </c>
      <c r="AH878" s="2">
        <f t="shared" si="164"/>
        <v>1.7348310708244785E-3</v>
      </c>
      <c r="AI878" s="2">
        <f t="shared" si="165"/>
        <v>0</v>
      </c>
      <c r="AJ878" s="2">
        <f t="shared" si="166"/>
        <v>0</v>
      </c>
      <c r="AK878" s="2">
        <f t="shared" si="167"/>
        <v>0.34401700134449409</v>
      </c>
    </row>
    <row r="879" spans="1:37" ht="12.5" hidden="1" x14ac:dyDescent="0.25">
      <c r="A879" t="s">
        <v>6859</v>
      </c>
      <c r="B879" s="14" t="s">
        <v>183</v>
      </c>
      <c r="C879" t="s">
        <v>6863</v>
      </c>
      <c r="D879" s="16" t="s">
        <v>6891</v>
      </c>
      <c r="E879" s="2" t="s">
        <v>4295</v>
      </c>
      <c r="F879" s="11" t="s">
        <v>4296</v>
      </c>
      <c r="G879" s="2" t="s">
        <v>4126</v>
      </c>
      <c r="H879" s="2" t="s">
        <v>183</v>
      </c>
      <c r="I879" s="2">
        <v>1243342</v>
      </c>
      <c r="J879" s="2">
        <v>393356</v>
      </c>
      <c r="K879" s="2">
        <v>31.64</v>
      </c>
      <c r="L879" s="2">
        <v>222</v>
      </c>
      <c r="M879" s="3">
        <v>0.17855103</v>
      </c>
      <c r="N879" s="2">
        <v>25</v>
      </c>
      <c r="O879" s="4">
        <v>43497</v>
      </c>
      <c r="P879" s="2">
        <v>221</v>
      </c>
      <c r="Q879" s="2">
        <v>1</v>
      </c>
      <c r="R879" s="2">
        <v>0</v>
      </c>
      <c r="S879" s="2">
        <v>0</v>
      </c>
      <c r="T879" s="2">
        <v>0</v>
      </c>
      <c r="U879" s="5">
        <f t="shared" si="156"/>
        <v>0.17774675029074863</v>
      </c>
      <c r="V879" s="5">
        <f t="shared" si="157"/>
        <v>8.0428393796718844E-4</v>
      </c>
      <c r="W879" s="5">
        <f t="shared" si="158"/>
        <v>0</v>
      </c>
      <c r="X879" s="5">
        <f t="shared" si="159"/>
        <v>0</v>
      </c>
      <c r="Y879" s="5">
        <f t="shared" si="160"/>
        <v>0</v>
      </c>
      <c r="Z879" s="2">
        <v>6482</v>
      </c>
      <c r="AA879" s="2">
        <v>27</v>
      </c>
      <c r="AB879" s="2">
        <v>0</v>
      </c>
      <c r="AC879" s="2">
        <v>0</v>
      </c>
      <c r="AD879" s="2">
        <v>0</v>
      </c>
      <c r="AE879" s="2">
        <f t="shared" si="161"/>
        <v>6509</v>
      </c>
      <c r="AF879" s="2">
        <f t="shared" si="162"/>
        <v>0.52133684859033158</v>
      </c>
      <c r="AG879" s="2">
        <f t="shared" si="163"/>
        <v>2.1715666325114089E-3</v>
      </c>
      <c r="AH879" s="2">
        <f t="shared" si="164"/>
        <v>0</v>
      </c>
      <c r="AI879" s="2">
        <f t="shared" si="165"/>
        <v>0</v>
      </c>
      <c r="AJ879" s="2">
        <f t="shared" si="166"/>
        <v>0</v>
      </c>
      <c r="AK879" s="2">
        <f t="shared" si="167"/>
        <v>0.52350841522284297</v>
      </c>
    </row>
    <row r="880" spans="1:37" ht="12.5" hidden="1" x14ac:dyDescent="0.25">
      <c r="A880" t="s">
        <v>6859</v>
      </c>
      <c r="B880" s="14" t="s">
        <v>183</v>
      </c>
      <c r="C880" t="s">
        <v>6863</v>
      </c>
      <c r="D880" s="16" t="s">
        <v>6891</v>
      </c>
      <c r="E880" s="2" t="s">
        <v>4299</v>
      </c>
      <c r="F880" s="11" t="s">
        <v>4300</v>
      </c>
      <c r="G880" s="2" t="s">
        <v>4126</v>
      </c>
      <c r="H880" s="2" t="s">
        <v>183</v>
      </c>
      <c r="I880" s="2">
        <v>1889378</v>
      </c>
      <c r="J880" s="2">
        <v>571891</v>
      </c>
      <c r="K880" s="2">
        <v>30.27</v>
      </c>
      <c r="L880" s="2">
        <v>169</v>
      </c>
      <c r="M880" s="3">
        <v>8.9447429999999994E-2</v>
      </c>
      <c r="N880" s="2">
        <v>25</v>
      </c>
      <c r="O880" s="4">
        <v>43497</v>
      </c>
      <c r="P880" s="2">
        <v>169</v>
      </c>
      <c r="Q880" s="2">
        <v>0</v>
      </c>
      <c r="R880" s="2">
        <v>0</v>
      </c>
      <c r="S880" s="2">
        <v>0</v>
      </c>
      <c r="T880" s="2">
        <v>0</v>
      </c>
      <c r="U880" s="5">
        <f t="shared" si="156"/>
        <v>8.9447426613414566E-2</v>
      </c>
      <c r="V880" s="5">
        <f t="shared" si="157"/>
        <v>0</v>
      </c>
      <c r="W880" s="5">
        <f t="shared" si="158"/>
        <v>0</v>
      </c>
      <c r="X880" s="5">
        <f t="shared" si="159"/>
        <v>0</v>
      </c>
      <c r="Y880" s="5">
        <f t="shared" si="160"/>
        <v>0</v>
      </c>
      <c r="Z880" s="2">
        <v>4966</v>
      </c>
      <c r="AA880" s="2">
        <v>0</v>
      </c>
      <c r="AB880" s="2">
        <v>0</v>
      </c>
      <c r="AC880" s="2">
        <v>0</v>
      </c>
      <c r="AD880" s="2">
        <v>0</v>
      </c>
      <c r="AE880" s="2">
        <f t="shared" si="161"/>
        <v>4966</v>
      </c>
      <c r="AF880" s="2">
        <f t="shared" si="162"/>
        <v>0.26283782281787976</v>
      </c>
      <c r="AG880" s="2">
        <f t="shared" si="163"/>
        <v>0</v>
      </c>
      <c r="AH880" s="2">
        <f t="shared" si="164"/>
        <v>0</v>
      </c>
      <c r="AI880" s="2">
        <f t="shared" si="165"/>
        <v>0</v>
      </c>
      <c r="AJ880" s="2">
        <f t="shared" si="166"/>
        <v>0</v>
      </c>
      <c r="AK880" s="2">
        <f t="shared" si="167"/>
        <v>0.26283782281787976</v>
      </c>
    </row>
    <row r="881" spans="1:37" ht="12.5" hidden="1" x14ac:dyDescent="0.25">
      <c r="A881" t="s">
        <v>6859</v>
      </c>
      <c r="B881" s="14" t="s">
        <v>183</v>
      </c>
      <c r="C881" t="s">
        <v>6863</v>
      </c>
      <c r="D881" s="16" t="s">
        <v>6891</v>
      </c>
      <c r="E881" s="2" t="s">
        <v>4301</v>
      </c>
      <c r="F881" s="11" t="s">
        <v>4302</v>
      </c>
      <c r="G881" s="2" t="s">
        <v>4126</v>
      </c>
      <c r="H881" s="2" t="s">
        <v>183</v>
      </c>
      <c r="I881" s="2">
        <v>1847946</v>
      </c>
      <c r="J881" s="2">
        <v>690670</v>
      </c>
      <c r="K881" s="2">
        <v>37.380000000000003</v>
      </c>
      <c r="L881" s="2">
        <v>1145</v>
      </c>
      <c r="M881" s="3">
        <v>0.61960685000000004</v>
      </c>
      <c r="N881" s="2">
        <v>25</v>
      </c>
      <c r="O881" s="4">
        <v>43497</v>
      </c>
      <c r="P881" s="2">
        <v>1131</v>
      </c>
      <c r="Q881" s="2">
        <v>14</v>
      </c>
      <c r="R881" s="2">
        <v>0</v>
      </c>
      <c r="S881" s="2">
        <v>0</v>
      </c>
      <c r="T881" s="2">
        <v>0</v>
      </c>
      <c r="U881" s="5">
        <f t="shared" si="156"/>
        <v>0.61203087103194576</v>
      </c>
      <c r="V881" s="5">
        <f t="shared" si="157"/>
        <v>7.5759789517659062E-3</v>
      </c>
      <c r="W881" s="5">
        <f t="shared" si="158"/>
        <v>0</v>
      </c>
      <c r="X881" s="5">
        <f t="shared" si="159"/>
        <v>0</v>
      </c>
      <c r="Y881" s="5">
        <f t="shared" si="160"/>
        <v>0</v>
      </c>
      <c r="Z881" s="2">
        <v>32886</v>
      </c>
      <c r="AA881" s="2">
        <v>408</v>
      </c>
      <c r="AB881" s="2">
        <v>0</v>
      </c>
      <c r="AC881" s="2">
        <v>0</v>
      </c>
      <c r="AD881" s="2">
        <v>0</v>
      </c>
      <c r="AE881" s="2">
        <f t="shared" si="161"/>
        <v>33294</v>
      </c>
      <c r="AF881" s="2">
        <f t="shared" si="162"/>
        <v>1.7795974557698115</v>
      </c>
      <c r="AG881" s="2">
        <f t="shared" si="163"/>
        <v>2.2078567230860643E-2</v>
      </c>
      <c r="AH881" s="2">
        <f t="shared" si="164"/>
        <v>0</v>
      </c>
      <c r="AI881" s="2">
        <f t="shared" si="165"/>
        <v>0</v>
      </c>
      <c r="AJ881" s="2">
        <f t="shared" si="166"/>
        <v>0</v>
      </c>
      <c r="AK881" s="2">
        <f t="shared" si="167"/>
        <v>1.8016760230006721</v>
      </c>
    </row>
    <row r="882" spans="1:37" ht="12.5" hidden="1" x14ac:dyDescent="0.25">
      <c r="A882" t="s">
        <v>6859</v>
      </c>
      <c r="B882" s="14" t="s">
        <v>183</v>
      </c>
      <c r="C882" t="s">
        <v>6863</v>
      </c>
      <c r="D882" s="16" t="s">
        <v>6891</v>
      </c>
      <c r="E882" s="2" t="s">
        <v>4305</v>
      </c>
      <c r="F882" s="11" t="s">
        <v>4306</v>
      </c>
      <c r="G882" s="2" t="s">
        <v>4126</v>
      </c>
      <c r="H882" s="2" t="s">
        <v>183</v>
      </c>
      <c r="I882" s="2">
        <v>1926345</v>
      </c>
      <c r="J882" s="2">
        <v>583565</v>
      </c>
      <c r="K882" s="2">
        <v>30.29</v>
      </c>
      <c r="L882" s="2">
        <v>187</v>
      </c>
      <c r="M882" s="3">
        <v>9.7075030000000007E-2</v>
      </c>
      <c r="N882" s="2">
        <v>25</v>
      </c>
      <c r="O882" s="4">
        <v>43497</v>
      </c>
      <c r="P882" s="2">
        <v>187</v>
      </c>
      <c r="Q882" s="2">
        <v>0</v>
      </c>
      <c r="R882" s="2">
        <v>0</v>
      </c>
      <c r="S882" s="2">
        <v>0</v>
      </c>
      <c r="T882" s="2">
        <v>0</v>
      </c>
      <c r="U882" s="5">
        <f t="shared" si="156"/>
        <v>9.7075030692840597E-2</v>
      </c>
      <c r="V882" s="5">
        <f t="shared" si="157"/>
        <v>0</v>
      </c>
      <c r="W882" s="5">
        <f t="shared" si="158"/>
        <v>0</v>
      </c>
      <c r="X882" s="5">
        <f t="shared" si="159"/>
        <v>0</v>
      </c>
      <c r="Y882" s="5">
        <f t="shared" si="160"/>
        <v>0</v>
      </c>
      <c r="Z882" s="2">
        <v>5460</v>
      </c>
      <c r="AA882" s="2">
        <v>0</v>
      </c>
      <c r="AB882" s="2">
        <v>0</v>
      </c>
      <c r="AC882" s="2">
        <v>0</v>
      </c>
      <c r="AD882" s="2">
        <v>0</v>
      </c>
      <c r="AE882" s="2">
        <f t="shared" si="161"/>
        <v>5460</v>
      </c>
      <c r="AF882" s="2">
        <f t="shared" si="162"/>
        <v>0.28343832491064685</v>
      </c>
      <c r="AG882" s="2">
        <f t="shared" si="163"/>
        <v>0</v>
      </c>
      <c r="AH882" s="2">
        <f t="shared" si="164"/>
        <v>0</v>
      </c>
      <c r="AI882" s="2">
        <f t="shared" si="165"/>
        <v>0</v>
      </c>
      <c r="AJ882" s="2">
        <f t="shared" si="166"/>
        <v>0</v>
      </c>
      <c r="AK882" s="2">
        <f t="shared" si="167"/>
        <v>0.28343832491064685</v>
      </c>
    </row>
    <row r="883" spans="1:37" ht="12.5" hidden="1" x14ac:dyDescent="0.25">
      <c r="A883" t="s">
        <v>6859</v>
      </c>
      <c r="B883" s="14" t="s">
        <v>183</v>
      </c>
      <c r="C883" t="s">
        <v>6863</v>
      </c>
      <c r="D883" s="16" t="s">
        <v>6891</v>
      </c>
      <c r="E883" s="2" t="s">
        <v>4307</v>
      </c>
      <c r="F883" s="11" t="s">
        <v>4308</v>
      </c>
      <c r="G883" s="2" t="s">
        <v>4126</v>
      </c>
      <c r="H883" s="2" t="s">
        <v>183</v>
      </c>
      <c r="I883" s="2">
        <v>2107831</v>
      </c>
      <c r="J883" s="2">
        <v>578651</v>
      </c>
      <c r="K883" s="2">
        <v>27.45</v>
      </c>
      <c r="L883" s="2">
        <v>235</v>
      </c>
      <c r="M883" s="3">
        <v>0.11148901</v>
      </c>
      <c r="N883" s="2">
        <v>25</v>
      </c>
      <c r="O883" s="4">
        <v>43497</v>
      </c>
      <c r="P883" s="2">
        <v>234</v>
      </c>
      <c r="Q883" s="2">
        <v>1</v>
      </c>
      <c r="R883" s="2">
        <v>0</v>
      </c>
      <c r="S883" s="2">
        <v>0</v>
      </c>
      <c r="T883" s="2">
        <v>0</v>
      </c>
      <c r="U883" s="5">
        <f t="shared" si="156"/>
        <v>0.11101459272588741</v>
      </c>
      <c r="V883" s="5">
        <f t="shared" si="157"/>
        <v>4.744213364354163E-4</v>
      </c>
      <c r="W883" s="5">
        <f t="shared" si="158"/>
        <v>0</v>
      </c>
      <c r="X883" s="5">
        <f t="shared" si="159"/>
        <v>0</v>
      </c>
      <c r="Y883" s="5">
        <f t="shared" si="160"/>
        <v>0</v>
      </c>
      <c r="Z883" s="2">
        <v>7073</v>
      </c>
      <c r="AA883" s="2">
        <v>33</v>
      </c>
      <c r="AB883" s="2">
        <v>0</v>
      </c>
      <c r="AC883" s="2">
        <v>0</v>
      </c>
      <c r="AD883" s="2">
        <v>0</v>
      </c>
      <c r="AE883" s="2">
        <f t="shared" si="161"/>
        <v>7106</v>
      </c>
      <c r="AF883" s="2">
        <f t="shared" si="162"/>
        <v>0.33555821126076996</v>
      </c>
      <c r="AG883" s="2">
        <f t="shared" si="163"/>
        <v>1.5655904102368739E-3</v>
      </c>
      <c r="AH883" s="2">
        <f t="shared" si="164"/>
        <v>0</v>
      </c>
      <c r="AI883" s="2">
        <f t="shared" si="165"/>
        <v>0</v>
      </c>
      <c r="AJ883" s="2">
        <f t="shared" si="166"/>
        <v>0</v>
      </c>
      <c r="AK883" s="2">
        <f t="shared" si="167"/>
        <v>0.33712380167100681</v>
      </c>
    </row>
    <row r="884" spans="1:37" ht="12.5" hidden="1" x14ac:dyDescent="0.25">
      <c r="A884" t="s">
        <v>6859</v>
      </c>
      <c r="B884" s="14" t="s">
        <v>183</v>
      </c>
      <c r="C884" t="s">
        <v>6863</v>
      </c>
      <c r="D884" s="16" t="s">
        <v>6891</v>
      </c>
      <c r="E884" s="2" t="s">
        <v>4309</v>
      </c>
      <c r="F884" s="11" t="s">
        <v>4310</v>
      </c>
      <c r="G884" s="2" t="s">
        <v>4126</v>
      </c>
      <c r="H884" s="2" t="s">
        <v>183</v>
      </c>
      <c r="I884" s="2">
        <v>2478074</v>
      </c>
      <c r="J884" s="2">
        <v>1021723</v>
      </c>
      <c r="K884" s="2">
        <v>41.23</v>
      </c>
      <c r="L884" s="2">
        <v>3092</v>
      </c>
      <c r="M884" s="3">
        <v>1.2477431999999999</v>
      </c>
      <c r="N884" s="2">
        <v>25</v>
      </c>
      <c r="O884" s="4">
        <v>43497</v>
      </c>
      <c r="P884" s="2">
        <v>3041</v>
      </c>
      <c r="Q884" s="2">
        <v>49</v>
      </c>
      <c r="R884" s="2">
        <v>2</v>
      </c>
      <c r="S884" s="2">
        <v>0</v>
      </c>
      <c r="T884" s="2">
        <v>0</v>
      </c>
      <c r="U884" s="5">
        <f t="shared" si="156"/>
        <v>1.2271627078125997</v>
      </c>
      <c r="V884" s="5">
        <f t="shared" si="157"/>
        <v>1.9773420809870892E-2</v>
      </c>
      <c r="W884" s="5">
        <f t="shared" si="158"/>
        <v>8.0707840040289349E-4</v>
      </c>
      <c r="X884" s="5">
        <f t="shared" si="159"/>
        <v>0</v>
      </c>
      <c r="Y884" s="5">
        <f t="shared" si="160"/>
        <v>0</v>
      </c>
      <c r="Z884" s="2">
        <v>89310</v>
      </c>
      <c r="AA884" s="2">
        <v>1424</v>
      </c>
      <c r="AB884" s="2">
        <v>65</v>
      </c>
      <c r="AC884" s="2">
        <v>0</v>
      </c>
      <c r="AD884" s="2">
        <v>0</v>
      </c>
      <c r="AE884" s="2">
        <f t="shared" si="161"/>
        <v>90799</v>
      </c>
      <c r="AF884" s="2">
        <f t="shared" si="162"/>
        <v>3.6040085969991211</v>
      </c>
      <c r="AG884" s="2">
        <f t="shared" si="163"/>
        <v>5.7463982108686022E-2</v>
      </c>
      <c r="AH884" s="2">
        <f t="shared" si="164"/>
        <v>2.6230048013094042E-3</v>
      </c>
      <c r="AI884" s="2">
        <f t="shared" si="165"/>
        <v>0</v>
      </c>
      <c r="AJ884" s="2">
        <f t="shared" si="166"/>
        <v>0</v>
      </c>
      <c r="AK884" s="2">
        <f t="shared" si="167"/>
        <v>3.6640955839091167</v>
      </c>
    </row>
    <row r="885" spans="1:37" ht="12.5" hidden="1" x14ac:dyDescent="0.25">
      <c r="A885" t="s">
        <v>6859</v>
      </c>
      <c r="B885" s="14" t="s">
        <v>183</v>
      </c>
      <c r="C885" t="s">
        <v>6863</v>
      </c>
      <c r="D885" s="16" t="s">
        <v>6891</v>
      </c>
      <c r="E885" s="2" t="s">
        <v>4311</v>
      </c>
      <c r="F885" s="11" t="s">
        <v>4312</v>
      </c>
      <c r="G885" s="2" t="s">
        <v>4126</v>
      </c>
      <c r="H885" s="2" t="s">
        <v>183</v>
      </c>
      <c r="I885" s="2">
        <v>2357729</v>
      </c>
      <c r="J885" s="2">
        <v>866276</v>
      </c>
      <c r="K885" s="2">
        <v>36.74</v>
      </c>
      <c r="L885" s="2">
        <v>342</v>
      </c>
      <c r="M885" s="3">
        <v>0.14505485000000001</v>
      </c>
      <c r="N885" s="2">
        <v>25</v>
      </c>
      <c r="O885" s="4">
        <v>43497</v>
      </c>
      <c r="P885" s="2">
        <v>338</v>
      </c>
      <c r="Q885" s="2">
        <v>4</v>
      </c>
      <c r="R885" s="2">
        <v>0</v>
      </c>
      <c r="S885" s="2">
        <v>0</v>
      </c>
      <c r="T885" s="2">
        <v>0</v>
      </c>
      <c r="U885" s="5">
        <f t="shared" si="156"/>
        <v>0.14335829096558594</v>
      </c>
      <c r="V885" s="5">
        <f t="shared" si="157"/>
        <v>1.6965478220779401E-3</v>
      </c>
      <c r="W885" s="5">
        <f t="shared" si="158"/>
        <v>0</v>
      </c>
      <c r="X885" s="5">
        <f t="shared" si="159"/>
        <v>0</v>
      </c>
      <c r="Y885" s="5">
        <f t="shared" si="160"/>
        <v>0</v>
      </c>
      <c r="Z885" s="2">
        <v>9649</v>
      </c>
      <c r="AA885" s="2">
        <v>113</v>
      </c>
      <c r="AB885" s="2">
        <v>0</v>
      </c>
      <c r="AC885" s="2">
        <v>0</v>
      </c>
      <c r="AD885" s="2">
        <v>0</v>
      </c>
      <c r="AE885" s="2">
        <f t="shared" si="161"/>
        <v>9762</v>
      </c>
      <c r="AF885" s="2">
        <f t="shared" si="162"/>
        <v>0.40924974838075112</v>
      </c>
      <c r="AG885" s="2">
        <f t="shared" si="163"/>
        <v>4.7927475973701811E-3</v>
      </c>
      <c r="AH885" s="2">
        <f t="shared" si="164"/>
        <v>0</v>
      </c>
      <c r="AI885" s="2">
        <f t="shared" si="165"/>
        <v>0</v>
      </c>
      <c r="AJ885" s="2">
        <f t="shared" si="166"/>
        <v>0</v>
      </c>
      <c r="AK885" s="2">
        <f t="shared" si="167"/>
        <v>0.41404249597812132</v>
      </c>
    </row>
    <row r="886" spans="1:37" ht="12.5" hidden="1" x14ac:dyDescent="0.25">
      <c r="A886" t="s">
        <v>6859</v>
      </c>
      <c r="B886" s="14" t="s">
        <v>183</v>
      </c>
      <c r="C886" t="s">
        <v>6863</v>
      </c>
      <c r="D886" s="16" t="s">
        <v>6891</v>
      </c>
      <c r="E886" s="2" t="s">
        <v>4313</v>
      </c>
      <c r="F886" s="11" t="s">
        <v>4314</v>
      </c>
      <c r="G886" s="2" t="s">
        <v>4126</v>
      </c>
      <c r="H886" s="2" t="s">
        <v>183</v>
      </c>
      <c r="I886" s="2">
        <v>1920674</v>
      </c>
      <c r="J886" s="2">
        <v>468787</v>
      </c>
      <c r="K886" s="2">
        <v>24.41</v>
      </c>
      <c r="L886" s="2">
        <v>71</v>
      </c>
      <c r="M886" s="3">
        <v>3.6966190000000003E-2</v>
      </c>
      <c r="N886" s="2">
        <v>25</v>
      </c>
      <c r="O886" s="4">
        <v>43497</v>
      </c>
      <c r="P886" s="2">
        <v>71</v>
      </c>
      <c r="Q886" s="2">
        <v>0</v>
      </c>
      <c r="R886" s="2">
        <v>0</v>
      </c>
      <c r="S886" s="2">
        <v>0</v>
      </c>
      <c r="T886" s="2">
        <v>0</v>
      </c>
      <c r="U886" s="5">
        <f t="shared" si="156"/>
        <v>3.6966189993720956E-2</v>
      </c>
      <c r="V886" s="5">
        <f t="shared" si="157"/>
        <v>0</v>
      </c>
      <c r="W886" s="5">
        <f t="shared" si="158"/>
        <v>0</v>
      </c>
      <c r="X886" s="5">
        <f t="shared" si="159"/>
        <v>0</v>
      </c>
      <c r="Y886" s="5">
        <f t="shared" si="160"/>
        <v>0</v>
      </c>
      <c r="Z886" s="2">
        <v>2008</v>
      </c>
      <c r="AA886" s="2">
        <v>0</v>
      </c>
      <c r="AB886" s="2">
        <v>0</v>
      </c>
      <c r="AC886" s="2">
        <v>0</v>
      </c>
      <c r="AD886" s="2">
        <v>0</v>
      </c>
      <c r="AE886" s="2">
        <f t="shared" si="161"/>
        <v>2008</v>
      </c>
      <c r="AF886" s="2">
        <f t="shared" si="162"/>
        <v>0.10454663310900236</v>
      </c>
      <c r="AG886" s="2">
        <f t="shared" si="163"/>
        <v>0</v>
      </c>
      <c r="AH886" s="2">
        <f t="shared" si="164"/>
        <v>0</v>
      </c>
      <c r="AI886" s="2">
        <f t="shared" si="165"/>
        <v>0</v>
      </c>
      <c r="AJ886" s="2">
        <f t="shared" si="166"/>
        <v>0</v>
      </c>
      <c r="AK886" s="2">
        <f t="shared" si="167"/>
        <v>0.10454663310900236</v>
      </c>
    </row>
    <row r="887" spans="1:37" ht="12.5" hidden="1" x14ac:dyDescent="0.25">
      <c r="A887" t="s">
        <v>6859</v>
      </c>
      <c r="B887" s="14" t="s">
        <v>183</v>
      </c>
      <c r="C887" t="s">
        <v>6863</v>
      </c>
      <c r="D887" s="16" t="s">
        <v>6891</v>
      </c>
      <c r="E887" s="2" t="s">
        <v>4315</v>
      </c>
      <c r="F887" s="11" t="s">
        <v>4316</v>
      </c>
      <c r="G887" s="2" t="s">
        <v>4126</v>
      </c>
      <c r="H887" s="2" t="s">
        <v>183</v>
      </c>
      <c r="I887" s="2">
        <v>1878029</v>
      </c>
      <c r="J887" s="2">
        <v>563759</v>
      </c>
      <c r="K887" s="2">
        <v>30.02</v>
      </c>
      <c r="L887" s="2">
        <v>256</v>
      </c>
      <c r="M887" s="3">
        <v>0.13631313</v>
      </c>
      <c r="N887" s="2">
        <v>25</v>
      </c>
      <c r="O887" s="4">
        <v>43497</v>
      </c>
      <c r="P887" s="2">
        <v>256</v>
      </c>
      <c r="Q887" s="2">
        <v>0</v>
      </c>
      <c r="R887" s="2">
        <v>0</v>
      </c>
      <c r="S887" s="2">
        <v>0</v>
      </c>
      <c r="T887" s="2">
        <v>0</v>
      </c>
      <c r="U887" s="5">
        <f t="shared" si="156"/>
        <v>0.13631312402524134</v>
      </c>
      <c r="V887" s="5">
        <f t="shared" si="157"/>
        <v>0</v>
      </c>
      <c r="W887" s="5">
        <f t="shared" si="158"/>
        <v>0</v>
      </c>
      <c r="X887" s="5">
        <f t="shared" si="159"/>
        <v>0</v>
      </c>
      <c r="Y887" s="5">
        <f t="shared" si="160"/>
        <v>0</v>
      </c>
      <c r="Z887" s="2">
        <v>7537</v>
      </c>
      <c r="AA887" s="2">
        <v>0</v>
      </c>
      <c r="AB887" s="2">
        <v>0</v>
      </c>
      <c r="AC887" s="2">
        <v>0</v>
      </c>
      <c r="AD887" s="2">
        <v>0</v>
      </c>
      <c r="AE887" s="2">
        <f t="shared" si="161"/>
        <v>7537</v>
      </c>
      <c r="AF887" s="2">
        <f t="shared" si="162"/>
        <v>0.40132500616337663</v>
      </c>
      <c r="AG887" s="2">
        <f t="shared" si="163"/>
        <v>0</v>
      </c>
      <c r="AH887" s="2">
        <f t="shared" si="164"/>
        <v>0</v>
      </c>
      <c r="AI887" s="2">
        <f t="shared" si="165"/>
        <v>0</v>
      </c>
      <c r="AJ887" s="2">
        <f t="shared" si="166"/>
        <v>0</v>
      </c>
      <c r="AK887" s="2">
        <f t="shared" si="167"/>
        <v>0.40132500616337663</v>
      </c>
    </row>
    <row r="888" spans="1:37" ht="12.5" hidden="1" x14ac:dyDescent="0.25">
      <c r="A888" t="s">
        <v>6859</v>
      </c>
      <c r="B888" s="14" t="s">
        <v>183</v>
      </c>
      <c r="C888" t="s">
        <v>6863</v>
      </c>
      <c r="D888" s="16" t="s">
        <v>6891</v>
      </c>
      <c r="E888" s="2" t="s">
        <v>4317</v>
      </c>
      <c r="F888" s="11" t="s">
        <v>4318</v>
      </c>
      <c r="G888" s="2" t="s">
        <v>4126</v>
      </c>
      <c r="H888" s="2" t="s">
        <v>183</v>
      </c>
      <c r="I888" s="2">
        <v>1731018</v>
      </c>
      <c r="J888" s="2">
        <v>854217</v>
      </c>
      <c r="K888" s="2">
        <v>49.35</v>
      </c>
      <c r="L888" s="2">
        <v>3747</v>
      </c>
      <c r="M888" s="3">
        <v>2.1646223</v>
      </c>
      <c r="N888" s="2">
        <v>25</v>
      </c>
      <c r="O888" s="4">
        <v>43497</v>
      </c>
      <c r="P888" s="2">
        <v>3679</v>
      </c>
      <c r="Q888" s="2">
        <v>67</v>
      </c>
      <c r="R888" s="2">
        <v>1</v>
      </c>
      <c r="S888" s="2">
        <v>0</v>
      </c>
      <c r="T888" s="2">
        <v>0</v>
      </c>
      <c r="U888" s="5">
        <f t="shared" si="156"/>
        <v>2.1253389623909165</v>
      </c>
      <c r="V888" s="5">
        <f t="shared" si="157"/>
        <v>3.8705547833702475E-2</v>
      </c>
      <c r="W888" s="5">
        <f t="shared" si="158"/>
        <v>5.7769474378660426E-4</v>
      </c>
      <c r="X888" s="5">
        <f t="shared" si="159"/>
        <v>0</v>
      </c>
      <c r="Y888" s="5">
        <f t="shared" si="160"/>
        <v>0</v>
      </c>
      <c r="Z888" s="2">
        <v>108039</v>
      </c>
      <c r="AA888" s="2">
        <v>2019</v>
      </c>
      <c r="AB888" s="2">
        <v>28</v>
      </c>
      <c r="AC888" s="2">
        <v>0</v>
      </c>
      <c r="AD888" s="2">
        <v>0</v>
      </c>
      <c r="AE888" s="2">
        <f t="shared" si="161"/>
        <v>110086</v>
      </c>
      <c r="AF888" s="2">
        <f t="shared" si="162"/>
        <v>6.2413562423960931</v>
      </c>
      <c r="AG888" s="2">
        <f t="shared" si="163"/>
        <v>0.11663656877051538</v>
      </c>
      <c r="AH888" s="2">
        <f t="shared" si="164"/>
        <v>1.6175452826024917E-3</v>
      </c>
      <c r="AI888" s="2">
        <f t="shared" si="165"/>
        <v>0</v>
      </c>
      <c r="AJ888" s="2">
        <f t="shared" si="166"/>
        <v>0</v>
      </c>
      <c r="AK888" s="2">
        <f t="shared" si="167"/>
        <v>6.3596103564492106</v>
      </c>
    </row>
    <row r="889" spans="1:37" ht="12.5" hidden="1" x14ac:dyDescent="0.25">
      <c r="A889" t="s">
        <v>6859</v>
      </c>
      <c r="B889" s="14" t="s">
        <v>183</v>
      </c>
      <c r="C889" t="s">
        <v>6863</v>
      </c>
      <c r="D889" s="16" t="s">
        <v>6891</v>
      </c>
      <c r="E889" s="2" t="s">
        <v>4319</v>
      </c>
      <c r="F889" s="11" t="s">
        <v>4320</v>
      </c>
      <c r="G889" s="2" t="s">
        <v>4126</v>
      </c>
      <c r="H889" s="2" t="s">
        <v>183</v>
      </c>
      <c r="I889" s="2">
        <v>2484127</v>
      </c>
      <c r="J889" s="2">
        <v>644007</v>
      </c>
      <c r="K889" s="2">
        <v>25.92</v>
      </c>
      <c r="L889" s="2">
        <v>203</v>
      </c>
      <c r="M889" s="3">
        <v>8.1718849999999996E-2</v>
      </c>
      <c r="N889" s="2">
        <v>25</v>
      </c>
      <c r="O889" s="4">
        <v>43497</v>
      </c>
      <c r="P889" s="2">
        <v>201</v>
      </c>
      <c r="Q889" s="2">
        <v>2</v>
      </c>
      <c r="R889" s="2">
        <v>0</v>
      </c>
      <c r="S889" s="2">
        <v>0</v>
      </c>
      <c r="T889" s="2">
        <v>0</v>
      </c>
      <c r="U889" s="5">
        <f t="shared" si="156"/>
        <v>8.0913737502148642E-2</v>
      </c>
      <c r="V889" s="5">
        <f t="shared" si="157"/>
        <v>8.0511181594177753E-4</v>
      </c>
      <c r="W889" s="5">
        <f t="shared" si="158"/>
        <v>0</v>
      </c>
      <c r="X889" s="5">
        <f t="shared" si="159"/>
        <v>0</v>
      </c>
      <c r="Y889" s="5">
        <f t="shared" si="160"/>
        <v>0</v>
      </c>
      <c r="Z889" s="2">
        <v>5948</v>
      </c>
      <c r="AA889" s="2">
        <v>57</v>
      </c>
      <c r="AB889" s="2">
        <v>0</v>
      </c>
      <c r="AC889" s="2">
        <v>0</v>
      </c>
      <c r="AD889" s="2">
        <v>0</v>
      </c>
      <c r="AE889" s="2">
        <f t="shared" si="161"/>
        <v>6005</v>
      </c>
      <c r="AF889" s="2">
        <f t="shared" si="162"/>
        <v>0.23944025406108463</v>
      </c>
      <c r="AG889" s="2">
        <f t="shared" si="163"/>
        <v>2.2945686754340662E-3</v>
      </c>
      <c r="AH889" s="2">
        <f t="shared" si="164"/>
        <v>0</v>
      </c>
      <c r="AI889" s="2">
        <f t="shared" si="165"/>
        <v>0</v>
      </c>
      <c r="AJ889" s="2">
        <f t="shared" si="166"/>
        <v>0</v>
      </c>
      <c r="AK889" s="2">
        <f t="shared" si="167"/>
        <v>0.2417348227365187</v>
      </c>
    </row>
    <row r="890" spans="1:37" ht="12.5" hidden="1" x14ac:dyDescent="0.25">
      <c r="A890" t="s">
        <v>6859</v>
      </c>
      <c r="B890" s="14" t="s">
        <v>183</v>
      </c>
      <c r="C890" t="s">
        <v>6863</v>
      </c>
      <c r="D890" s="16" t="s">
        <v>6891</v>
      </c>
      <c r="E890" s="2" t="s">
        <v>4321</v>
      </c>
      <c r="F890" s="11" t="s">
        <v>4322</v>
      </c>
      <c r="G890" s="2" t="s">
        <v>4126</v>
      </c>
      <c r="H890" s="2" t="s">
        <v>183</v>
      </c>
      <c r="I890" s="2">
        <v>2288391</v>
      </c>
      <c r="J890" s="2">
        <v>804314</v>
      </c>
      <c r="K890" s="2">
        <v>35.15</v>
      </c>
      <c r="L890" s="2">
        <v>273</v>
      </c>
      <c r="M890" s="3">
        <v>0.119297795</v>
      </c>
      <c r="N890" s="2">
        <v>25</v>
      </c>
      <c r="O890" s="4">
        <v>43497</v>
      </c>
      <c r="P890" s="2">
        <v>271</v>
      </c>
      <c r="Q890" s="2">
        <v>2</v>
      </c>
      <c r="R890" s="2">
        <v>0</v>
      </c>
      <c r="S890" s="2">
        <v>0</v>
      </c>
      <c r="T890" s="2">
        <v>0</v>
      </c>
      <c r="U890" s="5">
        <f t="shared" si="156"/>
        <v>0.11842381830727353</v>
      </c>
      <c r="V890" s="5">
        <f t="shared" si="157"/>
        <v>8.7397651887286746E-4</v>
      </c>
      <c r="W890" s="5">
        <f t="shared" si="158"/>
        <v>0</v>
      </c>
      <c r="X890" s="5">
        <f t="shared" si="159"/>
        <v>0</v>
      </c>
      <c r="Y890" s="5">
        <f t="shared" si="160"/>
        <v>0</v>
      </c>
      <c r="Z890" s="2">
        <v>7750</v>
      </c>
      <c r="AA890" s="2">
        <v>56</v>
      </c>
      <c r="AB890" s="2">
        <v>0</v>
      </c>
      <c r="AC890" s="2">
        <v>0</v>
      </c>
      <c r="AD890" s="2">
        <v>0</v>
      </c>
      <c r="AE890" s="2">
        <f t="shared" si="161"/>
        <v>7806</v>
      </c>
      <c r="AF890" s="2">
        <f t="shared" si="162"/>
        <v>0.33866590106323613</v>
      </c>
      <c r="AG890" s="2">
        <f t="shared" si="163"/>
        <v>2.4471342528440288E-3</v>
      </c>
      <c r="AH890" s="2">
        <f t="shared" si="164"/>
        <v>0</v>
      </c>
      <c r="AI890" s="2">
        <f t="shared" si="165"/>
        <v>0</v>
      </c>
      <c r="AJ890" s="2">
        <f t="shared" si="166"/>
        <v>0</v>
      </c>
      <c r="AK890" s="2">
        <f t="shared" si="167"/>
        <v>0.34111303531608017</v>
      </c>
    </row>
    <row r="891" spans="1:37" ht="12.5" hidden="1" x14ac:dyDescent="0.25">
      <c r="A891" t="s">
        <v>6859</v>
      </c>
      <c r="B891" s="14" t="s">
        <v>183</v>
      </c>
      <c r="C891" t="s">
        <v>6863</v>
      </c>
      <c r="D891" s="16" t="s">
        <v>6891</v>
      </c>
      <c r="E891" s="2" t="s">
        <v>4323</v>
      </c>
      <c r="F891" s="11" t="s">
        <v>4324</v>
      </c>
      <c r="G891" s="2" t="s">
        <v>4126</v>
      </c>
      <c r="H891" s="2" t="s">
        <v>183</v>
      </c>
      <c r="I891" s="2">
        <v>1426485</v>
      </c>
      <c r="J891" s="2">
        <v>471853</v>
      </c>
      <c r="K891" s="2">
        <v>33.08</v>
      </c>
      <c r="L891" s="2">
        <v>191</v>
      </c>
      <c r="M891" s="3">
        <v>0.13389555</v>
      </c>
      <c r="N891" s="2">
        <v>25</v>
      </c>
      <c r="O891" s="4">
        <v>43497</v>
      </c>
      <c r="P891" s="2">
        <v>191</v>
      </c>
      <c r="Q891" s="2">
        <v>0</v>
      </c>
      <c r="R891" s="2">
        <v>0</v>
      </c>
      <c r="S891" s="2">
        <v>0</v>
      </c>
      <c r="T891" s="2">
        <v>0</v>
      </c>
      <c r="U891" s="5">
        <f t="shared" si="156"/>
        <v>0.13389555445728485</v>
      </c>
      <c r="V891" s="5">
        <f t="shared" si="157"/>
        <v>0</v>
      </c>
      <c r="W891" s="5">
        <f t="shared" si="158"/>
        <v>0</v>
      </c>
      <c r="X891" s="5">
        <f t="shared" si="159"/>
        <v>0</v>
      </c>
      <c r="Y891" s="5">
        <f t="shared" si="160"/>
        <v>0</v>
      </c>
      <c r="Z891" s="2">
        <v>5786</v>
      </c>
      <c r="AA891" s="2">
        <v>0</v>
      </c>
      <c r="AB891" s="2">
        <v>0</v>
      </c>
      <c r="AC891" s="2">
        <v>0</v>
      </c>
      <c r="AD891" s="2">
        <v>0</v>
      </c>
      <c r="AE891" s="2">
        <f t="shared" si="161"/>
        <v>5786</v>
      </c>
      <c r="AF891" s="2">
        <f t="shared" si="162"/>
        <v>0.40561239690568074</v>
      </c>
      <c r="AG891" s="2">
        <f t="shared" si="163"/>
        <v>0</v>
      </c>
      <c r="AH891" s="2">
        <f t="shared" si="164"/>
        <v>0</v>
      </c>
      <c r="AI891" s="2">
        <f t="shared" si="165"/>
        <v>0</v>
      </c>
      <c r="AJ891" s="2">
        <f t="shared" si="166"/>
        <v>0</v>
      </c>
      <c r="AK891" s="2">
        <f t="shared" si="167"/>
        <v>0.40561239690568074</v>
      </c>
    </row>
    <row r="892" spans="1:37" ht="12.5" hidden="1" x14ac:dyDescent="0.25">
      <c r="A892" t="s">
        <v>6859</v>
      </c>
      <c r="B892" s="14" t="s">
        <v>183</v>
      </c>
      <c r="C892" t="s">
        <v>6863</v>
      </c>
      <c r="D892" s="16" t="s">
        <v>6891</v>
      </c>
      <c r="E892" s="2" t="s">
        <v>4327</v>
      </c>
      <c r="F892" s="11" t="s">
        <v>4328</v>
      </c>
      <c r="G892" s="2" t="s">
        <v>4126</v>
      </c>
      <c r="H892" s="2" t="s">
        <v>183</v>
      </c>
      <c r="I892" s="2">
        <v>1809869</v>
      </c>
      <c r="J892" s="2">
        <v>544114</v>
      </c>
      <c r="K892" s="2">
        <v>30.06</v>
      </c>
      <c r="L892" s="2">
        <v>253</v>
      </c>
      <c r="M892" s="3">
        <v>0.13978911999999999</v>
      </c>
      <c r="N892" s="2">
        <v>25</v>
      </c>
      <c r="O892" s="4">
        <v>43497</v>
      </c>
      <c r="P892" s="2">
        <v>253</v>
      </c>
      <c r="Q892" s="2">
        <v>0</v>
      </c>
      <c r="R892" s="2">
        <v>0</v>
      </c>
      <c r="S892" s="2">
        <v>0</v>
      </c>
      <c r="T892" s="2">
        <v>0</v>
      </c>
      <c r="U892" s="5">
        <f t="shared" si="156"/>
        <v>0.13978912285916825</v>
      </c>
      <c r="V892" s="5">
        <f t="shared" si="157"/>
        <v>0</v>
      </c>
      <c r="W892" s="5">
        <f t="shared" si="158"/>
        <v>0</v>
      </c>
      <c r="X892" s="5">
        <f t="shared" si="159"/>
        <v>0</v>
      </c>
      <c r="Y892" s="5">
        <f t="shared" si="160"/>
        <v>0</v>
      </c>
      <c r="Z892" s="2">
        <v>7440</v>
      </c>
      <c r="AA892" s="2">
        <v>0</v>
      </c>
      <c r="AB892" s="2">
        <v>0</v>
      </c>
      <c r="AC892" s="2">
        <v>0</v>
      </c>
      <c r="AD892" s="2">
        <v>0</v>
      </c>
      <c r="AE892" s="2">
        <f t="shared" si="161"/>
        <v>7440</v>
      </c>
      <c r="AF892" s="2">
        <f t="shared" si="162"/>
        <v>0.41107947591787031</v>
      </c>
      <c r="AG892" s="2">
        <f t="shared" si="163"/>
        <v>0</v>
      </c>
      <c r="AH892" s="2">
        <f t="shared" si="164"/>
        <v>0</v>
      </c>
      <c r="AI892" s="2">
        <f t="shared" si="165"/>
        <v>0</v>
      </c>
      <c r="AJ892" s="2">
        <f t="shared" si="166"/>
        <v>0</v>
      </c>
      <c r="AK892" s="2">
        <f t="shared" si="167"/>
        <v>0.41107947591787031</v>
      </c>
    </row>
    <row r="893" spans="1:37" ht="12.5" hidden="1" x14ac:dyDescent="0.25">
      <c r="A893" t="s">
        <v>6859</v>
      </c>
      <c r="B893" s="14" t="s">
        <v>183</v>
      </c>
      <c r="C893" t="s">
        <v>6863</v>
      </c>
      <c r="D893" s="16" t="s">
        <v>6891</v>
      </c>
      <c r="E893" s="2" t="s">
        <v>4329</v>
      </c>
      <c r="F893" s="11" t="s">
        <v>4330</v>
      </c>
      <c r="G893" s="2" t="s">
        <v>4126</v>
      </c>
      <c r="H893" s="2" t="s">
        <v>183</v>
      </c>
      <c r="I893" s="2">
        <v>2575445</v>
      </c>
      <c r="J893" s="2">
        <v>669549</v>
      </c>
      <c r="K893" s="2">
        <v>26</v>
      </c>
      <c r="L893" s="2">
        <v>233</v>
      </c>
      <c r="M893" s="3">
        <v>9.0469800000000003E-2</v>
      </c>
      <c r="N893" s="2">
        <v>25</v>
      </c>
      <c r="O893" s="4">
        <v>43497</v>
      </c>
      <c r="P893" s="2">
        <v>229</v>
      </c>
      <c r="Q893" s="2">
        <v>3</v>
      </c>
      <c r="R893" s="2">
        <v>1</v>
      </c>
      <c r="S893" s="2">
        <v>0</v>
      </c>
      <c r="T893" s="2">
        <v>0</v>
      </c>
      <c r="U893" s="5">
        <f t="shared" si="156"/>
        <v>8.8916672652687198E-2</v>
      </c>
      <c r="V893" s="5">
        <f t="shared" si="157"/>
        <v>1.1648472399915354E-3</v>
      </c>
      <c r="W893" s="5">
        <f t="shared" si="158"/>
        <v>3.8828241333051185E-4</v>
      </c>
      <c r="X893" s="5">
        <f t="shared" si="159"/>
        <v>0</v>
      </c>
      <c r="Y893" s="5">
        <f t="shared" si="160"/>
        <v>0</v>
      </c>
      <c r="Z893" s="2">
        <v>6818</v>
      </c>
      <c r="AA893" s="2">
        <v>85</v>
      </c>
      <c r="AB893" s="2">
        <v>109</v>
      </c>
      <c r="AC893" s="2">
        <v>0</v>
      </c>
      <c r="AD893" s="2">
        <v>0</v>
      </c>
      <c r="AE893" s="2">
        <f t="shared" si="161"/>
        <v>7012</v>
      </c>
      <c r="AF893" s="2">
        <f t="shared" si="162"/>
        <v>0.26473094940874298</v>
      </c>
      <c r="AG893" s="2">
        <f t="shared" si="163"/>
        <v>3.3004005133093505E-3</v>
      </c>
      <c r="AH893" s="2">
        <f t="shared" si="164"/>
        <v>4.2322783053025791E-3</v>
      </c>
      <c r="AI893" s="2">
        <f t="shared" si="165"/>
        <v>0</v>
      </c>
      <c r="AJ893" s="2">
        <f t="shared" si="166"/>
        <v>0</v>
      </c>
      <c r="AK893" s="2">
        <f t="shared" si="167"/>
        <v>0.27226362822735489</v>
      </c>
    </row>
    <row r="894" spans="1:37" ht="12.5" hidden="1" x14ac:dyDescent="0.25">
      <c r="A894" t="s">
        <v>6859</v>
      </c>
      <c r="B894" s="14" t="s">
        <v>183</v>
      </c>
      <c r="C894" t="s">
        <v>6863</v>
      </c>
      <c r="D894" s="16" t="s">
        <v>6891</v>
      </c>
      <c r="E894" s="2" t="s">
        <v>4331</v>
      </c>
      <c r="F894" s="11" t="s">
        <v>4332</v>
      </c>
      <c r="G894" s="2" t="s">
        <v>4126</v>
      </c>
      <c r="H894" s="2" t="s">
        <v>183</v>
      </c>
      <c r="I894" s="2">
        <v>1497463</v>
      </c>
      <c r="J894" s="2">
        <v>402388</v>
      </c>
      <c r="K894" s="2">
        <v>26.87</v>
      </c>
      <c r="L894" s="2">
        <v>157</v>
      </c>
      <c r="M894" s="3">
        <v>0.10484400000000001</v>
      </c>
      <c r="N894" s="2">
        <v>25</v>
      </c>
      <c r="O894" s="4">
        <v>43497</v>
      </c>
      <c r="P894" s="2">
        <v>156</v>
      </c>
      <c r="Q894" s="2">
        <v>1</v>
      </c>
      <c r="R894" s="2">
        <v>0</v>
      </c>
      <c r="S894" s="2">
        <v>0</v>
      </c>
      <c r="T894" s="2">
        <v>0</v>
      </c>
      <c r="U894" s="5">
        <f t="shared" si="156"/>
        <v>0.10417619667397458</v>
      </c>
      <c r="V894" s="5">
        <f t="shared" si="157"/>
        <v>6.6779613252547813E-4</v>
      </c>
      <c r="W894" s="5">
        <f t="shared" si="158"/>
        <v>0</v>
      </c>
      <c r="X894" s="5">
        <f t="shared" si="159"/>
        <v>0</v>
      </c>
      <c r="Y894" s="5">
        <f t="shared" si="160"/>
        <v>0</v>
      </c>
      <c r="Z894" s="2">
        <v>4803</v>
      </c>
      <c r="AA894" s="2">
        <v>27</v>
      </c>
      <c r="AB894" s="2">
        <v>0</v>
      </c>
      <c r="AC894" s="2">
        <v>0</v>
      </c>
      <c r="AD894" s="2">
        <v>0</v>
      </c>
      <c r="AE894" s="2">
        <f t="shared" si="161"/>
        <v>4830</v>
      </c>
      <c r="AF894" s="2">
        <f t="shared" si="162"/>
        <v>0.32074248245198711</v>
      </c>
      <c r="AG894" s="2">
        <f t="shared" si="163"/>
        <v>1.8030495578187909E-3</v>
      </c>
      <c r="AH894" s="2">
        <f t="shared" si="164"/>
        <v>0</v>
      </c>
      <c r="AI894" s="2">
        <f t="shared" si="165"/>
        <v>0</v>
      </c>
      <c r="AJ894" s="2">
        <f t="shared" si="166"/>
        <v>0</v>
      </c>
      <c r="AK894" s="2">
        <f t="shared" si="167"/>
        <v>0.3225455320098059</v>
      </c>
    </row>
    <row r="895" spans="1:37" ht="12.5" hidden="1" x14ac:dyDescent="0.25">
      <c r="A895" t="s">
        <v>6859</v>
      </c>
      <c r="B895" s="14" t="s">
        <v>183</v>
      </c>
      <c r="C895" t="s">
        <v>6863</v>
      </c>
      <c r="D895" s="16" t="s">
        <v>6891</v>
      </c>
      <c r="E895" s="2" t="s">
        <v>4333</v>
      </c>
      <c r="F895" s="11" t="s">
        <v>4334</v>
      </c>
      <c r="G895" s="2" t="s">
        <v>4126</v>
      </c>
      <c r="H895" s="2" t="s">
        <v>183</v>
      </c>
      <c r="I895" s="2">
        <v>1965064</v>
      </c>
      <c r="J895" s="2">
        <v>597909</v>
      </c>
      <c r="K895" s="2">
        <v>30.43</v>
      </c>
      <c r="L895" s="2">
        <v>205</v>
      </c>
      <c r="M895" s="3">
        <v>0.10432229999999899</v>
      </c>
      <c r="N895" s="2">
        <v>25</v>
      </c>
      <c r="O895" s="4">
        <v>43497</v>
      </c>
      <c r="P895" s="2">
        <v>203</v>
      </c>
      <c r="Q895" s="2">
        <v>2</v>
      </c>
      <c r="R895" s="2">
        <v>0</v>
      </c>
      <c r="S895" s="2">
        <v>0</v>
      </c>
      <c r="T895" s="2">
        <v>0</v>
      </c>
      <c r="U895" s="5">
        <f t="shared" si="156"/>
        <v>0.10330452341501345</v>
      </c>
      <c r="V895" s="5">
        <f t="shared" si="157"/>
        <v>1.0177785558129404E-3</v>
      </c>
      <c r="W895" s="5">
        <f t="shared" si="158"/>
        <v>0</v>
      </c>
      <c r="X895" s="5">
        <f t="shared" si="159"/>
        <v>0</v>
      </c>
      <c r="Y895" s="5">
        <f t="shared" si="160"/>
        <v>0</v>
      </c>
      <c r="Z895" s="2">
        <v>5916</v>
      </c>
      <c r="AA895" s="2">
        <v>57</v>
      </c>
      <c r="AB895" s="2">
        <v>0</v>
      </c>
      <c r="AC895" s="2">
        <v>0</v>
      </c>
      <c r="AD895" s="2">
        <v>0</v>
      </c>
      <c r="AE895" s="2">
        <f t="shared" si="161"/>
        <v>5973</v>
      </c>
      <c r="AF895" s="2">
        <f t="shared" si="162"/>
        <v>0.30105889680946779</v>
      </c>
      <c r="AG895" s="2">
        <f t="shared" si="163"/>
        <v>2.9006688840668804E-3</v>
      </c>
      <c r="AH895" s="2">
        <f t="shared" si="164"/>
        <v>0</v>
      </c>
      <c r="AI895" s="2">
        <f t="shared" si="165"/>
        <v>0</v>
      </c>
      <c r="AJ895" s="2">
        <f t="shared" si="166"/>
        <v>0</v>
      </c>
      <c r="AK895" s="2">
        <f t="shared" si="167"/>
        <v>0.30395956569353466</v>
      </c>
    </row>
    <row r="896" spans="1:37" ht="12.5" hidden="1" x14ac:dyDescent="0.25">
      <c r="A896" t="s">
        <v>6859</v>
      </c>
      <c r="B896" s="14" t="s">
        <v>183</v>
      </c>
      <c r="C896" t="s">
        <v>6863</v>
      </c>
      <c r="D896" s="16" t="s">
        <v>6891</v>
      </c>
      <c r="E896" s="2" t="s">
        <v>4335</v>
      </c>
      <c r="F896" s="11" t="s">
        <v>4336</v>
      </c>
      <c r="G896" s="2" t="s">
        <v>4126</v>
      </c>
      <c r="H896" s="2" t="s">
        <v>183</v>
      </c>
      <c r="I896" s="2">
        <v>2937203</v>
      </c>
      <c r="J896" s="2">
        <v>958732</v>
      </c>
      <c r="K896" s="2">
        <v>32.64</v>
      </c>
      <c r="L896" s="2">
        <v>348</v>
      </c>
      <c r="M896" s="3">
        <v>0.118480064</v>
      </c>
      <c r="N896" s="2">
        <v>25</v>
      </c>
      <c r="O896" s="4">
        <v>43497</v>
      </c>
      <c r="P896" s="2">
        <v>348</v>
      </c>
      <c r="Q896" s="2">
        <v>0</v>
      </c>
      <c r="R896" s="2">
        <v>0</v>
      </c>
      <c r="S896" s="2">
        <v>0</v>
      </c>
      <c r="T896" s="2">
        <v>0</v>
      </c>
      <c r="U896" s="5">
        <f t="shared" si="156"/>
        <v>0.11848006419712903</v>
      </c>
      <c r="V896" s="5">
        <f t="shared" si="157"/>
        <v>0</v>
      </c>
      <c r="W896" s="5">
        <f t="shared" si="158"/>
        <v>0</v>
      </c>
      <c r="X896" s="5">
        <f t="shared" si="159"/>
        <v>0</v>
      </c>
      <c r="Y896" s="5">
        <f t="shared" si="160"/>
        <v>0</v>
      </c>
      <c r="Z896" s="2">
        <v>10140</v>
      </c>
      <c r="AA896" s="2">
        <v>0</v>
      </c>
      <c r="AB896" s="2">
        <v>0</v>
      </c>
      <c r="AC896" s="2">
        <v>0</v>
      </c>
      <c r="AD896" s="2">
        <v>0</v>
      </c>
      <c r="AE896" s="2">
        <f t="shared" si="161"/>
        <v>10140</v>
      </c>
      <c r="AF896" s="2">
        <f t="shared" si="162"/>
        <v>0.34522639395370358</v>
      </c>
      <c r="AG896" s="2">
        <f t="shared" si="163"/>
        <v>0</v>
      </c>
      <c r="AH896" s="2">
        <f t="shared" si="164"/>
        <v>0</v>
      </c>
      <c r="AI896" s="2">
        <f t="shared" si="165"/>
        <v>0</v>
      </c>
      <c r="AJ896" s="2">
        <f t="shared" si="166"/>
        <v>0</v>
      </c>
      <c r="AK896" s="2">
        <f t="shared" si="167"/>
        <v>0.34522639395370358</v>
      </c>
    </row>
    <row r="897" spans="1:37" ht="12.5" hidden="1" x14ac:dyDescent="0.25">
      <c r="A897" t="s">
        <v>6859</v>
      </c>
      <c r="B897" s="14" t="s">
        <v>183</v>
      </c>
      <c r="C897" t="s">
        <v>6863</v>
      </c>
      <c r="D897" s="16" t="s">
        <v>6891</v>
      </c>
      <c r="E897" s="2" t="s">
        <v>4337</v>
      </c>
      <c r="F897" s="11" t="s">
        <v>4338</v>
      </c>
      <c r="G897" s="2" t="s">
        <v>4126</v>
      </c>
      <c r="H897" s="2" t="s">
        <v>183</v>
      </c>
      <c r="I897" s="2">
        <v>1855399</v>
      </c>
      <c r="J897" s="2">
        <v>686806</v>
      </c>
      <c r="K897" s="2">
        <v>37.020000000000003</v>
      </c>
      <c r="L897" s="2">
        <v>1143</v>
      </c>
      <c r="M897" s="3">
        <v>0.61604004999999995</v>
      </c>
      <c r="N897" s="2">
        <v>25</v>
      </c>
      <c r="O897" s="4">
        <v>43497</v>
      </c>
      <c r="P897" s="2">
        <v>1127</v>
      </c>
      <c r="Q897" s="2">
        <v>15</v>
      </c>
      <c r="R897" s="2">
        <v>1</v>
      </c>
      <c r="S897" s="2">
        <v>0</v>
      </c>
      <c r="T897" s="2">
        <v>0</v>
      </c>
      <c r="U897" s="5">
        <f t="shared" si="156"/>
        <v>0.60741651795651497</v>
      </c>
      <c r="V897" s="5">
        <f t="shared" si="157"/>
        <v>8.0845144359784609E-3</v>
      </c>
      <c r="W897" s="5">
        <f t="shared" si="158"/>
        <v>5.3896762906523068E-4</v>
      </c>
      <c r="X897" s="5">
        <f t="shared" si="159"/>
        <v>0</v>
      </c>
      <c r="Y897" s="5">
        <f t="shared" si="160"/>
        <v>0</v>
      </c>
      <c r="Z897" s="2">
        <v>32812</v>
      </c>
      <c r="AA897" s="2">
        <v>436</v>
      </c>
      <c r="AB897" s="2">
        <v>57</v>
      </c>
      <c r="AC897" s="2">
        <v>0</v>
      </c>
      <c r="AD897" s="2">
        <v>0</v>
      </c>
      <c r="AE897" s="2">
        <f t="shared" si="161"/>
        <v>33305</v>
      </c>
      <c r="AF897" s="2">
        <f t="shared" si="162"/>
        <v>1.768460584488835</v>
      </c>
      <c r="AG897" s="2">
        <f t="shared" si="163"/>
        <v>2.3498988627244061E-2</v>
      </c>
      <c r="AH897" s="2">
        <f t="shared" si="164"/>
        <v>3.0721154856718151E-3</v>
      </c>
      <c r="AI897" s="2">
        <f t="shared" si="165"/>
        <v>0</v>
      </c>
      <c r="AJ897" s="2">
        <f t="shared" si="166"/>
        <v>0</v>
      </c>
      <c r="AK897" s="2">
        <f t="shared" si="167"/>
        <v>1.795031688601751</v>
      </c>
    </row>
    <row r="898" spans="1:37" ht="12.5" hidden="1" x14ac:dyDescent="0.25">
      <c r="A898" t="s">
        <v>6859</v>
      </c>
      <c r="B898" s="14" t="s">
        <v>183</v>
      </c>
      <c r="C898" t="s">
        <v>6863</v>
      </c>
      <c r="D898" s="16" t="s">
        <v>6891</v>
      </c>
      <c r="E898" s="2" t="s">
        <v>4339</v>
      </c>
      <c r="F898" s="11" t="s">
        <v>4340</v>
      </c>
      <c r="G898" s="2" t="s">
        <v>4126</v>
      </c>
      <c r="H898" s="2" t="s">
        <v>183</v>
      </c>
      <c r="I898" s="2">
        <v>2565531</v>
      </c>
      <c r="J898" s="2">
        <v>845664</v>
      </c>
      <c r="K898" s="2">
        <v>32.96</v>
      </c>
      <c r="L898" s="2">
        <v>792</v>
      </c>
      <c r="M898" s="3">
        <v>0.30870799999999998</v>
      </c>
      <c r="N898" s="2">
        <v>25</v>
      </c>
      <c r="O898" s="4">
        <v>43497</v>
      </c>
      <c r="P898" s="2">
        <v>783</v>
      </c>
      <c r="Q898" s="2">
        <v>8</v>
      </c>
      <c r="R898" s="2">
        <v>1</v>
      </c>
      <c r="S898" s="2">
        <v>0</v>
      </c>
      <c r="T898" s="2">
        <v>0</v>
      </c>
      <c r="U898" s="5">
        <f t="shared" si="156"/>
        <v>0.30519997614528921</v>
      </c>
      <c r="V898" s="5">
        <f t="shared" si="157"/>
        <v>3.1182628469505922E-3</v>
      </c>
      <c r="W898" s="5">
        <f t="shared" si="158"/>
        <v>3.8978285586882403E-4</v>
      </c>
      <c r="X898" s="5">
        <f t="shared" si="159"/>
        <v>0</v>
      </c>
      <c r="Y898" s="5">
        <f t="shared" si="160"/>
        <v>0</v>
      </c>
      <c r="Z898" s="2">
        <v>23124</v>
      </c>
      <c r="AA898" s="2">
        <v>238</v>
      </c>
      <c r="AB898" s="2">
        <v>28</v>
      </c>
      <c r="AC898" s="2">
        <v>0</v>
      </c>
      <c r="AD898" s="2">
        <v>0</v>
      </c>
      <c r="AE898" s="2">
        <f t="shared" si="161"/>
        <v>23390</v>
      </c>
      <c r="AF898" s="2">
        <f t="shared" si="162"/>
        <v>0.90133387591106873</v>
      </c>
      <c r="AG898" s="2">
        <f t="shared" si="163"/>
        <v>9.2768319696780125E-3</v>
      </c>
      <c r="AH898" s="2">
        <f t="shared" si="164"/>
        <v>1.0913919964327073E-3</v>
      </c>
      <c r="AI898" s="2">
        <f t="shared" si="165"/>
        <v>0</v>
      </c>
      <c r="AJ898" s="2">
        <f t="shared" si="166"/>
        <v>0</v>
      </c>
      <c r="AK898" s="2">
        <f t="shared" si="167"/>
        <v>0.91170209987717943</v>
      </c>
    </row>
    <row r="899" spans="1:37" ht="12.5" hidden="1" x14ac:dyDescent="0.25">
      <c r="A899" t="s">
        <v>6859</v>
      </c>
      <c r="B899" s="14" t="s">
        <v>183</v>
      </c>
      <c r="C899" t="s">
        <v>6863</v>
      </c>
      <c r="D899" s="16" t="s">
        <v>6891</v>
      </c>
      <c r="E899" s="2" t="s">
        <v>4341</v>
      </c>
      <c r="F899" s="11" t="s">
        <v>4342</v>
      </c>
      <c r="G899" s="2" t="s">
        <v>4126</v>
      </c>
      <c r="H899" s="2" t="s">
        <v>183</v>
      </c>
      <c r="I899" s="2">
        <v>2324420</v>
      </c>
      <c r="J899" s="2">
        <v>763552</v>
      </c>
      <c r="K899" s="2">
        <v>32.85</v>
      </c>
      <c r="L899" s="2">
        <v>279</v>
      </c>
      <c r="M899" s="3">
        <v>0.12002994</v>
      </c>
      <c r="N899" s="2">
        <v>25</v>
      </c>
      <c r="O899" s="4">
        <v>43497</v>
      </c>
      <c r="P899" s="2">
        <v>279</v>
      </c>
      <c r="Q899" s="2">
        <v>0</v>
      </c>
      <c r="R899" s="2">
        <v>0</v>
      </c>
      <c r="S899" s="2">
        <v>0</v>
      </c>
      <c r="T899" s="2">
        <v>0</v>
      </c>
      <c r="U899" s="5">
        <f t="shared" ref="U899:U962" si="168">(P899/$I899)*1000</f>
        <v>0.12002994295351098</v>
      </c>
      <c r="V899" s="5">
        <f t="shared" ref="V899:V962" si="169">(Q899/$I899)*1000</f>
        <v>0</v>
      </c>
      <c r="W899" s="5">
        <f t="shared" ref="W899:W962" si="170">(R899/$I899)*1000</f>
        <v>0</v>
      </c>
      <c r="X899" s="5">
        <f t="shared" ref="X899:X962" si="171">(S899/$I899)*1000</f>
        <v>0</v>
      </c>
      <c r="Y899" s="5">
        <f t="shared" ref="Y899:Y962" si="172">(T899/$I899)*1000</f>
        <v>0</v>
      </c>
      <c r="Z899" s="2">
        <v>8192</v>
      </c>
      <c r="AA899" s="2">
        <v>0</v>
      </c>
      <c r="AB899" s="2">
        <v>0</v>
      </c>
      <c r="AC899" s="2">
        <v>0</v>
      </c>
      <c r="AD899" s="2">
        <v>0</v>
      </c>
      <c r="AE899" s="2">
        <f t="shared" ref="AE899:AE962" si="173">SUM(Z899:AD899)</f>
        <v>8192</v>
      </c>
      <c r="AF899" s="2">
        <f t="shared" ref="AF899:AF962" si="174">(Z899*100)/$I899</f>
        <v>0.35243200454306883</v>
      </c>
      <c r="AG899" s="2">
        <f t="shared" ref="AG899:AG962" si="175">(AA899*100)/$I899</f>
        <v>0</v>
      </c>
      <c r="AH899" s="2">
        <f t="shared" ref="AH899:AH962" si="176">(AB899*100)/$I899</f>
        <v>0</v>
      </c>
      <c r="AI899" s="2">
        <f t="shared" ref="AI899:AI962" si="177">(AC899*100)/$I899</f>
        <v>0</v>
      </c>
      <c r="AJ899" s="2">
        <f t="shared" ref="AJ899:AJ962" si="178">(AD899*100)/$I899</f>
        <v>0</v>
      </c>
      <c r="AK899" s="2">
        <f t="shared" ref="AK899:AK962" si="179">(AE899*100)/$I899</f>
        <v>0.35243200454306883</v>
      </c>
    </row>
    <row r="900" spans="1:37" ht="12.5" hidden="1" x14ac:dyDescent="0.25">
      <c r="A900" t="s">
        <v>6859</v>
      </c>
      <c r="B900" s="14" t="s">
        <v>183</v>
      </c>
      <c r="C900" t="s">
        <v>6863</v>
      </c>
      <c r="D900" s="16" t="s">
        <v>6891</v>
      </c>
      <c r="E900" s="2" t="s">
        <v>4345</v>
      </c>
      <c r="F900" s="11" t="s">
        <v>4346</v>
      </c>
      <c r="G900" s="2" t="s">
        <v>4126</v>
      </c>
      <c r="H900" s="2" t="s">
        <v>183</v>
      </c>
      <c r="I900" s="2">
        <v>2008979</v>
      </c>
      <c r="J900" s="2">
        <v>612411</v>
      </c>
      <c r="K900" s="2">
        <v>30.48</v>
      </c>
      <c r="L900" s="2">
        <v>211</v>
      </c>
      <c r="M900" s="3">
        <v>0.10502847999999999</v>
      </c>
      <c r="N900" s="2">
        <v>25</v>
      </c>
      <c r="O900" s="4">
        <v>43497</v>
      </c>
      <c r="P900" s="2">
        <v>209</v>
      </c>
      <c r="Q900" s="2">
        <v>2</v>
      </c>
      <c r="R900" s="2">
        <v>0</v>
      </c>
      <c r="S900" s="2">
        <v>0</v>
      </c>
      <c r="T900" s="2">
        <v>0</v>
      </c>
      <c r="U900" s="5">
        <f t="shared" si="168"/>
        <v>0.10403294409747439</v>
      </c>
      <c r="V900" s="5">
        <f t="shared" si="169"/>
        <v>9.9553056552607053E-4</v>
      </c>
      <c r="W900" s="5">
        <f t="shared" si="170"/>
        <v>0</v>
      </c>
      <c r="X900" s="5">
        <f t="shared" si="171"/>
        <v>0</v>
      </c>
      <c r="Y900" s="5">
        <f t="shared" si="172"/>
        <v>0</v>
      </c>
      <c r="Z900" s="2">
        <v>6095</v>
      </c>
      <c r="AA900" s="2">
        <v>57</v>
      </c>
      <c r="AB900" s="2">
        <v>0</v>
      </c>
      <c r="AC900" s="2">
        <v>0</v>
      </c>
      <c r="AD900" s="2">
        <v>0</v>
      </c>
      <c r="AE900" s="2">
        <f t="shared" si="173"/>
        <v>6152</v>
      </c>
      <c r="AF900" s="2">
        <f t="shared" si="174"/>
        <v>0.30338793984407003</v>
      </c>
      <c r="AG900" s="2">
        <f t="shared" si="175"/>
        <v>2.8372621117493013E-3</v>
      </c>
      <c r="AH900" s="2">
        <f t="shared" si="176"/>
        <v>0</v>
      </c>
      <c r="AI900" s="2">
        <f t="shared" si="177"/>
        <v>0</v>
      </c>
      <c r="AJ900" s="2">
        <f t="shared" si="178"/>
        <v>0</v>
      </c>
      <c r="AK900" s="2">
        <f t="shared" si="179"/>
        <v>0.30622520195581937</v>
      </c>
    </row>
    <row r="901" spans="1:37" ht="12.5" hidden="1" x14ac:dyDescent="0.25">
      <c r="A901" t="s">
        <v>6859</v>
      </c>
      <c r="B901" s="14" t="s">
        <v>183</v>
      </c>
      <c r="C901" t="s">
        <v>6863</v>
      </c>
      <c r="D901" s="16" t="s">
        <v>6891</v>
      </c>
      <c r="E901" s="2" t="s">
        <v>4347</v>
      </c>
      <c r="F901" s="11" t="s">
        <v>4348</v>
      </c>
      <c r="G901" s="2" t="s">
        <v>4126</v>
      </c>
      <c r="H901" s="2" t="s">
        <v>183</v>
      </c>
      <c r="I901" s="2">
        <v>1800284</v>
      </c>
      <c r="J901" s="2">
        <v>671735</v>
      </c>
      <c r="K901" s="2">
        <v>37.31</v>
      </c>
      <c r="L901" s="2">
        <v>1113</v>
      </c>
      <c r="M901" s="3">
        <v>0.61823576999999996</v>
      </c>
      <c r="N901" s="2">
        <v>25</v>
      </c>
      <c r="O901" s="4">
        <v>43497</v>
      </c>
      <c r="P901" s="2">
        <v>1098</v>
      </c>
      <c r="Q901" s="2">
        <v>14</v>
      </c>
      <c r="R901" s="2">
        <v>0</v>
      </c>
      <c r="S901" s="2">
        <v>1</v>
      </c>
      <c r="T901" s="2">
        <v>0</v>
      </c>
      <c r="U901" s="5">
        <f t="shared" si="168"/>
        <v>0.60990377073839463</v>
      </c>
      <c r="V901" s="5">
        <f t="shared" si="169"/>
        <v>7.7765508108720632E-3</v>
      </c>
      <c r="W901" s="5">
        <f t="shared" si="170"/>
        <v>0</v>
      </c>
      <c r="X901" s="5">
        <f t="shared" si="171"/>
        <v>5.5546791506229018E-4</v>
      </c>
      <c r="Y901" s="5">
        <f t="shared" si="172"/>
        <v>0</v>
      </c>
      <c r="Z901" s="2">
        <v>32062</v>
      </c>
      <c r="AA901" s="2">
        <v>408</v>
      </c>
      <c r="AB901" s="2">
        <v>0</v>
      </c>
      <c r="AC901" s="2">
        <v>62</v>
      </c>
      <c r="AD901" s="2">
        <v>0</v>
      </c>
      <c r="AE901" s="2">
        <f t="shared" si="173"/>
        <v>32532</v>
      </c>
      <c r="AF901" s="2">
        <f t="shared" si="174"/>
        <v>1.7809412292727147</v>
      </c>
      <c r="AG901" s="2">
        <f t="shared" si="175"/>
        <v>2.2663090934541438E-2</v>
      </c>
      <c r="AH901" s="2">
        <f t="shared" si="176"/>
        <v>0</v>
      </c>
      <c r="AI901" s="2">
        <f t="shared" si="177"/>
        <v>3.4439010733861991E-3</v>
      </c>
      <c r="AJ901" s="2">
        <f t="shared" si="178"/>
        <v>0</v>
      </c>
      <c r="AK901" s="2">
        <f t="shared" si="179"/>
        <v>1.8070482212806425</v>
      </c>
    </row>
    <row r="902" spans="1:37" ht="12.5" hidden="1" x14ac:dyDescent="0.25">
      <c r="A902" t="s">
        <v>6859</v>
      </c>
      <c r="B902" s="14" t="s">
        <v>183</v>
      </c>
      <c r="C902" t="s">
        <v>6863</v>
      </c>
      <c r="D902" s="16" t="s">
        <v>6891</v>
      </c>
      <c r="E902" s="2" t="s">
        <v>4349</v>
      </c>
      <c r="F902" s="11" t="s">
        <v>4350</v>
      </c>
      <c r="G902" s="2" t="s">
        <v>4126</v>
      </c>
      <c r="H902" s="2" t="s">
        <v>183</v>
      </c>
      <c r="I902" s="2">
        <v>2477776</v>
      </c>
      <c r="J902" s="2">
        <v>832940</v>
      </c>
      <c r="K902" s="2">
        <v>33.619999999999997</v>
      </c>
      <c r="L902" s="2">
        <v>304</v>
      </c>
      <c r="M902" s="3">
        <v>0.12269068</v>
      </c>
      <c r="N902" s="2">
        <v>25</v>
      </c>
      <c r="O902" s="4">
        <v>43497</v>
      </c>
      <c r="P902" s="2">
        <v>303</v>
      </c>
      <c r="Q902" s="2">
        <v>1</v>
      </c>
      <c r="R902" s="2">
        <v>0</v>
      </c>
      <c r="S902" s="2">
        <v>0</v>
      </c>
      <c r="T902" s="2">
        <v>0</v>
      </c>
      <c r="U902" s="5">
        <f t="shared" si="168"/>
        <v>0.12228708325530638</v>
      </c>
      <c r="V902" s="5">
        <f t="shared" si="169"/>
        <v>4.0358773351586259E-4</v>
      </c>
      <c r="W902" s="5">
        <f t="shared" si="170"/>
        <v>0</v>
      </c>
      <c r="X902" s="5">
        <f t="shared" si="171"/>
        <v>0</v>
      </c>
      <c r="Y902" s="5">
        <f t="shared" si="172"/>
        <v>0</v>
      </c>
      <c r="Z902" s="2">
        <v>8688</v>
      </c>
      <c r="AA902" s="2">
        <v>27</v>
      </c>
      <c r="AB902" s="2">
        <v>0</v>
      </c>
      <c r="AC902" s="2">
        <v>0</v>
      </c>
      <c r="AD902" s="2">
        <v>0</v>
      </c>
      <c r="AE902" s="2">
        <f t="shared" si="173"/>
        <v>8715</v>
      </c>
      <c r="AF902" s="2">
        <f t="shared" si="174"/>
        <v>0.35063702287858145</v>
      </c>
      <c r="AG902" s="2">
        <f t="shared" si="175"/>
        <v>1.0896868804928291E-3</v>
      </c>
      <c r="AH902" s="2">
        <f t="shared" si="176"/>
        <v>0</v>
      </c>
      <c r="AI902" s="2">
        <f t="shared" si="177"/>
        <v>0</v>
      </c>
      <c r="AJ902" s="2">
        <f t="shared" si="178"/>
        <v>0</v>
      </c>
      <c r="AK902" s="2">
        <f t="shared" si="179"/>
        <v>0.35172670975907427</v>
      </c>
    </row>
    <row r="903" spans="1:37" ht="12.5" hidden="1" x14ac:dyDescent="0.25">
      <c r="A903" t="s">
        <v>6859</v>
      </c>
      <c r="B903" s="14" t="s">
        <v>183</v>
      </c>
      <c r="C903" t="s">
        <v>6863</v>
      </c>
      <c r="D903" s="16" t="s">
        <v>6891</v>
      </c>
      <c r="E903" s="2" t="s">
        <v>4351</v>
      </c>
      <c r="F903" s="11" t="s">
        <v>4352</v>
      </c>
      <c r="G903" s="2" t="s">
        <v>4126</v>
      </c>
      <c r="H903" s="2" t="s">
        <v>183</v>
      </c>
      <c r="I903" s="2">
        <v>2140386</v>
      </c>
      <c r="J903" s="2">
        <v>816792</v>
      </c>
      <c r="K903" s="2">
        <v>38.159999999999997</v>
      </c>
      <c r="L903" s="2">
        <v>964</v>
      </c>
      <c r="M903" s="3">
        <v>0.45038604999999998</v>
      </c>
      <c r="N903" s="2">
        <v>25</v>
      </c>
      <c r="O903" s="4">
        <v>43497</v>
      </c>
      <c r="P903" s="2">
        <v>954</v>
      </c>
      <c r="Q903" s="2">
        <v>10</v>
      </c>
      <c r="R903" s="2">
        <v>0</v>
      </c>
      <c r="S903" s="2">
        <v>0</v>
      </c>
      <c r="T903" s="2">
        <v>0</v>
      </c>
      <c r="U903" s="5">
        <f t="shared" si="168"/>
        <v>0.44571399738178064</v>
      </c>
      <c r="V903" s="5">
        <f t="shared" si="169"/>
        <v>4.672054479892879E-3</v>
      </c>
      <c r="W903" s="5">
        <f t="shared" si="170"/>
        <v>0</v>
      </c>
      <c r="X903" s="5">
        <f t="shared" si="171"/>
        <v>0</v>
      </c>
      <c r="Y903" s="5">
        <f t="shared" si="172"/>
        <v>0</v>
      </c>
      <c r="Z903" s="2">
        <v>27727</v>
      </c>
      <c r="AA903" s="2">
        <v>280</v>
      </c>
      <c r="AB903" s="2">
        <v>0</v>
      </c>
      <c r="AC903" s="2">
        <v>0</v>
      </c>
      <c r="AD903" s="2">
        <v>0</v>
      </c>
      <c r="AE903" s="2">
        <f t="shared" si="173"/>
        <v>28007</v>
      </c>
      <c r="AF903" s="2">
        <f t="shared" si="174"/>
        <v>1.2954205456398986</v>
      </c>
      <c r="AG903" s="2">
        <f t="shared" si="175"/>
        <v>1.3081752543700061E-2</v>
      </c>
      <c r="AH903" s="2">
        <f t="shared" si="176"/>
        <v>0</v>
      </c>
      <c r="AI903" s="2">
        <f t="shared" si="177"/>
        <v>0</v>
      </c>
      <c r="AJ903" s="2">
        <f t="shared" si="178"/>
        <v>0</v>
      </c>
      <c r="AK903" s="2">
        <f t="shared" si="179"/>
        <v>1.3085022981835988</v>
      </c>
    </row>
    <row r="904" spans="1:37" ht="12.5" hidden="1" x14ac:dyDescent="0.25">
      <c r="A904" t="s">
        <v>6859</v>
      </c>
      <c r="B904" s="14" t="s">
        <v>183</v>
      </c>
      <c r="C904" t="s">
        <v>6863</v>
      </c>
      <c r="D904" s="16" t="s">
        <v>6891</v>
      </c>
      <c r="E904" s="2" t="s">
        <v>4353</v>
      </c>
      <c r="F904" s="11" t="s">
        <v>4354</v>
      </c>
      <c r="G904" s="2" t="s">
        <v>4126</v>
      </c>
      <c r="H904" s="2" t="s">
        <v>183</v>
      </c>
      <c r="I904" s="2">
        <v>1624289</v>
      </c>
      <c r="J904" s="2">
        <v>564382</v>
      </c>
      <c r="K904" s="2">
        <v>34.75</v>
      </c>
      <c r="L904" s="2">
        <v>488</v>
      </c>
      <c r="M904" s="3">
        <v>0.30043912</v>
      </c>
      <c r="N904" s="2">
        <v>25</v>
      </c>
      <c r="O904" s="4">
        <v>43497</v>
      </c>
      <c r="P904" s="2">
        <v>484</v>
      </c>
      <c r="Q904" s="2">
        <v>4</v>
      </c>
      <c r="R904" s="2">
        <v>0</v>
      </c>
      <c r="S904" s="2">
        <v>0</v>
      </c>
      <c r="T904" s="2">
        <v>0</v>
      </c>
      <c r="U904" s="5">
        <f t="shared" si="168"/>
        <v>0.29797653003868152</v>
      </c>
      <c r="V904" s="5">
        <f t="shared" si="169"/>
        <v>2.4626159507329052E-3</v>
      </c>
      <c r="W904" s="5">
        <f t="shared" si="170"/>
        <v>0</v>
      </c>
      <c r="X904" s="5">
        <f t="shared" si="171"/>
        <v>0</v>
      </c>
      <c r="Y904" s="5">
        <f t="shared" si="172"/>
        <v>0</v>
      </c>
      <c r="Z904" s="2">
        <v>14108</v>
      </c>
      <c r="AA904" s="2">
        <v>111</v>
      </c>
      <c r="AB904" s="2">
        <v>0</v>
      </c>
      <c r="AC904" s="2">
        <v>0</v>
      </c>
      <c r="AD904" s="2">
        <v>0</v>
      </c>
      <c r="AE904" s="2">
        <f t="shared" si="173"/>
        <v>14219</v>
      </c>
      <c r="AF904" s="2">
        <f t="shared" si="174"/>
        <v>0.86856464582349568</v>
      </c>
      <c r="AG904" s="2">
        <f t="shared" si="175"/>
        <v>6.8337592632838123E-3</v>
      </c>
      <c r="AH904" s="2">
        <f t="shared" si="176"/>
        <v>0</v>
      </c>
      <c r="AI904" s="2">
        <f t="shared" si="177"/>
        <v>0</v>
      </c>
      <c r="AJ904" s="2">
        <f t="shared" si="178"/>
        <v>0</v>
      </c>
      <c r="AK904" s="2">
        <f t="shared" si="179"/>
        <v>0.87539840508677946</v>
      </c>
    </row>
    <row r="905" spans="1:37" ht="12.5" hidden="1" x14ac:dyDescent="0.25">
      <c r="A905" t="s">
        <v>6859</v>
      </c>
      <c r="B905" s="14" t="s">
        <v>183</v>
      </c>
      <c r="C905" t="s">
        <v>6863</v>
      </c>
      <c r="D905" s="16" t="s">
        <v>6891</v>
      </c>
      <c r="E905" s="2" t="s">
        <v>4355</v>
      </c>
      <c r="F905" s="11" t="s">
        <v>4356</v>
      </c>
      <c r="G905" s="2" t="s">
        <v>4126</v>
      </c>
      <c r="H905" s="2" t="s">
        <v>183</v>
      </c>
      <c r="I905" s="2">
        <v>1740466</v>
      </c>
      <c r="J905" s="2">
        <v>567632</v>
      </c>
      <c r="K905" s="2">
        <v>32.61</v>
      </c>
      <c r="L905" s="2">
        <v>210</v>
      </c>
      <c r="M905" s="3">
        <v>0.12065734</v>
      </c>
      <c r="N905" s="2">
        <v>25</v>
      </c>
      <c r="O905" s="4">
        <v>43497</v>
      </c>
      <c r="P905" s="2">
        <v>206</v>
      </c>
      <c r="Q905" s="2">
        <v>4</v>
      </c>
      <c r="R905" s="2">
        <v>0</v>
      </c>
      <c r="S905" s="2">
        <v>0</v>
      </c>
      <c r="T905" s="2">
        <v>0</v>
      </c>
      <c r="U905" s="5">
        <f t="shared" si="168"/>
        <v>0.11835910612445172</v>
      </c>
      <c r="V905" s="5">
        <f t="shared" si="169"/>
        <v>2.2982350703777033E-3</v>
      </c>
      <c r="W905" s="5">
        <f t="shared" si="170"/>
        <v>0</v>
      </c>
      <c r="X905" s="5">
        <f t="shared" si="171"/>
        <v>0</v>
      </c>
      <c r="Y905" s="5">
        <f t="shared" si="172"/>
        <v>0</v>
      </c>
      <c r="Z905" s="2">
        <v>6019</v>
      </c>
      <c r="AA905" s="2">
        <v>110</v>
      </c>
      <c r="AB905" s="2">
        <v>0</v>
      </c>
      <c r="AC905" s="2">
        <v>0</v>
      </c>
      <c r="AD905" s="2">
        <v>0</v>
      </c>
      <c r="AE905" s="2">
        <f t="shared" si="173"/>
        <v>6129</v>
      </c>
      <c r="AF905" s="2">
        <f t="shared" si="174"/>
        <v>0.34582692221508493</v>
      </c>
      <c r="AG905" s="2">
        <f t="shared" si="175"/>
        <v>6.3201464435386845E-3</v>
      </c>
      <c r="AH905" s="2">
        <f t="shared" si="176"/>
        <v>0</v>
      </c>
      <c r="AI905" s="2">
        <f t="shared" si="177"/>
        <v>0</v>
      </c>
      <c r="AJ905" s="2">
        <f t="shared" si="178"/>
        <v>0</v>
      </c>
      <c r="AK905" s="2">
        <f t="shared" si="179"/>
        <v>0.35214706865862361</v>
      </c>
    </row>
    <row r="906" spans="1:37" ht="12.5" hidden="1" x14ac:dyDescent="0.25">
      <c r="A906" t="s">
        <v>6859</v>
      </c>
      <c r="B906" s="14" t="s">
        <v>183</v>
      </c>
      <c r="C906" t="s">
        <v>6863</v>
      </c>
      <c r="D906" s="16" t="s">
        <v>6891</v>
      </c>
      <c r="E906" s="2" t="s">
        <v>4359</v>
      </c>
      <c r="F906" s="11" t="s">
        <v>4360</v>
      </c>
      <c r="G906" s="2" t="s">
        <v>4126</v>
      </c>
      <c r="H906" s="2" t="s">
        <v>183</v>
      </c>
      <c r="I906" s="2">
        <v>2450193</v>
      </c>
      <c r="J906" s="2">
        <v>991977</v>
      </c>
      <c r="K906" s="2">
        <v>40.49</v>
      </c>
      <c r="L906" s="2">
        <v>2165</v>
      </c>
      <c r="M906" s="3">
        <v>0.8836039</v>
      </c>
      <c r="N906" s="2">
        <v>25</v>
      </c>
      <c r="O906" s="4">
        <v>43497</v>
      </c>
      <c r="P906" s="2">
        <v>2141</v>
      </c>
      <c r="Q906" s="2">
        <v>24</v>
      </c>
      <c r="R906" s="2">
        <v>0</v>
      </c>
      <c r="S906" s="2">
        <v>0</v>
      </c>
      <c r="T906" s="2">
        <v>0</v>
      </c>
      <c r="U906" s="5">
        <f t="shared" si="168"/>
        <v>0.87380871629296142</v>
      </c>
      <c r="V906" s="5">
        <f t="shared" si="169"/>
        <v>9.7951467496642103E-3</v>
      </c>
      <c r="W906" s="5">
        <f t="shared" si="170"/>
        <v>0</v>
      </c>
      <c r="X906" s="5">
        <f t="shared" si="171"/>
        <v>0</v>
      </c>
      <c r="Y906" s="5">
        <f t="shared" si="172"/>
        <v>0</v>
      </c>
      <c r="Z906" s="2">
        <v>62214</v>
      </c>
      <c r="AA906" s="2">
        <v>700</v>
      </c>
      <c r="AB906" s="2">
        <v>0</v>
      </c>
      <c r="AC906" s="2">
        <v>0</v>
      </c>
      <c r="AD906" s="2">
        <v>0</v>
      </c>
      <c r="AE906" s="2">
        <f t="shared" si="173"/>
        <v>62914</v>
      </c>
      <c r="AF906" s="2">
        <f t="shared" si="174"/>
        <v>2.5391469161817048</v>
      </c>
      <c r="AG906" s="2">
        <f t="shared" si="175"/>
        <v>2.8569178019853946E-2</v>
      </c>
      <c r="AH906" s="2">
        <f t="shared" si="176"/>
        <v>0</v>
      </c>
      <c r="AI906" s="2">
        <f t="shared" si="177"/>
        <v>0</v>
      </c>
      <c r="AJ906" s="2">
        <f t="shared" si="178"/>
        <v>0</v>
      </c>
      <c r="AK906" s="2">
        <f t="shared" si="179"/>
        <v>2.5677160942015589</v>
      </c>
    </row>
    <row r="907" spans="1:37" ht="12.5" hidden="1" x14ac:dyDescent="0.25">
      <c r="A907" t="s">
        <v>6859</v>
      </c>
      <c r="B907" s="14" t="s">
        <v>183</v>
      </c>
      <c r="C907" t="s">
        <v>6863</v>
      </c>
      <c r="D907" s="16" t="s">
        <v>6891</v>
      </c>
      <c r="E907" s="2" t="s">
        <v>4361</v>
      </c>
      <c r="F907" s="11" t="s">
        <v>4362</v>
      </c>
      <c r="G907" s="2" t="s">
        <v>4126</v>
      </c>
      <c r="H907" s="2" t="s">
        <v>183</v>
      </c>
      <c r="I907" s="2">
        <v>2684267</v>
      </c>
      <c r="J907" s="2">
        <v>1020577</v>
      </c>
      <c r="K907" s="2">
        <v>38.020000000000003</v>
      </c>
      <c r="L907" s="2">
        <v>1887</v>
      </c>
      <c r="M907" s="3">
        <v>0.70298519999999998</v>
      </c>
      <c r="N907" s="2">
        <v>25</v>
      </c>
      <c r="O907" s="4">
        <v>43497</v>
      </c>
      <c r="P907" s="2">
        <v>1861</v>
      </c>
      <c r="Q907" s="2">
        <v>25</v>
      </c>
      <c r="R907" s="2">
        <v>1</v>
      </c>
      <c r="S907" s="2">
        <v>0</v>
      </c>
      <c r="T907" s="2">
        <v>0</v>
      </c>
      <c r="U907" s="5">
        <f t="shared" si="168"/>
        <v>0.69329913902007512</v>
      </c>
      <c r="V907" s="5">
        <f t="shared" si="169"/>
        <v>9.3135295408392684E-3</v>
      </c>
      <c r="W907" s="5">
        <f t="shared" si="170"/>
        <v>3.725411816335707E-4</v>
      </c>
      <c r="X907" s="5">
        <f t="shared" si="171"/>
        <v>0</v>
      </c>
      <c r="Y907" s="5">
        <f t="shared" si="172"/>
        <v>0</v>
      </c>
      <c r="Z907" s="2">
        <v>54625</v>
      </c>
      <c r="AA907" s="2">
        <v>705</v>
      </c>
      <c r="AB907" s="2">
        <v>28</v>
      </c>
      <c r="AC907" s="2">
        <v>0</v>
      </c>
      <c r="AD907" s="2">
        <v>0</v>
      </c>
      <c r="AE907" s="2">
        <f t="shared" si="173"/>
        <v>55358</v>
      </c>
      <c r="AF907" s="2">
        <f t="shared" si="174"/>
        <v>2.0350062046733801</v>
      </c>
      <c r="AG907" s="2">
        <f t="shared" si="175"/>
        <v>2.6264153305166738E-2</v>
      </c>
      <c r="AH907" s="2">
        <f t="shared" si="176"/>
        <v>1.043115308573998E-3</v>
      </c>
      <c r="AI907" s="2">
        <f t="shared" si="177"/>
        <v>0</v>
      </c>
      <c r="AJ907" s="2">
        <f t="shared" si="178"/>
        <v>0</v>
      </c>
      <c r="AK907" s="2">
        <f t="shared" si="179"/>
        <v>2.0623134732871207</v>
      </c>
    </row>
    <row r="908" spans="1:37" ht="12.5" hidden="1" x14ac:dyDescent="0.25">
      <c r="A908" t="s">
        <v>6859</v>
      </c>
      <c r="B908" s="14" t="s">
        <v>183</v>
      </c>
      <c r="C908" t="s">
        <v>6863</v>
      </c>
      <c r="D908" s="16" t="s">
        <v>6891</v>
      </c>
      <c r="E908" s="2" t="s">
        <v>4363</v>
      </c>
      <c r="F908" s="11" t="s">
        <v>4364</v>
      </c>
      <c r="G908" s="2" t="s">
        <v>4126</v>
      </c>
      <c r="H908" s="2" t="s">
        <v>183</v>
      </c>
      <c r="I908" s="2">
        <v>2183030</v>
      </c>
      <c r="J908" s="2">
        <v>724871</v>
      </c>
      <c r="K908" s="2">
        <v>33.200000000000003</v>
      </c>
      <c r="L908" s="2">
        <v>755</v>
      </c>
      <c r="M908" s="3">
        <v>0.34584957</v>
      </c>
      <c r="N908" s="2">
        <v>25</v>
      </c>
      <c r="O908" s="4">
        <v>43497</v>
      </c>
      <c r="P908" s="2">
        <v>750</v>
      </c>
      <c r="Q908" s="2">
        <v>4</v>
      </c>
      <c r="R908" s="2">
        <v>1</v>
      </c>
      <c r="S908" s="2">
        <v>0</v>
      </c>
      <c r="T908" s="2">
        <v>0</v>
      </c>
      <c r="U908" s="5">
        <f t="shared" si="168"/>
        <v>0.34355918150460601</v>
      </c>
      <c r="V908" s="5">
        <f t="shared" si="169"/>
        <v>1.832315634691232E-3</v>
      </c>
      <c r="W908" s="5">
        <f t="shared" si="170"/>
        <v>4.5807890867280801E-4</v>
      </c>
      <c r="X908" s="5">
        <f t="shared" si="171"/>
        <v>0</v>
      </c>
      <c r="Y908" s="5">
        <f t="shared" si="172"/>
        <v>0</v>
      </c>
      <c r="Z908" s="2">
        <v>22006</v>
      </c>
      <c r="AA908" s="2">
        <v>131</v>
      </c>
      <c r="AB908" s="2">
        <v>28</v>
      </c>
      <c r="AC908" s="2">
        <v>0</v>
      </c>
      <c r="AD908" s="2">
        <v>0</v>
      </c>
      <c r="AE908" s="2">
        <f t="shared" si="173"/>
        <v>22165</v>
      </c>
      <c r="AF908" s="2">
        <f t="shared" si="174"/>
        <v>1.0080484464253812</v>
      </c>
      <c r="AG908" s="2">
        <f t="shared" si="175"/>
        <v>6.0008337036137841E-3</v>
      </c>
      <c r="AH908" s="2">
        <f t="shared" si="176"/>
        <v>1.2826209442838624E-3</v>
      </c>
      <c r="AI908" s="2">
        <f t="shared" si="177"/>
        <v>0</v>
      </c>
      <c r="AJ908" s="2">
        <f t="shared" si="178"/>
        <v>0</v>
      </c>
      <c r="AK908" s="2">
        <f t="shared" si="179"/>
        <v>1.0153319010732789</v>
      </c>
    </row>
    <row r="909" spans="1:37" ht="12.5" hidden="1" x14ac:dyDescent="0.25">
      <c r="A909" t="s">
        <v>6859</v>
      </c>
      <c r="B909" s="14" t="s">
        <v>183</v>
      </c>
      <c r="C909" t="s">
        <v>6863</v>
      </c>
      <c r="D909" s="16" t="s">
        <v>6891</v>
      </c>
      <c r="E909" s="2" t="s">
        <v>4365</v>
      </c>
      <c r="F909" s="11" t="s">
        <v>4366</v>
      </c>
      <c r="G909" s="2" t="s">
        <v>4126</v>
      </c>
      <c r="H909" s="2" t="s">
        <v>183</v>
      </c>
      <c r="I909" s="2">
        <v>2173293</v>
      </c>
      <c r="J909" s="2">
        <v>909402</v>
      </c>
      <c r="K909" s="2">
        <v>41.84</v>
      </c>
      <c r="L909" s="2">
        <v>2821</v>
      </c>
      <c r="M909" s="3">
        <v>1.2980303</v>
      </c>
      <c r="N909" s="2">
        <v>25</v>
      </c>
      <c r="O909" s="4">
        <v>43497</v>
      </c>
      <c r="P909" s="2">
        <v>2776</v>
      </c>
      <c r="Q909" s="2">
        <v>44</v>
      </c>
      <c r="R909" s="2">
        <v>1</v>
      </c>
      <c r="S909" s="2">
        <v>0</v>
      </c>
      <c r="T909" s="2">
        <v>0</v>
      </c>
      <c r="U909" s="5">
        <f t="shared" si="168"/>
        <v>1.2773243184421061</v>
      </c>
      <c r="V909" s="5">
        <f t="shared" si="169"/>
        <v>2.0245774499802832E-2</v>
      </c>
      <c r="W909" s="5">
        <f t="shared" si="170"/>
        <v>4.6013123863188255E-4</v>
      </c>
      <c r="X909" s="5">
        <f t="shared" si="171"/>
        <v>0</v>
      </c>
      <c r="Y909" s="5">
        <f t="shared" si="172"/>
        <v>0</v>
      </c>
      <c r="Z909" s="2">
        <v>81706</v>
      </c>
      <c r="AA909" s="2">
        <v>1260</v>
      </c>
      <c r="AB909" s="2">
        <v>30</v>
      </c>
      <c r="AC909" s="2">
        <v>0</v>
      </c>
      <c r="AD909" s="2">
        <v>0</v>
      </c>
      <c r="AE909" s="2">
        <f t="shared" si="173"/>
        <v>82996</v>
      </c>
      <c r="AF909" s="2">
        <f t="shared" si="174"/>
        <v>3.7595482983656598</v>
      </c>
      <c r="AG909" s="2">
        <f t="shared" si="175"/>
        <v>5.7976536067617206E-2</v>
      </c>
      <c r="AH909" s="2">
        <f t="shared" si="176"/>
        <v>1.3803937158956478E-3</v>
      </c>
      <c r="AI909" s="2">
        <f t="shared" si="177"/>
        <v>0</v>
      </c>
      <c r="AJ909" s="2">
        <f t="shared" si="178"/>
        <v>0</v>
      </c>
      <c r="AK909" s="2">
        <f t="shared" si="179"/>
        <v>3.8189052281491729</v>
      </c>
    </row>
    <row r="910" spans="1:37" ht="12.5" hidden="1" x14ac:dyDescent="0.25">
      <c r="A910" t="s">
        <v>6859</v>
      </c>
      <c r="B910" s="14" t="s">
        <v>183</v>
      </c>
      <c r="C910" t="s">
        <v>6863</v>
      </c>
      <c r="D910" s="16" t="s">
        <v>6891</v>
      </c>
      <c r="E910" s="2" t="s">
        <v>4369</v>
      </c>
      <c r="F910" s="11" t="s">
        <v>4370</v>
      </c>
      <c r="G910" s="2" t="s">
        <v>4126</v>
      </c>
      <c r="H910" s="2" t="s">
        <v>183</v>
      </c>
      <c r="I910" s="2">
        <v>1855722</v>
      </c>
      <c r="J910" s="2">
        <v>657351</v>
      </c>
      <c r="K910" s="2">
        <v>35.42</v>
      </c>
      <c r="L910" s="2">
        <v>1111</v>
      </c>
      <c r="M910" s="3">
        <v>0.59868880000000002</v>
      </c>
      <c r="N910" s="2">
        <v>25</v>
      </c>
      <c r="O910" s="4">
        <v>43497</v>
      </c>
      <c r="P910" s="2">
        <v>1100</v>
      </c>
      <c r="Q910" s="2">
        <v>11</v>
      </c>
      <c r="R910" s="2">
        <v>0</v>
      </c>
      <c r="S910" s="2">
        <v>0</v>
      </c>
      <c r="T910" s="2">
        <v>0</v>
      </c>
      <c r="U910" s="5">
        <f t="shared" si="168"/>
        <v>0.59276120022287826</v>
      </c>
      <c r="V910" s="5">
        <f t="shared" si="169"/>
        <v>5.9276120022287819E-3</v>
      </c>
      <c r="W910" s="5">
        <f t="shared" si="170"/>
        <v>0</v>
      </c>
      <c r="X910" s="5">
        <f t="shared" si="171"/>
        <v>0</v>
      </c>
      <c r="Y910" s="5">
        <f t="shared" si="172"/>
        <v>0</v>
      </c>
      <c r="Z910" s="2">
        <v>32657</v>
      </c>
      <c r="AA910" s="2">
        <v>334</v>
      </c>
      <c r="AB910" s="2">
        <v>0</v>
      </c>
      <c r="AC910" s="2">
        <v>0</v>
      </c>
      <c r="AD910" s="2">
        <v>0</v>
      </c>
      <c r="AE910" s="2">
        <f t="shared" si="173"/>
        <v>32991</v>
      </c>
      <c r="AF910" s="2">
        <f t="shared" si="174"/>
        <v>1.7598002286980485</v>
      </c>
      <c r="AG910" s="2">
        <f t="shared" si="175"/>
        <v>1.799838553404012E-2</v>
      </c>
      <c r="AH910" s="2">
        <f t="shared" si="176"/>
        <v>0</v>
      </c>
      <c r="AI910" s="2">
        <f t="shared" si="177"/>
        <v>0</v>
      </c>
      <c r="AJ910" s="2">
        <f t="shared" si="178"/>
        <v>0</v>
      </c>
      <c r="AK910" s="2">
        <f t="shared" si="179"/>
        <v>1.7777986142320887</v>
      </c>
    </row>
    <row r="911" spans="1:37" ht="12.5" hidden="1" x14ac:dyDescent="0.25">
      <c r="A911" t="s">
        <v>6859</v>
      </c>
      <c r="B911" s="14" t="s">
        <v>183</v>
      </c>
      <c r="C911" t="s">
        <v>6863</v>
      </c>
      <c r="D911" s="16" t="s">
        <v>6891</v>
      </c>
      <c r="E911" s="2" t="s">
        <v>4371</v>
      </c>
      <c r="F911" s="11" t="s">
        <v>4372</v>
      </c>
      <c r="G911" s="2" t="s">
        <v>4126</v>
      </c>
      <c r="H911" s="2" t="s">
        <v>183</v>
      </c>
      <c r="I911" s="2">
        <v>1729973</v>
      </c>
      <c r="J911" s="2">
        <v>538775</v>
      </c>
      <c r="K911" s="2">
        <v>31.14</v>
      </c>
      <c r="L911" s="2">
        <v>202</v>
      </c>
      <c r="M911" s="3">
        <v>0.11676483</v>
      </c>
      <c r="N911" s="2">
        <v>25</v>
      </c>
      <c r="O911" s="4">
        <v>43497</v>
      </c>
      <c r="P911" s="2">
        <v>198</v>
      </c>
      <c r="Q911" s="2">
        <v>3</v>
      </c>
      <c r="R911" s="2">
        <v>1</v>
      </c>
      <c r="S911" s="2">
        <v>0</v>
      </c>
      <c r="T911" s="2">
        <v>0</v>
      </c>
      <c r="U911" s="5">
        <f t="shared" si="168"/>
        <v>0.11445265330730595</v>
      </c>
      <c r="V911" s="5">
        <f t="shared" si="169"/>
        <v>1.7341311107167568E-3</v>
      </c>
      <c r="W911" s="5">
        <f t="shared" si="170"/>
        <v>5.7804370357225231E-4</v>
      </c>
      <c r="X911" s="5">
        <f t="shared" si="171"/>
        <v>0</v>
      </c>
      <c r="Y911" s="5">
        <f t="shared" si="172"/>
        <v>0</v>
      </c>
      <c r="Z911" s="2">
        <v>5762</v>
      </c>
      <c r="AA911" s="2">
        <v>91</v>
      </c>
      <c r="AB911" s="2">
        <v>30</v>
      </c>
      <c r="AC911" s="2">
        <v>0</v>
      </c>
      <c r="AD911" s="2">
        <v>0</v>
      </c>
      <c r="AE911" s="2">
        <f t="shared" si="173"/>
        <v>5883</v>
      </c>
      <c r="AF911" s="2">
        <f t="shared" si="174"/>
        <v>0.33306878199833179</v>
      </c>
      <c r="AG911" s="2">
        <f t="shared" si="175"/>
        <v>5.2601977025074961E-3</v>
      </c>
      <c r="AH911" s="2">
        <f t="shared" si="176"/>
        <v>1.7341311107167568E-3</v>
      </c>
      <c r="AI911" s="2">
        <f t="shared" si="177"/>
        <v>0</v>
      </c>
      <c r="AJ911" s="2">
        <f t="shared" si="178"/>
        <v>0</v>
      </c>
      <c r="AK911" s="2">
        <f t="shared" si="179"/>
        <v>0.34006311081155599</v>
      </c>
    </row>
    <row r="912" spans="1:37" ht="12.5" hidden="1" x14ac:dyDescent="0.25">
      <c r="A912" t="s">
        <v>6859</v>
      </c>
      <c r="B912" s="14" t="s">
        <v>183</v>
      </c>
      <c r="C912" t="s">
        <v>6863</v>
      </c>
      <c r="D912" s="16" t="s">
        <v>6891</v>
      </c>
      <c r="E912" s="2" t="s">
        <v>4373</v>
      </c>
      <c r="F912" s="11" t="s">
        <v>4374</v>
      </c>
      <c r="G912" s="2" t="s">
        <v>4126</v>
      </c>
      <c r="H912" s="2" t="s">
        <v>183</v>
      </c>
      <c r="I912" s="2">
        <v>2494510</v>
      </c>
      <c r="J912" s="2">
        <v>1026334</v>
      </c>
      <c r="K912" s="2">
        <v>41.14</v>
      </c>
      <c r="L912" s="2">
        <v>3091</v>
      </c>
      <c r="M912" s="3">
        <v>1.2391211</v>
      </c>
      <c r="N912" s="2">
        <v>25</v>
      </c>
      <c r="O912" s="4">
        <v>43497</v>
      </c>
      <c r="P912" s="2">
        <v>3042</v>
      </c>
      <c r="Q912" s="2">
        <v>48</v>
      </c>
      <c r="R912" s="2">
        <v>1</v>
      </c>
      <c r="S912" s="2">
        <v>0</v>
      </c>
      <c r="T912" s="2">
        <v>0</v>
      </c>
      <c r="U912" s="5">
        <f t="shared" si="168"/>
        <v>1.2194779736300918</v>
      </c>
      <c r="V912" s="5">
        <f t="shared" si="169"/>
        <v>1.9242255994163182E-2</v>
      </c>
      <c r="W912" s="5">
        <f t="shared" si="170"/>
        <v>4.0088033321173294E-4</v>
      </c>
      <c r="X912" s="5">
        <f t="shared" si="171"/>
        <v>0</v>
      </c>
      <c r="Y912" s="5">
        <f t="shared" si="172"/>
        <v>0</v>
      </c>
      <c r="Z912" s="2">
        <v>89390</v>
      </c>
      <c r="AA912" s="2">
        <v>1403</v>
      </c>
      <c r="AB912" s="2">
        <v>35</v>
      </c>
      <c r="AC912" s="2">
        <v>0</v>
      </c>
      <c r="AD912" s="2">
        <v>0</v>
      </c>
      <c r="AE912" s="2">
        <f t="shared" si="173"/>
        <v>90828</v>
      </c>
      <c r="AF912" s="2">
        <f t="shared" si="174"/>
        <v>3.583469298579681</v>
      </c>
      <c r="AG912" s="2">
        <f t="shared" si="175"/>
        <v>5.6243510749606138E-2</v>
      </c>
      <c r="AH912" s="2">
        <f t="shared" si="176"/>
        <v>1.4030811662410654E-3</v>
      </c>
      <c r="AI912" s="2">
        <f t="shared" si="177"/>
        <v>0</v>
      </c>
      <c r="AJ912" s="2">
        <f t="shared" si="178"/>
        <v>0</v>
      </c>
      <c r="AK912" s="2">
        <f t="shared" si="179"/>
        <v>3.6411158904955281</v>
      </c>
    </row>
    <row r="913" spans="1:37" ht="12.5" hidden="1" x14ac:dyDescent="0.25">
      <c r="A913" t="s">
        <v>6859</v>
      </c>
      <c r="B913" s="14" t="s">
        <v>183</v>
      </c>
      <c r="C913" t="s">
        <v>6863</v>
      </c>
      <c r="D913" s="16" t="s">
        <v>6891</v>
      </c>
      <c r="E913" s="2" t="s">
        <v>4375</v>
      </c>
      <c r="F913" s="11" t="s">
        <v>4376</v>
      </c>
      <c r="G913" s="2" t="s">
        <v>4126</v>
      </c>
      <c r="H913" s="2" t="s">
        <v>183</v>
      </c>
      <c r="I913" s="2">
        <v>1630131</v>
      </c>
      <c r="J913" s="2">
        <v>564635</v>
      </c>
      <c r="K913" s="2">
        <v>34.64</v>
      </c>
      <c r="L913" s="2">
        <v>1283</v>
      </c>
      <c r="M913" s="3">
        <v>0.78705329999999996</v>
      </c>
      <c r="N913" s="2">
        <v>25</v>
      </c>
      <c r="O913" s="4">
        <v>43497</v>
      </c>
      <c r="P913" s="2">
        <v>1272</v>
      </c>
      <c r="Q913" s="2">
        <v>11</v>
      </c>
      <c r="R913" s="2">
        <v>0</v>
      </c>
      <c r="S913" s="2">
        <v>0</v>
      </c>
      <c r="T913" s="2">
        <v>0</v>
      </c>
      <c r="U913" s="5">
        <f t="shared" si="168"/>
        <v>0.78030538649961256</v>
      </c>
      <c r="V913" s="5">
        <f t="shared" si="169"/>
        <v>6.7479239398551411E-3</v>
      </c>
      <c r="W913" s="5">
        <f t="shared" si="170"/>
        <v>0</v>
      </c>
      <c r="X913" s="5">
        <f t="shared" si="171"/>
        <v>0</v>
      </c>
      <c r="Y913" s="5">
        <f t="shared" si="172"/>
        <v>0</v>
      </c>
      <c r="Z913" s="2">
        <v>37786</v>
      </c>
      <c r="AA913" s="2">
        <v>330</v>
      </c>
      <c r="AB913" s="2">
        <v>0</v>
      </c>
      <c r="AC913" s="2">
        <v>0</v>
      </c>
      <c r="AD913" s="2">
        <v>0</v>
      </c>
      <c r="AE913" s="2">
        <f t="shared" si="173"/>
        <v>38116</v>
      </c>
      <c r="AF913" s="2">
        <f t="shared" si="174"/>
        <v>2.3179732181033303</v>
      </c>
      <c r="AG913" s="2">
        <f t="shared" si="175"/>
        <v>2.0243771819565423E-2</v>
      </c>
      <c r="AH913" s="2">
        <f t="shared" si="176"/>
        <v>0</v>
      </c>
      <c r="AI913" s="2">
        <f t="shared" si="177"/>
        <v>0</v>
      </c>
      <c r="AJ913" s="2">
        <f t="shared" si="178"/>
        <v>0</v>
      </c>
      <c r="AK913" s="2">
        <f t="shared" si="179"/>
        <v>2.3382169899228957</v>
      </c>
    </row>
    <row r="914" spans="1:37" ht="12.5" hidden="1" x14ac:dyDescent="0.25">
      <c r="A914" t="s">
        <v>6859</v>
      </c>
      <c r="B914" s="14" t="s">
        <v>183</v>
      </c>
      <c r="C914" t="s">
        <v>6863</v>
      </c>
      <c r="D914" s="16" t="s">
        <v>6891</v>
      </c>
      <c r="E914" s="2" t="s">
        <v>4377</v>
      </c>
      <c r="F914" s="11" t="s">
        <v>4378</v>
      </c>
      <c r="G914" s="2" t="s">
        <v>4126</v>
      </c>
      <c r="H914" s="2" t="s">
        <v>183</v>
      </c>
      <c r="I914" s="2">
        <v>2417388</v>
      </c>
      <c r="J914" s="2">
        <v>1000707</v>
      </c>
      <c r="K914" s="2">
        <v>41.4</v>
      </c>
      <c r="L914" s="2">
        <v>3050</v>
      </c>
      <c r="M914" s="3">
        <v>1.2616923999999901</v>
      </c>
      <c r="N914" s="2">
        <v>25</v>
      </c>
      <c r="O914" s="4">
        <v>43497</v>
      </c>
      <c r="P914" s="2">
        <v>2997</v>
      </c>
      <c r="Q914" s="2">
        <v>51</v>
      </c>
      <c r="R914" s="2">
        <v>2</v>
      </c>
      <c r="S914" s="2">
        <v>0</v>
      </c>
      <c r="T914" s="2">
        <v>0</v>
      </c>
      <c r="U914" s="5">
        <f t="shared" si="168"/>
        <v>1.2397678816971045</v>
      </c>
      <c r="V914" s="5">
        <f t="shared" si="169"/>
        <v>2.1097151139990767E-2</v>
      </c>
      <c r="W914" s="5">
        <f t="shared" si="170"/>
        <v>8.2733926039179478E-4</v>
      </c>
      <c r="X914" s="5">
        <f t="shared" si="171"/>
        <v>0</v>
      </c>
      <c r="Y914" s="5">
        <f t="shared" si="172"/>
        <v>0</v>
      </c>
      <c r="Z914" s="2">
        <v>88082</v>
      </c>
      <c r="AA914" s="2">
        <v>1521</v>
      </c>
      <c r="AB914" s="2">
        <v>59</v>
      </c>
      <c r="AC914" s="2">
        <v>0</v>
      </c>
      <c r="AD914" s="2">
        <v>0</v>
      </c>
      <c r="AE914" s="2">
        <f t="shared" si="173"/>
        <v>89662</v>
      </c>
      <c r="AF914" s="2">
        <f t="shared" si="174"/>
        <v>3.6436848366915036</v>
      </c>
      <c r="AG914" s="2">
        <f t="shared" si="175"/>
        <v>6.2919150752795999E-2</v>
      </c>
      <c r="AH914" s="2">
        <f t="shared" si="176"/>
        <v>2.4406508181557948E-3</v>
      </c>
      <c r="AI914" s="2">
        <f t="shared" si="177"/>
        <v>0</v>
      </c>
      <c r="AJ914" s="2">
        <f t="shared" si="178"/>
        <v>0</v>
      </c>
      <c r="AK914" s="2">
        <f t="shared" si="179"/>
        <v>3.7090446382624553</v>
      </c>
    </row>
    <row r="915" spans="1:37" ht="12.5" hidden="1" x14ac:dyDescent="0.25">
      <c r="A915" t="s">
        <v>6859</v>
      </c>
      <c r="B915" s="14" t="s">
        <v>183</v>
      </c>
      <c r="C915" t="s">
        <v>6863</v>
      </c>
      <c r="D915" s="16" t="s">
        <v>6891</v>
      </c>
      <c r="E915" s="2" t="s">
        <v>4379</v>
      </c>
      <c r="F915" s="11" t="s">
        <v>4380</v>
      </c>
      <c r="G915" s="2" t="s">
        <v>4126</v>
      </c>
      <c r="H915" s="2" t="s">
        <v>183</v>
      </c>
      <c r="I915" s="2">
        <v>2135616</v>
      </c>
      <c r="J915" s="2">
        <v>809831</v>
      </c>
      <c r="K915" s="2">
        <v>37.92</v>
      </c>
      <c r="L915" s="2">
        <v>940</v>
      </c>
      <c r="M915" s="3">
        <v>0.44015401999999998</v>
      </c>
      <c r="N915" s="2">
        <v>25</v>
      </c>
      <c r="O915" s="4">
        <v>43497</v>
      </c>
      <c r="P915" s="2">
        <v>932</v>
      </c>
      <c r="Q915" s="2">
        <v>8</v>
      </c>
      <c r="R915" s="2">
        <v>0</v>
      </c>
      <c r="S915" s="2">
        <v>0</v>
      </c>
      <c r="T915" s="2">
        <v>0</v>
      </c>
      <c r="U915" s="5">
        <f t="shared" si="168"/>
        <v>0.43640804339356892</v>
      </c>
      <c r="V915" s="5">
        <f t="shared" si="169"/>
        <v>3.7459917887859989E-3</v>
      </c>
      <c r="W915" s="5">
        <f t="shared" si="170"/>
        <v>0</v>
      </c>
      <c r="X915" s="5">
        <f t="shared" si="171"/>
        <v>0</v>
      </c>
      <c r="Y915" s="5">
        <f t="shared" si="172"/>
        <v>0</v>
      </c>
      <c r="Z915" s="2">
        <v>27128</v>
      </c>
      <c r="AA915" s="2">
        <v>224</v>
      </c>
      <c r="AB915" s="2">
        <v>0</v>
      </c>
      <c r="AC915" s="2">
        <v>0</v>
      </c>
      <c r="AD915" s="2">
        <v>0</v>
      </c>
      <c r="AE915" s="2">
        <f t="shared" si="173"/>
        <v>27352</v>
      </c>
      <c r="AF915" s="2">
        <f t="shared" si="174"/>
        <v>1.2702658155773323</v>
      </c>
      <c r="AG915" s="2">
        <f t="shared" si="175"/>
        <v>1.0488777008600797E-2</v>
      </c>
      <c r="AH915" s="2">
        <f t="shared" si="176"/>
        <v>0</v>
      </c>
      <c r="AI915" s="2">
        <f t="shared" si="177"/>
        <v>0</v>
      </c>
      <c r="AJ915" s="2">
        <f t="shared" si="178"/>
        <v>0</v>
      </c>
      <c r="AK915" s="2">
        <f t="shared" si="179"/>
        <v>1.2807545925859332</v>
      </c>
    </row>
    <row r="916" spans="1:37" ht="12.5" hidden="1" x14ac:dyDescent="0.25">
      <c r="A916" t="s">
        <v>6859</v>
      </c>
      <c r="B916" s="14" t="s">
        <v>183</v>
      </c>
      <c r="C916" t="s">
        <v>6863</v>
      </c>
      <c r="D916" s="16" t="s">
        <v>6891</v>
      </c>
      <c r="E916" s="2" t="s">
        <v>4381</v>
      </c>
      <c r="F916" s="11" t="s">
        <v>4382</v>
      </c>
      <c r="G916" s="2" t="s">
        <v>4126</v>
      </c>
      <c r="H916" s="2" t="s">
        <v>183</v>
      </c>
      <c r="I916" s="2">
        <v>1713248</v>
      </c>
      <c r="J916" s="2">
        <v>533272</v>
      </c>
      <c r="K916" s="2">
        <v>31.13</v>
      </c>
      <c r="L916" s="2">
        <v>226</v>
      </c>
      <c r="M916" s="3">
        <v>0.13191319000000001</v>
      </c>
      <c r="N916" s="2">
        <v>25</v>
      </c>
      <c r="O916" s="4">
        <v>43497</v>
      </c>
      <c r="P916" s="2">
        <v>222</v>
      </c>
      <c r="Q916" s="2">
        <v>3</v>
      </c>
      <c r="R916" s="2">
        <v>1</v>
      </c>
      <c r="S916" s="2">
        <v>0</v>
      </c>
      <c r="T916" s="2">
        <v>0</v>
      </c>
      <c r="U916" s="5">
        <f t="shared" si="168"/>
        <v>0.12957843814789219</v>
      </c>
      <c r="V916" s="5">
        <f t="shared" si="169"/>
        <v>1.751059974971516E-3</v>
      </c>
      <c r="W916" s="5">
        <f t="shared" si="170"/>
        <v>5.8368665832383873E-4</v>
      </c>
      <c r="X916" s="5">
        <f t="shared" si="171"/>
        <v>0</v>
      </c>
      <c r="Y916" s="5">
        <f t="shared" si="172"/>
        <v>0</v>
      </c>
      <c r="Z916" s="2">
        <v>6395</v>
      </c>
      <c r="AA916" s="2">
        <v>87</v>
      </c>
      <c r="AB916" s="2">
        <v>30</v>
      </c>
      <c r="AC916" s="2">
        <v>0</v>
      </c>
      <c r="AD916" s="2">
        <v>0</v>
      </c>
      <c r="AE916" s="2">
        <f t="shared" si="173"/>
        <v>6512</v>
      </c>
      <c r="AF916" s="2">
        <f t="shared" si="174"/>
        <v>0.37326761799809483</v>
      </c>
      <c r="AG916" s="2">
        <f t="shared" si="175"/>
        <v>5.078073927417397E-3</v>
      </c>
      <c r="AH916" s="2">
        <f t="shared" si="176"/>
        <v>1.7510599749715162E-3</v>
      </c>
      <c r="AI916" s="2">
        <f t="shared" si="177"/>
        <v>0</v>
      </c>
      <c r="AJ916" s="2">
        <f t="shared" si="178"/>
        <v>0</v>
      </c>
      <c r="AK916" s="2">
        <f t="shared" si="179"/>
        <v>0.38009675190048375</v>
      </c>
    </row>
    <row r="917" spans="1:37" ht="12.5" hidden="1" x14ac:dyDescent="0.25">
      <c r="A917" t="s">
        <v>6859</v>
      </c>
      <c r="B917" s="14" t="s">
        <v>183</v>
      </c>
      <c r="C917" t="s">
        <v>6863</v>
      </c>
      <c r="D917" s="16" t="s">
        <v>6891</v>
      </c>
      <c r="E917" s="2" t="s">
        <v>4383</v>
      </c>
      <c r="F917" s="11" t="s">
        <v>4384</v>
      </c>
      <c r="G917" s="2" t="s">
        <v>4126</v>
      </c>
      <c r="H917" s="2" t="s">
        <v>183</v>
      </c>
      <c r="I917" s="2">
        <v>2291898</v>
      </c>
      <c r="J917" s="2">
        <v>748189</v>
      </c>
      <c r="K917" s="2">
        <v>32.64</v>
      </c>
      <c r="L917" s="2">
        <v>270</v>
      </c>
      <c r="M917" s="3">
        <v>0.117806286</v>
      </c>
      <c r="N917" s="2">
        <v>25</v>
      </c>
      <c r="O917" s="4">
        <v>43497</v>
      </c>
      <c r="P917" s="2">
        <v>269</v>
      </c>
      <c r="Q917" s="2">
        <v>1</v>
      </c>
      <c r="R917" s="2">
        <v>0</v>
      </c>
      <c r="S917" s="2">
        <v>0</v>
      </c>
      <c r="T917" s="2">
        <v>0</v>
      </c>
      <c r="U917" s="5">
        <f t="shared" si="168"/>
        <v>0.11736997021682466</v>
      </c>
      <c r="V917" s="5">
        <f t="shared" si="169"/>
        <v>4.3631959188410657E-4</v>
      </c>
      <c r="W917" s="5">
        <f t="shared" si="170"/>
        <v>0</v>
      </c>
      <c r="X917" s="5">
        <f t="shared" si="171"/>
        <v>0</v>
      </c>
      <c r="Y917" s="5">
        <f t="shared" si="172"/>
        <v>0</v>
      </c>
      <c r="Z917" s="2">
        <v>7781</v>
      </c>
      <c r="AA917" s="2">
        <v>27</v>
      </c>
      <c r="AB917" s="2">
        <v>0</v>
      </c>
      <c r="AC917" s="2">
        <v>0</v>
      </c>
      <c r="AD917" s="2">
        <v>0</v>
      </c>
      <c r="AE917" s="2">
        <f t="shared" si="173"/>
        <v>7808</v>
      </c>
      <c r="AF917" s="2">
        <f t="shared" si="174"/>
        <v>0.33950027444502329</v>
      </c>
      <c r="AG917" s="2">
        <f t="shared" si="175"/>
        <v>1.1780628980870877E-3</v>
      </c>
      <c r="AH917" s="2">
        <f t="shared" si="176"/>
        <v>0</v>
      </c>
      <c r="AI917" s="2">
        <f t="shared" si="177"/>
        <v>0</v>
      </c>
      <c r="AJ917" s="2">
        <f t="shared" si="178"/>
        <v>0</v>
      </c>
      <c r="AK917" s="2">
        <f t="shared" si="179"/>
        <v>0.34067833734311037</v>
      </c>
    </row>
    <row r="918" spans="1:37" ht="12.5" hidden="1" x14ac:dyDescent="0.25">
      <c r="A918" t="s">
        <v>6859</v>
      </c>
      <c r="B918" s="14" t="s">
        <v>183</v>
      </c>
      <c r="C918" t="s">
        <v>6863</v>
      </c>
      <c r="D918" s="16" t="s">
        <v>6891</v>
      </c>
      <c r="E918" s="2" t="s">
        <v>4385</v>
      </c>
      <c r="F918" s="11" t="s">
        <v>4386</v>
      </c>
      <c r="G918" s="2" t="s">
        <v>4126</v>
      </c>
      <c r="H918" s="2" t="s">
        <v>183</v>
      </c>
      <c r="I918" s="2">
        <v>2011683</v>
      </c>
      <c r="J918" s="2">
        <v>608830</v>
      </c>
      <c r="K918" s="2">
        <v>30.26</v>
      </c>
      <c r="L918" s="2">
        <v>181</v>
      </c>
      <c r="M918" s="3">
        <v>8.9974410000000005E-2</v>
      </c>
      <c r="N918" s="2">
        <v>25</v>
      </c>
      <c r="O918" s="4">
        <v>43497</v>
      </c>
      <c r="P918" s="2">
        <v>181</v>
      </c>
      <c r="Q918" s="2">
        <v>0</v>
      </c>
      <c r="R918" s="2">
        <v>0</v>
      </c>
      <c r="S918" s="2">
        <v>0</v>
      </c>
      <c r="T918" s="2">
        <v>0</v>
      </c>
      <c r="U918" s="5">
        <f t="shared" si="168"/>
        <v>8.9974414457943921E-2</v>
      </c>
      <c r="V918" s="5">
        <f t="shared" si="169"/>
        <v>0</v>
      </c>
      <c r="W918" s="5">
        <f t="shared" si="170"/>
        <v>0</v>
      </c>
      <c r="X918" s="5">
        <f t="shared" si="171"/>
        <v>0</v>
      </c>
      <c r="Y918" s="5">
        <f t="shared" si="172"/>
        <v>0</v>
      </c>
      <c r="Z918" s="2">
        <v>5281</v>
      </c>
      <c r="AA918" s="2">
        <v>0</v>
      </c>
      <c r="AB918" s="2">
        <v>0</v>
      </c>
      <c r="AC918" s="2">
        <v>0</v>
      </c>
      <c r="AD918" s="2">
        <v>0</v>
      </c>
      <c r="AE918" s="2">
        <f t="shared" si="173"/>
        <v>5281</v>
      </c>
      <c r="AF918" s="2">
        <f t="shared" si="174"/>
        <v>0.26251650980795682</v>
      </c>
      <c r="AG918" s="2">
        <f t="shared" si="175"/>
        <v>0</v>
      </c>
      <c r="AH918" s="2">
        <f t="shared" si="176"/>
        <v>0</v>
      </c>
      <c r="AI918" s="2">
        <f t="shared" si="177"/>
        <v>0</v>
      </c>
      <c r="AJ918" s="2">
        <f t="shared" si="178"/>
        <v>0</v>
      </c>
      <c r="AK918" s="2">
        <f t="shared" si="179"/>
        <v>0.26251650980795682</v>
      </c>
    </row>
    <row r="919" spans="1:37" ht="12.5" hidden="1" x14ac:dyDescent="0.25">
      <c r="A919" t="s">
        <v>6859</v>
      </c>
      <c r="B919" s="14" t="s">
        <v>183</v>
      </c>
      <c r="C919" t="s">
        <v>6863</v>
      </c>
      <c r="D919" s="16" t="s">
        <v>6891</v>
      </c>
      <c r="E919" s="2" t="s">
        <v>4387</v>
      </c>
      <c r="F919" s="11" t="s">
        <v>4388</v>
      </c>
      <c r="G919" s="2" t="s">
        <v>4126</v>
      </c>
      <c r="H919" s="2" t="s">
        <v>183</v>
      </c>
      <c r="I919" s="2">
        <v>1594581</v>
      </c>
      <c r="J919" s="2">
        <v>439930</v>
      </c>
      <c r="K919" s="2">
        <v>27.59</v>
      </c>
      <c r="L919" s="2">
        <v>111</v>
      </c>
      <c r="M919" s="3">
        <v>6.9610759999999994E-2</v>
      </c>
      <c r="N919" s="2">
        <v>25</v>
      </c>
      <c r="O919" s="4">
        <v>43497</v>
      </c>
      <c r="P919" s="2">
        <v>110</v>
      </c>
      <c r="Q919" s="2">
        <v>1</v>
      </c>
      <c r="R919" s="2">
        <v>0</v>
      </c>
      <c r="S919" s="2">
        <v>0</v>
      </c>
      <c r="T919" s="2">
        <v>0</v>
      </c>
      <c r="U919" s="5">
        <f t="shared" si="168"/>
        <v>6.8983638962210145E-2</v>
      </c>
      <c r="V919" s="5">
        <f t="shared" si="169"/>
        <v>6.2712399056554674E-4</v>
      </c>
      <c r="W919" s="5">
        <f t="shared" si="170"/>
        <v>0</v>
      </c>
      <c r="X919" s="5">
        <f t="shared" si="171"/>
        <v>0</v>
      </c>
      <c r="Y919" s="5">
        <f t="shared" si="172"/>
        <v>0</v>
      </c>
      <c r="Z919" s="2">
        <v>3399</v>
      </c>
      <c r="AA919" s="2">
        <v>28</v>
      </c>
      <c r="AB919" s="2">
        <v>0</v>
      </c>
      <c r="AC919" s="2">
        <v>0</v>
      </c>
      <c r="AD919" s="2">
        <v>0</v>
      </c>
      <c r="AE919" s="2">
        <f t="shared" si="173"/>
        <v>3427</v>
      </c>
      <c r="AF919" s="2">
        <f t="shared" si="174"/>
        <v>0.21315944439322931</v>
      </c>
      <c r="AG919" s="2">
        <f t="shared" si="175"/>
        <v>1.7559471735835307E-3</v>
      </c>
      <c r="AH919" s="2">
        <f t="shared" si="176"/>
        <v>0</v>
      </c>
      <c r="AI919" s="2">
        <f t="shared" si="177"/>
        <v>0</v>
      </c>
      <c r="AJ919" s="2">
        <f t="shared" si="178"/>
        <v>0</v>
      </c>
      <c r="AK919" s="2">
        <f t="shared" si="179"/>
        <v>0.21491539156681286</v>
      </c>
    </row>
    <row r="920" spans="1:37" ht="12.5" hidden="1" x14ac:dyDescent="0.25">
      <c r="A920" t="s">
        <v>6859</v>
      </c>
      <c r="B920" s="14" t="s">
        <v>183</v>
      </c>
      <c r="C920" t="s">
        <v>6863</v>
      </c>
      <c r="D920" s="16" t="s">
        <v>6891</v>
      </c>
      <c r="E920" s="2" t="s">
        <v>4389</v>
      </c>
      <c r="F920" s="11" t="s">
        <v>4390</v>
      </c>
      <c r="G920" s="2" t="s">
        <v>4126</v>
      </c>
      <c r="H920" s="2" t="s">
        <v>183</v>
      </c>
      <c r="I920" s="2">
        <v>1701400</v>
      </c>
      <c r="J920" s="2">
        <v>469686</v>
      </c>
      <c r="K920" s="2">
        <v>27.61</v>
      </c>
      <c r="L920" s="2">
        <v>134</v>
      </c>
      <c r="M920" s="3">
        <v>7.8758670000000003E-2</v>
      </c>
      <c r="N920" s="2">
        <v>25</v>
      </c>
      <c r="O920" s="4">
        <v>43497</v>
      </c>
      <c r="P920" s="2">
        <v>131</v>
      </c>
      <c r="Q920" s="2">
        <v>1</v>
      </c>
      <c r="R920" s="2">
        <v>0</v>
      </c>
      <c r="S920" s="2">
        <v>1</v>
      </c>
      <c r="T920" s="2">
        <v>1</v>
      </c>
      <c r="U920" s="5">
        <f t="shared" si="168"/>
        <v>7.6995415540143414E-2</v>
      </c>
      <c r="V920" s="5">
        <f t="shared" si="169"/>
        <v>5.8775126366521679E-4</v>
      </c>
      <c r="W920" s="5">
        <f t="shared" si="170"/>
        <v>0</v>
      </c>
      <c r="X920" s="5">
        <f t="shared" si="171"/>
        <v>5.8775126366521679E-4</v>
      </c>
      <c r="Y920" s="5">
        <f t="shared" si="172"/>
        <v>5.8775126366521679E-4</v>
      </c>
      <c r="Z920" s="2">
        <v>4088</v>
      </c>
      <c r="AA920" s="2">
        <v>28</v>
      </c>
      <c r="AB920" s="2">
        <v>0</v>
      </c>
      <c r="AC920" s="2">
        <v>153</v>
      </c>
      <c r="AD920" s="2">
        <v>187</v>
      </c>
      <c r="AE920" s="2">
        <f t="shared" si="173"/>
        <v>4456</v>
      </c>
      <c r="AF920" s="2">
        <f t="shared" si="174"/>
        <v>0.24027271658634067</v>
      </c>
      <c r="AG920" s="2">
        <f t="shared" si="175"/>
        <v>1.6457035382626073E-3</v>
      </c>
      <c r="AH920" s="2">
        <f t="shared" si="176"/>
        <v>0</v>
      </c>
      <c r="AI920" s="2">
        <f t="shared" si="177"/>
        <v>8.9925943340778188E-3</v>
      </c>
      <c r="AJ920" s="2">
        <f t="shared" si="178"/>
        <v>1.0990948630539555E-2</v>
      </c>
      <c r="AK920" s="2">
        <f t="shared" si="179"/>
        <v>0.26190196308922065</v>
      </c>
    </row>
    <row r="921" spans="1:37" ht="12.5" hidden="1" x14ac:dyDescent="0.25">
      <c r="A921" t="s">
        <v>6859</v>
      </c>
      <c r="B921" s="14" t="s">
        <v>183</v>
      </c>
      <c r="C921" t="s">
        <v>6863</v>
      </c>
      <c r="D921" s="16" t="s">
        <v>6891</v>
      </c>
      <c r="E921" s="2" t="s">
        <v>4391</v>
      </c>
      <c r="F921" s="11" t="s">
        <v>4392</v>
      </c>
      <c r="G921" s="2" t="s">
        <v>4126</v>
      </c>
      <c r="H921" s="2" t="s">
        <v>183</v>
      </c>
      <c r="I921" s="2">
        <v>1639135</v>
      </c>
      <c r="J921" s="2">
        <v>797286</v>
      </c>
      <c r="K921" s="2">
        <v>48.64</v>
      </c>
      <c r="L921" s="2">
        <v>3803</v>
      </c>
      <c r="M921" s="3">
        <v>2.3201259999999899</v>
      </c>
      <c r="N921" s="2">
        <v>25</v>
      </c>
      <c r="O921" s="4">
        <v>43497</v>
      </c>
      <c r="P921" s="2">
        <v>3739</v>
      </c>
      <c r="Q921" s="2">
        <v>64</v>
      </c>
      <c r="R921" s="2">
        <v>0</v>
      </c>
      <c r="S921" s="2">
        <v>0</v>
      </c>
      <c r="T921" s="2">
        <v>0</v>
      </c>
      <c r="U921" s="5">
        <f t="shared" si="168"/>
        <v>2.2810811800126283</v>
      </c>
      <c r="V921" s="5">
        <f t="shared" si="169"/>
        <v>3.9044984092219369E-2</v>
      </c>
      <c r="W921" s="5">
        <f t="shared" si="170"/>
        <v>0</v>
      </c>
      <c r="X921" s="5">
        <f t="shared" si="171"/>
        <v>0</v>
      </c>
      <c r="Y921" s="5">
        <f t="shared" si="172"/>
        <v>0</v>
      </c>
      <c r="Z921" s="2">
        <v>110207</v>
      </c>
      <c r="AA921" s="2">
        <v>1855</v>
      </c>
      <c r="AB921" s="2">
        <v>0</v>
      </c>
      <c r="AC921" s="2">
        <v>0</v>
      </c>
      <c r="AD921" s="2">
        <v>0</v>
      </c>
      <c r="AE921" s="2">
        <f t="shared" si="173"/>
        <v>112062</v>
      </c>
      <c r="AF921" s="2">
        <f t="shared" si="174"/>
        <v>6.723485252892532</v>
      </c>
      <c r="AG921" s="2">
        <f t="shared" si="175"/>
        <v>0.11316944607979208</v>
      </c>
      <c r="AH921" s="2">
        <f t="shared" si="176"/>
        <v>0</v>
      </c>
      <c r="AI921" s="2">
        <f t="shared" si="177"/>
        <v>0</v>
      </c>
      <c r="AJ921" s="2">
        <f t="shared" si="178"/>
        <v>0</v>
      </c>
      <c r="AK921" s="2">
        <f t="shared" si="179"/>
        <v>6.8366546989723238</v>
      </c>
    </row>
    <row r="922" spans="1:37" ht="12.5" hidden="1" x14ac:dyDescent="0.25">
      <c r="A922" t="s">
        <v>6859</v>
      </c>
      <c r="B922" s="14" t="s">
        <v>183</v>
      </c>
      <c r="C922" t="s">
        <v>6863</v>
      </c>
      <c r="D922" s="16" t="s">
        <v>6891</v>
      </c>
      <c r="E922" s="2" t="s">
        <v>4393</v>
      </c>
      <c r="F922" s="11" t="s">
        <v>4394</v>
      </c>
      <c r="G922" s="2" t="s">
        <v>4126</v>
      </c>
      <c r="H922" s="2" t="s">
        <v>183</v>
      </c>
      <c r="I922" s="2">
        <v>3369555</v>
      </c>
      <c r="J922" s="2">
        <v>1117755</v>
      </c>
      <c r="K922" s="2">
        <v>33.17</v>
      </c>
      <c r="L922" s="2">
        <v>858</v>
      </c>
      <c r="M922" s="3">
        <v>0.254633</v>
      </c>
      <c r="N922" s="2">
        <v>25</v>
      </c>
      <c r="O922" s="4">
        <v>43497</v>
      </c>
      <c r="P922" s="2">
        <v>850</v>
      </c>
      <c r="Q922" s="2">
        <v>8</v>
      </c>
      <c r="R922" s="2">
        <v>0</v>
      </c>
      <c r="S922" s="2">
        <v>0</v>
      </c>
      <c r="T922" s="2">
        <v>0</v>
      </c>
      <c r="U922" s="5">
        <f t="shared" si="168"/>
        <v>0.25225882942999889</v>
      </c>
      <c r="V922" s="5">
        <f t="shared" si="169"/>
        <v>2.3742007475764603E-3</v>
      </c>
      <c r="W922" s="5">
        <f t="shared" si="170"/>
        <v>0</v>
      </c>
      <c r="X922" s="5">
        <f t="shared" si="171"/>
        <v>0</v>
      </c>
      <c r="Y922" s="5">
        <f t="shared" si="172"/>
        <v>0</v>
      </c>
      <c r="Z922" s="2">
        <v>25152</v>
      </c>
      <c r="AA922" s="2">
        <v>228</v>
      </c>
      <c r="AB922" s="2">
        <v>0</v>
      </c>
      <c r="AC922" s="2">
        <v>0</v>
      </c>
      <c r="AD922" s="2">
        <v>0</v>
      </c>
      <c r="AE922" s="2">
        <f t="shared" si="173"/>
        <v>25380</v>
      </c>
      <c r="AF922" s="2">
        <f t="shared" si="174"/>
        <v>0.74644871503803911</v>
      </c>
      <c r="AG922" s="2">
        <f t="shared" si="175"/>
        <v>6.7664721305929123E-3</v>
      </c>
      <c r="AH922" s="2">
        <f t="shared" si="176"/>
        <v>0</v>
      </c>
      <c r="AI922" s="2">
        <f t="shared" si="177"/>
        <v>0</v>
      </c>
      <c r="AJ922" s="2">
        <f t="shared" si="178"/>
        <v>0</v>
      </c>
      <c r="AK922" s="2">
        <f t="shared" si="179"/>
        <v>0.75321518716863201</v>
      </c>
    </row>
    <row r="923" spans="1:37" ht="12.5" hidden="1" x14ac:dyDescent="0.25">
      <c r="A923" t="s">
        <v>6859</v>
      </c>
      <c r="B923" s="14" t="s">
        <v>183</v>
      </c>
      <c r="C923" t="s">
        <v>6863</v>
      </c>
      <c r="D923" s="16" t="s">
        <v>6891</v>
      </c>
      <c r="E923" s="2" t="s">
        <v>4395</v>
      </c>
      <c r="F923" s="11" t="s">
        <v>4396</v>
      </c>
      <c r="G923" s="2" t="s">
        <v>4126</v>
      </c>
      <c r="H923" s="2" t="s">
        <v>183</v>
      </c>
      <c r="I923" s="2">
        <v>2386750</v>
      </c>
      <c r="J923" s="2">
        <v>617499</v>
      </c>
      <c r="K923" s="2">
        <v>25.87</v>
      </c>
      <c r="L923" s="2">
        <v>197</v>
      </c>
      <c r="M923" s="3">
        <v>8.2539014999999993E-2</v>
      </c>
      <c r="N923" s="2">
        <v>25</v>
      </c>
      <c r="O923" s="4">
        <v>43497</v>
      </c>
      <c r="P923" s="2">
        <v>194</v>
      </c>
      <c r="Q923" s="2">
        <v>3</v>
      </c>
      <c r="R923" s="2">
        <v>0</v>
      </c>
      <c r="S923" s="2">
        <v>0</v>
      </c>
      <c r="T923" s="2">
        <v>0</v>
      </c>
      <c r="U923" s="5">
        <f t="shared" si="168"/>
        <v>8.1282078139729749E-2</v>
      </c>
      <c r="V923" s="5">
        <f t="shared" si="169"/>
        <v>1.2569393526762334E-3</v>
      </c>
      <c r="W923" s="5">
        <f t="shared" si="170"/>
        <v>0</v>
      </c>
      <c r="X923" s="5">
        <f t="shared" si="171"/>
        <v>0</v>
      </c>
      <c r="Y923" s="5">
        <f t="shared" si="172"/>
        <v>0</v>
      </c>
      <c r="Z923" s="2">
        <v>5711</v>
      </c>
      <c r="AA923" s="2">
        <v>84</v>
      </c>
      <c r="AB923" s="2">
        <v>0</v>
      </c>
      <c r="AC923" s="2">
        <v>0</v>
      </c>
      <c r="AD923" s="2">
        <v>0</v>
      </c>
      <c r="AE923" s="2">
        <f t="shared" si="173"/>
        <v>5795</v>
      </c>
      <c r="AF923" s="2">
        <f t="shared" si="174"/>
        <v>0.2392793547711323</v>
      </c>
      <c r="AG923" s="2">
        <f t="shared" si="175"/>
        <v>3.5194301874934535E-3</v>
      </c>
      <c r="AH923" s="2">
        <f t="shared" si="176"/>
        <v>0</v>
      </c>
      <c r="AI923" s="2">
        <f t="shared" si="177"/>
        <v>0</v>
      </c>
      <c r="AJ923" s="2">
        <f t="shared" si="178"/>
        <v>0</v>
      </c>
      <c r="AK923" s="2">
        <f t="shared" si="179"/>
        <v>0.24279878495862575</v>
      </c>
    </row>
    <row r="924" spans="1:37" ht="12.5" hidden="1" x14ac:dyDescent="0.25">
      <c r="A924" t="s">
        <v>6859</v>
      </c>
      <c r="B924" s="14" t="s">
        <v>183</v>
      </c>
      <c r="C924" t="s">
        <v>6863</v>
      </c>
      <c r="D924" s="16" t="s">
        <v>6891</v>
      </c>
      <c r="E924" s="2" t="s">
        <v>4397</v>
      </c>
      <c r="F924" s="11" t="s">
        <v>4398</v>
      </c>
      <c r="G924" s="2" t="s">
        <v>4126</v>
      </c>
      <c r="H924" s="2" t="s">
        <v>183</v>
      </c>
      <c r="I924" s="2">
        <v>1681116</v>
      </c>
      <c r="J924" s="2">
        <v>455973</v>
      </c>
      <c r="K924" s="2">
        <v>27.12</v>
      </c>
      <c r="L924" s="2">
        <v>174</v>
      </c>
      <c r="M924" s="3">
        <v>0.103502676</v>
      </c>
      <c r="N924" s="2">
        <v>25</v>
      </c>
      <c r="O924" s="4">
        <v>43497</v>
      </c>
      <c r="P924" s="2">
        <v>174</v>
      </c>
      <c r="Q924" s="2">
        <v>0</v>
      </c>
      <c r="R924" s="2">
        <v>0</v>
      </c>
      <c r="S924" s="2">
        <v>0</v>
      </c>
      <c r="T924" s="2">
        <v>0</v>
      </c>
      <c r="U924" s="5">
        <f t="shared" si="168"/>
        <v>0.10350267322421534</v>
      </c>
      <c r="V924" s="5">
        <f t="shared" si="169"/>
        <v>0</v>
      </c>
      <c r="W924" s="5">
        <f t="shared" si="170"/>
        <v>0</v>
      </c>
      <c r="X924" s="5">
        <f t="shared" si="171"/>
        <v>0</v>
      </c>
      <c r="Y924" s="5">
        <f t="shared" si="172"/>
        <v>0</v>
      </c>
      <c r="Z924" s="2">
        <v>5330</v>
      </c>
      <c r="AA924" s="2">
        <v>0</v>
      </c>
      <c r="AB924" s="2">
        <v>0</v>
      </c>
      <c r="AC924" s="2">
        <v>0</v>
      </c>
      <c r="AD924" s="2">
        <v>0</v>
      </c>
      <c r="AE924" s="2">
        <f t="shared" si="173"/>
        <v>5330</v>
      </c>
      <c r="AF924" s="2">
        <f t="shared" si="174"/>
        <v>0.31705129211785504</v>
      </c>
      <c r="AG924" s="2">
        <f t="shared" si="175"/>
        <v>0</v>
      </c>
      <c r="AH924" s="2">
        <f t="shared" si="176"/>
        <v>0</v>
      </c>
      <c r="AI924" s="2">
        <f t="shared" si="177"/>
        <v>0</v>
      </c>
      <c r="AJ924" s="2">
        <f t="shared" si="178"/>
        <v>0</v>
      </c>
      <c r="AK924" s="2">
        <f t="shared" si="179"/>
        <v>0.31705129211785504</v>
      </c>
    </row>
    <row r="925" spans="1:37" ht="12.5" hidden="1" x14ac:dyDescent="0.25">
      <c r="A925" t="s">
        <v>6859</v>
      </c>
      <c r="B925" s="14" t="s">
        <v>183</v>
      </c>
      <c r="C925" t="s">
        <v>6863</v>
      </c>
      <c r="D925" s="16" t="s">
        <v>6891</v>
      </c>
      <c r="E925" s="2" t="s">
        <v>4399</v>
      </c>
      <c r="F925" s="11" t="s">
        <v>4400</v>
      </c>
      <c r="G925" s="2" t="s">
        <v>4126</v>
      </c>
      <c r="H925" s="2" t="s">
        <v>183</v>
      </c>
      <c r="I925" s="2">
        <v>1782572</v>
      </c>
      <c r="J925" s="2">
        <v>554789</v>
      </c>
      <c r="K925" s="2">
        <v>31.12</v>
      </c>
      <c r="L925" s="2">
        <v>227</v>
      </c>
      <c r="M925" s="3">
        <v>0.12734408999999999</v>
      </c>
      <c r="N925" s="2">
        <v>25</v>
      </c>
      <c r="O925" s="4">
        <v>43497</v>
      </c>
      <c r="P925" s="2">
        <v>224</v>
      </c>
      <c r="Q925" s="2">
        <v>3</v>
      </c>
      <c r="R925" s="2">
        <v>0</v>
      </c>
      <c r="S925" s="2">
        <v>0</v>
      </c>
      <c r="T925" s="2">
        <v>0</v>
      </c>
      <c r="U925" s="5">
        <f t="shared" si="168"/>
        <v>0.12566112336556393</v>
      </c>
      <c r="V925" s="5">
        <f t="shared" si="169"/>
        <v>1.6829614736459453E-3</v>
      </c>
      <c r="W925" s="5">
        <f t="shared" si="170"/>
        <v>0</v>
      </c>
      <c r="X925" s="5">
        <f t="shared" si="171"/>
        <v>0</v>
      </c>
      <c r="Y925" s="5">
        <f t="shared" si="172"/>
        <v>0</v>
      </c>
      <c r="Z925" s="2">
        <v>6455</v>
      </c>
      <c r="AA925" s="2">
        <v>88</v>
      </c>
      <c r="AB925" s="2">
        <v>0</v>
      </c>
      <c r="AC925" s="2">
        <v>0</v>
      </c>
      <c r="AD925" s="2">
        <v>0</v>
      </c>
      <c r="AE925" s="2">
        <f t="shared" si="173"/>
        <v>6543</v>
      </c>
      <c r="AF925" s="2">
        <f t="shared" si="174"/>
        <v>0.36211721041281925</v>
      </c>
      <c r="AG925" s="2">
        <f t="shared" si="175"/>
        <v>4.9366869893614392E-3</v>
      </c>
      <c r="AH925" s="2">
        <f t="shared" si="176"/>
        <v>0</v>
      </c>
      <c r="AI925" s="2">
        <f t="shared" si="177"/>
        <v>0</v>
      </c>
      <c r="AJ925" s="2">
        <f t="shared" si="178"/>
        <v>0</v>
      </c>
      <c r="AK925" s="2">
        <f t="shared" si="179"/>
        <v>0.3670538974021807</v>
      </c>
    </row>
    <row r="926" spans="1:37" ht="12.5" hidden="1" x14ac:dyDescent="0.25">
      <c r="A926" t="s">
        <v>6859</v>
      </c>
      <c r="B926" s="14" t="s">
        <v>183</v>
      </c>
      <c r="C926" t="s">
        <v>6863</v>
      </c>
      <c r="D926" s="16" t="s">
        <v>6891</v>
      </c>
      <c r="E926" s="2" t="s">
        <v>4401</v>
      </c>
      <c r="F926" s="11" t="s">
        <v>4402</v>
      </c>
      <c r="G926" s="2" t="s">
        <v>4126</v>
      </c>
      <c r="H926" s="2" t="s">
        <v>183</v>
      </c>
      <c r="I926" s="2">
        <v>1910054</v>
      </c>
      <c r="J926" s="2">
        <v>578488</v>
      </c>
      <c r="K926" s="2">
        <v>30.29</v>
      </c>
      <c r="L926" s="2">
        <v>176</v>
      </c>
      <c r="M926" s="3">
        <v>9.2143989999999995E-2</v>
      </c>
      <c r="N926" s="2">
        <v>25</v>
      </c>
      <c r="O926" s="4">
        <v>43497</v>
      </c>
      <c r="P926" s="2">
        <v>176</v>
      </c>
      <c r="Q926" s="2">
        <v>0</v>
      </c>
      <c r="R926" s="2">
        <v>0</v>
      </c>
      <c r="S926" s="2">
        <v>0</v>
      </c>
      <c r="T926" s="2">
        <v>0</v>
      </c>
      <c r="U926" s="5">
        <f t="shared" si="168"/>
        <v>9.2143991740547646E-2</v>
      </c>
      <c r="V926" s="5">
        <f t="shared" si="169"/>
        <v>0</v>
      </c>
      <c r="W926" s="5">
        <f t="shared" si="170"/>
        <v>0</v>
      </c>
      <c r="X926" s="5">
        <f t="shared" si="171"/>
        <v>0</v>
      </c>
      <c r="Y926" s="5">
        <f t="shared" si="172"/>
        <v>0</v>
      </c>
      <c r="Z926" s="2">
        <v>5191</v>
      </c>
      <c r="AA926" s="2">
        <v>0</v>
      </c>
      <c r="AB926" s="2">
        <v>0</v>
      </c>
      <c r="AC926" s="2">
        <v>0</v>
      </c>
      <c r="AD926" s="2">
        <v>0</v>
      </c>
      <c r="AE926" s="2">
        <f t="shared" si="173"/>
        <v>5191</v>
      </c>
      <c r="AF926" s="2">
        <f t="shared" si="174"/>
        <v>0.27177242109385391</v>
      </c>
      <c r="AG926" s="2">
        <f t="shared" si="175"/>
        <v>0</v>
      </c>
      <c r="AH926" s="2">
        <f t="shared" si="176"/>
        <v>0</v>
      </c>
      <c r="AI926" s="2">
        <f t="shared" si="177"/>
        <v>0</v>
      </c>
      <c r="AJ926" s="2">
        <f t="shared" si="178"/>
        <v>0</v>
      </c>
      <c r="AK926" s="2">
        <f t="shared" si="179"/>
        <v>0.27177242109385391</v>
      </c>
    </row>
    <row r="927" spans="1:37" ht="12.5" hidden="1" x14ac:dyDescent="0.25">
      <c r="A927" t="s">
        <v>6859</v>
      </c>
      <c r="B927" s="14" t="s">
        <v>183</v>
      </c>
      <c r="C927" t="s">
        <v>6863</v>
      </c>
      <c r="D927" s="16" t="s">
        <v>6891</v>
      </c>
      <c r="E927" s="2" t="s">
        <v>4403</v>
      </c>
      <c r="F927" s="11" t="s">
        <v>4404</v>
      </c>
      <c r="G927" s="2" t="s">
        <v>4126</v>
      </c>
      <c r="H927" s="2" t="s">
        <v>183</v>
      </c>
      <c r="I927" s="2">
        <v>1859798</v>
      </c>
      <c r="J927" s="2">
        <v>613588</v>
      </c>
      <c r="K927" s="2">
        <v>32.99</v>
      </c>
      <c r="L927" s="2">
        <v>161</v>
      </c>
      <c r="M927" s="3">
        <v>8.6568539999999999E-2</v>
      </c>
      <c r="N927" s="2">
        <v>25</v>
      </c>
      <c r="O927" s="4">
        <v>43497</v>
      </c>
      <c r="P927" s="2">
        <v>160</v>
      </c>
      <c r="Q927" s="2">
        <v>1</v>
      </c>
      <c r="R927" s="2">
        <v>0</v>
      </c>
      <c r="S927" s="2">
        <v>0</v>
      </c>
      <c r="T927" s="2">
        <v>0</v>
      </c>
      <c r="U927" s="5">
        <f t="shared" si="168"/>
        <v>8.6030848511505012E-2</v>
      </c>
      <c r="V927" s="5">
        <f t="shared" si="169"/>
        <v>5.3769280319690632E-4</v>
      </c>
      <c r="W927" s="5">
        <f t="shared" si="170"/>
        <v>0</v>
      </c>
      <c r="X927" s="5">
        <f t="shared" si="171"/>
        <v>0</v>
      </c>
      <c r="Y927" s="5">
        <f t="shared" si="172"/>
        <v>0</v>
      </c>
      <c r="Z927" s="2">
        <v>4965</v>
      </c>
      <c r="AA927" s="2">
        <v>28</v>
      </c>
      <c r="AB927" s="2">
        <v>0</v>
      </c>
      <c r="AC927" s="2">
        <v>0</v>
      </c>
      <c r="AD927" s="2">
        <v>0</v>
      </c>
      <c r="AE927" s="2">
        <f t="shared" si="173"/>
        <v>4993</v>
      </c>
      <c r="AF927" s="2">
        <f t="shared" si="174"/>
        <v>0.26696447678726398</v>
      </c>
      <c r="AG927" s="2">
        <f t="shared" si="175"/>
        <v>1.5055398489513378E-3</v>
      </c>
      <c r="AH927" s="2">
        <f t="shared" si="176"/>
        <v>0</v>
      </c>
      <c r="AI927" s="2">
        <f t="shared" si="177"/>
        <v>0</v>
      </c>
      <c r="AJ927" s="2">
        <f t="shared" si="178"/>
        <v>0</v>
      </c>
      <c r="AK927" s="2">
        <f t="shared" si="179"/>
        <v>0.26847001663621534</v>
      </c>
    </row>
    <row r="928" spans="1:37" ht="12.5" hidden="1" x14ac:dyDescent="0.25">
      <c r="A928" t="s">
        <v>6859</v>
      </c>
      <c r="B928" s="14" t="s">
        <v>183</v>
      </c>
      <c r="C928" t="s">
        <v>6863</v>
      </c>
      <c r="D928" s="16" t="s">
        <v>6891</v>
      </c>
      <c r="E928" s="2" t="s">
        <v>4405</v>
      </c>
      <c r="F928" s="11" t="s">
        <v>4406</v>
      </c>
      <c r="G928" s="2" t="s">
        <v>4126</v>
      </c>
      <c r="H928" s="2" t="s">
        <v>183</v>
      </c>
      <c r="I928" s="2">
        <v>1797373</v>
      </c>
      <c r="J928" s="2">
        <v>559439</v>
      </c>
      <c r="K928" s="2">
        <v>31.13</v>
      </c>
      <c r="L928" s="2">
        <v>233</v>
      </c>
      <c r="M928" s="3">
        <v>0.12963363999999999</v>
      </c>
      <c r="N928" s="2">
        <v>25</v>
      </c>
      <c r="O928" s="4">
        <v>43497</v>
      </c>
      <c r="P928" s="2">
        <v>230</v>
      </c>
      <c r="Q928" s="2">
        <v>3</v>
      </c>
      <c r="R928" s="2">
        <v>0</v>
      </c>
      <c r="S928" s="2">
        <v>0</v>
      </c>
      <c r="T928" s="2">
        <v>0</v>
      </c>
      <c r="U928" s="5">
        <f t="shared" si="168"/>
        <v>0.12796453490733423</v>
      </c>
      <c r="V928" s="5">
        <f t="shared" si="169"/>
        <v>1.6691026292260983E-3</v>
      </c>
      <c r="W928" s="5">
        <f t="shared" si="170"/>
        <v>0</v>
      </c>
      <c r="X928" s="5">
        <f t="shared" si="171"/>
        <v>0</v>
      </c>
      <c r="Y928" s="5">
        <f t="shared" si="172"/>
        <v>0</v>
      </c>
      <c r="Z928" s="2">
        <v>6631</v>
      </c>
      <c r="AA928" s="2">
        <v>88</v>
      </c>
      <c r="AB928" s="2">
        <v>0</v>
      </c>
      <c r="AC928" s="2">
        <v>0</v>
      </c>
      <c r="AD928" s="2">
        <v>0</v>
      </c>
      <c r="AE928" s="2">
        <f t="shared" si="173"/>
        <v>6719</v>
      </c>
      <c r="AF928" s="2">
        <f t="shared" si="174"/>
        <v>0.36892731781327526</v>
      </c>
      <c r="AG928" s="2">
        <f t="shared" si="175"/>
        <v>4.8960343790632214E-3</v>
      </c>
      <c r="AH928" s="2">
        <f t="shared" si="176"/>
        <v>0</v>
      </c>
      <c r="AI928" s="2">
        <f t="shared" si="177"/>
        <v>0</v>
      </c>
      <c r="AJ928" s="2">
        <f t="shared" si="178"/>
        <v>0</v>
      </c>
      <c r="AK928" s="2">
        <f t="shared" si="179"/>
        <v>0.37382335219233848</v>
      </c>
    </row>
    <row r="929" spans="1:37" ht="12.5" hidden="1" x14ac:dyDescent="0.25">
      <c r="A929" t="s">
        <v>6859</v>
      </c>
      <c r="B929" s="14" t="s">
        <v>183</v>
      </c>
      <c r="C929" t="s">
        <v>6863</v>
      </c>
      <c r="D929" s="16" t="s">
        <v>6891</v>
      </c>
      <c r="E929" s="2" t="s">
        <v>4407</v>
      </c>
      <c r="F929" s="11" t="s">
        <v>4408</v>
      </c>
      <c r="G929" s="2" t="s">
        <v>4126</v>
      </c>
      <c r="H929" s="2" t="s">
        <v>183</v>
      </c>
      <c r="I929" s="2">
        <v>1638520</v>
      </c>
      <c r="J929" s="2">
        <v>440460</v>
      </c>
      <c r="K929" s="2">
        <v>26.88</v>
      </c>
      <c r="L929" s="2">
        <v>165</v>
      </c>
      <c r="M929" s="3">
        <v>0.10070063999999999</v>
      </c>
      <c r="N929" s="2">
        <v>25</v>
      </c>
      <c r="O929" s="4">
        <v>43497</v>
      </c>
      <c r="P929" s="2">
        <v>164</v>
      </c>
      <c r="Q929" s="2">
        <v>1</v>
      </c>
      <c r="R929" s="2">
        <v>0</v>
      </c>
      <c r="S929" s="2">
        <v>0</v>
      </c>
      <c r="T929" s="2">
        <v>0</v>
      </c>
      <c r="U929" s="5">
        <f t="shared" si="168"/>
        <v>0.10009032541561896</v>
      </c>
      <c r="V929" s="5">
        <f t="shared" si="169"/>
        <v>6.1030686229035958E-4</v>
      </c>
      <c r="W929" s="5">
        <f t="shared" si="170"/>
        <v>0</v>
      </c>
      <c r="X929" s="5">
        <f t="shared" si="171"/>
        <v>0</v>
      </c>
      <c r="Y929" s="5">
        <f t="shared" si="172"/>
        <v>0</v>
      </c>
      <c r="Z929" s="2">
        <v>4931</v>
      </c>
      <c r="AA929" s="2">
        <v>27</v>
      </c>
      <c r="AB929" s="2">
        <v>0</v>
      </c>
      <c r="AC929" s="2">
        <v>0</v>
      </c>
      <c r="AD929" s="2">
        <v>0</v>
      </c>
      <c r="AE929" s="2">
        <f t="shared" si="173"/>
        <v>4958</v>
      </c>
      <c r="AF929" s="2">
        <f t="shared" si="174"/>
        <v>0.30094231379537634</v>
      </c>
      <c r="AG929" s="2">
        <f t="shared" si="175"/>
        <v>1.647828528183971E-3</v>
      </c>
      <c r="AH929" s="2">
        <f t="shared" si="176"/>
        <v>0</v>
      </c>
      <c r="AI929" s="2">
        <f t="shared" si="177"/>
        <v>0</v>
      </c>
      <c r="AJ929" s="2">
        <f t="shared" si="178"/>
        <v>0</v>
      </c>
      <c r="AK929" s="2">
        <f t="shared" si="179"/>
        <v>0.3025901423235603</v>
      </c>
    </row>
    <row r="930" spans="1:37" ht="12.5" hidden="1" x14ac:dyDescent="0.25">
      <c r="A930" t="s">
        <v>6859</v>
      </c>
      <c r="B930" s="14" t="s">
        <v>183</v>
      </c>
      <c r="C930" t="s">
        <v>6863</v>
      </c>
      <c r="D930" s="16" t="s">
        <v>6891</v>
      </c>
      <c r="E930" s="2" t="s">
        <v>4409</v>
      </c>
      <c r="F930" s="11" t="s">
        <v>4410</v>
      </c>
      <c r="G930" s="2" t="s">
        <v>4126</v>
      </c>
      <c r="H930" s="2" t="s">
        <v>183</v>
      </c>
      <c r="I930" s="2">
        <v>2064386</v>
      </c>
      <c r="J930" s="2">
        <v>786170</v>
      </c>
      <c r="K930" s="2">
        <v>38.08</v>
      </c>
      <c r="L930" s="2">
        <v>919</v>
      </c>
      <c r="M930" s="3">
        <v>0.44516869999999997</v>
      </c>
      <c r="N930" s="2">
        <v>25</v>
      </c>
      <c r="O930" s="4">
        <v>43497</v>
      </c>
      <c r="P930" s="2">
        <v>909</v>
      </c>
      <c r="Q930" s="2">
        <v>10</v>
      </c>
      <c r="R930" s="2">
        <v>0</v>
      </c>
      <c r="S930" s="2">
        <v>0</v>
      </c>
      <c r="T930" s="2">
        <v>0</v>
      </c>
      <c r="U930" s="5">
        <f t="shared" si="168"/>
        <v>0.440324629211785</v>
      </c>
      <c r="V930" s="5">
        <f t="shared" si="169"/>
        <v>4.844055326862321E-3</v>
      </c>
      <c r="W930" s="5">
        <f t="shared" si="170"/>
        <v>0</v>
      </c>
      <c r="X930" s="5">
        <f t="shared" si="171"/>
        <v>0</v>
      </c>
      <c r="Y930" s="5">
        <f t="shared" si="172"/>
        <v>0</v>
      </c>
      <c r="Z930" s="2">
        <v>26402</v>
      </c>
      <c r="AA930" s="2">
        <v>280</v>
      </c>
      <c r="AB930" s="2">
        <v>0</v>
      </c>
      <c r="AC930" s="2">
        <v>0</v>
      </c>
      <c r="AD930" s="2">
        <v>0</v>
      </c>
      <c r="AE930" s="2">
        <f t="shared" si="173"/>
        <v>26682</v>
      </c>
      <c r="AF930" s="2">
        <f t="shared" si="174"/>
        <v>1.2789274873981902</v>
      </c>
      <c r="AG930" s="2">
        <f t="shared" si="175"/>
        <v>1.3563354915214499E-2</v>
      </c>
      <c r="AH930" s="2">
        <f t="shared" si="176"/>
        <v>0</v>
      </c>
      <c r="AI930" s="2">
        <f t="shared" si="177"/>
        <v>0</v>
      </c>
      <c r="AJ930" s="2">
        <f t="shared" si="178"/>
        <v>0</v>
      </c>
      <c r="AK930" s="2">
        <f t="shared" si="179"/>
        <v>1.2924908423134045</v>
      </c>
    </row>
    <row r="931" spans="1:37" ht="12.5" hidden="1" x14ac:dyDescent="0.25">
      <c r="A931" t="s">
        <v>6859</v>
      </c>
      <c r="B931" s="14" t="s">
        <v>183</v>
      </c>
      <c r="C931" t="s">
        <v>6863</v>
      </c>
      <c r="D931" s="16" t="s">
        <v>6891</v>
      </c>
      <c r="E931" s="2" t="s">
        <v>4411</v>
      </c>
      <c r="F931" s="11" t="s">
        <v>4412</v>
      </c>
      <c r="G931" s="2" t="s">
        <v>4126</v>
      </c>
      <c r="H931" s="2" t="s">
        <v>183</v>
      </c>
      <c r="I931" s="2">
        <v>1705970</v>
      </c>
      <c r="J931" s="2">
        <v>462043</v>
      </c>
      <c r="K931" s="2">
        <v>27.08</v>
      </c>
      <c r="L931" s="2">
        <v>177</v>
      </c>
      <c r="M931" s="3">
        <v>0.10375329</v>
      </c>
      <c r="N931" s="2">
        <v>25</v>
      </c>
      <c r="O931" s="4">
        <v>43497</v>
      </c>
      <c r="P931" s="2">
        <v>176</v>
      </c>
      <c r="Q931" s="2">
        <v>1</v>
      </c>
      <c r="R931" s="2">
        <v>0</v>
      </c>
      <c r="S931" s="2">
        <v>0</v>
      </c>
      <c r="T931" s="2">
        <v>0</v>
      </c>
      <c r="U931" s="5">
        <f t="shared" si="168"/>
        <v>0.10316711313798016</v>
      </c>
      <c r="V931" s="5">
        <f t="shared" si="169"/>
        <v>5.86176779193069E-4</v>
      </c>
      <c r="W931" s="5">
        <f t="shared" si="170"/>
        <v>0</v>
      </c>
      <c r="X931" s="5">
        <f t="shared" si="171"/>
        <v>0</v>
      </c>
      <c r="Y931" s="5">
        <f t="shared" si="172"/>
        <v>0</v>
      </c>
      <c r="Z931" s="2">
        <v>5358</v>
      </c>
      <c r="AA931" s="2">
        <v>27</v>
      </c>
      <c r="AB931" s="2">
        <v>0</v>
      </c>
      <c r="AC931" s="2">
        <v>0</v>
      </c>
      <c r="AD931" s="2">
        <v>0</v>
      </c>
      <c r="AE931" s="2">
        <f t="shared" si="173"/>
        <v>5385</v>
      </c>
      <c r="AF931" s="2">
        <f t="shared" si="174"/>
        <v>0.31407351829164637</v>
      </c>
      <c r="AG931" s="2">
        <f t="shared" si="175"/>
        <v>1.5826773038212865E-3</v>
      </c>
      <c r="AH931" s="2">
        <f t="shared" si="176"/>
        <v>0</v>
      </c>
      <c r="AI931" s="2">
        <f t="shared" si="177"/>
        <v>0</v>
      </c>
      <c r="AJ931" s="2">
        <f t="shared" si="178"/>
        <v>0</v>
      </c>
      <c r="AK931" s="2">
        <f t="shared" si="179"/>
        <v>0.3156561955954677</v>
      </c>
    </row>
    <row r="932" spans="1:37" ht="12.5" hidden="1" x14ac:dyDescent="0.25">
      <c r="A932" t="s">
        <v>6859</v>
      </c>
      <c r="B932" s="14" t="s">
        <v>183</v>
      </c>
      <c r="C932" t="s">
        <v>6863</v>
      </c>
      <c r="D932" s="16" t="s">
        <v>6891</v>
      </c>
      <c r="E932" s="2" t="s">
        <v>4413</v>
      </c>
      <c r="F932" s="11" t="s">
        <v>4414</v>
      </c>
      <c r="G932" s="2" t="s">
        <v>4126</v>
      </c>
      <c r="H932" s="2" t="s">
        <v>183</v>
      </c>
      <c r="I932" s="2">
        <v>1877040</v>
      </c>
      <c r="J932" s="2">
        <v>784457</v>
      </c>
      <c r="K932" s="2">
        <v>41.79</v>
      </c>
      <c r="L932" s="2">
        <v>2476</v>
      </c>
      <c r="M932" s="3">
        <v>1.3190980999999999</v>
      </c>
      <c r="N932" s="2">
        <v>25</v>
      </c>
      <c r="O932" s="4">
        <v>43497</v>
      </c>
      <c r="P932" s="2">
        <v>2434</v>
      </c>
      <c r="Q932" s="2">
        <v>41</v>
      </c>
      <c r="R932" s="2">
        <v>1</v>
      </c>
      <c r="S932" s="2">
        <v>0</v>
      </c>
      <c r="T932" s="2">
        <v>0</v>
      </c>
      <c r="U932" s="5">
        <f t="shared" si="168"/>
        <v>1.2967224992541448</v>
      </c>
      <c r="V932" s="5">
        <f t="shared" si="169"/>
        <v>2.1842901589737035E-2</v>
      </c>
      <c r="W932" s="5">
        <f t="shared" si="170"/>
        <v>5.3275369731065937E-4</v>
      </c>
      <c r="X932" s="5">
        <f t="shared" si="171"/>
        <v>0</v>
      </c>
      <c r="Y932" s="5">
        <f t="shared" si="172"/>
        <v>0</v>
      </c>
      <c r="Z932" s="2">
        <v>71509</v>
      </c>
      <c r="AA932" s="2">
        <v>1157</v>
      </c>
      <c r="AB932" s="2">
        <v>35</v>
      </c>
      <c r="AC932" s="2">
        <v>0</v>
      </c>
      <c r="AD932" s="2">
        <v>0</v>
      </c>
      <c r="AE932" s="2">
        <f t="shared" si="173"/>
        <v>72701</v>
      </c>
      <c r="AF932" s="2">
        <f t="shared" si="174"/>
        <v>3.8096684140987938</v>
      </c>
      <c r="AG932" s="2">
        <f t="shared" si="175"/>
        <v>6.1639602778843283E-2</v>
      </c>
      <c r="AH932" s="2">
        <f t="shared" si="176"/>
        <v>1.8646379405873076E-3</v>
      </c>
      <c r="AI932" s="2">
        <f t="shared" si="177"/>
        <v>0</v>
      </c>
      <c r="AJ932" s="2">
        <f t="shared" si="178"/>
        <v>0</v>
      </c>
      <c r="AK932" s="2">
        <f t="shared" si="179"/>
        <v>3.8731726548182244</v>
      </c>
    </row>
    <row r="933" spans="1:37" ht="12.5" hidden="1" x14ac:dyDescent="0.25">
      <c r="A933" t="s">
        <v>6859</v>
      </c>
      <c r="B933" s="14" t="s">
        <v>183</v>
      </c>
      <c r="C933" t="s">
        <v>6863</v>
      </c>
      <c r="D933" s="16" t="s">
        <v>6891</v>
      </c>
      <c r="E933" s="2" t="s">
        <v>4415</v>
      </c>
      <c r="F933" s="11" t="s">
        <v>4416</v>
      </c>
      <c r="G933" s="2" t="s">
        <v>4126</v>
      </c>
      <c r="H933" s="2" t="s">
        <v>183</v>
      </c>
      <c r="I933" s="2">
        <v>3329516</v>
      </c>
      <c r="J933" s="2">
        <v>1106884</v>
      </c>
      <c r="K933" s="2">
        <v>33.24</v>
      </c>
      <c r="L933" s="2">
        <v>934</v>
      </c>
      <c r="M933" s="3">
        <v>0.28052124000000001</v>
      </c>
      <c r="N933" s="2">
        <v>25</v>
      </c>
      <c r="O933" s="4">
        <v>43497</v>
      </c>
      <c r="P933" s="2">
        <v>927</v>
      </c>
      <c r="Q933" s="2">
        <v>6</v>
      </c>
      <c r="R933" s="2">
        <v>1</v>
      </c>
      <c r="S933" s="2">
        <v>0</v>
      </c>
      <c r="T933" s="2">
        <v>0</v>
      </c>
      <c r="U933" s="5">
        <f t="shared" si="168"/>
        <v>0.27841884526159355</v>
      </c>
      <c r="V933" s="5">
        <f t="shared" si="169"/>
        <v>1.8020637233760104E-3</v>
      </c>
      <c r="W933" s="5">
        <f t="shared" si="170"/>
        <v>3.0034395389600169E-4</v>
      </c>
      <c r="X933" s="5">
        <f t="shared" si="171"/>
        <v>0</v>
      </c>
      <c r="Y933" s="5">
        <f t="shared" si="172"/>
        <v>0</v>
      </c>
      <c r="Z933" s="2">
        <v>27202</v>
      </c>
      <c r="AA933" s="2">
        <v>167</v>
      </c>
      <c r="AB933" s="2">
        <v>31</v>
      </c>
      <c r="AC933" s="2">
        <v>0</v>
      </c>
      <c r="AD933" s="2">
        <v>0</v>
      </c>
      <c r="AE933" s="2">
        <f t="shared" si="173"/>
        <v>27400</v>
      </c>
      <c r="AF933" s="2">
        <f t="shared" si="174"/>
        <v>0.81699562338790388</v>
      </c>
      <c r="AG933" s="2">
        <f t="shared" si="175"/>
        <v>5.0157440300632287E-3</v>
      </c>
      <c r="AH933" s="2">
        <f t="shared" si="176"/>
        <v>9.3106625707760522E-4</v>
      </c>
      <c r="AI933" s="2">
        <f t="shared" si="177"/>
        <v>0</v>
      </c>
      <c r="AJ933" s="2">
        <f t="shared" si="178"/>
        <v>0</v>
      </c>
      <c r="AK933" s="2">
        <f t="shared" si="179"/>
        <v>0.82294243367504472</v>
      </c>
    </row>
    <row r="934" spans="1:37" ht="12.5" hidden="1" x14ac:dyDescent="0.25">
      <c r="A934" t="s">
        <v>6859</v>
      </c>
      <c r="B934" s="14" t="s">
        <v>183</v>
      </c>
      <c r="C934" t="s">
        <v>6863</v>
      </c>
      <c r="D934" s="16" t="s">
        <v>6891</v>
      </c>
      <c r="E934" s="2" t="s">
        <v>4417</v>
      </c>
      <c r="F934" s="11" t="s">
        <v>4418</v>
      </c>
      <c r="G934" s="2" t="s">
        <v>4126</v>
      </c>
      <c r="H934" s="2" t="s">
        <v>183</v>
      </c>
      <c r="I934" s="2">
        <v>2431573</v>
      </c>
      <c r="J934" s="2">
        <v>829096</v>
      </c>
      <c r="K934" s="2">
        <v>34.1</v>
      </c>
      <c r="L934" s="2">
        <v>205</v>
      </c>
      <c r="M934" s="3">
        <v>8.4307569999999998E-2</v>
      </c>
      <c r="N934" s="2">
        <v>25</v>
      </c>
      <c r="O934" s="4">
        <v>43497</v>
      </c>
      <c r="P934" s="2">
        <v>204</v>
      </c>
      <c r="Q934" s="2">
        <v>1</v>
      </c>
      <c r="R934" s="2">
        <v>0</v>
      </c>
      <c r="S934" s="2">
        <v>0</v>
      </c>
      <c r="T934" s="2">
        <v>0</v>
      </c>
      <c r="U934" s="5">
        <f t="shared" si="168"/>
        <v>8.3896309097033064E-2</v>
      </c>
      <c r="V934" s="5">
        <f t="shared" si="169"/>
        <v>4.1125641714231899E-4</v>
      </c>
      <c r="W934" s="5">
        <f t="shared" si="170"/>
        <v>0</v>
      </c>
      <c r="X934" s="5">
        <f t="shared" si="171"/>
        <v>0</v>
      </c>
      <c r="Y934" s="5">
        <f t="shared" si="172"/>
        <v>0</v>
      </c>
      <c r="Z934" s="2">
        <v>5948</v>
      </c>
      <c r="AA934" s="2">
        <v>27</v>
      </c>
      <c r="AB934" s="2">
        <v>0</v>
      </c>
      <c r="AC934" s="2">
        <v>0</v>
      </c>
      <c r="AD934" s="2">
        <v>0</v>
      </c>
      <c r="AE934" s="2">
        <f t="shared" si="173"/>
        <v>5975</v>
      </c>
      <c r="AF934" s="2">
        <f t="shared" si="174"/>
        <v>0.24461531691625132</v>
      </c>
      <c r="AG934" s="2">
        <f t="shared" si="175"/>
        <v>1.1103923262842613E-3</v>
      </c>
      <c r="AH934" s="2">
        <f t="shared" si="176"/>
        <v>0</v>
      </c>
      <c r="AI934" s="2">
        <f t="shared" si="177"/>
        <v>0</v>
      </c>
      <c r="AJ934" s="2">
        <f t="shared" si="178"/>
        <v>0</v>
      </c>
      <c r="AK934" s="2">
        <f t="shared" si="179"/>
        <v>0.24572570924253559</v>
      </c>
    </row>
    <row r="935" spans="1:37" ht="12.5" hidden="1" x14ac:dyDescent="0.25">
      <c r="A935" t="s">
        <v>6859</v>
      </c>
      <c r="B935" s="14" t="s">
        <v>183</v>
      </c>
      <c r="C935" t="s">
        <v>6863</v>
      </c>
      <c r="D935" s="16" t="s">
        <v>6891</v>
      </c>
      <c r="E935" s="2" t="s">
        <v>4419</v>
      </c>
      <c r="F935" s="11" t="s">
        <v>4420</v>
      </c>
      <c r="G935" s="2" t="s">
        <v>4126</v>
      </c>
      <c r="H935" s="2" t="s">
        <v>183</v>
      </c>
      <c r="I935" s="2">
        <v>2204680</v>
      </c>
      <c r="J935" s="2">
        <v>705963</v>
      </c>
      <c r="K935" s="2">
        <v>32.020000000000003</v>
      </c>
      <c r="L935" s="2">
        <v>507</v>
      </c>
      <c r="M935" s="3">
        <v>0.22996533999999999</v>
      </c>
      <c r="N935" s="2">
        <v>25</v>
      </c>
      <c r="O935" s="4">
        <v>43497</v>
      </c>
      <c r="P935" s="2">
        <v>506</v>
      </c>
      <c r="Q935" s="2">
        <v>1</v>
      </c>
      <c r="R935" s="2">
        <v>0</v>
      </c>
      <c r="S935" s="2">
        <v>0</v>
      </c>
      <c r="T935" s="2">
        <v>0</v>
      </c>
      <c r="U935" s="5">
        <f t="shared" si="168"/>
        <v>0.22951176587985558</v>
      </c>
      <c r="V935" s="5">
        <f t="shared" si="169"/>
        <v>4.5358056497995174E-4</v>
      </c>
      <c r="W935" s="5">
        <f t="shared" si="170"/>
        <v>0</v>
      </c>
      <c r="X935" s="5">
        <f t="shared" si="171"/>
        <v>0</v>
      </c>
      <c r="Y935" s="5">
        <f t="shared" si="172"/>
        <v>0</v>
      </c>
      <c r="Z935" s="2">
        <v>14771</v>
      </c>
      <c r="AA935" s="2">
        <v>29</v>
      </c>
      <c r="AB935" s="2">
        <v>0</v>
      </c>
      <c r="AC935" s="2">
        <v>0</v>
      </c>
      <c r="AD935" s="2">
        <v>0</v>
      </c>
      <c r="AE935" s="2">
        <f t="shared" si="173"/>
        <v>14800</v>
      </c>
      <c r="AF935" s="2">
        <f t="shared" si="174"/>
        <v>0.66998385253188675</v>
      </c>
      <c r="AG935" s="2">
        <f t="shared" si="175"/>
        <v>1.31538363844186E-3</v>
      </c>
      <c r="AH935" s="2">
        <f t="shared" si="176"/>
        <v>0</v>
      </c>
      <c r="AI935" s="2">
        <f t="shared" si="177"/>
        <v>0</v>
      </c>
      <c r="AJ935" s="2">
        <f t="shared" si="178"/>
        <v>0</v>
      </c>
      <c r="AK935" s="2">
        <f t="shared" si="179"/>
        <v>0.67129923617032861</v>
      </c>
    </row>
    <row r="936" spans="1:37" ht="12.5" hidden="1" x14ac:dyDescent="0.25">
      <c r="A936" t="s">
        <v>6859</v>
      </c>
      <c r="B936" s="14" t="s">
        <v>183</v>
      </c>
      <c r="C936" t="s">
        <v>6863</v>
      </c>
      <c r="D936" s="16" t="s">
        <v>6891</v>
      </c>
      <c r="E936" s="2" t="s">
        <v>4421</v>
      </c>
      <c r="F936" s="11" t="s">
        <v>4422</v>
      </c>
      <c r="G936" s="2" t="s">
        <v>4126</v>
      </c>
      <c r="H936" s="2" t="s">
        <v>183</v>
      </c>
      <c r="I936" s="2">
        <v>1812895</v>
      </c>
      <c r="J936" s="2">
        <v>676488</v>
      </c>
      <c r="K936" s="2">
        <v>37.32</v>
      </c>
      <c r="L936" s="2">
        <v>1118</v>
      </c>
      <c r="M936" s="3">
        <v>0.61669319999999905</v>
      </c>
      <c r="N936" s="2">
        <v>25</v>
      </c>
      <c r="O936" s="4">
        <v>43497</v>
      </c>
      <c r="P936" s="2">
        <v>1104</v>
      </c>
      <c r="Q936" s="2">
        <v>14</v>
      </c>
      <c r="R936" s="2">
        <v>0</v>
      </c>
      <c r="S936" s="2">
        <v>0</v>
      </c>
      <c r="T936" s="2">
        <v>0</v>
      </c>
      <c r="U936" s="5">
        <f t="shared" si="168"/>
        <v>0.60897073465368923</v>
      </c>
      <c r="V936" s="5">
        <f t="shared" si="169"/>
        <v>7.7224549684344647E-3</v>
      </c>
      <c r="W936" s="5">
        <f t="shared" si="170"/>
        <v>0</v>
      </c>
      <c r="X936" s="5">
        <f t="shared" si="171"/>
        <v>0</v>
      </c>
      <c r="Y936" s="5">
        <f t="shared" si="172"/>
        <v>0</v>
      </c>
      <c r="Z936" s="2">
        <v>32147</v>
      </c>
      <c r="AA936" s="2">
        <v>408</v>
      </c>
      <c r="AB936" s="2">
        <v>0</v>
      </c>
      <c r="AC936" s="2">
        <v>0</v>
      </c>
      <c r="AD936" s="2">
        <v>0</v>
      </c>
      <c r="AE936" s="2">
        <f t="shared" si="173"/>
        <v>32555</v>
      </c>
      <c r="AF936" s="2">
        <f t="shared" si="174"/>
        <v>1.7732411419304484</v>
      </c>
      <c r="AG936" s="2">
        <f t="shared" si="175"/>
        <v>2.2505440193723299E-2</v>
      </c>
      <c r="AH936" s="2">
        <f t="shared" si="176"/>
        <v>0</v>
      </c>
      <c r="AI936" s="2">
        <f t="shared" si="177"/>
        <v>0</v>
      </c>
      <c r="AJ936" s="2">
        <f t="shared" si="178"/>
        <v>0</v>
      </c>
      <c r="AK936" s="2">
        <f t="shared" si="179"/>
        <v>1.7957465821241716</v>
      </c>
    </row>
    <row r="937" spans="1:37" ht="12.5" hidden="1" x14ac:dyDescent="0.25">
      <c r="A937" t="s">
        <v>6859</v>
      </c>
      <c r="B937" s="14" t="s">
        <v>183</v>
      </c>
      <c r="C937" t="s">
        <v>6863</v>
      </c>
      <c r="D937" s="16" t="s">
        <v>6891</v>
      </c>
      <c r="E937" s="2" t="s">
        <v>4423</v>
      </c>
      <c r="F937" s="11" t="s">
        <v>4424</v>
      </c>
      <c r="G937" s="2" t="s">
        <v>4126</v>
      </c>
      <c r="H937" s="2" t="s">
        <v>183</v>
      </c>
      <c r="I937" s="2">
        <v>2173134</v>
      </c>
      <c r="J937" s="2">
        <v>725069</v>
      </c>
      <c r="K937" s="2">
        <v>33.369999999999997</v>
      </c>
      <c r="L937" s="2">
        <v>770</v>
      </c>
      <c r="M937" s="3">
        <v>0.35432696000000002</v>
      </c>
      <c r="N937" s="2">
        <v>25</v>
      </c>
      <c r="O937" s="4">
        <v>43497</v>
      </c>
      <c r="P937" s="2">
        <v>764</v>
      </c>
      <c r="Q937" s="2">
        <v>5</v>
      </c>
      <c r="R937" s="2">
        <v>1</v>
      </c>
      <c r="S937" s="2">
        <v>0</v>
      </c>
      <c r="T937" s="2">
        <v>0</v>
      </c>
      <c r="U937" s="5">
        <f t="shared" si="168"/>
        <v>0.35156598718716842</v>
      </c>
      <c r="V937" s="5">
        <f t="shared" si="169"/>
        <v>2.3008245234762332E-3</v>
      </c>
      <c r="W937" s="5">
        <f t="shared" si="170"/>
        <v>4.6016490469524655E-4</v>
      </c>
      <c r="X937" s="5">
        <f t="shared" si="171"/>
        <v>0</v>
      </c>
      <c r="Y937" s="5">
        <f t="shared" si="172"/>
        <v>0</v>
      </c>
      <c r="Z937" s="2">
        <v>22485</v>
      </c>
      <c r="AA937" s="2">
        <v>158</v>
      </c>
      <c r="AB937" s="2">
        <v>28</v>
      </c>
      <c r="AC937" s="2">
        <v>0</v>
      </c>
      <c r="AD937" s="2">
        <v>0</v>
      </c>
      <c r="AE937" s="2">
        <f t="shared" si="173"/>
        <v>22671</v>
      </c>
      <c r="AF937" s="2">
        <f t="shared" si="174"/>
        <v>1.0346807882072619</v>
      </c>
      <c r="AG937" s="2">
        <f t="shared" si="175"/>
        <v>7.2706054941848964E-3</v>
      </c>
      <c r="AH937" s="2">
        <f t="shared" si="176"/>
        <v>1.2884617331466904E-3</v>
      </c>
      <c r="AI937" s="2">
        <f t="shared" si="177"/>
        <v>0</v>
      </c>
      <c r="AJ937" s="2">
        <f t="shared" si="178"/>
        <v>0</v>
      </c>
      <c r="AK937" s="2">
        <f t="shared" si="179"/>
        <v>1.0432398554345936</v>
      </c>
    </row>
    <row r="938" spans="1:37" ht="12.5" hidden="1" x14ac:dyDescent="0.25">
      <c r="A938" t="s">
        <v>6859</v>
      </c>
      <c r="B938" s="14" t="s">
        <v>183</v>
      </c>
      <c r="C938" t="s">
        <v>6863</v>
      </c>
      <c r="D938" s="16" t="s">
        <v>6891</v>
      </c>
      <c r="E938" s="2" t="s">
        <v>4427</v>
      </c>
      <c r="F938" s="11" t="s">
        <v>4428</v>
      </c>
      <c r="G938" s="2" t="s">
        <v>4126</v>
      </c>
      <c r="H938" s="2" t="s">
        <v>183</v>
      </c>
      <c r="I938" s="2">
        <v>1826237</v>
      </c>
      <c r="J938" s="2">
        <v>676892</v>
      </c>
      <c r="K938" s="2">
        <v>37.06</v>
      </c>
      <c r="L938" s="2">
        <v>1117</v>
      </c>
      <c r="M938" s="3">
        <v>0.61164019999999997</v>
      </c>
      <c r="N938" s="2">
        <v>25</v>
      </c>
      <c r="O938" s="4">
        <v>43497</v>
      </c>
      <c r="P938" s="2">
        <v>1103</v>
      </c>
      <c r="Q938" s="2">
        <v>14</v>
      </c>
      <c r="R938" s="2">
        <v>0</v>
      </c>
      <c r="S938" s="2">
        <v>0</v>
      </c>
      <c r="T938" s="2">
        <v>0</v>
      </c>
      <c r="U938" s="5">
        <f t="shared" si="168"/>
        <v>0.60397418297844152</v>
      </c>
      <c r="V938" s="5">
        <f t="shared" si="169"/>
        <v>7.666036773978405E-3</v>
      </c>
      <c r="W938" s="5">
        <f t="shared" si="170"/>
        <v>0</v>
      </c>
      <c r="X938" s="5">
        <f t="shared" si="171"/>
        <v>0</v>
      </c>
      <c r="Y938" s="5">
        <f t="shared" si="172"/>
        <v>0</v>
      </c>
      <c r="Z938" s="2">
        <v>32155</v>
      </c>
      <c r="AA938" s="2">
        <v>408</v>
      </c>
      <c r="AB938" s="2">
        <v>0</v>
      </c>
      <c r="AC938" s="2">
        <v>0</v>
      </c>
      <c r="AD938" s="2">
        <v>0</v>
      </c>
      <c r="AE938" s="2">
        <f t="shared" si="173"/>
        <v>32563</v>
      </c>
      <c r="AF938" s="2">
        <f t="shared" si="174"/>
        <v>1.7607243747662544</v>
      </c>
      <c r="AG938" s="2">
        <f t="shared" si="175"/>
        <v>2.2341021455594207E-2</v>
      </c>
      <c r="AH938" s="2">
        <f t="shared" si="176"/>
        <v>0</v>
      </c>
      <c r="AI938" s="2">
        <f t="shared" si="177"/>
        <v>0</v>
      </c>
      <c r="AJ938" s="2">
        <f t="shared" si="178"/>
        <v>0</v>
      </c>
      <c r="AK938" s="2">
        <f t="shared" si="179"/>
        <v>1.7830653962218486</v>
      </c>
    </row>
    <row r="939" spans="1:37" ht="12.5" hidden="1" x14ac:dyDescent="0.25">
      <c r="A939" t="s">
        <v>6859</v>
      </c>
      <c r="B939" s="14" t="s">
        <v>183</v>
      </c>
      <c r="C939" t="s">
        <v>6863</v>
      </c>
      <c r="D939" s="16" t="s">
        <v>6891</v>
      </c>
      <c r="E939" s="2" t="s">
        <v>4429</v>
      </c>
      <c r="F939" s="11" t="s">
        <v>4430</v>
      </c>
      <c r="G939" s="2" t="s">
        <v>4126</v>
      </c>
      <c r="H939" s="2" t="s">
        <v>183</v>
      </c>
      <c r="I939" s="2">
        <v>2938107</v>
      </c>
      <c r="J939" s="2">
        <v>963669</v>
      </c>
      <c r="K939" s="2">
        <v>32.799999999999997</v>
      </c>
      <c r="L939" s="2">
        <v>757</v>
      </c>
      <c r="M939" s="3">
        <v>0.25764890000000001</v>
      </c>
      <c r="N939" s="2">
        <v>25</v>
      </c>
      <c r="O939" s="4">
        <v>43497</v>
      </c>
      <c r="P939" s="2">
        <v>752</v>
      </c>
      <c r="Q939" s="2">
        <v>5</v>
      </c>
      <c r="R939" s="2">
        <v>0</v>
      </c>
      <c r="S939" s="2">
        <v>0</v>
      </c>
      <c r="T939" s="2">
        <v>0</v>
      </c>
      <c r="U939" s="5">
        <f t="shared" si="168"/>
        <v>0.2559471115245292</v>
      </c>
      <c r="V939" s="5">
        <f t="shared" si="169"/>
        <v>1.7017760074769231E-3</v>
      </c>
      <c r="W939" s="5">
        <f t="shared" si="170"/>
        <v>0</v>
      </c>
      <c r="X939" s="5">
        <f t="shared" si="171"/>
        <v>0</v>
      </c>
      <c r="Y939" s="5">
        <f t="shared" si="172"/>
        <v>0</v>
      </c>
      <c r="Z939" s="2">
        <v>21910</v>
      </c>
      <c r="AA939" s="2">
        <v>147</v>
      </c>
      <c r="AB939" s="2">
        <v>0</v>
      </c>
      <c r="AC939" s="2">
        <v>0</v>
      </c>
      <c r="AD939" s="2">
        <v>0</v>
      </c>
      <c r="AE939" s="2">
        <f t="shared" si="173"/>
        <v>22057</v>
      </c>
      <c r="AF939" s="2">
        <f t="shared" si="174"/>
        <v>0.74571824647638774</v>
      </c>
      <c r="AG939" s="2">
        <f t="shared" si="175"/>
        <v>5.0032214619821535E-3</v>
      </c>
      <c r="AH939" s="2">
        <f t="shared" si="176"/>
        <v>0</v>
      </c>
      <c r="AI939" s="2">
        <f t="shared" si="177"/>
        <v>0</v>
      </c>
      <c r="AJ939" s="2">
        <f t="shared" si="178"/>
        <v>0</v>
      </c>
      <c r="AK939" s="2">
        <f t="shared" si="179"/>
        <v>0.7507214679383698</v>
      </c>
    </row>
    <row r="940" spans="1:37" ht="12.5" hidden="1" x14ac:dyDescent="0.25">
      <c r="A940" t="s">
        <v>6859</v>
      </c>
      <c r="B940" s="14" t="s">
        <v>183</v>
      </c>
      <c r="C940" t="s">
        <v>6863</v>
      </c>
      <c r="D940" s="16" t="s">
        <v>6891</v>
      </c>
      <c r="E940" s="2" t="s">
        <v>4431</v>
      </c>
      <c r="F940" s="11" t="s">
        <v>4432</v>
      </c>
      <c r="G940" s="2" t="s">
        <v>4126</v>
      </c>
      <c r="H940" s="2" t="s">
        <v>183</v>
      </c>
      <c r="I940" s="2">
        <v>2045801</v>
      </c>
      <c r="J940" s="2">
        <v>592974</v>
      </c>
      <c r="K940" s="2">
        <v>28.98</v>
      </c>
      <c r="L940" s="2">
        <v>211</v>
      </c>
      <c r="M940" s="3">
        <v>0.10313809</v>
      </c>
      <c r="N940" s="2">
        <v>25</v>
      </c>
      <c r="O940" s="4">
        <v>43497</v>
      </c>
      <c r="P940" s="2">
        <v>211</v>
      </c>
      <c r="Q940" s="2">
        <v>0</v>
      </c>
      <c r="R940" s="2">
        <v>0</v>
      </c>
      <c r="S940" s="2">
        <v>0</v>
      </c>
      <c r="T940" s="2">
        <v>0</v>
      </c>
      <c r="U940" s="5">
        <f t="shared" si="168"/>
        <v>0.10313808625570131</v>
      </c>
      <c r="V940" s="5">
        <f t="shared" si="169"/>
        <v>0</v>
      </c>
      <c r="W940" s="5">
        <f t="shared" si="170"/>
        <v>0</v>
      </c>
      <c r="X940" s="5">
        <f t="shared" si="171"/>
        <v>0</v>
      </c>
      <c r="Y940" s="5">
        <f t="shared" si="172"/>
        <v>0</v>
      </c>
      <c r="Z940" s="2">
        <v>6159</v>
      </c>
      <c r="AA940" s="2">
        <v>0</v>
      </c>
      <c r="AB940" s="2">
        <v>0</v>
      </c>
      <c r="AC940" s="2">
        <v>0</v>
      </c>
      <c r="AD940" s="2">
        <v>0</v>
      </c>
      <c r="AE940" s="2">
        <f t="shared" si="173"/>
        <v>6159</v>
      </c>
      <c r="AF940" s="2">
        <f t="shared" si="174"/>
        <v>0.30105567452552812</v>
      </c>
      <c r="AG940" s="2">
        <f t="shared" si="175"/>
        <v>0</v>
      </c>
      <c r="AH940" s="2">
        <f t="shared" si="176"/>
        <v>0</v>
      </c>
      <c r="AI940" s="2">
        <f t="shared" si="177"/>
        <v>0</v>
      </c>
      <c r="AJ940" s="2">
        <f t="shared" si="178"/>
        <v>0</v>
      </c>
      <c r="AK940" s="2">
        <f t="shared" si="179"/>
        <v>0.30105567452552812</v>
      </c>
    </row>
    <row r="941" spans="1:37" ht="12.5" hidden="1" x14ac:dyDescent="0.25">
      <c r="A941" t="s">
        <v>6859</v>
      </c>
      <c r="B941" s="14" t="s">
        <v>183</v>
      </c>
      <c r="C941" t="s">
        <v>6863</v>
      </c>
      <c r="D941" s="16" t="s">
        <v>6891</v>
      </c>
      <c r="E941" s="2" t="s">
        <v>4433</v>
      </c>
      <c r="F941" s="11" t="s">
        <v>4434</v>
      </c>
      <c r="G941" s="2" t="s">
        <v>4126</v>
      </c>
      <c r="H941" s="2" t="s">
        <v>183</v>
      </c>
      <c r="I941" s="2">
        <v>2220727</v>
      </c>
      <c r="J941" s="2">
        <v>752425</v>
      </c>
      <c r="K941" s="2">
        <v>33.880000000000003</v>
      </c>
      <c r="L941" s="2">
        <v>311</v>
      </c>
      <c r="M941" s="3">
        <v>0.14004422999999999</v>
      </c>
      <c r="N941" s="2">
        <v>25</v>
      </c>
      <c r="O941" s="4">
        <v>43497</v>
      </c>
      <c r="P941" s="2">
        <v>308</v>
      </c>
      <c r="Q941" s="2">
        <v>3</v>
      </c>
      <c r="R941" s="2">
        <v>0</v>
      </c>
      <c r="S941" s="2">
        <v>0</v>
      </c>
      <c r="T941" s="2">
        <v>0</v>
      </c>
      <c r="U941" s="5">
        <f t="shared" si="168"/>
        <v>0.13869331980022759</v>
      </c>
      <c r="V941" s="5">
        <f t="shared" si="169"/>
        <v>1.3509089590931257E-3</v>
      </c>
      <c r="W941" s="5">
        <f t="shared" si="170"/>
        <v>0</v>
      </c>
      <c r="X941" s="5">
        <f t="shared" si="171"/>
        <v>0</v>
      </c>
      <c r="Y941" s="5">
        <f t="shared" si="172"/>
        <v>0</v>
      </c>
      <c r="Z941" s="2">
        <v>8815</v>
      </c>
      <c r="AA941" s="2">
        <v>117</v>
      </c>
      <c r="AB941" s="2">
        <v>0</v>
      </c>
      <c r="AC941" s="2">
        <v>0</v>
      </c>
      <c r="AD941" s="2">
        <v>0</v>
      </c>
      <c r="AE941" s="2">
        <f t="shared" si="173"/>
        <v>8932</v>
      </c>
      <c r="AF941" s="2">
        <f t="shared" si="174"/>
        <v>0.3969420824801968</v>
      </c>
      <c r="AG941" s="2">
        <f t="shared" si="175"/>
        <v>5.2685449404631908E-3</v>
      </c>
      <c r="AH941" s="2">
        <f t="shared" si="176"/>
        <v>0</v>
      </c>
      <c r="AI941" s="2">
        <f t="shared" si="177"/>
        <v>0</v>
      </c>
      <c r="AJ941" s="2">
        <f t="shared" si="178"/>
        <v>0</v>
      </c>
      <c r="AK941" s="2">
        <f t="shared" si="179"/>
        <v>0.40221062742065999</v>
      </c>
    </row>
    <row r="942" spans="1:37" ht="12.5" hidden="1" x14ac:dyDescent="0.25">
      <c r="A942" t="s">
        <v>6859</v>
      </c>
      <c r="B942" s="14" t="s">
        <v>183</v>
      </c>
      <c r="C942" t="s">
        <v>6863</v>
      </c>
      <c r="D942" s="16" t="s">
        <v>6891</v>
      </c>
      <c r="E942" s="2" t="s">
        <v>4435</v>
      </c>
      <c r="F942" s="11" t="s">
        <v>4436</v>
      </c>
      <c r="G942" s="2" t="s">
        <v>4126</v>
      </c>
      <c r="H942" s="2" t="s">
        <v>183</v>
      </c>
      <c r="I942" s="2">
        <v>2125508</v>
      </c>
      <c r="J942" s="2">
        <v>807782</v>
      </c>
      <c r="K942" s="2">
        <v>38</v>
      </c>
      <c r="L942" s="2">
        <v>955</v>
      </c>
      <c r="M942" s="3">
        <v>0.44930434000000002</v>
      </c>
      <c r="N942" s="2">
        <v>25</v>
      </c>
      <c r="O942" s="4">
        <v>43497</v>
      </c>
      <c r="P942" s="2">
        <v>945</v>
      </c>
      <c r="Q942" s="2">
        <v>10</v>
      </c>
      <c r="R942" s="2">
        <v>0</v>
      </c>
      <c r="S942" s="2">
        <v>0</v>
      </c>
      <c r="T942" s="2">
        <v>0</v>
      </c>
      <c r="U942" s="5">
        <f t="shared" si="168"/>
        <v>0.44459959689636547</v>
      </c>
      <c r="V942" s="5">
        <f t="shared" si="169"/>
        <v>4.7047576391149783E-3</v>
      </c>
      <c r="W942" s="5">
        <f t="shared" si="170"/>
        <v>0</v>
      </c>
      <c r="X942" s="5">
        <f t="shared" si="171"/>
        <v>0</v>
      </c>
      <c r="Y942" s="5">
        <f t="shared" si="172"/>
        <v>0</v>
      </c>
      <c r="Z942" s="2">
        <v>27422</v>
      </c>
      <c r="AA942" s="2">
        <v>280</v>
      </c>
      <c r="AB942" s="2">
        <v>0</v>
      </c>
      <c r="AC942" s="2">
        <v>0</v>
      </c>
      <c r="AD942" s="2">
        <v>0</v>
      </c>
      <c r="AE942" s="2">
        <f t="shared" si="173"/>
        <v>27702</v>
      </c>
      <c r="AF942" s="2">
        <f t="shared" si="174"/>
        <v>1.2901386397981094</v>
      </c>
      <c r="AG942" s="2">
        <f t="shared" si="175"/>
        <v>1.3173321389521941E-2</v>
      </c>
      <c r="AH942" s="2">
        <f t="shared" si="176"/>
        <v>0</v>
      </c>
      <c r="AI942" s="2">
        <f t="shared" si="177"/>
        <v>0</v>
      </c>
      <c r="AJ942" s="2">
        <f t="shared" si="178"/>
        <v>0</v>
      </c>
      <c r="AK942" s="2">
        <f t="shared" si="179"/>
        <v>1.3033119611876314</v>
      </c>
    </row>
    <row r="943" spans="1:37" ht="12.5" hidden="1" x14ac:dyDescent="0.25">
      <c r="A943" t="s">
        <v>6859</v>
      </c>
      <c r="B943" s="14" t="s">
        <v>183</v>
      </c>
      <c r="C943" t="s">
        <v>6863</v>
      </c>
      <c r="D943" s="16" t="s">
        <v>6891</v>
      </c>
      <c r="E943" s="2" t="s">
        <v>4437</v>
      </c>
      <c r="F943" s="11" t="s">
        <v>4438</v>
      </c>
      <c r="G943" s="2" t="s">
        <v>4126</v>
      </c>
      <c r="H943" s="2" t="s">
        <v>183</v>
      </c>
      <c r="I943" s="2">
        <v>2487973</v>
      </c>
      <c r="J943" s="2">
        <v>781311</v>
      </c>
      <c r="K943" s="2">
        <v>31.4</v>
      </c>
      <c r="L943" s="2">
        <v>253</v>
      </c>
      <c r="M943" s="3">
        <v>0.101689205</v>
      </c>
      <c r="N943" s="2">
        <v>25</v>
      </c>
      <c r="O943" s="4">
        <v>43497</v>
      </c>
      <c r="P943" s="2">
        <v>252</v>
      </c>
      <c r="Q943" s="2">
        <v>1</v>
      </c>
      <c r="R943" s="2">
        <v>0</v>
      </c>
      <c r="S943" s="2">
        <v>0</v>
      </c>
      <c r="T943" s="2">
        <v>0</v>
      </c>
      <c r="U943" s="5">
        <f t="shared" si="168"/>
        <v>0.10128727281204418</v>
      </c>
      <c r="V943" s="5">
        <f t="shared" si="169"/>
        <v>4.0193362227001659E-4</v>
      </c>
      <c r="W943" s="5">
        <f t="shared" si="170"/>
        <v>0</v>
      </c>
      <c r="X943" s="5">
        <f t="shared" si="171"/>
        <v>0</v>
      </c>
      <c r="Y943" s="5">
        <f t="shared" si="172"/>
        <v>0</v>
      </c>
      <c r="Z943" s="2">
        <v>7472</v>
      </c>
      <c r="AA943" s="2">
        <v>27</v>
      </c>
      <c r="AB943" s="2">
        <v>0</v>
      </c>
      <c r="AC943" s="2">
        <v>0</v>
      </c>
      <c r="AD943" s="2">
        <v>0</v>
      </c>
      <c r="AE943" s="2">
        <f t="shared" si="173"/>
        <v>7499</v>
      </c>
      <c r="AF943" s="2">
        <f t="shared" si="174"/>
        <v>0.30032480256015642</v>
      </c>
      <c r="AG943" s="2">
        <f t="shared" si="175"/>
        <v>1.0852207801290447E-3</v>
      </c>
      <c r="AH943" s="2">
        <f t="shared" si="176"/>
        <v>0</v>
      </c>
      <c r="AI943" s="2">
        <f t="shared" si="177"/>
        <v>0</v>
      </c>
      <c r="AJ943" s="2">
        <f t="shared" si="178"/>
        <v>0</v>
      </c>
      <c r="AK943" s="2">
        <f t="shared" si="179"/>
        <v>0.30141002334028544</v>
      </c>
    </row>
    <row r="944" spans="1:37" ht="12.5" hidden="1" x14ac:dyDescent="0.25">
      <c r="A944" t="s">
        <v>6859</v>
      </c>
      <c r="B944" s="14" t="s">
        <v>183</v>
      </c>
      <c r="C944" t="s">
        <v>6863</v>
      </c>
      <c r="D944" s="16" t="s">
        <v>6891</v>
      </c>
      <c r="E944" s="2" t="s">
        <v>4439</v>
      </c>
      <c r="F944" s="11" t="s">
        <v>4440</v>
      </c>
      <c r="G944" s="2" t="s">
        <v>4126</v>
      </c>
      <c r="H944" s="2" t="s">
        <v>183</v>
      </c>
      <c r="I944" s="2">
        <v>1908294</v>
      </c>
      <c r="J944" s="2">
        <v>696202</v>
      </c>
      <c r="K944" s="2">
        <v>36.479999999999997</v>
      </c>
      <c r="L944" s="2">
        <v>248</v>
      </c>
      <c r="M944" s="3">
        <v>0.12995899999999999</v>
      </c>
      <c r="N944" s="2">
        <v>25</v>
      </c>
      <c r="O944" s="4">
        <v>43497</v>
      </c>
      <c r="P944" s="2">
        <v>247</v>
      </c>
      <c r="Q944" s="2">
        <v>1</v>
      </c>
      <c r="R944" s="2">
        <v>0</v>
      </c>
      <c r="S944" s="2">
        <v>0</v>
      </c>
      <c r="T944" s="2">
        <v>0</v>
      </c>
      <c r="U944" s="5">
        <f t="shared" si="168"/>
        <v>0.12943498224068198</v>
      </c>
      <c r="V944" s="5">
        <f t="shared" si="169"/>
        <v>5.2402826818089877E-4</v>
      </c>
      <c r="W944" s="5">
        <f t="shared" si="170"/>
        <v>0</v>
      </c>
      <c r="X944" s="5">
        <f t="shared" si="171"/>
        <v>0</v>
      </c>
      <c r="Y944" s="5">
        <f t="shared" si="172"/>
        <v>0</v>
      </c>
      <c r="Z944" s="2">
        <v>7016</v>
      </c>
      <c r="AA944" s="2">
        <v>30</v>
      </c>
      <c r="AB944" s="2">
        <v>0</v>
      </c>
      <c r="AC944" s="2">
        <v>0</v>
      </c>
      <c r="AD944" s="2">
        <v>0</v>
      </c>
      <c r="AE944" s="2">
        <f t="shared" si="173"/>
        <v>7046</v>
      </c>
      <c r="AF944" s="2">
        <f t="shared" si="174"/>
        <v>0.36765823295571859</v>
      </c>
      <c r="AG944" s="2">
        <f t="shared" si="175"/>
        <v>1.5720848045426962E-3</v>
      </c>
      <c r="AH944" s="2">
        <f t="shared" si="176"/>
        <v>0</v>
      </c>
      <c r="AI944" s="2">
        <f t="shared" si="177"/>
        <v>0</v>
      </c>
      <c r="AJ944" s="2">
        <f t="shared" si="178"/>
        <v>0</v>
      </c>
      <c r="AK944" s="2">
        <f t="shared" si="179"/>
        <v>0.36923031776026127</v>
      </c>
    </row>
    <row r="945" spans="1:37" ht="12.5" hidden="1" x14ac:dyDescent="0.25">
      <c r="A945" t="s">
        <v>6859</v>
      </c>
      <c r="B945" s="14" t="s">
        <v>183</v>
      </c>
      <c r="C945" t="s">
        <v>6863</v>
      </c>
      <c r="D945" s="16" t="s">
        <v>6891</v>
      </c>
      <c r="E945" s="2" t="s">
        <v>4441</v>
      </c>
      <c r="F945" s="11" t="s">
        <v>4442</v>
      </c>
      <c r="G945" s="2" t="s">
        <v>4126</v>
      </c>
      <c r="H945" s="2" t="s">
        <v>183</v>
      </c>
      <c r="I945" s="2">
        <v>2273296</v>
      </c>
      <c r="J945" s="2">
        <v>778561</v>
      </c>
      <c r="K945" s="2">
        <v>34.25</v>
      </c>
      <c r="L945" s="2">
        <v>281</v>
      </c>
      <c r="M945" s="3">
        <v>0.12360906000000001</v>
      </c>
      <c r="N945" s="2">
        <v>25</v>
      </c>
      <c r="O945" s="4">
        <v>43497</v>
      </c>
      <c r="P945" s="2">
        <v>280</v>
      </c>
      <c r="Q945" s="2">
        <v>1</v>
      </c>
      <c r="R945" s="2">
        <v>0</v>
      </c>
      <c r="S945" s="2">
        <v>0</v>
      </c>
      <c r="T945" s="2">
        <v>0</v>
      </c>
      <c r="U945" s="5">
        <f t="shared" si="168"/>
        <v>0.12316917814486102</v>
      </c>
      <c r="V945" s="5">
        <f t="shared" si="169"/>
        <v>4.3988992194593225E-4</v>
      </c>
      <c r="W945" s="5">
        <f t="shared" si="170"/>
        <v>0</v>
      </c>
      <c r="X945" s="5">
        <f t="shared" si="171"/>
        <v>0</v>
      </c>
      <c r="Y945" s="5">
        <f t="shared" si="172"/>
        <v>0</v>
      </c>
      <c r="Z945" s="2">
        <v>8057</v>
      </c>
      <c r="AA945" s="2">
        <v>27</v>
      </c>
      <c r="AB945" s="2">
        <v>0</v>
      </c>
      <c r="AC945" s="2">
        <v>0</v>
      </c>
      <c r="AD945" s="2">
        <v>0</v>
      </c>
      <c r="AE945" s="2">
        <f t="shared" si="173"/>
        <v>8084</v>
      </c>
      <c r="AF945" s="2">
        <f t="shared" si="174"/>
        <v>0.35441931011183764</v>
      </c>
      <c r="AG945" s="2">
        <f t="shared" si="175"/>
        <v>1.1877027892540171E-3</v>
      </c>
      <c r="AH945" s="2">
        <f t="shared" si="176"/>
        <v>0</v>
      </c>
      <c r="AI945" s="2">
        <f t="shared" si="177"/>
        <v>0</v>
      </c>
      <c r="AJ945" s="2">
        <f t="shared" si="178"/>
        <v>0</v>
      </c>
      <c r="AK945" s="2">
        <f t="shared" si="179"/>
        <v>0.35560701290109165</v>
      </c>
    </row>
    <row r="946" spans="1:37" ht="12.5" hidden="1" x14ac:dyDescent="0.25">
      <c r="A946" t="s">
        <v>6859</v>
      </c>
      <c r="B946" s="14" t="s">
        <v>183</v>
      </c>
      <c r="C946" t="s">
        <v>6863</v>
      </c>
      <c r="D946" s="16" t="s">
        <v>6891</v>
      </c>
      <c r="E946" s="2" t="s">
        <v>4445</v>
      </c>
      <c r="F946" s="11" t="s">
        <v>4446</v>
      </c>
      <c r="G946" s="2" t="s">
        <v>4126</v>
      </c>
      <c r="H946" s="2" t="s">
        <v>183</v>
      </c>
      <c r="I946" s="2">
        <v>1998189</v>
      </c>
      <c r="J946" s="2">
        <v>580246</v>
      </c>
      <c r="K946" s="2">
        <v>29.04</v>
      </c>
      <c r="L946" s="2">
        <v>218</v>
      </c>
      <c r="M946" s="3">
        <v>0.109098785</v>
      </c>
      <c r="N946" s="2">
        <v>25</v>
      </c>
      <c r="O946" s="4">
        <v>43497</v>
      </c>
      <c r="P946" s="2">
        <v>218</v>
      </c>
      <c r="Q946" s="2">
        <v>0</v>
      </c>
      <c r="R946" s="2">
        <v>0</v>
      </c>
      <c r="S946" s="2">
        <v>0</v>
      </c>
      <c r="T946" s="2">
        <v>0</v>
      </c>
      <c r="U946" s="5">
        <f t="shared" si="168"/>
        <v>0.10909878895339729</v>
      </c>
      <c r="V946" s="5">
        <f t="shared" si="169"/>
        <v>0</v>
      </c>
      <c r="W946" s="5">
        <f t="shared" si="170"/>
        <v>0</v>
      </c>
      <c r="X946" s="5">
        <f t="shared" si="171"/>
        <v>0</v>
      </c>
      <c r="Y946" s="5">
        <f t="shared" si="172"/>
        <v>0</v>
      </c>
      <c r="Z946" s="2">
        <v>6280</v>
      </c>
      <c r="AA946" s="2">
        <v>0</v>
      </c>
      <c r="AB946" s="2">
        <v>0</v>
      </c>
      <c r="AC946" s="2">
        <v>0</v>
      </c>
      <c r="AD946" s="2">
        <v>0</v>
      </c>
      <c r="AE946" s="2">
        <f t="shared" si="173"/>
        <v>6280</v>
      </c>
      <c r="AF946" s="2">
        <f t="shared" si="174"/>
        <v>0.31428458469143811</v>
      </c>
      <c r="AG946" s="2">
        <f t="shared" si="175"/>
        <v>0</v>
      </c>
      <c r="AH946" s="2">
        <f t="shared" si="176"/>
        <v>0</v>
      </c>
      <c r="AI946" s="2">
        <f t="shared" si="177"/>
        <v>0</v>
      </c>
      <c r="AJ946" s="2">
        <f t="shared" si="178"/>
        <v>0</v>
      </c>
      <c r="AK946" s="2">
        <f t="shared" si="179"/>
        <v>0.31428458469143811</v>
      </c>
    </row>
    <row r="947" spans="1:37" ht="12.5" hidden="1" x14ac:dyDescent="0.25">
      <c r="A947" t="s">
        <v>6859</v>
      </c>
      <c r="B947" s="14" t="s">
        <v>183</v>
      </c>
      <c r="C947" t="s">
        <v>6863</v>
      </c>
      <c r="D947" s="16" t="s">
        <v>6891</v>
      </c>
      <c r="E947" s="2" t="s">
        <v>4447</v>
      </c>
      <c r="F947" s="11" t="s">
        <v>4448</v>
      </c>
      <c r="G947" s="2" t="s">
        <v>4126</v>
      </c>
      <c r="H947" s="2" t="s">
        <v>183</v>
      </c>
      <c r="I947" s="2">
        <v>2221920</v>
      </c>
      <c r="J947" s="2">
        <v>566977</v>
      </c>
      <c r="K947" s="2">
        <v>25.52</v>
      </c>
      <c r="L947" s="2">
        <v>253</v>
      </c>
      <c r="M947" s="3">
        <v>0.11386549</v>
      </c>
      <c r="N947" s="2">
        <v>25</v>
      </c>
      <c r="O947" s="4">
        <v>43497</v>
      </c>
      <c r="P947" s="2">
        <v>250</v>
      </c>
      <c r="Q947" s="2">
        <v>2</v>
      </c>
      <c r="R947" s="2">
        <v>1</v>
      </c>
      <c r="S947" s="2">
        <v>0</v>
      </c>
      <c r="T947" s="2">
        <v>0</v>
      </c>
      <c r="U947" s="5">
        <f t="shared" si="168"/>
        <v>0.11251530208108303</v>
      </c>
      <c r="V947" s="5">
        <f t="shared" si="169"/>
        <v>9.001224166486643E-4</v>
      </c>
      <c r="W947" s="5">
        <f t="shared" si="170"/>
        <v>4.5006120832433215E-4</v>
      </c>
      <c r="X947" s="5">
        <f t="shared" si="171"/>
        <v>0</v>
      </c>
      <c r="Y947" s="5">
        <f t="shared" si="172"/>
        <v>0</v>
      </c>
      <c r="Z947" s="2">
        <v>7485</v>
      </c>
      <c r="AA947" s="2">
        <v>79</v>
      </c>
      <c r="AB947" s="2">
        <v>31</v>
      </c>
      <c r="AC947" s="2">
        <v>0</v>
      </c>
      <c r="AD947" s="2">
        <v>0</v>
      </c>
      <c r="AE947" s="2">
        <f t="shared" si="173"/>
        <v>7595</v>
      </c>
      <c r="AF947" s="2">
        <f t="shared" si="174"/>
        <v>0.33687081443076261</v>
      </c>
      <c r="AG947" s="2">
        <f t="shared" si="175"/>
        <v>3.5554835457622235E-3</v>
      </c>
      <c r="AH947" s="2">
        <f t="shared" si="176"/>
        <v>1.3951897458054296E-3</v>
      </c>
      <c r="AI947" s="2">
        <f t="shared" si="177"/>
        <v>0</v>
      </c>
      <c r="AJ947" s="2">
        <f t="shared" si="178"/>
        <v>0</v>
      </c>
      <c r="AK947" s="2">
        <f t="shared" si="179"/>
        <v>0.34182148772233023</v>
      </c>
    </row>
    <row r="948" spans="1:37" ht="12.5" hidden="1" x14ac:dyDescent="0.25">
      <c r="A948" t="s">
        <v>6859</v>
      </c>
      <c r="B948" s="14" t="s">
        <v>183</v>
      </c>
      <c r="C948" t="s">
        <v>6863</v>
      </c>
      <c r="D948" s="16" t="s">
        <v>6891</v>
      </c>
      <c r="E948" s="2" t="s">
        <v>4449</v>
      </c>
      <c r="F948" s="11" t="s">
        <v>4450</v>
      </c>
      <c r="G948" s="2" t="s">
        <v>4126</v>
      </c>
      <c r="H948" s="2" t="s">
        <v>183</v>
      </c>
      <c r="I948" s="2">
        <v>2038501</v>
      </c>
      <c r="J948" s="2">
        <v>634558</v>
      </c>
      <c r="K948" s="2">
        <v>31.13</v>
      </c>
      <c r="L948" s="2">
        <v>237</v>
      </c>
      <c r="M948" s="3">
        <v>0.116261899999999</v>
      </c>
      <c r="N948" s="2">
        <v>25</v>
      </c>
      <c r="O948" s="4">
        <v>43497</v>
      </c>
      <c r="P948" s="2">
        <v>237</v>
      </c>
      <c r="Q948" s="2">
        <v>0</v>
      </c>
      <c r="R948" s="2">
        <v>0</v>
      </c>
      <c r="S948" s="2">
        <v>0</v>
      </c>
      <c r="T948" s="2">
        <v>0</v>
      </c>
      <c r="U948" s="5">
        <f t="shared" si="168"/>
        <v>0.1162619002884963</v>
      </c>
      <c r="V948" s="5">
        <f t="shared" si="169"/>
        <v>0</v>
      </c>
      <c r="W948" s="5">
        <f t="shared" si="170"/>
        <v>0</v>
      </c>
      <c r="X948" s="5">
        <f t="shared" si="171"/>
        <v>0</v>
      </c>
      <c r="Y948" s="5">
        <f t="shared" si="172"/>
        <v>0</v>
      </c>
      <c r="Z948" s="2">
        <v>6859</v>
      </c>
      <c r="AA948" s="2">
        <v>0</v>
      </c>
      <c r="AB948" s="2">
        <v>0</v>
      </c>
      <c r="AC948" s="2">
        <v>0</v>
      </c>
      <c r="AD948" s="2">
        <v>0</v>
      </c>
      <c r="AE948" s="2">
        <f t="shared" si="173"/>
        <v>6859</v>
      </c>
      <c r="AF948" s="2">
        <f t="shared" si="174"/>
        <v>0.33647273167881692</v>
      </c>
      <c r="AG948" s="2">
        <f t="shared" si="175"/>
        <v>0</v>
      </c>
      <c r="AH948" s="2">
        <f t="shared" si="176"/>
        <v>0</v>
      </c>
      <c r="AI948" s="2">
        <f t="shared" si="177"/>
        <v>0</v>
      </c>
      <c r="AJ948" s="2">
        <f t="shared" si="178"/>
        <v>0</v>
      </c>
      <c r="AK948" s="2">
        <f t="shared" si="179"/>
        <v>0.33647273167881692</v>
      </c>
    </row>
    <row r="949" spans="1:37" ht="12.5" hidden="1" x14ac:dyDescent="0.25">
      <c r="A949" t="s">
        <v>6859</v>
      </c>
      <c r="B949" s="14" t="s">
        <v>183</v>
      </c>
      <c r="C949" t="s">
        <v>6863</v>
      </c>
      <c r="D949" s="16" t="s">
        <v>6891</v>
      </c>
      <c r="E949" s="2" t="s">
        <v>4451</v>
      </c>
      <c r="F949" s="11" t="s">
        <v>4452</v>
      </c>
      <c r="G949" s="2" t="s">
        <v>4126</v>
      </c>
      <c r="H949" s="2" t="s">
        <v>183</v>
      </c>
      <c r="I949" s="2">
        <v>2868093</v>
      </c>
      <c r="J949" s="2">
        <v>944504</v>
      </c>
      <c r="K949" s="2">
        <v>32.93</v>
      </c>
      <c r="L949" s="2">
        <v>408</v>
      </c>
      <c r="M949" s="3">
        <v>0.14225481000000001</v>
      </c>
      <c r="N949" s="2">
        <v>25</v>
      </c>
      <c r="O949" s="4">
        <v>43497</v>
      </c>
      <c r="P949" s="2">
        <v>405</v>
      </c>
      <c r="Q949" s="2">
        <v>3</v>
      </c>
      <c r="R949" s="2">
        <v>0</v>
      </c>
      <c r="S949" s="2">
        <v>0</v>
      </c>
      <c r="T949" s="2">
        <v>0</v>
      </c>
      <c r="U949" s="5">
        <f t="shared" si="168"/>
        <v>0.14120881017456546</v>
      </c>
      <c r="V949" s="5">
        <f t="shared" si="169"/>
        <v>1.0459911864782628E-3</v>
      </c>
      <c r="W949" s="5">
        <f t="shared" si="170"/>
        <v>0</v>
      </c>
      <c r="X949" s="5">
        <f t="shared" si="171"/>
        <v>0</v>
      </c>
      <c r="Y949" s="5">
        <f t="shared" si="172"/>
        <v>0</v>
      </c>
      <c r="Z949" s="2">
        <v>12065</v>
      </c>
      <c r="AA949" s="2">
        <v>140</v>
      </c>
      <c r="AB949" s="2">
        <v>0</v>
      </c>
      <c r="AC949" s="2">
        <v>0</v>
      </c>
      <c r="AD949" s="2">
        <v>0</v>
      </c>
      <c r="AE949" s="2">
        <f t="shared" si="173"/>
        <v>12205</v>
      </c>
      <c r="AF949" s="2">
        <f t="shared" si="174"/>
        <v>0.42066278882867464</v>
      </c>
      <c r="AG949" s="2">
        <f t="shared" si="175"/>
        <v>4.8812922035652261E-3</v>
      </c>
      <c r="AH949" s="2">
        <f t="shared" si="176"/>
        <v>0</v>
      </c>
      <c r="AI949" s="2">
        <f t="shared" si="177"/>
        <v>0</v>
      </c>
      <c r="AJ949" s="2">
        <f t="shared" si="178"/>
        <v>0</v>
      </c>
      <c r="AK949" s="2">
        <f t="shared" si="179"/>
        <v>0.4255440810322399</v>
      </c>
    </row>
    <row r="950" spans="1:37" ht="12.5" hidden="1" x14ac:dyDescent="0.25">
      <c r="A950" t="s">
        <v>6859</v>
      </c>
      <c r="B950" s="14" t="s">
        <v>183</v>
      </c>
      <c r="C950" t="s">
        <v>6863</v>
      </c>
      <c r="D950" s="16" t="s">
        <v>6891</v>
      </c>
      <c r="E950" s="2" t="s">
        <v>4453</v>
      </c>
      <c r="F950" s="11" t="s">
        <v>4454</v>
      </c>
      <c r="G950" s="2" t="s">
        <v>4126</v>
      </c>
      <c r="H950" s="2" t="s">
        <v>183</v>
      </c>
      <c r="I950" s="2">
        <v>3466370</v>
      </c>
      <c r="J950" s="2">
        <v>1150550</v>
      </c>
      <c r="K950" s="2">
        <v>33.19</v>
      </c>
      <c r="L950" s="2">
        <v>969</v>
      </c>
      <c r="M950" s="3">
        <v>0.27954316000000001</v>
      </c>
      <c r="N950" s="2">
        <v>25</v>
      </c>
      <c r="O950" s="4">
        <v>43497</v>
      </c>
      <c r="P950" s="2">
        <v>961</v>
      </c>
      <c r="Q950" s="2">
        <v>6</v>
      </c>
      <c r="R950" s="2">
        <v>2</v>
      </c>
      <c r="S950" s="2">
        <v>0</v>
      </c>
      <c r="T950" s="2">
        <v>0</v>
      </c>
      <c r="U950" s="5">
        <f t="shared" si="168"/>
        <v>0.27723526340234883</v>
      </c>
      <c r="V950" s="5">
        <f t="shared" si="169"/>
        <v>1.7309173573507733E-3</v>
      </c>
      <c r="W950" s="5">
        <f t="shared" si="170"/>
        <v>5.7697245245025774E-4</v>
      </c>
      <c r="X950" s="5">
        <f t="shared" si="171"/>
        <v>0</v>
      </c>
      <c r="Y950" s="5">
        <f t="shared" si="172"/>
        <v>0</v>
      </c>
      <c r="Z950" s="2">
        <v>28164</v>
      </c>
      <c r="AA950" s="2">
        <v>167</v>
      </c>
      <c r="AB950" s="2">
        <v>59</v>
      </c>
      <c r="AC950" s="2">
        <v>0</v>
      </c>
      <c r="AD950" s="2">
        <v>0</v>
      </c>
      <c r="AE950" s="2">
        <f t="shared" si="173"/>
        <v>28390</v>
      </c>
      <c r="AF950" s="2">
        <f t="shared" si="174"/>
        <v>0.81249260754045294</v>
      </c>
      <c r="AG950" s="2">
        <f t="shared" si="175"/>
        <v>4.8177199779596523E-3</v>
      </c>
      <c r="AH950" s="2">
        <f t="shared" si="176"/>
        <v>1.7020687347282604E-3</v>
      </c>
      <c r="AI950" s="2">
        <f t="shared" si="177"/>
        <v>0</v>
      </c>
      <c r="AJ950" s="2">
        <f t="shared" si="178"/>
        <v>0</v>
      </c>
      <c r="AK950" s="2">
        <f t="shared" si="179"/>
        <v>0.81901239625314093</v>
      </c>
    </row>
    <row r="951" spans="1:37" ht="12.5" hidden="1" x14ac:dyDescent="0.25">
      <c r="A951" t="s">
        <v>6859</v>
      </c>
      <c r="B951" s="14" t="s">
        <v>183</v>
      </c>
      <c r="C951" t="s">
        <v>6863</v>
      </c>
      <c r="D951" s="16" t="s">
        <v>6891</v>
      </c>
      <c r="E951" s="2" t="s">
        <v>4455</v>
      </c>
      <c r="F951" s="11" t="s">
        <v>4456</v>
      </c>
      <c r="G951" s="2" t="s">
        <v>4126</v>
      </c>
      <c r="H951" s="2" t="s">
        <v>183</v>
      </c>
      <c r="I951" s="2">
        <v>1818239</v>
      </c>
      <c r="J951" s="2">
        <v>566396</v>
      </c>
      <c r="K951" s="2">
        <v>31.15</v>
      </c>
      <c r="L951" s="2">
        <v>233</v>
      </c>
      <c r="M951" s="3">
        <v>0.12814596</v>
      </c>
      <c r="N951" s="2">
        <v>25</v>
      </c>
      <c r="O951" s="4">
        <v>43497</v>
      </c>
      <c r="P951" s="2">
        <v>230</v>
      </c>
      <c r="Q951" s="2">
        <v>3</v>
      </c>
      <c r="R951" s="2">
        <v>0</v>
      </c>
      <c r="S951" s="2">
        <v>0</v>
      </c>
      <c r="T951" s="2">
        <v>0</v>
      </c>
      <c r="U951" s="5">
        <f t="shared" si="168"/>
        <v>0.12649602170011753</v>
      </c>
      <c r="V951" s="5">
        <f t="shared" si="169"/>
        <v>1.6499481091319678E-3</v>
      </c>
      <c r="W951" s="5">
        <f t="shared" si="170"/>
        <v>0</v>
      </c>
      <c r="X951" s="5">
        <f t="shared" si="171"/>
        <v>0</v>
      </c>
      <c r="Y951" s="5">
        <f t="shared" si="172"/>
        <v>0</v>
      </c>
      <c r="Z951" s="2">
        <v>6634</v>
      </c>
      <c r="AA951" s="2">
        <v>88</v>
      </c>
      <c r="AB951" s="2">
        <v>0</v>
      </c>
      <c r="AC951" s="2">
        <v>0</v>
      </c>
      <c r="AD951" s="2">
        <v>0</v>
      </c>
      <c r="AE951" s="2">
        <f t="shared" si="173"/>
        <v>6722</v>
      </c>
      <c r="AF951" s="2">
        <f t="shared" si="174"/>
        <v>0.3648585251993825</v>
      </c>
      <c r="AG951" s="2">
        <f t="shared" si="175"/>
        <v>4.8398477867871055E-3</v>
      </c>
      <c r="AH951" s="2">
        <f t="shared" si="176"/>
        <v>0</v>
      </c>
      <c r="AI951" s="2">
        <f t="shared" si="177"/>
        <v>0</v>
      </c>
      <c r="AJ951" s="2">
        <f t="shared" si="178"/>
        <v>0</v>
      </c>
      <c r="AK951" s="2">
        <f t="shared" si="179"/>
        <v>0.36969837298616959</v>
      </c>
    </row>
    <row r="952" spans="1:37" ht="12.5" hidden="1" x14ac:dyDescent="0.25">
      <c r="A952" t="s">
        <v>6859</v>
      </c>
      <c r="B952" s="14" t="s">
        <v>183</v>
      </c>
      <c r="C952" t="s">
        <v>6863</v>
      </c>
      <c r="D952" s="16" t="s">
        <v>6891</v>
      </c>
      <c r="E952" s="2" t="s">
        <v>4457</v>
      </c>
      <c r="F952" s="11" t="s">
        <v>4458</v>
      </c>
      <c r="G952" s="2" t="s">
        <v>4126</v>
      </c>
      <c r="H952" s="2" t="s">
        <v>183</v>
      </c>
      <c r="I952" s="2">
        <v>1638250</v>
      </c>
      <c r="J952" s="2">
        <v>494993</v>
      </c>
      <c r="K952" s="2">
        <v>30.21</v>
      </c>
      <c r="L952" s="2">
        <v>104</v>
      </c>
      <c r="M952" s="3">
        <v>6.3482373999999994E-2</v>
      </c>
      <c r="N952" s="2">
        <v>25</v>
      </c>
      <c r="O952" s="4">
        <v>43497</v>
      </c>
      <c r="P952" s="2">
        <v>103</v>
      </c>
      <c r="Q952" s="2">
        <v>1</v>
      </c>
      <c r="R952" s="2">
        <v>0</v>
      </c>
      <c r="S952" s="2">
        <v>0</v>
      </c>
      <c r="T952" s="2">
        <v>0</v>
      </c>
      <c r="U952" s="5">
        <f t="shared" si="168"/>
        <v>6.2871967037997856E-2</v>
      </c>
      <c r="V952" s="5">
        <f t="shared" si="169"/>
        <v>6.1040744697085311E-4</v>
      </c>
      <c r="W952" s="5">
        <f t="shared" si="170"/>
        <v>0</v>
      </c>
      <c r="X952" s="5">
        <f t="shared" si="171"/>
        <v>0</v>
      </c>
      <c r="Y952" s="5">
        <f t="shared" si="172"/>
        <v>0</v>
      </c>
      <c r="Z952" s="2">
        <v>3067</v>
      </c>
      <c r="AA952" s="2">
        <v>30</v>
      </c>
      <c r="AB952" s="2">
        <v>0</v>
      </c>
      <c r="AC952" s="2">
        <v>0</v>
      </c>
      <c r="AD952" s="2">
        <v>0</v>
      </c>
      <c r="AE952" s="2">
        <f t="shared" si="173"/>
        <v>3097</v>
      </c>
      <c r="AF952" s="2">
        <f t="shared" si="174"/>
        <v>0.18721196398596063</v>
      </c>
      <c r="AG952" s="2">
        <f t="shared" si="175"/>
        <v>1.8312223409125592E-3</v>
      </c>
      <c r="AH952" s="2">
        <f t="shared" si="176"/>
        <v>0</v>
      </c>
      <c r="AI952" s="2">
        <f t="shared" si="177"/>
        <v>0</v>
      </c>
      <c r="AJ952" s="2">
        <f t="shared" si="178"/>
        <v>0</v>
      </c>
      <c r="AK952" s="2">
        <f t="shared" si="179"/>
        <v>0.1890431863268732</v>
      </c>
    </row>
    <row r="953" spans="1:37" ht="12.5" hidden="1" x14ac:dyDescent="0.25">
      <c r="A953" t="s">
        <v>6859</v>
      </c>
      <c r="B953" s="14" t="s">
        <v>183</v>
      </c>
      <c r="C953" t="s">
        <v>6863</v>
      </c>
      <c r="D953" s="16" t="s">
        <v>6891</v>
      </c>
      <c r="E953" s="2" t="s">
        <v>4459</v>
      </c>
      <c r="F953" s="11" t="s">
        <v>4460</v>
      </c>
      <c r="G953" s="2" t="s">
        <v>4126</v>
      </c>
      <c r="H953" s="2" t="s">
        <v>183</v>
      </c>
      <c r="I953" s="2">
        <v>1356511</v>
      </c>
      <c r="J953" s="2">
        <v>551617</v>
      </c>
      <c r="K953" s="2">
        <v>40.659999999999997</v>
      </c>
      <c r="L953" s="2">
        <v>1414</v>
      </c>
      <c r="M953" s="3">
        <v>1.0423799999999901</v>
      </c>
      <c r="N953" s="2">
        <v>25</v>
      </c>
      <c r="O953" s="4">
        <v>43497</v>
      </c>
      <c r="P953" s="2">
        <v>1386</v>
      </c>
      <c r="Q953" s="2">
        <v>26</v>
      </c>
      <c r="R953" s="2">
        <v>2</v>
      </c>
      <c r="S953" s="2">
        <v>0</v>
      </c>
      <c r="T953" s="2">
        <v>0</v>
      </c>
      <c r="U953" s="5">
        <f t="shared" si="168"/>
        <v>1.0217388579967284</v>
      </c>
      <c r="V953" s="5">
        <f t="shared" si="169"/>
        <v>1.9166818403979033E-2</v>
      </c>
      <c r="W953" s="5">
        <f t="shared" si="170"/>
        <v>1.4743706464599255E-3</v>
      </c>
      <c r="X953" s="5">
        <f t="shared" si="171"/>
        <v>0</v>
      </c>
      <c r="Y953" s="5">
        <f t="shared" si="172"/>
        <v>0</v>
      </c>
      <c r="Z953" s="2">
        <v>41497</v>
      </c>
      <c r="AA953" s="2">
        <v>763</v>
      </c>
      <c r="AB953" s="2">
        <v>59</v>
      </c>
      <c r="AC953" s="2">
        <v>0</v>
      </c>
      <c r="AD953" s="2">
        <v>0</v>
      </c>
      <c r="AE953" s="2">
        <f t="shared" si="173"/>
        <v>42319</v>
      </c>
      <c r="AF953" s="2">
        <f t="shared" si="174"/>
        <v>3.0590979358073764</v>
      </c>
      <c r="AG953" s="2">
        <f t="shared" si="175"/>
        <v>5.6247240162446158E-2</v>
      </c>
      <c r="AH953" s="2">
        <f t="shared" si="176"/>
        <v>4.3493934070567807E-3</v>
      </c>
      <c r="AI953" s="2">
        <f t="shared" si="177"/>
        <v>0</v>
      </c>
      <c r="AJ953" s="2">
        <f t="shared" si="178"/>
        <v>0</v>
      </c>
      <c r="AK953" s="2">
        <f t="shared" si="179"/>
        <v>3.1196945693768794</v>
      </c>
    </row>
    <row r="954" spans="1:37" ht="12.5" hidden="1" x14ac:dyDescent="0.25">
      <c r="A954" t="s">
        <v>6859</v>
      </c>
      <c r="B954" s="14" t="s">
        <v>183</v>
      </c>
      <c r="C954" t="s">
        <v>6863</v>
      </c>
      <c r="D954" s="16" t="s">
        <v>6891</v>
      </c>
      <c r="E954" s="2" t="s">
        <v>4461</v>
      </c>
      <c r="F954" s="11" t="s">
        <v>4462</v>
      </c>
      <c r="G954" s="2" t="s">
        <v>4126</v>
      </c>
      <c r="H954" s="2" t="s">
        <v>183</v>
      </c>
      <c r="I954" s="2">
        <v>1820023</v>
      </c>
      <c r="J954" s="2">
        <v>675259</v>
      </c>
      <c r="K954" s="2">
        <v>37.1</v>
      </c>
      <c r="L954" s="2">
        <v>1133</v>
      </c>
      <c r="M954" s="3">
        <v>0.62251959999999995</v>
      </c>
      <c r="N954" s="2">
        <v>25</v>
      </c>
      <c r="O954" s="4">
        <v>43497</v>
      </c>
      <c r="P954" s="2">
        <v>1120</v>
      </c>
      <c r="Q954" s="2">
        <v>13</v>
      </c>
      <c r="R954" s="2">
        <v>0</v>
      </c>
      <c r="S954" s="2">
        <v>0</v>
      </c>
      <c r="T954" s="2">
        <v>0</v>
      </c>
      <c r="U954" s="5">
        <f t="shared" si="168"/>
        <v>0.61537683864434689</v>
      </c>
      <c r="V954" s="5">
        <f t="shared" si="169"/>
        <v>7.142766877121883E-3</v>
      </c>
      <c r="W954" s="5">
        <f t="shared" si="170"/>
        <v>0</v>
      </c>
      <c r="X954" s="5">
        <f t="shared" si="171"/>
        <v>0</v>
      </c>
      <c r="Y954" s="5">
        <f t="shared" si="172"/>
        <v>0</v>
      </c>
      <c r="Z954" s="2">
        <v>32634</v>
      </c>
      <c r="AA954" s="2">
        <v>380</v>
      </c>
      <c r="AB954" s="2">
        <v>0</v>
      </c>
      <c r="AC954" s="2">
        <v>0</v>
      </c>
      <c r="AD954" s="2">
        <v>0</v>
      </c>
      <c r="AE954" s="2">
        <f t="shared" si="173"/>
        <v>33014</v>
      </c>
      <c r="AF954" s="2">
        <f t="shared" si="174"/>
        <v>1.7930542635999656</v>
      </c>
      <c r="AG954" s="2">
        <f t="shared" si="175"/>
        <v>2.0878857025433194E-2</v>
      </c>
      <c r="AH954" s="2">
        <f t="shared" si="176"/>
        <v>0</v>
      </c>
      <c r="AI954" s="2">
        <f t="shared" si="177"/>
        <v>0</v>
      </c>
      <c r="AJ954" s="2">
        <f t="shared" si="178"/>
        <v>0</v>
      </c>
      <c r="AK954" s="2">
        <f t="shared" si="179"/>
        <v>1.8139331206253988</v>
      </c>
    </row>
    <row r="955" spans="1:37" ht="12.5" hidden="1" x14ac:dyDescent="0.25">
      <c r="A955" t="s">
        <v>6859</v>
      </c>
      <c r="B955" s="14" t="s">
        <v>183</v>
      </c>
      <c r="C955" t="s">
        <v>6863</v>
      </c>
      <c r="D955" s="16" t="s">
        <v>6891</v>
      </c>
      <c r="E955" s="2" t="s">
        <v>4463</v>
      </c>
      <c r="F955" s="11" t="s">
        <v>4464</v>
      </c>
      <c r="G955" s="2" t="s">
        <v>4126</v>
      </c>
      <c r="H955" s="2" t="s">
        <v>183</v>
      </c>
      <c r="I955" s="2">
        <v>2279829</v>
      </c>
      <c r="J955" s="2">
        <v>599167</v>
      </c>
      <c r="K955" s="2">
        <v>26.28</v>
      </c>
      <c r="L955" s="2">
        <v>1443</v>
      </c>
      <c r="M955" s="3">
        <v>0.63294220000000001</v>
      </c>
      <c r="N955" s="2">
        <v>25</v>
      </c>
      <c r="O955" s="4">
        <v>43497</v>
      </c>
      <c r="P955" s="2">
        <v>1432</v>
      </c>
      <c r="Q955" s="2">
        <v>11</v>
      </c>
      <c r="R955" s="2">
        <v>0</v>
      </c>
      <c r="S955" s="2">
        <v>0</v>
      </c>
      <c r="T955" s="2">
        <v>0</v>
      </c>
      <c r="U955" s="5">
        <f t="shared" si="168"/>
        <v>0.62811728423491409</v>
      </c>
      <c r="V955" s="5">
        <f t="shared" si="169"/>
        <v>4.8249232727542281E-3</v>
      </c>
      <c r="W955" s="5">
        <f t="shared" si="170"/>
        <v>0</v>
      </c>
      <c r="X955" s="5">
        <f t="shared" si="171"/>
        <v>0</v>
      </c>
      <c r="Y955" s="5">
        <f t="shared" si="172"/>
        <v>0</v>
      </c>
      <c r="Z955" s="2">
        <v>47166</v>
      </c>
      <c r="AA955" s="2">
        <v>329</v>
      </c>
      <c r="AB955" s="2">
        <v>0</v>
      </c>
      <c r="AC955" s="2">
        <v>0</v>
      </c>
      <c r="AD955" s="2">
        <v>0</v>
      </c>
      <c r="AE955" s="2">
        <f t="shared" si="173"/>
        <v>47495</v>
      </c>
      <c r="AF955" s="2">
        <f t="shared" si="174"/>
        <v>2.0688393734793267</v>
      </c>
      <c r="AG955" s="2">
        <f t="shared" si="175"/>
        <v>1.4430906879419465E-2</v>
      </c>
      <c r="AH955" s="2">
        <f t="shared" si="176"/>
        <v>0</v>
      </c>
      <c r="AI955" s="2">
        <f t="shared" si="177"/>
        <v>0</v>
      </c>
      <c r="AJ955" s="2">
        <f t="shared" si="178"/>
        <v>0</v>
      </c>
      <c r="AK955" s="2">
        <f t="shared" si="179"/>
        <v>2.0832702803587462</v>
      </c>
    </row>
    <row r="956" spans="1:37" ht="12.5" hidden="1" x14ac:dyDescent="0.25">
      <c r="A956" t="s">
        <v>6859</v>
      </c>
      <c r="B956" s="14" t="s">
        <v>183</v>
      </c>
      <c r="C956" t="s">
        <v>6863</v>
      </c>
      <c r="D956" s="16" t="s">
        <v>6891</v>
      </c>
      <c r="E956" s="2" t="s">
        <v>4465</v>
      </c>
      <c r="F956" s="11" t="s">
        <v>4466</v>
      </c>
      <c r="G956" s="2" t="s">
        <v>4126</v>
      </c>
      <c r="H956" s="2" t="s">
        <v>183</v>
      </c>
      <c r="I956" s="2">
        <v>1920279</v>
      </c>
      <c r="J956" s="2">
        <v>661739</v>
      </c>
      <c r="K956" s="2">
        <v>34.46</v>
      </c>
      <c r="L956" s="2">
        <v>179</v>
      </c>
      <c r="M956" s="3">
        <v>9.3215615000000002E-2</v>
      </c>
      <c r="N956" s="2">
        <v>25</v>
      </c>
      <c r="O956" s="4">
        <v>43497</v>
      </c>
      <c r="P956" s="2">
        <v>179</v>
      </c>
      <c r="Q956" s="2">
        <v>0</v>
      </c>
      <c r="R956" s="2">
        <v>0</v>
      </c>
      <c r="S956" s="2">
        <v>0</v>
      </c>
      <c r="T956" s="2">
        <v>0</v>
      </c>
      <c r="U956" s="5">
        <f t="shared" si="168"/>
        <v>9.3215621271700619E-2</v>
      </c>
      <c r="V956" s="5">
        <f t="shared" si="169"/>
        <v>0</v>
      </c>
      <c r="W956" s="5">
        <f t="shared" si="170"/>
        <v>0</v>
      </c>
      <c r="X956" s="5">
        <f t="shared" si="171"/>
        <v>0</v>
      </c>
      <c r="Y956" s="5">
        <f t="shared" si="172"/>
        <v>0</v>
      </c>
      <c r="Z956" s="2">
        <v>5129</v>
      </c>
      <c r="AA956" s="2">
        <v>0</v>
      </c>
      <c r="AB956" s="2">
        <v>0</v>
      </c>
      <c r="AC956" s="2">
        <v>0</v>
      </c>
      <c r="AD956" s="2">
        <v>0</v>
      </c>
      <c r="AE956" s="2">
        <f t="shared" si="173"/>
        <v>5129</v>
      </c>
      <c r="AF956" s="2">
        <f t="shared" si="174"/>
        <v>0.2670966041913701</v>
      </c>
      <c r="AG956" s="2">
        <f t="shared" si="175"/>
        <v>0</v>
      </c>
      <c r="AH956" s="2">
        <f t="shared" si="176"/>
        <v>0</v>
      </c>
      <c r="AI956" s="2">
        <f t="shared" si="177"/>
        <v>0</v>
      </c>
      <c r="AJ956" s="2">
        <f t="shared" si="178"/>
        <v>0</v>
      </c>
      <c r="AK956" s="2">
        <f t="shared" si="179"/>
        <v>0.2670966041913701</v>
      </c>
    </row>
    <row r="957" spans="1:37" ht="12.5" hidden="1" x14ac:dyDescent="0.25">
      <c r="A957" t="s">
        <v>6859</v>
      </c>
      <c r="B957" s="14" t="s">
        <v>183</v>
      </c>
      <c r="C957" t="s">
        <v>6863</v>
      </c>
      <c r="D957" s="16" t="s">
        <v>6891</v>
      </c>
      <c r="E957" s="2" t="s">
        <v>4467</v>
      </c>
      <c r="F957" s="11" t="s">
        <v>4468</v>
      </c>
      <c r="G957" s="2" t="s">
        <v>4126</v>
      </c>
      <c r="H957" s="2" t="s">
        <v>183</v>
      </c>
      <c r="I957" s="2">
        <v>2608702</v>
      </c>
      <c r="J957" s="2">
        <v>698940</v>
      </c>
      <c r="K957" s="2">
        <v>26.79</v>
      </c>
      <c r="L957" s="2">
        <v>337</v>
      </c>
      <c r="M957" s="3">
        <v>0.12918300999999999</v>
      </c>
      <c r="N957" s="2">
        <v>25</v>
      </c>
      <c r="O957" s="4">
        <v>43497</v>
      </c>
      <c r="P957" s="2">
        <v>334</v>
      </c>
      <c r="Q957" s="2">
        <v>3</v>
      </c>
      <c r="R957" s="2">
        <v>0</v>
      </c>
      <c r="S957" s="2">
        <v>0</v>
      </c>
      <c r="T957" s="2">
        <v>0</v>
      </c>
      <c r="U957" s="5">
        <f t="shared" si="168"/>
        <v>0.12803302178631368</v>
      </c>
      <c r="V957" s="5">
        <f t="shared" si="169"/>
        <v>1.1499972016734759E-3</v>
      </c>
      <c r="W957" s="5">
        <f t="shared" si="170"/>
        <v>0</v>
      </c>
      <c r="X957" s="5">
        <f t="shared" si="171"/>
        <v>0</v>
      </c>
      <c r="Y957" s="5">
        <f t="shared" si="172"/>
        <v>0</v>
      </c>
      <c r="Z957" s="2">
        <v>10867</v>
      </c>
      <c r="AA957" s="2">
        <v>83</v>
      </c>
      <c r="AB957" s="2">
        <v>0</v>
      </c>
      <c r="AC957" s="2">
        <v>0</v>
      </c>
      <c r="AD957" s="2">
        <v>0</v>
      </c>
      <c r="AE957" s="2">
        <f t="shared" si="173"/>
        <v>10950</v>
      </c>
      <c r="AF957" s="2">
        <f t="shared" si="174"/>
        <v>0.41656731968618876</v>
      </c>
      <c r="AG957" s="2">
        <f t="shared" si="175"/>
        <v>3.1816589246299503E-3</v>
      </c>
      <c r="AH957" s="2">
        <f t="shared" si="176"/>
        <v>0</v>
      </c>
      <c r="AI957" s="2">
        <f t="shared" si="177"/>
        <v>0</v>
      </c>
      <c r="AJ957" s="2">
        <f t="shared" si="178"/>
        <v>0</v>
      </c>
      <c r="AK957" s="2">
        <f t="shared" si="179"/>
        <v>0.41974897861081872</v>
      </c>
    </row>
    <row r="958" spans="1:37" ht="12.5" hidden="1" x14ac:dyDescent="0.25">
      <c r="A958" t="s">
        <v>6859</v>
      </c>
      <c r="B958" s="14" t="s">
        <v>183</v>
      </c>
      <c r="C958" t="s">
        <v>6863</v>
      </c>
      <c r="D958" s="16" t="s">
        <v>6891</v>
      </c>
      <c r="E958" s="2" t="s">
        <v>4469</v>
      </c>
      <c r="F958" s="11" t="s">
        <v>4470</v>
      </c>
      <c r="G958" s="2" t="s">
        <v>4126</v>
      </c>
      <c r="H958" s="2" t="s">
        <v>183</v>
      </c>
      <c r="I958" s="2">
        <v>2420154</v>
      </c>
      <c r="J958" s="2">
        <v>934046</v>
      </c>
      <c r="K958" s="2">
        <v>38.590000000000003</v>
      </c>
      <c r="L958" s="2">
        <v>1900</v>
      </c>
      <c r="M958" s="3">
        <v>0.78507399999999905</v>
      </c>
      <c r="N958" s="2">
        <v>25</v>
      </c>
      <c r="O958" s="4">
        <v>43497</v>
      </c>
      <c r="P958" s="2">
        <v>1878</v>
      </c>
      <c r="Q958" s="2">
        <v>21</v>
      </c>
      <c r="R958" s="2">
        <v>1</v>
      </c>
      <c r="S958" s="2">
        <v>0</v>
      </c>
      <c r="T958" s="2">
        <v>0</v>
      </c>
      <c r="U958" s="5">
        <f t="shared" si="168"/>
        <v>0.77598367707178961</v>
      </c>
      <c r="V958" s="5">
        <f t="shared" si="169"/>
        <v>8.6771337691733657E-3</v>
      </c>
      <c r="W958" s="5">
        <f t="shared" si="170"/>
        <v>4.1319684615111272E-4</v>
      </c>
      <c r="X958" s="5">
        <f t="shared" si="171"/>
        <v>0</v>
      </c>
      <c r="Y958" s="5">
        <f t="shared" si="172"/>
        <v>0</v>
      </c>
      <c r="Z958" s="2">
        <v>55476</v>
      </c>
      <c r="AA958" s="2">
        <v>594</v>
      </c>
      <c r="AB958" s="2">
        <v>28</v>
      </c>
      <c r="AC958" s="2">
        <v>0</v>
      </c>
      <c r="AD958" s="2">
        <v>0</v>
      </c>
      <c r="AE958" s="2">
        <f t="shared" si="173"/>
        <v>56098</v>
      </c>
      <c r="AF958" s="2">
        <f t="shared" si="174"/>
        <v>2.2922508237079127</v>
      </c>
      <c r="AG958" s="2">
        <f t="shared" si="175"/>
        <v>2.4543892661376094E-2</v>
      </c>
      <c r="AH958" s="2">
        <f t="shared" si="176"/>
        <v>1.1569511692231156E-3</v>
      </c>
      <c r="AI958" s="2">
        <f t="shared" si="177"/>
        <v>0</v>
      </c>
      <c r="AJ958" s="2">
        <f t="shared" si="178"/>
        <v>0</v>
      </c>
      <c r="AK958" s="2">
        <f t="shared" si="179"/>
        <v>2.3179516675385119</v>
      </c>
    </row>
    <row r="959" spans="1:37" ht="12.5" hidden="1" x14ac:dyDescent="0.25">
      <c r="A959" t="s">
        <v>6859</v>
      </c>
      <c r="B959" s="14" t="s">
        <v>183</v>
      </c>
      <c r="C959" t="s">
        <v>6863</v>
      </c>
      <c r="D959" s="16" t="s">
        <v>6891</v>
      </c>
      <c r="E959" s="2" t="s">
        <v>4473</v>
      </c>
      <c r="F959" s="11" t="s">
        <v>4474</v>
      </c>
      <c r="G959" s="2" t="s">
        <v>4126</v>
      </c>
      <c r="H959" s="2" t="s">
        <v>183</v>
      </c>
      <c r="I959" s="2">
        <v>2243115</v>
      </c>
      <c r="J959" s="2">
        <v>827134</v>
      </c>
      <c r="K959" s="2">
        <v>36.869999999999997</v>
      </c>
      <c r="L959" s="2">
        <v>316</v>
      </c>
      <c r="M959" s="3">
        <v>0.14087552</v>
      </c>
      <c r="N959" s="2">
        <v>25</v>
      </c>
      <c r="O959" s="4">
        <v>43497</v>
      </c>
      <c r="P959" s="2">
        <v>314</v>
      </c>
      <c r="Q959" s="2">
        <v>2</v>
      </c>
      <c r="R959" s="2">
        <v>0</v>
      </c>
      <c r="S959" s="2">
        <v>0</v>
      </c>
      <c r="T959" s="2">
        <v>0</v>
      </c>
      <c r="U959" s="5">
        <f t="shared" si="168"/>
        <v>0.13998390630886065</v>
      </c>
      <c r="V959" s="5">
        <f t="shared" si="169"/>
        <v>8.9161723763605519E-4</v>
      </c>
      <c r="W959" s="5">
        <f t="shared" si="170"/>
        <v>0</v>
      </c>
      <c r="X959" s="5">
        <f t="shared" si="171"/>
        <v>0</v>
      </c>
      <c r="Y959" s="5">
        <f t="shared" si="172"/>
        <v>0</v>
      </c>
      <c r="Z959" s="2">
        <v>8874</v>
      </c>
      <c r="AA959" s="2">
        <v>53</v>
      </c>
      <c r="AB959" s="2">
        <v>0</v>
      </c>
      <c r="AC959" s="2">
        <v>0</v>
      </c>
      <c r="AD959" s="2">
        <v>0</v>
      </c>
      <c r="AE959" s="2">
        <f t="shared" si="173"/>
        <v>8927</v>
      </c>
      <c r="AF959" s="2">
        <f t="shared" si="174"/>
        <v>0.39561056833911767</v>
      </c>
      <c r="AG959" s="2">
        <f t="shared" si="175"/>
        <v>2.3627856797355461E-3</v>
      </c>
      <c r="AH959" s="2">
        <f t="shared" si="176"/>
        <v>0</v>
      </c>
      <c r="AI959" s="2">
        <f t="shared" si="177"/>
        <v>0</v>
      </c>
      <c r="AJ959" s="2">
        <f t="shared" si="178"/>
        <v>0</v>
      </c>
      <c r="AK959" s="2">
        <f t="shared" si="179"/>
        <v>0.39797335401885325</v>
      </c>
    </row>
    <row r="960" spans="1:37" ht="12.5" hidden="1" x14ac:dyDescent="0.25">
      <c r="A960" t="s">
        <v>6859</v>
      </c>
      <c r="B960" s="14" t="s">
        <v>183</v>
      </c>
      <c r="C960" t="s">
        <v>6863</v>
      </c>
      <c r="D960" s="16" t="s">
        <v>6891</v>
      </c>
      <c r="E960" s="2" t="s">
        <v>4475</v>
      </c>
      <c r="F960" s="11" t="s">
        <v>4476</v>
      </c>
      <c r="G960" s="2" t="s">
        <v>4126</v>
      </c>
      <c r="H960" s="2" t="s">
        <v>183</v>
      </c>
      <c r="I960" s="2">
        <v>2159773</v>
      </c>
      <c r="J960" s="2">
        <v>820554</v>
      </c>
      <c r="K960" s="2">
        <v>37.99</v>
      </c>
      <c r="L960" s="2">
        <v>983</v>
      </c>
      <c r="M960" s="3">
        <v>0.45514043999999998</v>
      </c>
      <c r="N960" s="2">
        <v>25</v>
      </c>
      <c r="O960" s="4">
        <v>43497</v>
      </c>
      <c r="P960" s="2">
        <v>975</v>
      </c>
      <c r="Q960" s="2">
        <v>8</v>
      </c>
      <c r="R960" s="2">
        <v>0</v>
      </c>
      <c r="S960" s="2">
        <v>0</v>
      </c>
      <c r="T960" s="2">
        <v>0</v>
      </c>
      <c r="U960" s="5">
        <f t="shared" si="168"/>
        <v>0.4514363315033571</v>
      </c>
      <c r="V960" s="5">
        <f t="shared" si="169"/>
        <v>3.7040929764378012E-3</v>
      </c>
      <c r="W960" s="5">
        <f t="shared" si="170"/>
        <v>0</v>
      </c>
      <c r="X960" s="5">
        <f t="shared" si="171"/>
        <v>0</v>
      </c>
      <c r="Y960" s="5">
        <f t="shared" si="172"/>
        <v>0</v>
      </c>
      <c r="Z960" s="2">
        <v>28316</v>
      </c>
      <c r="AA960" s="2">
        <v>224</v>
      </c>
      <c r="AB960" s="2">
        <v>0</v>
      </c>
      <c r="AC960" s="2">
        <v>0</v>
      </c>
      <c r="AD960" s="2">
        <v>0</v>
      </c>
      <c r="AE960" s="2">
        <f t="shared" si="173"/>
        <v>28540</v>
      </c>
      <c r="AF960" s="2">
        <f t="shared" si="174"/>
        <v>1.3110637090101598</v>
      </c>
      <c r="AG960" s="2">
        <f t="shared" si="175"/>
        <v>1.0371460334025844E-2</v>
      </c>
      <c r="AH960" s="2">
        <f t="shared" si="176"/>
        <v>0</v>
      </c>
      <c r="AI960" s="2">
        <f t="shared" si="177"/>
        <v>0</v>
      </c>
      <c r="AJ960" s="2">
        <f t="shared" si="178"/>
        <v>0</v>
      </c>
      <c r="AK960" s="2">
        <f t="shared" si="179"/>
        <v>1.3214351693441857</v>
      </c>
    </row>
    <row r="961" spans="1:37" ht="12.5" hidden="1" x14ac:dyDescent="0.25">
      <c r="A961" t="s">
        <v>6859</v>
      </c>
      <c r="B961" s="14" t="s">
        <v>183</v>
      </c>
      <c r="C961" t="s">
        <v>6863</v>
      </c>
      <c r="D961" s="16" t="s">
        <v>6891</v>
      </c>
      <c r="E961" s="2" t="s">
        <v>4477</v>
      </c>
      <c r="F961" s="11" t="s">
        <v>4478</v>
      </c>
      <c r="G961" s="2" t="s">
        <v>4126</v>
      </c>
      <c r="H961" s="2" t="s">
        <v>183</v>
      </c>
      <c r="I961" s="2">
        <v>1831898</v>
      </c>
      <c r="J961" s="2">
        <v>681518</v>
      </c>
      <c r="K961" s="2">
        <v>37.200000000000003</v>
      </c>
      <c r="L961" s="2">
        <v>1137</v>
      </c>
      <c r="M961" s="3">
        <v>0.62066776000000001</v>
      </c>
      <c r="N961" s="2">
        <v>25</v>
      </c>
      <c r="O961" s="4">
        <v>43497</v>
      </c>
      <c r="P961" s="2">
        <v>1123</v>
      </c>
      <c r="Q961" s="2">
        <v>14</v>
      </c>
      <c r="R961" s="2">
        <v>0</v>
      </c>
      <c r="S961" s="2">
        <v>0</v>
      </c>
      <c r="T961" s="2">
        <v>0</v>
      </c>
      <c r="U961" s="5">
        <f t="shared" si="168"/>
        <v>0.61302539770227382</v>
      </c>
      <c r="V961" s="5">
        <f t="shared" si="169"/>
        <v>7.6423468992269216E-3</v>
      </c>
      <c r="W961" s="5">
        <f t="shared" si="170"/>
        <v>0</v>
      </c>
      <c r="X961" s="5">
        <f t="shared" si="171"/>
        <v>0</v>
      </c>
      <c r="Y961" s="5">
        <f t="shared" si="172"/>
        <v>0</v>
      </c>
      <c r="Z961" s="2">
        <v>32699</v>
      </c>
      <c r="AA961" s="2">
        <v>408</v>
      </c>
      <c r="AB961" s="2">
        <v>0</v>
      </c>
      <c r="AC961" s="2">
        <v>0</v>
      </c>
      <c r="AD961" s="2">
        <v>0</v>
      </c>
      <c r="AE961" s="2">
        <f t="shared" si="173"/>
        <v>33107</v>
      </c>
      <c r="AF961" s="2">
        <f t="shared" si="174"/>
        <v>1.7849792946987224</v>
      </c>
      <c r="AG961" s="2">
        <f t="shared" si="175"/>
        <v>2.2271982392032746E-2</v>
      </c>
      <c r="AH961" s="2">
        <f t="shared" si="176"/>
        <v>0</v>
      </c>
      <c r="AI961" s="2">
        <f t="shared" si="177"/>
        <v>0</v>
      </c>
      <c r="AJ961" s="2">
        <f t="shared" si="178"/>
        <v>0</v>
      </c>
      <c r="AK961" s="2">
        <f t="shared" si="179"/>
        <v>1.8072512770907549</v>
      </c>
    </row>
    <row r="962" spans="1:37" ht="12.5" hidden="1" x14ac:dyDescent="0.25">
      <c r="A962" t="s">
        <v>6859</v>
      </c>
      <c r="B962" s="14" t="s">
        <v>183</v>
      </c>
      <c r="C962" t="s">
        <v>6863</v>
      </c>
      <c r="D962" s="16" t="s">
        <v>6891</v>
      </c>
      <c r="E962" s="2" t="s">
        <v>4479</v>
      </c>
      <c r="F962" s="11" t="s">
        <v>4480</v>
      </c>
      <c r="G962" s="2" t="s">
        <v>4126</v>
      </c>
      <c r="H962" s="2" t="s">
        <v>183</v>
      </c>
      <c r="I962" s="2">
        <v>1424219</v>
      </c>
      <c r="J962" s="2">
        <v>514192</v>
      </c>
      <c r="K962" s="2">
        <v>36.1</v>
      </c>
      <c r="L962" s="2">
        <v>138</v>
      </c>
      <c r="M962" s="3">
        <v>9.6895209999999996E-2</v>
      </c>
      <c r="N962" s="2">
        <v>25</v>
      </c>
      <c r="O962" s="4">
        <v>43497</v>
      </c>
      <c r="P962" s="2">
        <v>138</v>
      </c>
      <c r="Q962" s="2">
        <v>0</v>
      </c>
      <c r="R962" s="2">
        <v>0</v>
      </c>
      <c r="S962" s="2">
        <v>0</v>
      </c>
      <c r="T962" s="2">
        <v>0</v>
      </c>
      <c r="U962" s="5">
        <f t="shared" si="168"/>
        <v>9.6895210638251558E-2</v>
      </c>
      <c r="V962" s="5">
        <f t="shared" si="169"/>
        <v>0</v>
      </c>
      <c r="W962" s="5">
        <f t="shared" si="170"/>
        <v>0</v>
      </c>
      <c r="X962" s="5">
        <f t="shared" si="171"/>
        <v>0</v>
      </c>
      <c r="Y962" s="5">
        <f t="shared" si="172"/>
        <v>0</v>
      </c>
      <c r="Z962" s="2">
        <v>3944</v>
      </c>
      <c r="AA962" s="2">
        <v>0</v>
      </c>
      <c r="AB962" s="2">
        <v>0</v>
      </c>
      <c r="AC962" s="2">
        <v>0</v>
      </c>
      <c r="AD962" s="2">
        <v>0</v>
      </c>
      <c r="AE962" s="2">
        <f t="shared" si="173"/>
        <v>3944</v>
      </c>
      <c r="AF962" s="2">
        <f t="shared" si="174"/>
        <v>0.27692370344729289</v>
      </c>
      <c r="AG962" s="2">
        <f t="shared" si="175"/>
        <v>0</v>
      </c>
      <c r="AH962" s="2">
        <f t="shared" si="176"/>
        <v>0</v>
      </c>
      <c r="AI962" s="2">
        <f t="shared" si="177"/>
        <v>0</v>
      </c>
      <c r="AJ962" s="2">
        <f t="shared" si="178"/>
        <v>0</v>
      </c>
      <c r="AK962" s="2">
        <f t="shared" si="179"/>
        <v>0.27692370344729289</v>
      </c>
    </row>
    <row r="963" spans="1:37" ht="12.5" hidden="1" x14ac:dyDescent="0.25">
      <c r="A963" t="s">
        <v>6859</v>
      </c>
      <c r="B963" s="14" t="s">
        <v>183</v>
      </c>
      <c r="C963" t="s">
        <v>6863</v>
      </c>
      <c r="D963" s="16" t="s">
        <v>6891</v>
      </c>
      <c r="E963" s="2" t="s">
        <v>4481</v>
      </c>
      <c r="F963" s="11" t="s">
        <v>4482</v>
      </c>
      <c r="G963" s="2" t="s">
        <v>4126</v>
      </c>
      <c r="H963" s="2" t="s">
        <v>183</v>
      </c>
      <c r="I963" s="2">
        <v>1586891</v>
      </c>
      <c r="J963" s="2">
        <v>429810</v>
      </c>
      <c r="K963" s="2">
        <v>27.09</v>
      </c>
      <c r="L963" s="2">
        <v>160</v>
      </c>
      <c r="M963" s="3">
        <v>0.10082608</v>
      </c>
      <c r="N963" s="2">
        <v>25</v>
      </c>
      <c r="O963" s="4">
        <v>43497</v>
      </c>
      <c r="P963" s="2">
        <v>160</v>
      </c>
      <c r="Q963" s="2">
        <v>0</v>
      </c>
      <c r="R963" s="2">
        <v>0</v>
      </c>
      <c r="S963" s="2">
        <v>0</v>
      </c>
      <c r="T963" s="2">
        <v>0</v>
      </c>
      <c r="U963" s="5">
        <f t="shared" ref="U963:U1026" si="180">(P963/$I963)*1000</f>
        <v>0.10082608068229008</v>
      </c>
      <c r="V963" s="5">
        <f t="shared" ref="V963:V1026" si="181">(Q963/$I963)*1000</f>
        <v>0</v>
      </c>
      <c r="W963" s="5">
        <f t="shared" ref="W963:W1026" si="182">(R963/$I963)*1000</f>
        <v>0</v>
      </c>
      <c r="X963" s="5">
        <f t="shared" ref="X963:X1026" si="183">(S963/$I963)*1000</f>
        <v>0</v>
      </c>
      <c r="Y963" s="5">
        <f t="shared" ref="Y963:Y1026" si="184">(T963/$I963)*1000</f>
        <v>0</v>
      </c>
      <c r="Z963" s="2">
        <v>4889</v>
      </c>
      <c r="AA963" s="2">
        <v>0</v>
      </c>
      <c r="AB963" s="2">
        <v>0</v>
      </c>
      <c r="AC963" s="2">
        <v>0</v>
      </c>
      <c r="AD963" s="2">
        <v>0</v>
      </c>
      <c r="AE963" s="2">
        <f t="shared" ref="AE963:AE1026" si="185">SUM(Z963:AD963)</f>
        <v>4889</v>
      </c>
      <c r="AF963" s="2">
        <f t="shared" ref="AF963:AF1026" si="186">(Z963*100)/$I963</f>
        <v>0.30808669278482265</v>
      </c>
      <c r="AG963" s="2">
        <f t="shared" ref="AG963:AG1026" si="187">(AA963*100)/$I963</f>
        <v>0</v>
      </c>
      <c r="AH963" s="2">
        <f t="shared" ref="AH963:AH1026" si="188">(AB963*100)/$I963</f>
        <v>0</v>
      </c>
      <c r="AI963" s="2">
        <f t="shared" ref="AI963:AI1026" si="189">(AC963*100)/$I963</f>
        <v>0</v>
      </c>
      <c r="AJ963" s="2">
        <f t="shared" ref="AJ963:AJ1026" si="190">(AD963*100)/$I963</f>
        <v>0</v>
      </c>
      <c r="AK963" s="2">
        <f t="shared" ref="AK963:AK1026" si="191">(AE963*100)/$I963</f>
        <v>0.30808669278482265</v>
      </c>
    </row>
    <row r="964" spans="1:37" ht="12.5" hidden="1" x14ac:dyDescent="0.25">
      <c r="A964" t="s">
        <v>6859</v>
      </c>
      <c r="B964" s="14" t="s">
        <v>183</v>
      </c>
      <c r="C964" t="s">
        <v>6863</v>
      </c>
      <c r="D964" s="16" t="s">
        <v>6891</v>
      </c>
      <c r="E964" s="2" t="s">
        <v>4483</v>
      </c>
      <c r="F964" s="11" t="s">
        <v>4484</v>
      </c>
      <c r="G964" s="2" t="s">
        <v>4126</v>
      </c>
      <c r="H964" s="2" t="s">
        <v>183</v>
      </c>
      <c r="I964" s="2">
        <v>2156340</v>
      </c>
      <c r="J964" s="2">
        <v>736283</v>
      </c>
      <c r="K964" s="2">
        <v>34.15</v>
      </c>
      <c r="L964" s="2">
        <v>190</v>
      </c>
      <c r="M964" s="3">
        <v>8.8112264999999995E-2</v>
      </c>
      <c r="N964" s="2">
        <v>25</v>
      </c>
      <c r="O964" s="4">
        <v>43497</v>
      </c>
      <c r="P964" s="2">
        <v>190</v>
      </c>
      <c r="Q964" s="2">
        <v>0</v>
      </c>
      <c r="R964" s="2">
        <v>0</v>
      </c>
      <c r="S964" s="2">
        <v>0</v>
      </c>
      <c r="T964" s="2">
        <v>0</v>
      </c>
      <c r="U964" s="5">
        <f t="shared" si="180"/>
        <v>8.8112264299693002E-2</v>
      </c>
      <c r="V964" s="5">
        <f t="shared" si="181"/>
        <v>0</v>
      </c>
      <c r="W964" s="5">
        <f t="shared" si="182"/>
        <v>0</v>
      </c>
      <c r="X964" s="5">
        <f t="shared" si="183"/>
        <v>0</v>
      </c>
      <c r="Y964" s="5">
        <f t="shared" si="184"/>
        <v>0</v>
      </c>
      <c r="Z964" s="2">
        <v>5515</v>
      </c>
      <c r="AA964" s="2">
        <v>0</v>
      </c>
      <c r="AB964" s="2">
        <v>0</v>
      </c>
      <c r="AC964" s="2">
        <v>0</v>
      </c>
      <c r="AD964" s="2">
        <v>0</v>
      </c>
      <c r="AE964" s="2">
        <f t="shared" si="185"/>
        <v>5515</v>
      </c>
      <c r="AF964" s="2">
        <f t="shared" si="186"/>
        <v>0.25575744084884572</v>
      </c>
      <c r="AG964" s="2">
        <f t="shared" si="187"/>
        <v>0</v>
      </c>
      <c r="AH964" s="2">
        <f t="shared" si="188"/>
        <v>0</v>
      </c>
      <c r="AI964" s="2">
        <f t="shared" si="189"/>
        <v>0</v>
      </c>
      <c r="AJ964" s="2">
        <f t="shared" si="190"/>
        <v>0</v>
      </c>
      <c r="AK964" s="2">
        <f t="shared" si="191"/>
        <v>0.25575744084884572</v>
      </c>
    </row>
    <row r="965" spans="1:37" ht="12.5" hidden="1" x14ac:dyDescent="0.25">
      <c r="A965" t="s">
        <v>6859</v>
      </c>
      <c r="B965" s="14" t="s">
        <v>183</v>
      </c>
      <c r="C965" t="s">
        <v>6863</v>
      </c>
      <c r="D965" s="16" t="s">
        <v>6891</v>
      </c>
      <c r="E965" s="2" t="s">
        <v>4485</v>
      </c>
      <c r="F965" s="11" t="s">
        <v>4486</v>
      </c>
      <c r="G965" s="2" t="s">
        <v>4126</v>
      </c>
      <c r="H965" s="2" t="s">
        <v>183</v>
      </c>
      <c r="I965" s="2">
        <v>1947483</v>
      </c>
      <c r="J965" s="2">
        <v>607860</v>
      </c>
      <c r="K965" s="2">
        <v>31.21</v>
      </c>
      <c r="L965" s="2">
        <v>244</v>
      </c>
      <c r="M965" s="3">
        <v>0.12528992</v>
      </c>
      <c r="N965" s="2">
        <v>25</v>
      </c>
      <c r="O965" s="4">
        <v>43497</v>
      </c>
      <c r="P965" s="2">
        <v>241</v>
      </c>
      <c r="Q965" s="2">
        <v>3</v>
      </c>
      <c r="R965" s="2">
        <v>0</v>
      </c>
      <c r="S965" s="2">
        <v>0</v>
      </c>
      <c r="T965" s="2">
        <v>0</v>
      </c>
      <c r="U965" s="5">
        <f t="shared" si="180"/>
        <v>0.12374947560517857</v>
      </c>
      <c r="V965" s="5">
        <f t="shared" si="181"/>
        <v>1.5404499037989035E-3</v>
      </c>
      <c r="W965" s="5">
        <f t="shared" si="182"/>
        <v>0</v>
      </c>
      <c r="X965" s="5">
        <f t="shared" si="183"/>
        <v>0</v>
      </c>
      <c r="Y965" s="5">
        <f t="shared" si="184"/>
        <v>0</v>
      </c>
      <c r="Z965" s="2">
        <v>6946</v>
      </c>
      <c r="AA965" s="2">
        <v>88</v>
      </c>
      <c r="AB965" s="2">
        <v>0</v>
      </c>
      <c r="AC965" s="2">
        <v>0</v>
      </c>
      <c r="AD965" s="2">
        <v>0</v>
      </c>
      <c r="AE965" s="2">
        <f t="shared" si="185"/>
        <v>7034</v>
      </c>
      <c r="AF965" s="2">
        <f t="shared" si="186"/>
        <v>0.35666550105957279</v>
      </c>
      <c r="AG965" s="2">
        <f t="shared" si="187"/>
        <v>4.5186530511434507E-3</v>
      </c>
      <c r="AH965" s="2">
        <f t="shared" si="188"/>
        <v>0</v>
      </c>
      <c r="AI965" s="2">
        <f t="shared" si="189"/>
        <v>0</v>
      </c>
      <c r="AJ965" s="2">
        <f t="shared" si="190"/>
        <v>0</v>
      </c>
      <c r="AK965" s="2">
        <f t="shared" si="191"/>
        <v>0.36118415411071625</v>
      </c>
    </row>
    <row r="966" spans="1:37" ht="12.5" hidden="1" x14ac:dyDescent="0.25">
      <c r="A966" t="s">
        <v>6859</v>
      </c>
      <c r="B966" s="14" t="s">
        <v>183</v>
      </c>
      <c r="C966" t="s">
        <v>6863</v>
      </c>
      <c r="D966" s="16" t="s">
        <v>6891</v>
      </c>
      <c r="E966" s="2" t="s">
        <v>4487</v>
      </c>
      <c r="F966" s="11" t="s">
        <v>4488</v>
      </c>
      <c r="G966" s="2" t="s">
        <v>4126</v>
      </c>
      <c r="H966" s="2" t="s">
        <v>183</v>
      </c>
      <c r="I966" s="2">
        <v>2139591</v>
      </c>
      <c r="J966" s="2">
        <v>814032</v>
      </c>
      <c r="K966" s="2">
        <v>38.049999999999997</v>
      </c>
      <c r="L966" s="2">
        <v>967</v>
      </c>
      <c r="M966" s="3">
        <v>0.45195552999999999</v>
      </c>
      <c r="N966" s="2">
        <v>25</v>
      </c>
      <c r="O966" s="4">
        <v>43497</v>
      </c>
      <c r="P966" s="2">
        <v>957</v>
      </c>
      <c r="Q966" s="2">
        <v>10</v>
      </c>
      <c r="R966" s="2">
        <v>0</v>
      </c>
      <c r="S966" s="2">
        <v>0</v>
      </c>
      <c r="T966" s="2">
        <v>0</v>
      </c>
      <c r="U966" s="5">
        <f t="shared" si="180"/>
        <v>0.44728174683853128</v>
      </c>
      <c r="V966" s="5">
        <f t="shared" si="181"/>
        <v>4.673790458082876E-3</v>
      </c>
      <c r="W966" s="5">
        <f t="shared" si="182"/>
        <v>0</v>
      </c>
      <c r="X966" s="5">
        <f t="shared" si="183"/>
        <v>0</v>
      </c>
      <c r="Y966" s="5">
        <f t="shared" si="184"/>
        <v>0</v>
      </c>
      <c r="Z966" s="2">
        <v>27779</v>
      </c>
      <c r="AA966" s="2">
        <v>280</v>
      </c>
      <c r="AB966" s="2">
        <v>0</v>
      </c>
      <c r="AC966" s="2">
        <v>0</v>
      </c>
      <c r="AD966" s="2">
        <v>0</v>
      </c>
      <c r="AE966" s="2">
        <f t="shared" si="185"/>
        <v>28059</v>
      </c>
      <c r="AF966" s="2">
        <f t="shared" si="186"/>
        <v>1.2983322513508422</v>
      </c>
      <c r="AG966" s="2">
        <f t="shared" si="187"/>
        <v>1.3086613282632054E-2</v>
      </c>
      <c r="AH966" s="2">
        <f t="shared" si="188"/>
        <v>0</v>
      </c>
      <c r="AI966" s="2">
        <f t="shared" si="189"/>
        <v>0</v>
      </c>
      <c r="AJ966" s="2">
        <f t="shared" si="190"/>
        <v>0</v>
      </c>
      <c r="AK966" s="2">
        <f t="shared" si="191"/>
        <v>1.3114188646334743</v>
      </c>
    </row>
    <row r="967" spans="1:37" ht="12.5" hidden="1" x14ac:dyDescent="0.25">
      <c r="A967" t="s">
        <v>6859</v>
      </c>
      <c r="B967" s="14" t="s">
        <v>183</v>
      </c>
      <c r="C967" t="s">
        <v>6863</v>
      </c>
      <c r="D967" s="16" t="s">
        <v>6891</v>
      </c>
      <c r="E967" s="2" t="s">
        <v>4489</v>
      </c>
      <c r="F967" s="11" t="s">
        <v>4490</v>
      </c>
      <c r="G967" s="2" t="s">
        <v>4126</v>
      </c>
      <c r="H967" s="2" t="s">
        <v>183</v>
      </c>
      <c r="I967" s="2">
        <v>2057527</v>
      </c>
      <c r="J967" s="2">
        <v>711894</v>
      </c>
      <c r="K967" s="2">
        <v>34.6</v>
      </c>
      <c r="L967" s="2">
        <v>323</v>
      </c>
      <c r="M967" s="3">
        <v>0.15698458000000001</v>
      </c>
      <c r="N967" s="2">
        <v>25</v>
      </c>
      <c r="O967" s="4">
        <v>43497</v>
      </c>
      <c r="P967" s="2">
        <v>317</v>
      </c>
      <c r="Q967" s="2">
        <v>6</v>
      </c>
      <c r="R967" s="2">
        <v>0</v>
      </c>
      <c r="S967" s="2">
        <v>0</v>
      </c>
      <c r="T967" s="2">
        <v>0</v>
      </c>
      <c r="U967" s="5">
        <f t="shared" si="180"/>
        <v>0.15406845207863615</v>
      </c>
      <c r="V967" s="5">
        <f t="shared" si="181"/>
        <v>2.9161221213621987E-3</v>
      </c>
      <c r="W967" s="5">
        <f t="shared" si="182"/>
        <v>0</v>
      </c>
      <c r="X967" s="5">
        <f t="shared" si="183"/>
        <v>0</v>
      </c>
      <c r="Y967" s="5">
        <f t="shared" si="184"/>
        <v>0</v>
      </c>
      <c r="Z967" s="2">
        <v>9643</v>
      </c>
      <c r="AA967" s="2">
        <v>173</v>
      </c>
      <c r="AB967" s="2">
        <v>0</v>
      </c>
      <c r="AC967" s="2">
        <v>0</v>
      </c>
      <c r="AD967" s="2">
        <v>0</v>
      </c>
      <c r="AE967" s="2">
        <f t="shared" si="185"/>
        <v>9816</v>
      </c>
      <c r="AF967" s="2">
        <f t="shared" si="186"/>
        <v>0.4686694269382613</v>
      </c>
      <c r="AG967" s="2">
        <f t="shared" si="187"/>
        <v>8.4081521165943387E-3</v>
      </c>
      <c r="AH967" s="2">
        <f t="shared" si="188"/>
        <v>0</v>
      </c>
      <c r="AI967" s="2">
        <f t="shared" si="189"/>
        <v>0</v>
      </c>
      <c r="AJ967" s="2">
        <f t="shared" si="190"/>
        <v>0</v>
      </c>
      <c r="AK967" s="2">
        <f t="shared" si="191"/>
        <v>0.47707757905485565</v>
      </c>
    </row>
    <row r="968" spans="1:37" ht="12.5" hidden="1" x14ac:dyDescent="0.25">
      <c r="A968" t="s">
        <v>6859</v>
      </c>
      <c r="B968" s="14" t="s">
        <v>183</v>
      </c>
      <c r="C968" t="s">
        <v>6863</v>
      </c>
      <c r="D968" s="16" t="s">
        <v>6891</v>
      </c>
      <c r="E968" s="2" t="s">
        <v>4491</v>
      </c>
      <c r="F968" s="11" t="s">
        <v>4492</v>
      </c>
      <c r="G968" s="2" t="s">
        <v>4126</v>
      </c>
      <c r="H968" s="2" t="s">
        <v>183</v>
      </c>
      <c r="I968" s="2">
        <v>1597431</v>
      </c>
      <c r="J968" s="2">
        <v>596033</v>
      </c>
      <c r="K968" s="2">
        <v>37.31</v>
      </c>
      <c r="L968" s="2">
        <v>215</v>
      </c>
      <c r="M968" s="3">
        <v>0.13459109999999999</v>
      </c>
      <c r="N968" s="2">
        <v>25</v>
      </c>
      <c r="O968" s="4">
        <v>43497</v>
      </c>
      <c r="P968" s="2">
        <v>214</v>
      </c>
      <c r="Q968" s="2">
        <v>1</v>
      </c>
      <c r="R968" s="2">
        <v>0</v>
      </c>
      <c r="S968" s="2">
        <v>0</v>
      </c>
      <c r="T968" s="2">
        <v>0</v>
      </c>
      <c r="U968" s="5">
        <f t="shared" si="180"/>
        <v>0.13396509771001061</v>
      </c>
      <c r="V968" s="5">
        <f t="shared" si="181"/>
        <v>6.2600512948603095E-4</v>
      </c>
      <c r="W968" s="5">
        <f t="shared" si="182"/>
        <v>0</v>
      </c>
      <c r="X968" s="5">
        <f t="shared" si="183"/>
        <v>0</v>
      </c>
      <c r="Y968" s="5">
        <f t="shared" si="184"/>
        <v>0</v>
      </c>
      <c r="Z968" s="2">
        <v>6070</v>
      </c>
      <c r="AA968" s="2">
        <v>30</v>
      </c>
      <c r="AB968" s="2">
        <v>0</v>
      </c>
      <c r="AC968" s="2">
        <v>0</v>
      </c>
      <c r="AD968" s="2">
        <v>0</v>
      </c>
      <c r="AE968" s="2">
        <f t="shared" si="185"/>
        <v>6100</v>
      </c>
      <c r="AF968" s="2">
        <f t="shared" si="186"/>
        <v>0.37998511359802084</v>
      </c>
      <c r="AG968" s="2">
        <f t="shared" si="187"/>
        <v>1.878015388458093E-3</v>
      </c>
      <c r="AH968" s="2">
        <f t="shared" si="188"/>
        <v>0</v>
      </c>
      <c r="AI968" s="2">
        <f t="shared" si="189"/>
        <v>0</v>
      </c>
      <c r="AJ968" s="2">
        <f t="shared" si="190"/>
        <v>0</v>
      </c>
      <c r="AK968" s="2">
        <f t="shared" si="191"/>
        <v>0.38186312898647889</v>
      </c>
    </row>
    <row r="969" spans="1:37" ht="12.5" hidden="1" x14ac:dyDescent="0.25">
      <c r="A969" t="s">
        <v>6859</v>
      </c>
      <c r="B969" s="14" t="s">
        <v>183</v>
      </c>
      <c r="C969" t="s">
        <v>6863</v>
      </c>
      <c r="D969" s="16" t="s">
        <v>6891</v>
      </c>
      <c r="E969" s="2" t="s">
        <v>4493</v>
      </c>
      <c r="F969" s="11" t="s">
        <v>4494</v>
      </c>
      <c r="G969" s="2" t="s">
        <v>4126</v>
      </c>
      <c r="H969" s="2" t="s">
        <v>183</v>
      </c>
      <c r="I969" s="2">
        <v>1805545</v>
      </c>
      <c r="J969" s="2">
        <v>562463</v>
      </c>
      <c r="K969" s="2">
        <v>31.15</v>
      </c>
      <c r="L969" s="2">
        <v>232</v>
      </c>
      <c r="M969" s="3">
        <v>0.12849305999999999</v>
      </c>
      <c r="N969" s="2">
        <v>25</v>
      </c>
      <c r="O969" s="4">
        <v>43497</v>
      </c>
      <c r="P969" s="2">
        <v>229</v>
      </c>
      <c r="Q969" s="2">
        <v>2</v>
      </c>
      <c r="R969" s="2">
        <v>1</v>
      </c>
      <c r="S969" s="2">
        <v>0</v>
      </c>
      <c r="T969" s="2">
        <v>0</v>
      </c>
      <c r="U969" s="5">
        <f t="shared" si="180"/>
        <v>0.12683151070729337</v>
      </c>
      <c r="V969" s="5">
        <f t="shared" si="181"/>
        <v>1.107698783469811E-3</v>
      </c>
      <c r="W969" s="5">
        <f t="shared" si="182"/>
        <v>5.538493917349055E-4</v>
      </c>
      <c r="X969" s="5">
        <f t="shared" si="183"/>
        <v>0</v>
      </c>
      <c r="Y969" s="5">
        <f t="shared" si="184"/>
        <v>0</v>
      </c>
      <c r="Z969" s="2">
        <v>6681</v>
      </c>
      <c r="AA969" s="2">
        <v>58</v>
      </c>
      <c r="AB969" s="2">
        <v>30</v>
      </c>
      <c r="AC969" s="2">
        <v>0</v>
      </c>
      <c r="AD969" s="2">
        <v>0</v>
      </c>
      <c r="AE969" s="2">
        <f t="shared" si="185"/>
        <v>6769</v>
      </c>
      <c r="AF969" s="2">
        <f t="shared" si="186"/>
        <v>0.37002677861809036</v>
      </c>
      <c r="AG969" s="2">
        <f t="shared" si="187"/>
        <v>3.2123264720624522E-3</v>
      </c>
      <c r="AH969" s="2">
        <f t="shared" si="188"/>
        <v>1.6615481752047165E-3</v>
      </c>
      <c r="AI969" s="2">
        <f t="shared" si="189"/>
        <v>0</v>
      </c>
      <c r="AJ969" s="2">
        <f t="shared" si="190"/>
        <v>0</v>
      </c>
      <c r="AK969" s="2">
        <f t="shared" si="191"/>
        <v>0.37490065326535754</v>
      </c>
    </row>
    <row r="970" spans="1:37" ht="12.5" hidden="1" x14ac:dyDescent="0.25">
      <c r="A970" t="s">
        <v>6859</v>
      </c>
      <c r="B970" s="14" t="s">
        <v>183</v>
      </c>
      <c r="C970" t="s">
        <v>6863</v>
      </c>
      <c r="D970" s="16" t="s">
        <v>6891</v>
      </c>
      <c r="E970" s="2" t="s">
        <v>4495</v>
      </c>
      <c r="F970" s="11" t="s">
        <v>4496</v>
      </c>
      <c r="G970" s="2" t="s">
        <v>4126</v>
      </c>
      <c r="H970" s="2" t="s">
        <v>183</v>
      </c>
      <c r="I970" s="2">
        <v>1975004</v>
      </c>
      <c r="J970" s="2">
        <v>598000</v>
      </c>
      <c r="K970" s="2">
        <v>30.28</v>
      </c>
      <c r="L970" s="2">
        <v>173</v>
      </c>
      <c r="M970" s="3">
        <v>8.7594759999999994E-2</v>
      </c>
      <c r="N970" s="2">
        <v>25</v>
      </c>
      <c r="O970" s="4">
        <v>43497</v>
      </c>
      <c r="P970" s="2">
        <v>173</v>
      </c>
      <c r="Q970" s="2">
        <v>0</v>
      </c>
      <c r="R970" s="2">
        <v>0</v>
      </c>
      <c r="S970" s="2">
        <v>0</v>
      </c>
      <c r="T970" s="2">
        <v>0</v>
      </c>
      <c r="U970" s="5">
        <f t="shared" si="180"/>
        <v>8.7594759301753311E-2</v>
      </c>
      <c r="V970" s="5">
        <f t="shared" si="181"/>
        <v>0</v>
      </c>
      <c r="W970" s="5">
        <f t="shared" si="182"/>
        <v>0</v>
      </c>
      <c r="X970" s="5">
        <f t="shared" si="183"/>
        <v>0</v>
      </c>
      <c r="Y970" s="5">
        <f t="shared" si="184"/>
        <v>0</v>
      </c>
      <c r="Z970" s="2">
        <v>5046</v>
      </c>
      <c r="AA970" s="2">
        <v>0</v>
      </c>
      <c r="AB970" s="2">
        <v>0</v>
      </c>
      <c r="AC970" s="2">
        <v>0</v>
      </c>
      <c r="AD970" s="2">
        <v>0</v>
      </c>
      <c r="AE970" s="2">
        <f t="shared" si="185"/>
        <v>5046</v>
      </c>
      <c r="AF970" s="2">
        <f t="shared" si="186"/>
        <v>0.25549315343158796</v>
      </c>
      <c r="AG970" s="2">
        <f t="shared" si="187"/>
        <v>0</v>
      </c>
      <c r="AH970" s="2">
        <f t="shared" si="188"/>
        <v>0</v>
      </c>
      <c r="AI970" s="2">
        <f t="shared" si="189"/>
        <v>0</v>
      </c>
      <c r="AJ970" s="2">
        <f t="shared" si="190"/>
        <v>0</v>
      </c>
      <c r="AK970" s="2">
        <f t="shared" si="191"/>
        <v>0.25549315343158796</v>
      </c>
    </row>
    <row r="971" spans="1:37" ht="12.5" hidden="1" x14ac:dyDescent="0.25">
      <c r="A971" t="s">
        <v>6859</v>
      </c>
      <c r="B971" s="14" t="s">
        <v>183</v>
      </c>
      <c r="C971" t="s">
        <v>6863</v>
      </c>
      <c r="D971" s="16" t="s">
        <v>6891</v>
      </c>
      <c r="E971" s="2" t="s">
        <v>4497</v>
      </c>
      <c r="F971" s="11" t="s">
        <v>4498</v>
      </c>
      <c r="G971" s="2" t="s">
        <v>4126</v>
      </c>
      <c r="H971" s="2" t="s">
        <v>183</v>
      </c>
      <c r="I971" s="2">
        <v>2001325</v>
      </c>
      <c r="J971" s="2">
        <v>660927</v>
      </c>
      <c r="K971" s="2">
        <v>33.020000000000003</v>
      </c>
      <c r="L971" s="2">
        <v>642</v>
      </c>
      <c r="M971" s="3">
        <v>0.3207875</v>
      </c>
      <c r="N971" s="2">
        <v>25</v>
      </c>
      <c r="O971" s="4">
        <v>43497</v>
      </c>
      <c r="P971" s="2">
        <v>634</v>
      </c>
      <c r="Q971" s="2">
        <v>8</v>
      </c>
      <c r="R971" s="2">
        <v>0</v>
      </c>
      <c r="S971" s="2">
        <v>0</v>
      </c>
      <c r="T971" s="2">
        <v>0</v>
      </c>
      <c r="U971" s="5">
        <f t="shared" si="180"/>
        <v>0.31679012654116651</v>
      </c>
      <c r="V971" s="5">
        <f t="shared" si="181"/>
        <v>3.9973517544626682E-3</v>
      </c>
      <c r="W971" s="5">
        <f t="shared" si="182"/>
        <v>0</v>
      </c>
      <c r="X971" s="5">
        <f t="shared" si="183"/>
        <v>0</v>
      </c>
      <c r="Y971" s="5">
        <f t="shared" si="184"/>
        <v>0</v>
      </c>
      <c r="Z971" s="2">
        <v>18980</v>
      </c>
      <c r="AA971" s="2">
        <v>236</v>
      </c>
      <c r="AB971" s="2">
        <v>0</v>
      </c>
      <c r="AC971" s="2">
        <v>0</v>
      </c>
      <c r="AD971" s="2">
        <v>0</v>
      </c>
      <c r="AE971" s="2">
        <f t="shared" si="185"/>
        <v>19216</v>
      </c>
      <c r="AF971" s="2">
        <f t="shared" si="186"/>
        <v>0.94837170374626811</v>
      </c>
      <c r="AG971" s="2">
        <f t="shared" si="187"/>
        <v>1.1792187675664872E-2</v>
      </c>
      <c r="AH971" s="2">
        <f t="shared" si="188"/>
        <v>0</v>
      </c>
      <c r="AI971" s="2">
        <f t="shared" si="189"/>
        <v>0</v>
      </c>
      <c r="AJ971" s="2">
        <f t="shared" si="190"/>
        <v>0</v>
      </c>
      <c r="AK971" s="2">
        <f t="shared" si="191"/>
        <v>0.96016389142193292</v>
      </c>
    </row>
    <row r="972" spans="1:37" ht="12.5" hidden="1" x14ac:dyDescent="0.25">
      <c r="A972" t="s">
        <v>6859</v>
      </c>
      <c r="B972" s="14" t="s">
        <v>183</v>
      </c>
      <c r="C972" t="s">
        <v>6863</v>
      </c>
      <c r="D972" s="16" t="s">
        <v>6891</v>
      </c>
      <c r="E972" s="2" t="s">
        <v>4501</v>
      </c>
      <c r="F972" s="11" t="s">
        <v>4502</v>
      </c>
      <c r="G972" s="2" t="s">
        <v>4126</v>
      </c>
      <c r="H972" s="2" t="s">
        <v>183</v>
      </c>
      <c r="I972" s="2">
        <v>2414608</v>
      </c>
      <c r="J972" s="2">
        <v>620952</v>
      </c>
      <c r="K972" s="2">
        <v>25.72</v>
      </c>
      <c r="L972" s="2">
        <v>210</v>
      </c>
      <c r="M972" s="3">
        <v>8.6970640000000002E-2</v>
      </c>
      <c r="N972" s="2">
        <v>25</v>
      </c>
      <c r="O972" s="4">
        <v>43497</v>
      </c>
      <c r="P972" s="2">
        <v>208</v>
      </c>
      <c r="Q972" s="2">
        <v>2</v>
      </c>
      <c r="R972" s="2">
        <v>0</v>
      </c>
      <c r="S972" s="2">
        <v>0</v>
      </c>
      <c r="T972" s="2">
        <v>0</v>
      </c>
      <c r="U972" s="5">
        <f t="shared" si="180"/>
        <v>8.6142346915110038E-2</v>
      </c>
      <c r="V972" s="5">
        <f t="shared" si="181"/>
        <v>8.2829179726067338E-4</v>
      </c>
      <c r="W972" s="5">
        <f t="shared" si="182"/>
        <v>0</v>
      </c>
      <c r="X972" s="5">
        <f t="shared" si="183"/>
        <v>0</v>
      </c>
      <c r="Y972" s="5">
        <f t="shared" si="184"/>
        <v>0</v>
      </c>
      <c r="Z972" s="2">
        <v>6281</v>
      </c>
      <c r="AA972" s="2">
        <v>54</v>
      </c>
      <c r="AB972" s="2">
        <v>0</v>
      </c>
      <c r="AC972" s="2">
        <v>0</v>
      </c>
      <c r="AD972" s="2">
        <v>0</v>
      </c>
      <c r="AE972" s="2">
        <f t="shared" si="185"/>
        <v>6335</v>
      </c>
      <c r="AF972" s="2">
        <f t="shared" si="186"/>
        <v>0.26012503892971445</v>
      </c>
      <c r="AG972" s="2">
        <f t="shared" si="187"/>
        <v>2.2363878526038181E-3</v>
      </c>
      <c r="AH972" s="2">
        <f t="shared" si="188"/>
        <v>0</v>
      </c>
      <c r="AI972" s="2">
        <f t="shared" si="189"/>
        <v>0</v>
      </c>
      <c r="AJ972" s="2">
        <f t="shared" si="190"/>
        <v>0</v>
      </c>
      <c r="AK972" s="2">
        <f t="shared" si="191"/>
        <v>0.26236142678231827</v>
      </c>
    </row>
    <row r="973" spans="1:37" ht="12.5" hidden="1" x14ac:dyDescent="0.25">
      <c r="A973" t="s">
        <v>6859</v>
      </c>
      <c r="B973" s="14" t="s">
        <v>183</v>
      </c>
      <c r="C973" t="s">
        <v>6863</v>
      </c>
      <c r="D973" s="16" t="s">
        <v>6891</v>
      </c>
      <c r="E973" s="2" t="s">
        <v>4503</v>
      </c>
      <c r="F973" s="11" t="s">
        <v>4504</v>
      </c>
      <c r="G973" s="2" t="s">
        <v>4126</v>
      </c>
      <c r="H973" s="2" t="s">
        <v>183</v>
      </c>
      <c r="I973" s="2">
        <v>1543150</v>
      </c>
      <c r="J973" s="2">
        <v>461359</v>
      </c>
      <c r="K973" s="2">
        <v>29.9</v>
      </c>
      <c r="L973" s="2">
        <v>144</v>
      </c>
      <c r="M973" s="3">
        <v>9.3315615999999907E-2</v>
      </c>
      <c r="N973" s="2">
        <v>25</v>
      </c>
      <c r="O973" s="4">
        <v>43497</v>
      </c>
      <c r="P973" s="2">
        <v>144</v>
      </c>
      <c r="Q973" s="2">
        <v>0</v>
      </c>
      <c r="R973" s="2">
        <v>0</v>
      </c>
      <c r="S973" s="2">
        <v>0</v>
      </c>
      <c r="T973" s="2">
        <v>0</v>
      </c>
      <c r="U973" s="5">
        <f t="shared" si="180"/>
        <v>9.3315620646081066E-2</v>
      </c>
      <c r="V973" s="5">
        <f t="shared" si="181"/>
        <v>0</v>
      </c>
      <c r="W973" s="5">
        <f t="shared" si="182"/>
        <v>0</v>
      </c>
      <c r="X973" s="5">
        <f t="shared" si="183"/>
        <v>0</v>
      </c>
      <c r="Y973" s="5">
        <f t="shared" si="184"/>
        <v>0</v>
      </c>
      <c r="Z973" s="2">
        <v>4184</v>
      </c>
      <c r="AA973" s="2">
        <v>0</v>
      </c>
      <c r="AB973" s="2">
        <v>0</v>
      </c>
      <c r="AC973" s="2">
        <v>0</v>
      </c>
      <c r="AD973" s="2">
        <v>0</v>
      </c>
      <c r="AE973" s="2">
        <f t="shared" si="185"/>
        <v>4184</v>
      </c>
      <c r="AF973" s="2">
        <f t="shared" si="186"/>
        <v>0.27113371998833552</v>
      </c>
      <c r="AG973" s="2">
        <f t="shared" si="187"/>
        <v>0</v>
      </c>
      <c r="AH973" s="2">
        <f t="shared" si="188"/>
        <v>0</v>
      </c>
      <c r="AI973" s="2">
        <f t="shared" si="189"/>
        <v>0</v>
      </c>
      <c r="AJ973" s="2">
        <f t="shared" si="190"/>
        <v>0</v>
      </c>
      <c r="AK973" s="2">
        <f t="shared" si="191"/>
        <v>0.27113371998833552</v>
      </c>
    </row>
    <row r="974" spans="1:37" ht="12.5" hidden="1" x14ac:dyDescent="0.25">
      <c r="A974" t="s">
        <v>6859</v>
      </c>
      <c r="B974" s="14" t="s">
        <v>183</v>
      </c>
      <c r="C974" t="s">
        <v>6863</v>
      </c>
      <c r="D974" s="16" t="s">
        <v>6891</v>
      </c>
      <c r="E974" s="2" t="s">
        <v>4505</v>
      </c>
      <c r="F974" s="11" t="s">
        <v>4506</v>
      </c>
      <c r="G974" s="2" t="s">
        <v>4126</v>
      </c>
      <c r="H974" s="2" t="s">
        <v>183</v>
      </c>
      <c r="I974" s="2">
        <v>2103824</v>
      </c>
      <c r="J974" s="2">
        <v>799129</v>
      </c>
      <c r="K974" s="2">
        <v>37.979999999999997</v>
      </c>
      <c r="L974" s="2">
        <v>935</v>
      </c>
      <c r="M974" s="3">
        <v>0.44442883</v>
      </c>
      <c r="N974" s="2">
        <v>25</v>
      </c>
      <c r="O974" s="4">
        <v>43497</v>
      </c>
      <c r="P974" s="2">
        <v>926</v>
      </c>
      <c r="Q974" s="2">
        <v>9</v>
      </c>
      <c r="R974" s="2">
        <v>0</v>
      </c>
      <c r="S974" s="2">
        <v>0</v>
      </c>
      <c r="T974" s="2">
        <v>0</v>
      </c>
      <c r="U974" s="5">
        <f t="shared" si="180"/>
        <v>0.44015088714645328</v>
      </c>
      <c r="V974" s="5">
        <f t="shared" si="181"/>
        <v>4.2779243891123975E-3</v>
      </c>
      <c r="W974" s="5">
        <f t="shared" si="182"/>
        <v>0</v>
      </c>
      <c r="X974" s="5">
        <f t="shared" si="183"/>
        <v>0</v>
      </c>
      <c r="Y974" s="5">
        <f t="shared" si="184"/>
        <v>0</v>
      </c>
      <c r="Z974" s="2">
        <v>26950</v>
      </c>
      <c r="AA974" s="2">
        <v>278</v>
      </c>
      <c r="AB974" s="2">
        <v>0</v>
      </c>
      <c r="AC974" s="2">
        <v>0</v>
      </c>
      <c r="AD974" s="2">
        <v>0</v>
      </c>
      <c r="AE974" s="2">
        <f t="shared" si="185"/>
        <v>27228</v>
      </c>
      <c r="AF974" s="2">
        <f t="shared" si="186"/>
        <v>1.2810006920731012</v>
      </c>
      <c r="AG974" s="2">
        <f t="shared" si="187"/>
        <v>1.3214033113036072E-2</v>
      </c>
      <c r="AH974" s="2">
        <f t="shared" si="188"/>
        <v>0</v>
      </c>
      <c r="AI974" s="2">
        <f t="shared" si="189"/>
        <v>0</v>
      </c>
      <c r="AJ974" s="2">
        <f t="shared" si="190"/>
        <v>0</v>
      </c>
      <c r="AK974" s="2">
        <f t="shared" si="191"/>
        <v>1.2942147251861373</v>
      </c>
    </row>
    <row r="975" spans="1:37" ht="12.5" hidden="1" x14ac:dyDescent="0.25">
      <c r="A975" t="s">
        <v>6859</v>
      </c>
      <c r="B975" s="14" t="s">
        <v>183</v>
      </c>
      <c r="C975" t="s">
        <v>6863</v>
      </c>
      <c r="D975" s="16" t="s">
        <v>6891</v>
      </c>
      <c r="E975" s="2" t="s">
        <v>4507</v>
      </c>
      <c r="F975" s="11" t="s">
        <v>4508</v>
      </c>
      <c r="G975" s="2" t="s">
        <v>4126</v>
      </c>
      <c r="H975" s="2" t="s">
        <v>183</v>
      </c>
      <c r="I975" s="2">
        <v>2136004</v>
      </c>
      <c r="J975" s="2">
        <v>808246</v>
      </c>
      <c r="K975" s="2">
        <v>37.840000000000003</v>
      </c>
      <c r="L975" s="2">
        <v>942</v>
      </c>
      <c r="M975" s="3">
        <v>0.44101042000000001</v>
      </c>
      <c r="N975" s="2">
        <v>25</v>
      </c>
      <c r="O975" s="4">
        <v>43497</v>
      </c>
      <c r="P975" s="2">
        <v>934</v>
      </c>
      <c r="Q975" s="2">
        <v>8</v>
      </c>
      <c r="R975" s="2">
        <v>0</v>
      </c>
      <c r="S975" s="2">
        <v>0</v>
      </c>
      <c r="T975" s="2">
        <v>0</v>
      </c>
      <c r="U975" s="5">
        <f t="shared" si="180"/>
        <v>0.43726509875449671</v>
      </c>
      <c r="V975" s="5">
        <f t="shared" si="181"/>
        <v>3.7453113383682803E-3</v>
      </c>
      <c r="W975" s="5">
        <f t="shared" si="182"/>
        <v>0</v>
      </c>
      <c r="X975" s="5">
        <f t="shared" si="183"/>
        <v>0</v>
      </c>
      <c r="Y975" s="5">
        <f t="shared" si="184"/>
        <v>0</v>
      </c>
      <c r="Z975" s="2">
        <v>27176</v>
      </c>
      <c r="AA975" s="2">
        <v>224</v>
      </c>
      <c r="AB975" s="2">
        <v>0</v>
      </c>
      <c r="AC975" s="2">
        <v>0</v>
      </c>
      <c r="AD975" s="2">
        <v>0</v>
      </c>
      <c r="AE975" s="2">
        <f t="shared" si="185"/>
        <v>27400</v>
      </c>
      <c r="AF975" s="2">
        <f t="shared" si="186"/>
        <v>1.2722822616437048</v>
      </c>
      <c r="AG975" s="2">
        <f t="shared" si="187"/>
        <v>1.0486871747431185E-2</v>
      </c>
      <c r="AH975" s="2">
        <f t="shared" si="188"/>
        <v>0</v>
      </c>
      <c r="AI975" s="2">
        <f t="shared" si="189"/>
        <v>0</v>
      </c>
      <c r="AJ975" s="2">
        <f t="shared" si="190"/>
        <v>0</v>
      </c>
      <c r="AK975" s="2">
        <f t="shared" si="191"/>
        <v>1.282769133391136</v>
      </c>
    </row>
    <row r="976" spans="1:37" ht="12.5" hidden="1" x14ac:dyDescent="0.25">
      <c r="A976" t="s">
        <v>6859</v>
      </c>
      <c r="B976" s="14" t="s">
        <v>183</v>
      </c>
      <c r="C976" t="s">
        <v>6863</v>
      </c>
      <c r="D976" s="16" t="s">
        <v>6891</v>
      </c>
      <c r="E976" s="2" t="s">
        <v>4509</v>
      </c>
      <c r="F976" s="11" t="s">
        <v>4510</v>
      </c>
      <c r="G976" s="2" t="s">
        <v>4126</v>
      </c>
      <c r="H976" s="2" t="s">
        <v>183</v>
      </c>
      <c r="I976" s="2">
        <v>1881477</v>
      </c>
      <c r="J976" s="2">
        <v>528385</v>
      </c>
      <c r="K976" s="2">
        <v>28.08</v>
      </c>
      <c r="L976" s="2">
        <v>155</v>
      </c>
      <c r="M976" s="3">
        <v>8.2382090000000005E-2</v>
      </c>
      <c r="N976" s="2">
        <v>25</v>
      </c>
      <c r="O976" s="4">
        <v>43497</v>
      </c>
      <c r="P976" s="2">
        <v>155</v>
      </c>
      <c r="Q976" s="2">
        <v>0</v>
      </c>
      <c r="R976" s="2">
        <v>0</v>
      </c>
      <c r="S976" s="2">
        <v>0</v>
      </c>
      <c r="T976" s="2">
        <v>0</v>
      </c>
      <c r="U976" s="5">
        <f t="shared" si="180"/>
        <v>8.2382085988826861E-2</v>
      </c>
      <c r="V976" s="5">
        <f t="shared" si="181"/>
        <v>0</v>
      </c>
      <c r="W976" s="5">
        <f t="shared" si="182"/>
        <v>0</v>
      </c>
      <c r="X976" s="5">
        <f t="shared" si="183"/>
        <v>0</v>
      </c>
      <c r="Y976" s="5">
        <f t="shared" si="184"/>
        <v>0</v>
      </c>
      <c r="Z976" s="2">
        <v>5384</v>
      </c>
      <c r="AA976" s="2">
        <v>0</v>
      </c>
      <c r="AB976" s="2">
        <v>0</v>
      </c>
      <c r="AC976" s="2">
        <v>0</v>
      </c>
      <c r="AD976" s="2">
        <v>0</v>
      </c>
      <c r="AE976" s="2">
        <f t="shared" si="185"/>
        <v>5384</v>
      </c>
      <c r="AF976" s="2">
        <f t="shared" si="186"/>
        <v>0.28615816191215732</v>
      </c>
      <c r="AG976" s="2">
        <f t="shared" si="187"/>
        <v>0</v>
      </c>
      <c r="AH976" s="2">
        <f t="shared" si="188"/>
        <v>0</v>
      </c>
      <c r="AI976" s="2">
        <f t="shared" si="189"/>
        <v>0</v>
      </c>
      <c r="AJ976" s="2">
        <f t="shared" si="190"/>
        <v>0</v>
      </c>
      <c r="AK976" s="2">
        <f t="shared" si="191"/>
        <v>0.28615816191215732</v>
      </c>
    </row>
    <row r="977" spans="1:37" ht="12.5" hidden="1" x14ac:dyDescent="0.25">
      <c r="A977" t="s">
        <v>6859</v>
      </c>
      <c r="B977" s="14" t="s">
        <v>183</v>
      </c>
      <c r="C977" t="s">
        <v>6863</v>
      </c>
      <c r="D977" s="16" t="s">
        <v>6891</v>
      </c>
      <c r="E977" s="2" t="s">
        <v>4511</v>
      </c>
      <c r="F977" s="11" t="s">
        <v>4512</v>
      </c>
      <c r="G977" s="2" t="s">
        <v>4126</v>
      </c>
      <c r="H977" s="2" t="s">
        <v>183</v>
      </c>
      <c r="I977" s="2">
        <v>1467450</v>
      </c>
      <c r="J977" s="2">
        <v>427203</v>
      </c>
      <c r="K977" s="2">
        <v>29.11</v>
      </c>
      <c r="L977" s="2">
        <v>133</v>
      </c>
      <c r="M977" s="3">
        <v>9.0633409999999998E-2</v>
      </c>
      <c r="N977" s="2">
        <v>25</v>
      </c>
      <c r="O977" s="4">
        <v>43497</v>
      </c>
      <c r="P977" s="2">
        <v>133</v>
      </c>
      <c r="Q977" s="2">
        <v>0</v>
      </c>
      <c r="R977" s="2">
        <v>0</v>
      </c>
      <c r="S977" s="2">
        <v>0</v>
      </c>
      <c r="T977" s="2">
        <v>0</v>
      </c>
      <c r="U977" s="5">
        <f t="shared" si="180"/>
        <v>9.0633411700569017E-2</v>
      </c>
      <c r="V977" s="5">
        <f t="shared" si="181"/>
        <v>0</v>
      </c>
      <c r="W977" s="5">
        <f t="shared" si="182"/>
        <v>0</v>
      </c>
      <c r="X977" s="5">
        <f t="shared" si="183"/>
        <v>0</v>
      </c>
      <c r="Y977" s="5">
        <f t="shared" si="184"/>
        <v>0</v>
      </c>
      <c r="Z977" s="2">
        <v>3861</v>
      </c>
      <c r="AA977" s="2">
        <v>0</v>
      </c>
      <c r="AB977" s="2">
        <v>0</v>
      </c>
      <c r="AC977" s="2">
        <v>0</v>
      </c>
      <c r="AD977" s="2">
        <v>0</v>
      </c>
      <c r="AE977" s="2">
        <f t="shared" si="185"/>
        <v>3861</v>
      </c>
      <c r="AF977" s="2">
        <f t="shared" si="186"/>
        <v>0.26310947562097514</v>
      </c>
      <c r="AG977" s="2">
        <f t="shared" si="187"/>
        <v>0</v>
      </c>
      <c r="AH977" s="2">
        <f t="shared" si="188"/>
        <v>0</v>
      </c>
      <c r="AI977" s="2">
        <f t="shared" si="189"/>
        <v>0</v>
      </c>
      <c r="AJ977" s="2">
        <f t="shared" si="190"/>
        <v>0</v>
      </c>
      <c r="AK977" s="2">
        <f t="shared" si="191"/>
        <v>0.26310947562097514</v>
      </c>
    </row>
    <row r="978" spans="1:37" ht="12.5" hidden="1" x14ac:dyDescent="0.25">
      <c r="A978" t="s">
        <v>6859</v>
      </c>
      <c r="B978" s="14" t="s">
        <v>183</v>
      </c>
      <c r="C978" t="s">
        <v>6863</v>
      </c>
      <c r="D978" s="16" t="s">
        <v>6891</v>
      </c>
      <c r="E978" s="2" t="s">
        <v>4513</v>
      </c>
      <c r="F978" s="11" t="s">
        <v>4514</v>
      </c>
      <c r="G978" s="2" t="s">
        <v>4126</v>
      </c>
      <c r="H978" s="2" t="s">
        <v>183</v>
      </c>
      <c r="I978" s="2">
        <v>1751377</v>
      </c>
      <c r="J978" s="2">
        <v>867701</v>
      </c>
      <c r="K978" s="2">
        <v>49.54</v>
      </c>
      <c r="L978" s="2">
        <v>3753</v>
      </c>
      <c r="M978" s="3">
        <v>2.1428851999999998</v>
      </c>
      <c r="N978" s="2">
        <v>25</v>
      </c>
      <c r="O978" s="4">
        <v>43497</v>
      </c>
      <c r="P978" s="2">
        <v>3697</v>
      </c>
      <c r="Q978" s="2">
        <v>56</v>
      </c>
      <c r="R978" s="2">
        <v>0</v>
      </c>
      <c r="S978" s="2">
        <v>0</v>
      </c>
      <c r="T978" s="2">
        <v>0</v>
      </c>
      <c r="U978" s="5">
        <f t="shared" si="180"/>
        <v>2.1109104436109414</v>
      </c>
      <c r="V978" s="5">
        <f t="shared" si="181"/>
        <v>3.1974840368464354E-2</v>
      </c>
      <c r="W978" s="5">
        <f t="shared" si="182"/>
        <v>0</v>
      </c>
      <c r="X978" s="5">
        <f t="shared" si="183"/>
        <v>0</v>
      </c>
      <c r="Y978" s="5">
        <f t="shared" si="184"/>
        <v>0</v>
      </c>
      <c r="Z978" s="2">
        <v>107720</v>
      </c>
      <c r="AA978" s="2">
        <v>1711</v>
      </c>
      <c r="AB978" s="2">
        <v>0</v>
      </c>
      <c r="AC978" s="2">
        <v>0</v>
      </c>
      <c r="AD978" s="2">
        <v>0</v>
      </c>
      <c r="AE978" s="2">
        <f t="shared" si="185"/>
        <v>109431</v>
      </c>
      <c r="AF978" s="2">
        <f t="shared" si="186"/>
        <v>6.1505889365910367</v>
      </c>
      <c r="AG978" s="2">
        <f t="shared" si="187"/>
        <v>9.7694556911504485E-2</v>
      </c>
      <c r="AH978" s="2">
        <f t="shared" si="188"/>
        <v>0</v>
      </c>
      <c r="AI978" s="2">
        <f t="shared" si="189"/>
        <v>0</v>
      </c>
      <c r="AJ978" s="2">
        <f t="shared" si="190"/>
        <v>0</v>
      </c>
      <c r="AK978" s="2">
        <f t="shared" si="191"/>
        <v>6.2482834935025409</v>
      </c>
    </row>
    <row r="979" spans="1:37" ht="12.5" hidden="1" x14ac:dyDescent="0.25">
      <c r="A979" t="s">
        <v>6859</v>
      </c>
      <c r="B979" s="14" t="s">
        <v>183</v>
      </c>
      <c r="C979" t="s">
        <v>6863</v>
      </c>
      <c r="D979" s="16" t="s">
        <v>6891</v>
      </c>
      <c r="E979" s="2" t="s">
        <v>4515</v>
      </c>
      <c r="F979" s="11" t="s">
        <v>4516</v>
      </c>
      <c r="G979" s="2" t="s">
        <v>4126</v>
      </c>
      <c r="H979" s="2" t="s">
        <v>183</v>
      </c>
      <c r="I979" s="2">
        <v>2489884</v>
      </c>
      <c r="J979" s="2">
        <v>947596</v>
      </c>
      <c r="K979" s="2">
        <v>38.06</v>
      </c>
      <c r="L979" s="2">
        <v>1657</v>
      </c>
      <c r="M979" s="3">
        <v>0.66549283000000004</v>
      </c>
      <c r="N979" s="2">
        <v>25</v>
      </c>
      <c r="O979" s="4">
        <v>43497</v>
      </c>
      <c r="P979" s="2">
        <v>1640</v>
      </c>
      <c r="Q979" s="2">
        <v>17</v>
      </c>
      <c r="R979" s="2">
        <v>0</v>
      </c>
      <c r="S979" s="2">
        <v>0</v>
      </c>
      <c r="T979" s="2">
        <v>0</v>
      </c>
      <c r="U979" s="5">
        <f t="shared" si="180"/>
        <v>0.65866522295817798</v>
      </c>
      <c r="V979" s="5">
        <f t="shared" si="181"/>
        <v>6.8276273111518449E-3</v>
      </c>
      <c r="W979" s="5">
        <f t="shared" si="182"/>
        <v>0</v>
      </c>
      <c r="X979" s="5">
        <f t="shared" si="183"/>
        <v>0</v>
      </c>
      <c r="Y979" s="5">
        <f t="shared" si="184"/>
        <v>0</v>
      </c>
      <c r="Z979" s="2">
        <v>48272</v>
      </c>
      <c r="AA979" s="2">
        <v>525</v>
      </c>
      <c r="AB979" s="2">
        <v>0</v>
      </c>
      <c r="AC979" s="2">
        <v>0</v>
      </c>
      <c r="AD979" s="2">
        <v>0</v>
      </c>
      <c r="AE979" s="2">
        <f t="shared" si="185"/>
        <v>48797</v>
      </c>
      <c r="AF979" s="2">
        <f t="shared" si="186"/>
        <v>1.9387248562583639</v>
      </c>
      <c r="AG979" s="2">
        <f t="shared" si="187"/>
        <v>2.1085319637380699E-2</v>
      </c>
      <c r="AH979" s="2">
        <f t="shared" si="188"/>
        <v>0</v>
      </c>
      <c r="AI979" s="2">
        <f t="shared" si="189"/>
        <v>0</v>
      </c>
      <c r="AJ979" s="2">
        <f t="shared" si="190"/>
        <v>0</v>
      </c>
      <c r="AK979" s="2">
        <f t="shared" si="191"/>
        <v>1.9598101758957445</v>
      </c>
    </row>
    <row r="980" spans="1:37" ht="12.5" hidden="1" x14ac:dyDescent="0.25">
      <c r="A980" t="s">
        <v>6859</v>
      </c>
      <c r="B980" s="14" t="s">
        <v>183</v>
      </c>
      <c r="C980" t="s">
        <v>6863</v>
      </c>
      <c r="D980" s="16" t="s">
        <v>6891</v>
      </c>
      <c r="E980" s="2" t="s">
        <v>4517</v>
      </c>
      <c r="F980" s="11" t="s">
        <v>4518</v>
      </c>
      <c r="G980" s="2" t="s">
        <v>4126</v>
      </c>
      <c r="H980" s="2" t="s">
        <v>183</v>
      </c>
      <c r="I980" s="2">
        <v>2069766</v>
      </c>
      <c r="J980" s="2">
        <v>754675</v>
      </c>
      <c r="K980" s="2">
        <v>36.46</v>
      </c>
      <c r="L980" s="2">
        <v>1682</v>
      </c>
      <c r="M980" s="3">
        <v>0.81265222999999998</v>
      </c>
      <c r="N980" s="2">
        <v>25</v>
      </c>
      <c r="O980" s="4">
        <v>43497</v>
      </c>
      <c r="P980" s="2">
        <v>1666</v>
      </c>
      <c r="Q980" s="2">
        <v>16</v>
      </c>
      <c r="R980" s="2">
        <v>0</v>
      </c>
      <c r="S980" s="2">
        <v>0</v>
      </c>
      <c r="T980" s="2">
        <v>0</v>
      </c>
      <c r="U980" s="5">
        <f t="shared" si="180"/>
        <v>0.80492190904672323</v>
      </c>
      <c r="V980" s="5">
        <f t="shared" si="181"/>
        <v>7.7303424638340756E-3</v>
      </c>
      <c r="W980" s="5">
        <f t="shared" si="182"/>
        <v>0</v>
      </c>
      <c r="X980" s="5">
        <f t="shared" si="183"/>
        <v>0</v>
      </c>
      <c r="Y980" s="5">
        <f t="shared" si="184"/>
        <v>0</v>
      </c>
      <c r="Z980" s="2">
        <v>49486</v>
      </c>
      <c r="AA980" s="2">
        <v>469</v>
      </c>
      <c r="AB980" s="2">
        <v>0</v>
      </c>
      <c r="AC980" s="2">
        <v>0</v>
      </c>
      <c r="AD980" s="2">
        <v>0</v>
      </c>
      <c r="AE980" s="2">
        <f t="shared" si="185"/>
        <v>49955</v>
      </c>
      <c r="AF980" s="2">
        <f t="shared" si="186"/>
        <v>2.3908982947830819</v>
      </c>
      <c r="AG980" s="2">
        <f t="shared" si="187"/>
        <v>2.2659566347113635E-2</v>
      </c>
      <c r="AH980" s="2">
        <f t="shared" si="188"/>
        <v>0</v>
      </c>
      <c r="AI980" s="2">
        <f t="shared" si="189"/>
        <v>0</v>
      </c>
      <c r="AJ980" s="2">
        <f t="shared" si="190"/>
        <v>0</v>
      </c>
      <c r="AK980" s="2">
        <f t="shared" si="191"/>
        <v>2.4135578611301955</v>
      </c>
    </row>
    <row r="981" spans="1:37" ht="12.5" hidden="1" x14ac:dyDescent="0.25">
      <c r="A981" t="s">
        <v>6859</v>
      </c>
      <c r="B981" s="14" t="s">
        <v>183</v>
      </c>
      <c r="C981" t="s">
        <v>6863</v>
      </c>
      <c r="D981" s="16" t="s">
        <v>6891</v>
      </c>
      <c r="E981" s="2" t="s">
        <v>4521</v>
      </c>
      <c r="F981" s="11" t="s">
        <v>4522</v>
      </c>
      <c r="G981" s="2" t="s">
        <v>4126</v>
      </c>
      <c r="H981" s="2" t="s">
        <v>183</v>
      </c>
      <c r="I981" s="2">
        <v>1853439</v>
      </c>
      <c r="J981" s="2">
        <v>692695</v>
      </c>
      <c r="K981" s="2">
        <v>37.369999999999997</v>
      </c>
      <c r="L981" s="2">
        <v>1138</v>
      </c>
      <c r="M981" s="3">
        <v>0.61399376000000006</v>
      </c>
      <c r="N981" s="2">
        <v>25</v>
      </c>
      <c r="O981" s="4">
        <v>43497</v>
      </c>
      <c r="P981" s="2">
        <v>1123</v>
      </c>
      <c r="Q981" s="2">
        <v>15</v>
      </c>
      <c r="R981" s="2">
        <v>0</v>
      </c>
      <c r="S981" s="2">
        <v>0</v>
      </c>
      <c r="T981" s="2">
        <v>0</v>
      </c>
      <c r="U981" s="5">
        <f t="shared" si="180"/>
        <v>0.60590070674028118</v>
      </c>
      <c r="V981" s="5">
        <f t="shared" si="181"/>
        <v>8.0930637587749033E-3</v>
      </c>
      <c r="W981" s="5">
        <f t="shared" si="182"/>
        <v>0</v>
      </c>
      <c r="X981" s="5">
        <f t="shared" si="183"/>
        <v>0</v>
      </c>
      <c r="Y981" s="5">
        <f t="shared" si="184"/>
        <v>0</v>
      </c>
      <c r="Z981" s="2">
        <v>32744</v>
      </c>
      <c r="AA981" s="2">
        <v>435</v>
      </c>
      <c r="AB981" s="2">
        <v>0</v>
      </c>
      <c r="AC981" s="2">
        <v>0</v>
      </c>
      <c r="AD981" s="2">
        <v>0</v>
      </c>
      <c r="AE981" s="2">
        <f t="shared" si="185"/>
        <v>33179</v>
      </c>
      <c r="AF981" s="2">
        <f t="shared" si="186"/>
        <v>1.7666618647821697</v>
      </c>
      <c r="AG981" s="2">
        <f t="shared" si="187"/>
        <v>2.3469884900447224E-2</v>
      </c>
      <c r="AH981" s="2">
        <f t="shared" si="188"/>
        <v>0</v>
      </c>
      <c r="AI981" s="2">
        <f t="shared" si="189"/>
        <v>0</v>
      </c>
      <c r="AJ981" s="2">
        <f t="shared" si="190"/>
        <v>0</v>
      </c>
      <c r="AK981" s="2">
        <f t="shared" si="191"/>
        <v>1.790131749682617</v>
      </c>
    </row>
    <row r="982" spans="1:37" ht="12.5" hidden="1" x14ac:dyDescent="0.25">
      <c r="A982" t="s">
        <v>6859</v>
      </c>
      <c r="B982" s="14" t="s">
        <v>183</v>
      </c>
      <c r="C982" t="s">
        <v>6863</v>
      </c>
      <c r="D982" s="16" t="s">
        <v>6891</v>
      </c>
      <c r="E982" s="2" t="s">
        <v>4525</v>
      </c>
      <c r="F982" s="11" t="s">
        <v>4526</v>
      </c>
      <c r="G982" s="2" t="s">
        <v>4126</v>
      </c>
      <c r="H982" s="2" t="s">
        <v>183</v>
      </c>
      <c r="I982" s="2">
        <v>2041814</v>
      </c>
      <c r="J982" s="2">
        <v>493524</v>
      </c>
      <c r="K982" s="2">
        <v>24.17</v>
      </c>
      <c r="L982" s="2">
        <v>78</v>
      </c>
      <c r="M982" s="3">
        <v>3.8201325000000001E-2</v>
      </c>
      <c r="N982" s="2">
        <v>25</v>
      </c>
      <c r="O982" s="4">
        <v>43497</v>
      </c>
      <c r="P982" s="2">
        <v>78</v>
      </c>
      <c r="Q982" s="2">
        <v>0</v>
      </c>
      <c r="R982" s="2">
        <v>0</v>
      </c>
      <c r="S982" s="2">
        <v>0</v>
      </c>
      <c r="T982" s="2">
        <v>0</v>
      </c>
      <c r="U982" s="5">
        <f t="shared" si="180"/>
        <v>3.8201324900309232E-2</v>
      </c>
      <c r="V982" s="5">
        <f t="shared" si="181"/>
        <v>0</v>
      </c>
      <c r="W982" s="5">
        <f t="shared" si="182"/>
        <v>0</v>
      </c>
      <c r="X982" s="5">
        <f t="shared" si="183"/>
        <v>0</v>
      </c>
      <c r="Y982" s="5">
        <f t="shared" si="184"/>
        <v>0</v>
      </c>
      <c r="Z982" s="2">
        <v>2238</v>
      </c>
      <c r="AA982" s="2">
        <v>0</v>
      </c>
      <c r="AB982" s="2">
        <v>0</v>
      </c>
      <c r="AC982" s="2">
        <v>0</v>
      </c>
      <c r="AD982" s="2">
        <v>0</v>
      </c>
      <c r="AE982" s="2">
        <f t="shared" si="185"/>
        <v>2238</v>
      </c>
      <c r="AF982" s="2">
        <f t="shared" si="186"/>
        <v>0.1096084168293488</v>
      </c>
      <c r="AG982" s="2">
        <f t="shared" si="187"/>
        <v>0</v>
      </c>
      <c r="AH982" s="2">
        <f t="shared" si="188"/>
        <v>0</v>
      </c>
      <c r="AI982" s="2">
        <f t="shared" si="189"/>
        <v>0</v>
      </c>
      <c r="AJ982" s="2">
        <f t="shared" si="190"/>
        <v>0</v>
      </c>
      <c r="AK982" s="2">
        <f t="shared" si="191"/>
        <v>0.1096084168293488</v>
      </c>
    </row>
    <row r="983" spans="1:37" ht="12.5" hidden="1" x14ac:dyDescent="0.25">
      <c r="A983" t="s">
        <v>6859</v>
      </c>
      <c r="B983" s="14" t="s">
        <v>183</v>
      </c>
      <c r="C983" t="s">
        <v>6863</v>
      </c>
      <c r="D983" s="16" t="s">
        <v>6891</v>
      </c>
      <c r="E983" s="2" t="s">
        <v>4529</v>
      </c>
      <c r="F983" s="11" t="s">
        <v>4530</v>
      </c>
      <c r="G983" s="2" t="s">
        <v>4126</v>
      </c>
      <c r="H983" s="2" t="s">
        <v>183</v>
      </c>
      <c r="I983" s="2">
        <v>1794702</v>
      </c>
      <c r="J983" s="2">
        <v>558835</v>
      </c>
      <c r="K983" s="2">
        <v>31.14</v>
      </c>
      <c r="L983" s="2">
        <v>233</v>
      </c>
      <c r="M983" s="3">
        <v>0.12982658</v>
      </c>
      <c r="N983" s="2">
        <v>25</v>
      </c>
      <c r="O983" s="4">
        <v>43497</v>
      </c>
      <c r="P983" s="2">
        <v>230</v>
      </c>
      <c r="Q983" s="2">
        <v>3</v>
      </c>
      <c r="R983" s="2">
        <v>0</v>
      </c>
      <c r="S983" s="2">
        <v>0</v>
      </c>
      <c r="T983" s="2">
        <v>0</v>
      </c>
      <c r="U983" s="5">
        <f t="shared" si="180"/>
        <v>0.12815498060402228</v>
      </c>
      <c r="V983" s="5">
        <f t="shared" si="181"/>
        <v>1.6715867035307253E-3</v>
      </c>
      <c r="W983" s="5">
        <f t="shared" si="182"/>
        <v>0</v>
      </c>
      <c r="X983" s="5">
        <f t="shared" si="183"/>
        <v>0</v>
      </c>
      <c r="Y983" s="5">
        <f t="shared" si="184"/>
        <v>0</v>
      </c>
      <c r="Z983" s="2">
        <v>6622</v>
      </c>
      <c r="AA983" s="2">
        <v>88</v>
      </c>
      <c r="AB983" s="2">
        <v>0</v>
      </c>
      <c r="AC983" s="2">
        <v>0</v>
      </c>
      <c r="AD983" s="2">
        <v>0</v>
      </c>
      <c r="AE983" s="2">
        <f t="shared" si="185"/>
        <v>6710</v>
      </c>
      <c r="AF983" s="2">
        <f t="shared" si="186"/>
        <v>0.36897490502601549</v>
      </c>
      <c r="AG983" s="2">
        <f t="shared" si="187"/>
        <v>4.9033209970234613E-3</v>
      </c>
      <c r="AH983" s="2">
        <f t="shared" si="188"/>
        <v>0</v>
      </c>
      <c r="AI983" s="2">
        <f t="shared" si="189"/>
        <v>0</v>
      </c>
      <c r="AJ983" s="2">
        <f t="shared" si="190"/>
        <v>0</v>
      </c>
      <c r="AK983" s="2">
        <f t="shared" si="191"/>
        <v>0.37387822602303894</v>
      </c>
    </row>
    <row r="984" spans="1:37" ht="12.5" hidden="1" x14ac:dyDescent="0.25">
      <c r="A984" t="s">
        <v>6859</v>
      </c>
      <c r="B984" s="14" t="s">
        <v>183</v>
      </c>
      <c r="C984" t="s">
        <v>6863</v>
      </c>
      <c r="D984" s="16" t="s">
        <v>6891</v>
      </c>
      <c r="E984" s="2" t="s">
        <v>4531</v>
      </c>
      <c r="F984" s="11" t="s">
        <v>4532</v>
      </c>
      <c r="G984" s="2" t="s">
        <v>4126</v>
      </c>
      <c r="H984" s="2" t="s">
        <v>183</v>
      </c>
      <c r="I984" s="2">
        <v>2445031</v>
      </c>
      <c r="J984" s="2">
        <v>622051</v>
      </c>
      <c r="K984" s="2">
        <v>25.44</v>
      </c>
      <c r="L984" s="2">
        <v>264</v>
      </c>
      <c r="M984" s="3">
        <v>0.10797408999999999</v>
      </c>
      <c r="N984" s="2">
        <v>25</v>
      </c>
      <c r="O984" s="4">
        <v>43497</v>
      </c>
      <c r="P984" s="2">
        <v>263</v>
      </c>
      <c r="Q984" s="2">
        <v>1</v>
      </c>
      <c r="R984" s="2">
        <v>0</v>
      </c>
      <c r="S984" s="2">
        <v>0</v>
      </c>
      <c r="T984" s="2">
        <v>0</v>
      </c>
      <c r="U984" s="5">
        <f t="shared" si="180"/>
        <v>0.10756509835662616</v>
      </c>
      <c r="V984" s="5">
        <f t="shared" si="181"/>
        <v>4.0899276941682946E-4</v>
      </c>
      <c r="W984" s="5">
        <f t="shared" si="182"/>
        <v>0</v>
      </c>
      <c r="X984" s="5">
        <f t="shared" si="183"/>
        <v>0</v>
      </c>
      <c r="Y984" s="5">
        <f t="shared" si="184"/>
        <v>0</v>
      </c>
      <c r="Z984" s="2">
        <v>8139</v>
      </c>
      <c r="AA984" s="2">
        <v>26</v>
      </c>
      <c r="AB984" s="2">
        <v>0</v>
      </c>
      <c r="AC984" s="2">
        <v>0</v>
      </c>
      <c r="AD984" s="2">
        <v>0</v>
      </c>
      <c r="AE984" s="2">
        <f t="shared" si="185"/>
        <v>8165</v>
      </c>
      <c r="AF984" s="2">
        <f t="shared" si="186"/>
        <v>0.33287921502835749</v>
      </c>
      <c r="AG984" s="2">
        <f t="shared" si="187"/>
        <v>1.0633812004837567E-3</v>
      </c>
      <c r="AH984" s="2">
        <f t="shared" si="188"/>
        <v>0</v>
      </c>
      <c r="AI984" s="2">
        <f t="shared" si="189"/>
        <v>0</v>
      </c>
      <c r="AJ984" s="2">
        <f t="shared" si="190"/>
        <v>0</v>
      </c>
      <c r="AK984" s="2">
        <f t="shared" si="191"/>
        <v>0.33394259622884126</v>
      </c>
    </row>
    <row r="985" spans="1:37" ht="12.5" hidden="1" x14ac:dyDescent="0.25">
      <c r="A985" t="s">
        <v>6859</v>
      </c>
      <c r="B985" s="14" t="s">
        <v>183</v>
      </c>
      <c r="C985" t="s">
        <v>6863</v>
      </c>
      <c r="D985" s="16" t="s">
        <v>6891</v>
      </c>
      <c r="E985" s="2" t="s">
        <v>4533</v>
      </c>
      <c r="F985" s="11" t="s">
        <v>4534</v>
      </c>
      <c r="G985" s="2" t="s">
        <v>4126</v>
      </c>
      <c r="H985" s="2" t="s">
        <v>183</v>
      </c>
      <c r="I985" s="2">
        <v>1720664</v>
      </c>
      <c r="J985" s="2">
        <v>537054</v>
      </c>
      <c r="K985" s="2">
        <v>31.21</v>
      </c>
      <c r="L985" s="2">
        <v>202</v>
      </c>
      <c r="M985" s="3">
        <v>0.11739653999999999</v>
      </c>
      <c r="N985" s="2">
        <v>25</v>
      </c>
      <c r="O985" s="4">
        <v>43497</v>
      </c>
      <c r="P985" s="2">
        <v>198</v>
      </c>
      <c r="Q985" s="2">
        <v>3</v>
      </c>
      <c r="R985" s="2">
        <v>1</v>
      </c>
      <c r="S985" s="2">
        <v>0</v>
      </c>
      <c r="T985" s="2">
        <v>0</v>
      </c>
      <c r="U985" s="5">
        <f t="shared" si="180"/>
        <v>0.11507185598117935</v>
      </c>
      <c r="V985" s="5">
        <f t="shared" si="181"/>
        <v>1.7435129694118084E-3</v>
      </c>
      <c r="W985" s="5">
        <f t="shared" si="182"/>
        <v>5.8117098980393618E-4</v>
      </c>
      <c r="X985" s="5">
        <f t="shared" si="183"/>
        <v>0</v>
      </c>
      <c r="Y985" s="5">
        <f t="shared" si="184"/>
        <v>0</v>
      </c>
      <c r="Z985" s="2">
        <v>5674</v>
      </c>
      <c r="AA985" s="2">
        <v>89</v>
      </c>
      <c r="AB985" s="2">
        <v>30</v>
      </c>
      <c r="AC985" s="2">
        <v>0</v>
      </c>
      <c r="AD985" s="2">
        <v>0</v>
      </c>
      <c r="AE985" s="2">
        <f t="shared" si="185"/>
        <v>5793</v>
      </c>
      <c r="AF985" s="2">
        <f t="shared" si="186"/>
        <v>0.32975641961475338</v>
      </c>
      <c r="AG985" s="2">
        <f t="shared" si="187"/>
        <v>5.1724218092550319E-3</v>
      </c>
      <c r="AH985" s="2">
        <f t="shared" si="188"/>
        <v>1.7435129694118084E-3</v>
      </c>
      <c r="AI985" s="2">
        <f t="shared" si="189"/>
        <v>0</v>
      </c>
      <c r="AJ985" s="2">
        <f t="shared" si="190"/>
        <v>0</v>
      </c>
      <c r="AK985" s="2">
        <f t="shared" si="191"/>
        <v>0.33667235439342019</v>
      </c>
    </row>
    <row r="986" spans="1:37" ht="12.5" hidden="1" x14ac:dyDescent="0.25">
      <c r="A986" t="s">
        <v>6859</v>
      </c>
      <c r="B986" s="14" t="s">
        <v>183</v>
      </c>
      <c r="C986" t="s">
        <v>6863</v>
      </c>
      <c r="D986" s="16" t="s">
        <v>6891</v>
      </c>
      <c r="E986" s="2" t="s">
        <v>4535</v>
      </c>
      <c r="F986" s="11" t="s">
        <v>4536</v>
      </c>
      <c r="G986" s="2" t="s">
        <v>4126</v>
      </c>
      <c r="H986" s="2" t="s">
        <v>183</v>
      </c>
      <c r="I986" s="2">
        <v>2029766</v>
      </c>
      <c r="J986" s="2">
        <v>806678</v>
      </c>
      <c r="K986" s="2">
        <v>39.74</v>
      </c>
      <c r="L986" s="2">
        <v>1809</v>
      </c>
      <c r="M986" s="3">
        <v>0.89123569999999996</v>
      </c>
      <c r="N986" s="2">
        <v>25</v>
      </c>
      <c r="O986" s="4">
        <v>43497</v>
      </c>
      <c r="P986" s="2">
        <v>1791</v>
      </c>
      <c r="Q986" s="2">
        <v>18</v>
      </c>
      <c r="R986" s="2">
        <v>0</v>
      </c>
      <c r="S986" s="2">
        <v>0</v>
      </c>
      <c r="T986" s="2">
        <v>0</v>
      </c>
      <c r="U986" s="5">
        <f t="shared" si="180"/>
        <v>0.88236772120530149</v>
      </c>
      <c r="V986" s="5">
        <f t="shared" si="181"/>
        <v>8.8680172985457443E-3</v>
      </c>
      <c r="W986" s="5">
        <f t="shared" si="182"/>
        <v>0</v>
      </c>
      <c r="X986" s="5">
        <f t="shared" si="183"/>
        <v>0</v>
      </c>
      <c r="Y986" s="5">
        <f t="shared" si="184"/>
        <v>0</v>
      </c>
      <c r="Z986" s="2">
        <v>52646</v>
      </c>
      <c r="AA986" s="2">
        <v>504</v>
      </c>
      <c r="AB986" s="2">
        <v>0</v>
      </c>
      <c r="AC986" s="2">
        <v>0</v>
      </c>
      <c r="AD986" s="2">
        <v>0</v>
      </c>
      <c r="AE986" s="2">
        <f t="shared" si="185"/>
        <v>53150</v>
      </c>
      <c r="AF986" s="2">
        <f t="shared" si="186"/>
        <v>2.5936979927735511</v>
      </c>
      <c r="AG986" s="2">
        <f t="shared" si="187"/>
        <v>2.4830448435928083E-2</v>
      </c>
      <c r="AH986" s="2">
        <f t="shared" si="188"/>
        <v>0</v>
      </c>
      <c r="AI986" s="2">
        <f t="shared" si="189"/>
        <v>0</v>
      </c>
      <c r="AJ986" s="2">
        <f t="shared" si="190"/>
        <v>0</v>
      </c>
      <c r="AK986" s="2">
        <f t="shared" si="191"/>
        <v>2.6185284412094791</v>
      </c>
    </row>
    <row r="987" spans="1:37" ht="12.5" hidden="1" x14ac:dyDescent="0.25">
      <c r="A987" t="s">
        <v>6859</v>
      </c>
      <c r="B987" s="14" t="s">
        <v>183</v>
      </c>
      <c r="C987" t="s">
        <v>6863</v>
      </c>
      <c r="D987" s="16" t="s">
        <v>6891</v>
      </c>
      <c r="E987" s="2" t="s">
        <v>4537</v>
      </c>
      <c r="F987" s="11" t="s">
        <v>4538</v>
      </c>
      <c r="G987" s="2" t="s">
        <v>4126</v>
      </c>
      <c r="H987" s="2" t="s">
        <v>183</v>
      </c>
      <c r="I987" s="2">
        <v>3393923</v>
      </c>
      <c r="J987" s="2">
        <v>1125199</v>
      </c>
      <c r="K987" s="2">
        <v>33.15</v>
      </c>
      <c r="L987" s="2">
        <v>853</v>
      </c>
      <c r="M987" s="3">
        <v>0.25133157</v>
      </c>
      <c r="N987" s="2">
        <v>25</v>
      </c>
      <c r="O987" s="4">
        <v>43497</v>
      </c>
      <c r="P987" s="2">
        <v>845</v>
      </c>
      <c r="Q987" s="2">
        <v>8</v>
      </c>
      <c r="R987" s="2">
        <v>0</v>
      </c>
      <c r="S987" s="2">
        <v>0</v>
      </c>
      <c r="T987" s="2">
        <v>0</v>
      </c>
      <c r="U987" s="5">
        <f t="shared" si="180"/>
        <v>0.24897441692106745</v>
      </c>
      <c r="V987" s="5">
        <f t="shared" si="181"/>
        <v>2.3571542430396919E-3</v>
      </c>
      <c r="W987" s="5">
        <f t="shared" si="182"/>
        <v>0</v>
      </c>
      <c r="X987" s="5">
        <f t="shared" si="183"/>
        <v>0</v>
      </c>
      <c r="Y987" s="5">
        <f t="shared" si="184"/>
        <v>0</v>
      </c>
      <c r="Z987" s="2">
        <v>25011</v>
      </c>
      <c r="AA987" s="2">
        <v>228</v>
      </c>
      <c r="AB987" s="2">
        <v>0</v>
      </c>
      <c r="AC987" s="2">
        <v>0</v>
      </c>
      <c r="AD987" s="2">
        <v>0</v>
      </c>
      <c r="AE987" s="2">
        <f t="shared" si="185"/>
        <v>25239</v>
      </c>
      <c r="AF987" s="2">
        <f t="shared" si="186"/>
        <v>0.7369348096583217</v>
      </c>
      <c r="AG987" s="2">
        <f t="shared" si="187"/>
        <v>6.717889592663122E-3</v>
      </c>
      <c r="AH987" s="2">
        <f t="shared" si="188"/>
        <v>0</v>
      </c>
      <c r="AI987" s="2">
        <f t="shared" si="189"/>
        <v>0</v>
      </c>
      <c r="AJ987" s="2">
        <f t="shared" si="190"/>
        <v>0</v>
      </c>
      <c r="AK987" s="2">
        <f t="shared" si="191"/>
        <v>0.74365269925098476</v>
      </c>
    </row>
    <row r="988" spans="1:37" ht="12.5" hidden="1" x14ac:dyDescent="0.25">
      <c r="A988" t="s">
        <v>6859</v>
      </c>
      <c r="B988" s="14" t="s">
        <v>183</v>
      </c>
      <c r="C988" t="s">
        <v>6863</v>
      </c>
      <c r="D988" s="16" t="s">
        <v>6891</v>
      </c>
      <c r="E988" s="2" t="s">
        <v>4539</v>
      </c>
      <c r="F988" s="11" t="s">
        <v>4540</v>
      </c>
      <c r="G988" s="2" t="s">
        <v>4126</v>
      </c>
      <c r="H988" s="2" t="s">
        <v>183</v>
      </c>
      <c r="I988" s="2">
        <v>1696158</v>
      </c>
      <c r="J988" s="2">
        <v>636380</v>
      </c>
      <c r="K988" s="2">
        <v>37.520000000000003</v>
      </c>
      <c r="L988" s="2">
        <v>1072</v>
      </c>
      <c r="M988" s="3">
        <v>0.63201660000000004</v>
      </c>
      <c r="N988" s="2">
        <v>25</v>
      </c>
      <c r="O988" s="4">
        <v>43497</v>
      </c>
      <c r="P988" s="2">
        <v>1058</v>
      </c>
      <c r="Q988" s="2">
        <v>14</v>
      </c>
      <c r="R988" s="2">
        <v>0</v>
      </c>
      <c r="S988" s="2">
        <v>0</v>
      </c>
      <c r="T988" s="2">
        <v>0</v>
      </c>
      <c r="U988" s="5">
        <f t="shared" si="180"/>
        <v>0.62376264475361376</v>
      </c>
      <c r="V988" s="5">
        <f t="shared" si="181"/>
        <v>8.253948040217951E-3</v>
      </c>
      <c r="W988" s="5">
        <f t="shared" si="182"/>
        <v>0</v>
      </c>
      <c r="X988" s="5">
        <f t="shared" si="183"/>
        <v>0</v>
      </c>
      <c r="Y988" s="5">
        <f t="shared" si="184"/>
        <v>0</v>
      </c>
      <c r="Z988" s="2">
        <v>30778</v>
      </c>
      <c r="AA988" s="2">
        <v>408</v>
      </c>
      <c r="AB988" s="2">
        <v>0</v>
      </c>
      <c r="AC988" s="2">
        <v>0</v>
      </c>
      <c r="AD988" s="2">
        <v>0</v>
      </c>
      <c r="AE988" s="2">
        <f t="shared" si="185"/>
        <v>31186</v>
      </c>
      <c r="AF988" s="2">
        <f t="shared" si="186"/>
        <v>1.8145715198702008</v>
      </c>
      <c r="AG988" s="2">
        <f t="shared" si="187"/>
        <v>2.4054362860063745E-2</v>
      </c>
      <c r="AH988" s="2">
        <f t="shared" si="188"/>
        <v>0</v>
      </c>
      <c r="AI988" s="2">
        <f t="shared" si="189"/>
        <v>0</v>
      </c>
      <c r="AJ988" s="2">
        <f t="shared" si="190"/>
        <v>0</v>
      </c>
      <c r="AK988" s="2">
        <f t="shared" si="191"/>
        <v>1.8386258827302646</v>
      </c>
    </row>
    <row r="989" spans="1:37" ht="12.5" hidden="1" x14ac:dyDescent="0.25">
      <c r="A989" t="s">
        <v>6859</v>
      </c>
      <c r="B989" s="14" t="s">
        <v>183</v>
      </c>
      <c r="C989" t="s">
        <v>6863</v>
      </c>
      <c r="D989" s="16" t="s">
        <v>6891</v>
      </c>
      <c r="E989" s="2" t="s">
        <v>4541</v>
      </c>
      <c r="F989" s="11" t="s">
        <v>4542</v>
      </c>
      <c r="G989" s="2" t="s">
        <v>4126</v>
      </c>
      <c r="H989" s="2" t="s">
        <v>183</v>
      </c>
      <c r="I989" s="2">
        <v>2543538</v>
      </c>
      <c r="J989" s="2">
        <v>809122</v>
      </c>
      <c r="K989" s="2">
        <v>31.81</v>
      </c>
      <c r="L989" s="2">
        <v>260</v>
      </c>
      <c r="M989" s="3">
        <v>0.10221982</v>
      </c>
      <c r="N989" s="2">
        <v>25</v>
      </c>
      <c r="O989" s="4">
        <v>43497</v>
      </c>
      <c r="P989" s="2">
        <v>259</v>
      </c>
      <c r="Q989" s="2">
        <v>1</v>
      </c>
      <c r="R989" s="2">
        <v>0</v>
      </c>
      <c r="S989" s="2">
        <v>0</v>
      </c>
      <c r="T989" s="2">
        <v>0</v>
      </c>
      <c r="U989" s="5">
        <f t="shared" si="180"/>
        <v>0.10182666820782706</v>
      </c>
      <c r="V989" s="5">
        <f t="shared" si="181"/>
        <v>3.9315315910357936E-4</v>
      </c>
      <c r="W989" s="5">
        <f t="shared" si="182"/>
        <v>0</v>
      </c>
      <c r="X989" s="5">
        <f t="shared" si="183"/>
        <v>0</v>
      </c>
      <c r="Y989" s="5">
        <f t="shared" si="184"/>
        <v>0</v>
      </c>
      <c r="Z989" s="2">
        <v>7475</v>
      </c>
      <c r="AA989" s="2">
        <v>27</v>
      </c>
      <c r="AB989" s="2">
        <v>0</v>
      </c>
      <c r="AC989" s="2">
        <v>0</v>
      </c>
      <c r="AD989" s="2">
        <v>0</v>
      </c>
      <c r="AE989" s="2">
        <f t="shared" si="185"/>
        <v>7502</v>
      </c>
      <c r="AF989" s="2">
        <f t="shared" si="186"/>
        <v>0.29388198642992558</v>
      </c>
      <c r="AG989" s="2">
        <f t="shared" si="187"/>
        <v>1.0615135295796642E-3</v>
      </c>
      <c r="AH989" s="2">
        <f t="shared" si="188"/>
        <v>0</v>
      </c>
      <c r="AI989" s="2">
        <f t="shared" si="189"/>
        <v>0</v>
      </c>
      <c r="AJ989" s="2">
        <f t="shared" si="190"/>
        <v>0</v>
      </c>
      <c r="AK989" s="2">
        <f t="shared" si="191"/>
        <v>0.29494349995950525</v>
      </c>
    </row>
    <row r="990" spans="1:37" ht="12.5" hidden="1" x14ac:dyDescent="0.25">
      <c r="A990" t="s">
        <v>6859</v>
      </c>
      <c r="B990" s="14" t="s">
        <v>183</v>
      </c>
      <c r="C990" t="s">
        <v>6863</v>
      </c>
      <c r="D990" s="16" t="s">
        <v>6891</v>
      </c>
      <c r="E990" s="2" t="s">
        <v>4543</v>
      </c>
      <c r="F990" s="11" t="s">
        <v>4544</v>
      </c>
      <c r="G990" s="2" t="s">
        <v>4126</v>
      </c>
      <c r="H990" s="2" t="s">
        <v>183</v>
      </c>
      <c r="I990" s="2">
        <v>1489539</v>
      </c>
      <c r="J990" s="2">
        <v>552662</v>
      </c>
      <c r="K990" s="2">
        <v>37.1</v>
      </c>
      <c r="L990" s="2">
        <v>867</v>
      </c>
      <c r="M990" s="3">
        <v>0.58205925999999997</v>
      </c>
      <c r="N990" s="2">
        <v>25</v>
      </c>
      <c r="O990" s="4">
        <v>43497</v>
      </c>
      <c r="P990" s="2">
        <v>864</v>
      </c>
      <c r="Q990" s="2">
        <v>3</v>
      </c>
      <c r="R990" s="2">
        <v>0</v>
      </c>
      <c r="S990" s="2">
        <v>0</v>
      </c>
      <c r="T990" s="2">
        <v>0</v>
      </c>
      <c r="U990" s="5">
        <f t="shared" si="180"/>
        <v>0.58004523547218301</v>
      </c>
      <c r="V990" s="5">
        <f t="shared" si="181"/>
        <v>2.0140459565006355E-3</v>
      </c>
      <c r="W990" s="5">
        <f t="shared" si="182"/>
        <v>0</v>
      </c>
      <c r="X990" s="5">
        <f t="shared" si="183"/>
        <v>0</v>
      </c>
      <c r="Y990" s="5">
        <f t="shared" si="184"/>
        <v>0</v>
      </c>
      <c r="Z990" s="2">
        <v>25668</v>
      </c>
      <c r="AA990" s="2">
        <v>88</v>
      </c>
      <c r="AB990" s="2">
        <v>0</v>
      </c>
      <c r="AC990" s="2">
        <v>0</v>
      </c>
      <c r="AD990" s="2">
        <v>0</v>
      </c>
      <c r="AE990" s="2">
        <f t="shared" si="185"/>
        <v>25756</v>
      </c>
      <c r="AF990" s="2">
        <f t="shared" si="186"/>
        <v>1.7232177203819437</v>
      </c>
      <c r="AG990" s="2">
        <f t="shared" si="187"/>
        <v>5.9078681390685303E-3</v>
      </c>
      <c r="AH990" s="2">
        <f t="shared" si="188"/>
        <v>0</v>
      </c>
      <c r="AI990" s="2">
        <f t="shared" si="189"/>
        <v>0</v>
      </c>
      <c r="AJ990" s="2">
        <f t="shared" si="190"/>
        <v>0</v>
      </c>
      <c r="AK990" s="2">
        <f t="shared" si="191"/>
        <v>1.7291255885210122</v>
      </c>
    </row>
    <row r="991" spans="1:37" ht="12.5" hidden="1" x14ac:dyDescent="0.25">
      <c r="A991" t="s">
        <v>6859</v>
      </c>
      <c r="B991" s="14" t="s">
        <v>183</v>
      </c>
      <c r="C991" t="s">
        <v>6863</v>
      </c>
      <c r="D991" s="16" t="s">
        <v>6891</v>
      </c>
      <c r="E991" s="2" t="s">
        <v>4547</v>
      </c>
      <c r="F991" s="11" t="s">
        <v>4548</v>
      </c>
      <c r="G991" s="2" t="s">
        <v>4126</v>
      </c>
      <c r="H991" s="2" t="s">
        <v>183</v>
      </c>
      <c r="I991" s="2">
        <v>1890673</v>
      </c>
      <c r="J991" s="2">
        <v>627630</v>
      </c>
      <c r="K991" s="2">
        <v>33.200000000000003</v>
      </c>
      <c r="L991" s="2">
        <v>606</v>
      </c>
      <c r="M991" s="3">
        <v>0.32052079999999999</v>
      </c>
      <c r="N991" s="2">
        <v>25</v>
      </c>
      <c r="O991" s="4">
        <v>43497</v>
      </c>
      <c r="P991" s="2">
        <v>598</v>
      </c>
      <c r="Q991" s="2">
        <v>7</v>
      </c>
      <c r="R991" s="2">
        <v>1</v>
      </c>
      <c r="S991" s="2">
        <v>0</v>
      </c>
      <c r="T991" s="2">
        <v>0</v>
      </c>
      <c r="U991" s="5">
        <f t="shared" si="180"/>
        <v>0.31628949056764444</v>
      </c>
      <c r="V991" s="5">
        <f t="shared" si="181"/>
        <v>3.7023853410928275E-3</v>
      </c>
      <c r="W991" s="5">
        <f t="shared" si="182"/>
        <v>5.2891219158468972E-4</v>
      </c>
      <c r="X991" s="5">
        <f t="shared" si="183"/>
        <v>0</v>
      </c>
      <c r="Y991" s="5">
        <f t="shared" si="184"/>
        <v>0</v>
      </c>
      <c r="Z991" s="2">
        <v>17694</v>
      </c>
      <c r="AA991" s="2">
        <v>199</v>
      </c>
      <c r="AB991" s="2">
        <v>28</v>
      </c>
      <c r="AC991" s="2">
        <v>0</v>
      </c>
      <c r="AD991" s="2">
        <v>0</v>
      </c>
      <c r="AE991" s="2">
        <f t="shared" si="185"/>
        <v>17921</v>
      </c>
      <c r="AF991" s="2">
        <f t="shared" si="186"/>
        <v>0.93585723178994995</v>
      </c>
      <c r="AG991" s="2">
        <f t="shared" si="187"/>
        <v>1.0525352612535325E-2</v>
      </c>
      <c r="AH991" s="2">
        <f t="shared" si="188"/>
        <v>1.4809541364371312E-3</v>
      </c>
      <c r="AI991" s="2">
        <f t="shared" si="189"/>
        <v>0</v>
      </c>
      <c r="AJ991" s="2">
        <f t="shared" si="190"/>
        <v>0</v>
      </c>
      <c r="AK991" s="2">
        <f t="shared" si="191"/>
        <v>0.94786353853892236</v>
      </c>
    </row>
    <row r="992" spans="1:37" ht="12.5" hidden="1" x14ac:dyDescent="0.25">
      <c r="A992" t="s">
        <v>6859</v>
      </c>
      <c r="B992" s="14" t="s">
        <v>183</v>
      </c>
      <c r="C992" t="s">
        <v>6863</v>
      </c>
      <c r="D992" s="16" t="s">
        <v>6891</v>
      </c>
      <c r="E992" s="2" t="s">
        <v>4549</v>
      </c>
      <c r="F992" s="11" t="s">
        <v>4550</v>
      </c>
      <c r="G992" s="2" t="s">
        <v>4126</v>
      </c>
      <c r="H992" s="2" t="s">
        <v>183</v>
      </c>
      <c r="I992" s="2">
        <v>1959334</v>
      </c>
      <c r="J992" s="2">
        <v>667745</v>
      </c>
      <c r="K992" s="2">
        <v>34.08</v>
      </c>
      <c r="L992" s="2">
        <v>519</v>
      </c>
      <c r="M992" s="3">
        <v>0.26488592999999999</v>
      </c>
      <c r="N992" s="2">
        <v>25</v>
      </c>
      <c r="O992" s="4">
        <v>43497</v>
      </c>
      <c r="P992" s="2">
        <v>518</v>
      </c>
      <c r="Q992" s="2">
        <v>1</v>
      </c>
      <c r="R992" s="2">
        <v>0</v>
      </c>
      <c r="S992" s="2">
        <v>0</v>
      </c>
      <c r="T992" s="2">
        <v>0</v>
      </c>
      <c r="U992" s="5">
        <f t="shared" si="180"/>
        <v>0.26437554801784691</v>
      </c>
      <c r="V992" s="5">
        <f t="shared" si="181"/>
        <v>5.1037750582595925E-4</v>
      </c>
      <c r="W992" s="5">
        <f t="shared" si="182"/>
        <v>0</v>
      </c>
      <c r="X992" s="5">
        <f t="shared" si="183"/>
        <v>0</v>
      </c>
      <c r="Y992" s="5">
        <f t="shared" si="184"/>
        <v>0</v>
      </c>
      <c r="Z992" s="2">
        <v>15275</v>
      </c>
      <c r="AA992" s="2">
        <v>29</v>
      </c>
      <c r="AB992" s="2">
        <v>0</v>
      </c>
      <c r="AC992" s="2">
        <v>0</v>
      </c>
      <c r="AD992" s="2">
        <v>0</v>
      </c>
      <c r="AE992" s="2">
        <f t="shared" si="185"/>
        <v>15304</v>
      </c>
      <c r="AF992" s="2">
        <f t="shared" si="186"/>
        <v>0.77960164014915267</v>
      </c>
      <c r="AG992" s="2">
        <f t="shared" si="187"/>
        <v>1.4800947668952818E-3</v>
      </c>
      <c r="AH992" s="2">
        <f t="shared" si="188"/>
        <v>0</v>
      </c>
      <c r="AI992" s="2">
        <f t="shared" si="189"/>
        <v>0</v>
      </c>
      <c r="AJ992" s="2">
        <f t="shared" si="190"/>
        <v>0</v>
      </c>
      <c r="AK992" s="2">
        <f t="shared" si="191"/>
        <v>0.78108173491604804</v>
      </c>
    </row>
    <row r="993" spans="1:37" ht="12.5" hidden="1" x14ac:dyDescent="0.25">
      <c r="A993" t="s">
        <v>6859</v>
      </c>
      <c r="B993" s="14" t="s">
        <v>183</v>
      </c>
      <c r="C993" t="s">
        <v>6863</v>
      </c>
      <c r="D993" s="16" t="s">
        <v>6891</v>
      </c>
      <c r="E993" s="2" t="s">
        <v>4553</v>
      </c>
      <c r="F993" s="11" t="s">
        <v>4554</v>
      </c>
      <c r="G993" s="2" t="s">
        <v>4126</v>
      </c>
      <c r="H993" s="2" t="s">
        <v>183</v>
      </c>
      <c r="I993" s="2">
        <v>1657538</v>
      </c>
      <c r="J993" s="2">
        <v>449216</v>
      </c>
      <c r="K993" s="2">
        <v>27.1</v>
      </c>
      <c r="L993" s="2">
        <v>179</v>
      </c>
      <c r="M993" s="3">
        <v>0.10799149399999999</v>
      </c>
      <c r="N993" s="2">
        <v>25</v>
      </c>
      <c r="O993" s="4">
        <v>43497</v>
      </c>
      <c r="P993" s="2">
        <v>176</v>
      </c>
      <c r="Q993" s="2">
        <v>3</v>
      </c>
      <c r="R993" s="2">
        <v>0</v>
      </c>
      <c r="S993" s="2">
        <v>0</v>
      </c>
      <c r="T993" s="2">
        <v>0</v>
      </c>
      <c r="U993" s="5">
        <f t="shared" si="180"/>
        <v>0.1061815777375843</v>
      </c>
      <c r="V993" s="5">
        <f t="shared" si="181"/>
        <v>1.8099132568906414E-3</v>
      </c>
      <c r="W993" s="5">
        <f t="shared" si="182"/>
        <v>0</v>
      </c>
      <c r="X993" s="5">
        <f t="shared" si="183"/>
        <v>0</v>
      </c>
      <c r="Y993" s="5">
        <f t="shared" si="184"/>
        <v>0</v>
      </c>
      <c r="Z993" s="2">
        <v>5270</v>
      </c>
      <c r="AA993" s="2">
        <v>135</v>
      </c>
      <c r="AB993" s="2">
        <v>0</v>
      </c>
      <c r="AC993" s="2">
        <v>0</v>
      </c>
      <c r="AD993" s="2">
        <v>0</v>
      </c>
      <c r="AE993" s="2">
        <f t="shared" si="185"/>
        <v>5405</v>
      </c>
      <c r="AF993" s="2">
        <f t="shared" si="186"/>
        <v>0.31794142879378934</v>
      </c>
      <c r="AG993" s="2">
        <f t="shared" si="187"/>
        <v>8.1446096560078857E-3</v>
      </c>
      <c r="AH993" s="2">
        <f t="shared" si="188"/>
        <v>0</v>
      </c>
      <c r="AI993" s="2">
        <f t="shared" si="189"/>
        <v>0</v>
      </c>
      <c r="AJ993" s="2">
        <f t="shared" si="190"/>
        <v>0</v>
      </c>
      <c r="AK993" s="2">
        <f t="shared" si="191"/>
        <v>0.32608603844979722</v>
      </c>
    </row>
    <row r="994" spans="1:37" ht="12.5" hidden="1" x14ac:dyDescent="0.25">
      <c r="A994" t="s">
        <v>6859</v>
      </c>
      <c r="B994" s="14" t="s">
        <v>183</v>
      </c>
      <c r="C994" t="s">
        <v>6863</v>
      </c>
      <c r="D994" s="16" t="s">
        <v>6891</v>
      </c>
      <c r="E994" s="2" t="s">
        <v>4555</v>
      </c>
      <c r="F994" s="11" t="s">
        <v>4556</v>
      </c>
      <c r="G994" s="2" t="s">
        <v>4126</v>
      </c>
      <c r="H994" s="2" t="s">
        <v>183</v>
      </c>
      <c r="I994" s="2">
        <v>1854197</v>
      </c>
      <c r="J994" s="2">
        <v>598904</v>
      </c>
      <c r="K994" s="2">
        <v>32.299999999999997</v>
      </c>
      <c r="L994" s="2">
        <v>1381</v>
      </c>
      <c r="M994" s="3">
        <v>0.74479680000000004</v>
      </c>
      <c r="N994" s="2">
        <v>25</v>
      </c>
      <c r="O994" s="4">
        <v>43497</v>
      </c>
      <c r="P994" s="2">
        <v>1360</v>
      </c>
      <c r="Q994" s="2">
        <v>21</v>
      </c>
      <c r="R994" s="2">
        <v>0</v>
      </c>
      <c r="S994" s="2">
        <v>0</v>
      </c>
      <c r="T994" s="2">
        <v>0</v>
      </c>
      <c r="U994" s="5">
        <f t="shared" si="180"/>
        <v>0.73347114680910386</v>
      </c>
      <c r="V994" s="5">
        <f t="shared" si="181"/>
        <v>1.1325657413964104E-2</v>
      </c>
      <c r="W994" s="5">
        <f t="shared" si="182"/>
        <v>0</v>
      </c>
      <c r="X994" s="5">
        <f t="shared" si="183"/>
        <v>0</v>
      </c>
      <c r="Y994" s="5">
        <f t="shared" si="184"/>
        <v>0</v>
      </c>
      <c r="Z994" s="2">
        <v>41353</v>
      </c>
      <c r="AA994" s="2">
        <v>626</v>
      </c>
      <c r="AB994" s="2">
        <v>0</v>
      </c>
      <c r="AC994" s="2">
        <v>0</v>
      </c>
      <c r="AD994" s="2">
        <v>0</v>
      </c>
      <c r="AE994" s="2">
        <f t="shared" si="185"/>
        <v>41979</v>
      </c>
      <c r="AF994" s="2">
        <f t="shared" si="186"/>
        <v>2.230237671617417</v>
      </c>
      <c r="AG994" s="2">
        <f t="shared" si="187"/>
        <v>3.3761245434007284E-2</v>
      </c>
      <c r="AH994" s="2">
        <f t="shared" si="188"/>
        <v>0</v>
      </c>
      <c r="AI994" s="2">
        <f t="shared" si="189"/>
        <v>0</v>
      </c>
      <c r="AJ994" s="2">
        <f t="shared" si="190"/>
        <v>0</v>
      </c>
      <c r="AK994" s="2">
        <f t="shared" si="191"/>
        <v>2.2639989170514245</v>
      </c>
    </row>
    <row r="995" spans="1:37" ht="12.5" hidden="1" x14ac:dyDescent="0.25">
      <c r="A995" t="s">
        <v>6859</v>
      </c>
      <c r="B995" s="14" t="s">
        <v>183</v>
      </c>
      <c r="C995" t="s">
        <v>6863</v>
      </c>
      <c r="D995" s="16" t="s">
        <v>6891</v>
      </c>
      <c r="E995" s="2" t="s">
        <v>4557</v>
      </c>
      <c r="F995" s="11" t="s">
        <v>4558</v>
      </c>
      <c r="G995" s="2" t="s">
        <v>4126</v>
      </c>
      <c r="H995" s="2" t="s">
        <v>183</v>
      </c>
      <c r="I995" s="2">
        <v>1913772</v>
      </c>
      <c r="J995" s="2">
        <v>483438</v>
      </c>
      <c r="K995" s="2">
        <v>25.26</v>
      </c>
      <c r="L995" s="2">
        <v>184</v>
      </c>
      <c r="M995" s="3">
        <v>9.6145204999999997E-2</v>
      </c>
      <c r="N995" s="2">
        <v>25</v>
      </c>
      <c r="O995" s="4">
        <v>43497</v>
      </c>
      <c r="P995" s="2">
        <v>181</v>
      </c>
      <c r="Q995" s="2">
        <v>3</v>
      </c>
      <c r="R995" s="2">
        <v>0</v>
      </c>
      <c r="S995" s="2">
        <v>0</v>
      </c>
      <c r="T995" s="2">
        <v>0</v>
      </c>
      <c r="U995" s="5">
        <f t="shared" si="180"/>
        <v>9.4577619486542808E-2</v>
      </c>
      <c r="V995" s="5">
        <f t="shared" si="181"/>
        <v>1.5675848533681126E-3</v>
      </c>
      <c r="W995" s="5">
        <f t="shared" si="182"/>
        <v>0</v>
      </c>
      <c r="X995" s="5">
        <f t="shared" si="183"/>
        <v>0</v>
      </c>
      <c r="Y995" s="5">
        <f t="shared" si="184"/>
        <v>0</v>
      </c>
      <c r="Z995" s="2">
        <v>5438</v>
      </c>
      <c r="AA995" s="2">
        <v>90</v>
      </c>
      <c r="AB995" s="2">
        <v>0</v>
      </c>
      <c r="AC995" s="2">
        <v>0</v>
      </c>
      <c r="AD995" s="2">
        <v>0</v>
      </c>
      <c r="AE995" s="2">
        <f t="shared" si="185"/>
        <v>5528</v>
      </c>
      <c r="AF995" s="2">
        <f t="shared" si="186"/>
        <v>0.28415088108719327</v>
      </c>
      <c r="AG995" s="2">
        <f t="shared" si="187"/>
        <v>4.7027545601043387E-3</v>
      </c>
      <c r="AH995" s="2">
        <f t="shared" si="188"/>
        <v>0</v>
      </c>
      <c r="AI995" s="2">
        <f t="shared" si="189"/>
        <v>0</v>
      </c>
      <c r="AJ995" s="2">
        <f t="shared" si="190"/>
        <v>0</v>
      </c>
      <c r="AK995" s="2">
        <f t="shared" si="191"/>
        <v>0.2888536356472976</v>
      </c>
    </row>
    <row r="996" spans="1:37" ht="12.5" hidden="1" x14ac:dyDescent="0.25">
      <c r="A996" t="s">
        <v>6859</v>
      </c>
      <c r="B996" s="14" t="s">
        <v>183</v>
      </c>
      <c r="C996" t="s">
        <v>6863</v>
      </c>
      <c r="D996" s="16" t="s">
        <v>6891</v>
      </c>
      <c r="E996" s="2" t="s">
        <v>4559</v>
      </c>
      <c r="F996" s="11" t="s">
        <v>4560</v>
      </c>
      <c r="G996" s="2" t="s">
        <v>4126</v>
      </c>
      <c r="H996" s="2" t="s">
        <v>183</v>
      </c>
      <c r="I996" s="2">
        <v>2056180</v>
      </c>
      <c r="J996" s="2">
        <v>780664</v>
      </c>
      <c r="K996" s="2">
        <v>37.97</v>
      </c>
      <c r="L996" s="2">
        <v>916</v>
      </c>
      <c r="M996" s="3">
        <v>0.44548628000000001</v>
      </c>
      <c r="N996" s="2">
        <v>25</v>
      </c>
      <c r="O996" s="4">
        <v>43497</v>
      </c>
      <c r="P996" s="2">
        <v>907</v>
      </c>
      <c r="Q996" s="2">
        <v>9</v>
      </c>
      <c r="R996" s="2">
        <v>0</v>
      </c>
      <c r="S996" s="2">
        <v>0</v>
      </c>
      <c r="T996" s="2">
        <v>0</v>
      </c>
      <c r="U996" s="5">
        <f t="shared" si="180"/>
        <v>0.44110924140882607</v>
      </c>
      <c r="V996" s="5">
        <f t="shared" si="181"/>
        <v>4.3770487019618911E-3</v>
      </c>
      <c r="W996" s="5">
        <f t="shared" si="182"/>
        <v>0</v>
      </c>
      <c r="X996" s="5">
        <f t="shared" si="183"/>
        <v>0</v>
      </c>
      <c r="Y996" s="5">
        <f t="shared" si="184"/>
        <v>0</v>
      </c>
      <c r="Z996" s="2">
        <v>26319</v>
      </c>
      <c r="AA996" s="2">
        <v>252</v>
      </c>
      <c r="AB996" s="2">
        <v>0</v>
      </c>
      <c r="AC996" s="2">
        <v>0</v>
      </c>
      <c r="AD996" s="2">
        <v>0</v>
      </c>
      <c r="AE996" s="2">
        <f t="shared" si="185"/>
        <v>26571</v>
      </c>
      <c r="AF996" s="2">
        <f t="shared" si="186"/>
        <v>1.2799949420770556</v>
      </c>
      <c r="AG996" s="2">
        <f t="shared" si="187"/>
        <v>1.2255736365493293E-2</v>
      </c>
      <c r="AH996" s="2">
        <f t="shared" si="188"/>
        <v>0</v>
      </c>
      <c r="AI996" s="2">
        <f t="shared" si="189"/>
        <v>0</v>
      </c>
      <c r="AJ996" s="2">
        <f t="shared" si="190"/>
        <v>0</v>
      </c>
      <c r="AK996" s="2">
        <f t="shared" si="191"/>
        <v>1.2922506784425487</v>
      </c>
    </row>
    <row r="997" spans="1:37" ht="12.5" hidden="1" x14ac:dyDescent="0.25">
      <c r="A997" t="s">
        <v>6859</v>
      </c>
      <c r="B997" s="14" t="s">
        <v>183</v>
      </c>
      <c r="C997" t="s">
        <v>6863</v>
      </c>
      <c r="D997" s="16" t="s">
        <v>6891</v>
      </c>
      <c r="E997" s="2" t="s">
        <v>4561</v>
      </c>
      <c r="F997" s="11" t="s">
        <v>4562</v>
      </c>
      <c r="G997" s="2" t="s">
        <v>4126</v>
      </c>
      <c r="H997" s="2" t="s">
        <v>183</v>
      </c>
      <c r="I997" s="2">
        <v>1752248</v>
      </c>
      <c r="J997" s="2">
        <v>541018</v>
      </c>
      <c r="K997" s="2">
        <v>30.88</v>
      </c>
      <c r="L997" s="2">
        <v>157</v>
      </c>
      <c r="M997" s="3">
        <v>8.9599189999999995E-2</v>
      </c>
      <c r="N997" s="2">
        <v>25</v>
      </c>
      <c r="O997" s="4">
        <v>43497</v>
      </c>
      <c r="P997" s="2">
        <v>156</v>
      </c>
      <c r="Q997" s="2">
        <v>1</v>
      </c>
      <c r="R997" s="2">
        <v>0</v>
      </c>
      <c r="S997" s="2">
        <v>0</v>
      </c>
      <c r="T997" s="2">
        <v>0</v>
      </c>
      <c r="U997" s="5">
        <f t="shared" si="180"/>
        <v>8.9028493683542514E-2</v>
      </c>
      <c r="V997" s="5">
        <f t="shared" si="181"/>
        <v>5.7069547233040078E-4</v>
      </c>
      <c r="W997" s="5">
        <f t="shared" si="182"/>
        <v>0</v>
      </c>
      <c r="X997" s="5">
        <f t="shared" si="183"/>
        <v>0</v>
      </c>
      <c r="Y997" s="5">
        <f t="shared" si="184"/>
        <v>0</v>
      </c>
      <c r="Z997" s="2">
        <v>4441</v>
      </c>
      <c r="AA997" s="2">
        <v>36</v>
      </c>
      <c r="AB997" s="2">
        <v>0</v>
      </c>
      <c r="AC997" s="2">
        <v>0</v>
      </c>
      <c r="AD997" s="2">
        <v>0</v>
      </c>
      <c r="AE997" s="2">
        <f t="shared" si="185"/>
        <v>4477</v>
      </c>
      <c r="AF997" s="2">
        <f t="shared" si="186"/>
        <v>0.25344585926193097</v>
      </c>
      <c r="AG997" s="2">
        <f t="shared" si="187"/>
        <v>2.0545037003894427E-3</v>
      </c>
      <c r="AH997" s="2">
        <f t="shared" si="188"/>
        <v>0</v>
      </c>
      <c r="AI997" s="2">
        <f t="shared" si="189"/>
        <v>0</v>
      </c>
      <c r="AJ997" s="2">
        <f t="shared" si="190"/>
        <v>0</v>
      </c>
      <c r="AK997" s="2">
        <f t="shared" si="191"/>
        <v>0.25550036296232043</v>
      </c>
    </row>
    <row r="998" spans="1:37" ht="12.5" hidden="1" x14ac:dyDescent="0.25">
      <c r="A998" t="s">
        <v>6859</v>
      </c>
      <c r="B998" s="14" t="s">
        <v>183</v>
      </c>
      <c r="C998" t="s">
        <v>6863</v>
      </c>
      <c r="D998" s="16" t="s">
        <v>6891</v>
      </c>
      <c r="E998" s="2" t="s">
        <v>4563</v>
      </c>
      <c r="F998" s="11" t="s">
        <v>4564</v>
      </c>
      <c r="G998" s="2" t="s">
        <v>4126</v>
      </c>
      <c r="H998" s="2" t="s">
        <v>183</v>
      </c>
      <c r="I998" s="2">
        <v>2366395</v>
      </c>
      <c r="J998" s="2">
        <v>613945</v>
      </c>
      <c r="K998" s="2">
        <v>25.94</v>
      </c>
      <c r="L998" s="2">
        <v>204</v>
      </c>
      <c r="M998" s="3">
        <v>8.6207084000000003E-2</v>
      </c>
      <c r="N998" s="2">
        <v>25</v>
      </c>
      <c r="O998" s="4">
        <v>43497</v>
      </c>
      <c r="P998" s="2">
        <v>203</v>
      </c>
      <c r="Q998" s="2">
        <v>1</v>
      </c>
      <c r="R998" s="2">
        <v>0</v>
      </c>
      <c r="S998" s="2">
        <v>0</v>
      </c>
      <c r="T998" s="2">
        <v>0</v>
      </c>
      <c r="U998" s="5">
        <f t="shared" si="180"/>
        <v>8.5784494980761877E-2</v>
      </c>
      <c r="V998" s="5">
        <f t="shared" si="181"/>
        <v>4.2258371911705353E-4</v>
      </c>
      <c r="W998" s="5">
        <f t="shared" si="182"/>
        <v>0</v>
      </c>
      <c r="X998" s="5">
        <f t="shared" si="183"/>
        <v>0</v>
      </c>
      <c r="Y998" s="5">
        <f t="shared" si="184"/>
        <v>0</v>
      </c>
      <c r="Z998" s="2">
        <v>6055</v>
      </c>
      <c r="AA998" s="2">
        <v>28</v>
      </c>
      <c r="AB998" s="2">
        <v>0</v>
      </c>
      <c r="AC998" s="2">
        <v>0</v>
      </c>
      <c r="AD998" s="2">
        <v>0</v>
      </c>
      <c r="AE998" s="2">
        <f t="shared" si="185"/>
        <v>6083</v>
      </c>
      <c r="AF998" s="2">
        <f t="shared" si="186"/>
        <v>0.25587444192537595</v>
      </c>
      <c r="AG998" s="2">
        <f t="shared" si="187"/>
        <v>1.18323441352775E-3</v>
      </c>
      <c r="AH998" s="2">
        <f t="shared" si="188"/>
        <v>0</v>
      </c>
      <c r="AI998" s="2">
        <f t="shared" si="189"/>
        <v>0</v>
      </c>
      <c r="AJ998" s="2">
        <f t="shared" si="190"/>
        <v>0</v>
      </c>
      <c r="AK998" s="2">
        <f t="shared" si="191"/>
        <v>0.2570576763389037</v>
      </c>
    </row>
    <row r="999" spans="1:37" ht="12.5" hidden="1" x14ac:dyDescent="0.25">
      <c r="A999" t="s">
        <v>6859</v>
      </c>
      <c r="B999" s="14" t="s">
        <v>183</v>
      </c>
      <c r="C999" t="s">
        <v>6863</v>
      </c>
      <c r="D999" s="16" t="s">
        <v>6891</v>
      </c>
      <c r="E999" s="2" t="s">
        <v>4565</v>
      </c>
      <c r="F999" s="11" t="s">
        <v>4566</v>
      </c>
      <c r="G999" s="2" t="s">
        <v>4126</v>
      </c>
      <c r="H999" s="2" t="s">
        <v>183</v>
      </c>
      <c r="I999" s="2">
        <v>1886020</v>
      </c>
      <c r="J999" s="2">
        <v>570853</v>
      </c>
      <c r="K999" s="2">
        <v>30.27</v>
      </c>
      <c r="L999" s="2">
        <v>168</v>
      </c>
      <c r="M999" s="3">
        <v>8.9076474000000003E-2</v>
      </c>
      <c r="N999" s="2">
        <v>25</v>
      </c>
      <c r="O999" s="4">
        <v>43497</v>
      </c>
      <c r="P999" s="2">
        <v>168</v>
      </c>
      <c r="Q999" s="2">
        <v>0</v>
      </c>
      <c r="R999" s="2">
        <v>0</v>
      </c>
      <c r="S999" s="2">
        <v>0</v>
      </c>
      <c r="T999" s="2">
        <v>0</v>
      </c>
      <c r="U999" s="5">
        <f t="shared" si="180"/>
        <v>8.9076467905960688E-2</v>
      </c>
      <c r="V999" s="5">
        <f t="shared" si="181"/>
        <v>0</v>
      </c>
      <c r="W999" s="5">
        <f t="shared" si="182"/>
        <v>0</v>
      </c>
      <c r="X999" s="5">
        <f t="shared" si="183"/>
        <v>0</v>
      </c>
      <c r="Y999" s="5">
        <f t="shared" si="184"/>
        <v>0</v>
      </c>
      <c r="Z999" s="2">
        <v>4938</v>
      </c>
      <c r="AA999" s="2">
        <v>0</v>
      </c>
      <c r="AB999" s="2">
        <v>0</v>
      </c>
      <c r="AC999" s="2">
        <v>0</v>
      </c>
      <c r="AD999" s="2">
        <v>0</v>
      </c>
      <c r="AE999" s="2">
        <f t="shared" si="185"/>
        <v>4938</v>
      </c>
      <c r="AF999" s="2">
        <f t="shared" si="186"/>
        <v>0.26182118959502021</v>
      </c>
      <c r="AG999" s="2">
        <f t="shared" si="187"/>
        <v>0</v>
      </c>
      <c r="AH999" s="2">
        <f t="shared" si="188"/>
        <v>0</v>
      </c>
      <c r="AI999" s="2">
        <f t="shared" si="189"/>
        <v>0</v>
      </c>
      <c r="AJ999" s="2">
        <f t="shared" si="190"/>
        <v>0</v>
      </c>
      <c r="AK999" s="2">
        <f t="shared" si="191"/>
        <v>0.26182118959502021</v>
      </c>
    </row>
    <row r="1000" spans="1:37" ht="12.5" hidden="1" x14ac:dyDescent="0.25">
      <c r="A1000" t="s">
        <v>6859</v>
      </c>
      <c r="B1000" s="14" t="s">
        <v>183</v>
      </c>
      <c r="C1000" t="s">
        <v>6863</v>
      </c>
      <c r="D1000" s="16" t="s">
        <v>6891</v>
      </c>
      <c r="E1000" s="2" t="s">
        <v>4567</v>
      </c>
      <c r="F1000" s="11" t="s">
        <v>4568</v>
      </c>
      <c r="G1000" s="2" t="s">
        <v>4126</v>
      </c>
      <c r="H1000" s="2" t="s">
        <v>183</v>
      </c>
      <c r="I1000" s="2">
        <v>1554919</v>
      </c>
      <c r="J1000" s="2">
        <v>415036</v>
      </c>
      <c r="K1000" s="2">
        <v>26.69</v>
      </c>
      <c r="L1000" s="2">
        <v>157</v>
      </c>
      <c r="M1000" s="3">
        <v>0.10096989000000001</v>
      </c>
      <c r="N1000" s="2">
        <v>25</v>
      </c>
      <c r="O1000" s="4">
        <v>43497</v>
      </c>
      <c r="P1000" s="2">
        <v>155</v>
      </c>
      <c r="Q1000" s="2">
        <v>2</v>
      </c>
      <c r="R1000" s="2">
        <v>0</v>
      </c>
      <c r="S1000" s="2">
        <v>0</v>
      </c>
      <c r="T1000" s="2">
        <v>0</v>
      </c>
      <c r="U1000" s="5">
        <f t="shared" si="180"/>
        <v>9.9683649116127593E-2</v>
      </c>
      <c r="V1000" s="5">
        <f t="shared" si="181"/>
        <v>1.2862406337564851E-3</v>
      </c>
      <c r="W1000" s="5">
        <f t="shared" si="182"/>
        <v>0</v>
      </c>
      <c r="X1000" s="5">
        <f t="shared" si="183"/>
        <v>0</v>
      </c>
      <c r="Y1000" s="5">
        <f t="shared" si="184"/>
        <v>0</v>
      </c>
      <c r="Z1000" s="2">
        <v>4657</v>
      </c>
      <c r="AA1000" s="2">
        <v>59</v>
      </c>
      <c r="AB1000" s="2">
        <v>0</v>
      </c>
      <c r="AC1000" s="2">
        <v>0</v>
      </c>
      <c r="AD1000" s="2">
        <v>0</v>
      </c>
      <c r="AE1000" s="2">
        <f t="shared" si="185"/>
        <v>4716</v>
      </c>
      <c r="AF1000" s="2">
        <f t="shared" si="186"/>
        <v>0.29950113157019753</v>
      </c>
      <c r="AG1000" s="2">
        <f t="shared" si="187"/>
        <v>3.794409869581631E-3</v>
      </c>
      <c r="AH1000" s="2">
        <f t="shared" si="188"/>
        <v>0</v>
      </c>
      <c r="AI1000" s="2">
        <f t="shared" si="189"/>
        <v>0</v>
      </c>
      <c r="AJ1000" s="2">
        <f t="shared" si="190"/>
        <v>0</v>
      </c>
      <c r="AK1000" s="2">
        <f t="shared" si="191"/>
        <v>0.30329554143977916</v>
      </c>
    </row>
    <row r="1001" spans="1:37" ht="12.5" hidden="1" x14ac:dyDescent="0.25">
      <c r="A1001" t="s">
        <v>6859</v>
      </c>
      <c r="B1001" s="14" t="s">
        <v>183</v>
      </c>
      <c r="C1001" t="s">
        <v>6863</v>
      </c>
      <c r="D1001" s="16" t="s">
        <v>6891</v>
      </c>
      <c r="E1001" s="2" t="s">
        <v>4569</v>
      </c>
      <c r="F1001" s="11" t="s">
        <v>4570</v>
      </c>
      <c r="G1001" s="2" t="s">
        <v>4126</v>
      </c>
      <c r="H1001" s="2" t="s">
        <v>183</v>
      </c>
      <c r="I1001" s="2">
        <v>1300941</v>
      </c>
      <c r="J1001" s="2">
        <v>447151</v>
      </c>
      <c r="K1001" s="2">
        <v>34.369999999999997</v>
      </c>
      <c r="L1001" s="2">
        <v>193</v>
      </c>
      <c r="M1001" s="3">
        <v>0.14835416000000001</v>
      </c>
      <c r="N1001" s="2">
        <v>25</v>
      </c>
      <c r="O1001" s="4">
        <v>43497</v>
      </c>
      <c r="P1001" s="2">
        <v>192</v>
      </c>
      <c r="Q1001" s="2">
        <v>1</v>
      </c>
      <c r="R1001" s="2">
        <v>0</v>
      </c>
      <c r="S1001" s="2">
        <v>0</v>
      </c>
      <c r="T1001" s="2">
        <v>0</v>
      </c>
      <c r="U1001" s="5">
        <f t="shared" si="180"/>
        <v>0.14758547851132373</v>
      </c>
      <c r="V1001" s="5">
        <f t="shared" si="181"/>
        <v>7.686743672464777E-4</v>
      </c>
      <c r="W1001" s="5">
        <f t="shared" si="182"/>
        <v>0</v>
      </c>
      <c r="X1001" s="5">
        <f t="shared" si="183"/>
        <v>0</v>
      </c>
      <c r="Y1001" s="5">
        <f t="shared" si="184"/>
        <v>0</v>
      </c>
      <c r="Z1001" s="2">
        <v>5525</v>
      </c>
      <c r="AA1001" s="2">
        <v>27</v>
      </c>
      <c r="AB1001" s="2">
        <v>0</v>
      </c>
      <c r="AC1001" s="2">
        <v>0</v>
      </c>
      <c r="AD1001" s="2">
        <v>0</v>
      </c>
      <c r="AE1001" s="2">
        <f t="shared" si="185"/>
        <v>5552</v>
      </c>
      <c r="AF1001" s="2">
        <f t="shared" si="186"/>
        <v>0.42469258790367898</v>
      </c>
      <c r="AG1001" s="2">
        <f t="shared" si="187"/>
        <v>2.0754207915654899E-3</v>
      </c>
      <c r="AH1001" s="2">
        <f t="shared" si="188"/>
        <v>0</v>
      </c>
      <c r="AI1001" s="2">
        <f t="shared" si="189"/>
        <v>0</v>
      </c>
      <c r="AJ1001" s="2">
        <f t="shared" si="190"/>
        <v>0</v>
      </c>
      <c r="AK1001" s="2">
        <f t="shared" si="191"/>
        <v>0.42676800869524445</v>
      </c>
    </row>
    <row r="1002" spans="1:37" ht="12.5" hidden="1" x14ac:dyDescent="0.25">
      <c r="A1002" t="s">
        <v>6859</v>
      </c>
      <c r="B1002" s="14" t="s">
        <v>183</v>
      </c>
      <c r="C1002" t="s">
        <v>6863</v>
      </c>
      <c r="D1002" s="16" t="s">
        <v>6891</v>
      </c>
      <c r="E1002" s="2" t="s">
        <v>4571</v>
      </c>
      <c r="F1002" s="11" t="s">
        <v>4572</v>
      </c>
      <c r="G1002" s="2" t="s">
        <v>4126</v>
      </c>
      <c r="H1002" s="2" t="s">
        <v>183</v>
      </c>
      <c r="I1002" s="2">
        <v>1861827</v>
      </c>
      <c r="J1002" s="2">
        <v>699788</v>
      </c>
      <c r="K1002" s="2">
        <v>37.590000000000003</v>
      </c>
      <c r="L1002" s="2">
        <v>1148</v>
      </c>
      <c r="M1002" s="3">
        <v>0.61659867000000002</v>
      </c>
      <c r="N1002" s="2">
        <v>25</v>
      </c>
      <c r="O1002" s="4">
        <v>43497</v>
      </c>
      <c r="P1002" s="2">
        <v>1134</v>
      </c>
      <c r="Q1002" s="2">
        <v>14</v>
      </c>
      <c r="R1002" s="2">
        <v>0</v>
      </c>
      <c r="S1002" s="2">
        <v>0</v>
      </c>
      <c r="T1002" s="2">
        <v>0</v>
      </c>
      <c r="U1002" s="5">
        <f t="shared" si="180"/>
        <v>0.60907914645130834</v>
      </c>
      <c r="V1002" s="5">
        <f t="shared" si="181"/>
        <v>7.519495635201337E-3</v>
      </c>
      <c r="W1002" s="5">
        <f t="shared" si="182"/>
        <v>0</v>
      </c>
      <c r="X1002" s="5">
        <f t="shared" si="183"/>
        <v>0</v>
      </c>
      <c r="Y1002" s="5">
        <f t="shared" si="184"/>
        <v>0</v>
      </c>
      <c r="Z1002" s="2">
        <v>33035</v>
      </c>
      <c r="AA1002" s="2">
        <v>408</v>
      </c>
      <c r="AB1002" s="2">
        <v>0</v>
      </c>
      <c r="AC1002" s="2">
        <v>0</v>
      </c>
      <c r="AD1002" s="2">
        <v>0</v>
      </c>
      <c r="AE1002" s="2">
        <f t="shared" si="185"/>
        <v>33443</v>
      </c>
      <c r="AF1002" s="2">
        <f t="shared" si="186"/>
        <v>1.7743324164919727</v>
      </c>
      <c r="AG1002" s="2">
        <f t="shared" si="187"/>
        <v>2.191395870830104E-2</v>
      </c>
      <c r="AH1002" s="2">
        <f t="shared" si="188"/>
        <v>0</v>
      </c>
      <c r="AI1002" s="2">
        <f t="shared" si="189"/>
        <v>0</v>
      </c>
      <c r="AJ1002" s="2">
        <f t="shared" si="190"/>
        <v>0</v>
      </c>
      <c r="AK1002" s="2">
        <f t="shared" si="191"/>
        <v>1.7962463752002737</v>
      </c>
    </row>
    <row r="1003" spans="1:37" ht="12.5" hidden="1" x14ac:dyDescent="0.25">
      <c r="A1003" t="s">
        <v>6859</v>
      </c>
      <c r="B1003" s="14" t="s">
        <v>183</v>
      </c>
      <c r="C1003" t="s">
        <v>6863</v>
      </c>
      <c r="D1003" s="16" t="s">
        <v>6891</v>
      </c>
      <c r="E1003" s="2" t="s">
        <v>4573</v>
      </c>
      <c r="F1003" s="11" t="s">
        <v>4574</v>
      </c>
      <c r="G1003" s="2" t="s">
        <v>4126</v>
      </c>
      <c r="H1003" s="2" t="s">
        <v>183</v>
      </c>
      <c r="I1003" s="2">
        <v>2118924</v>
      </c>
      <c r="J1003" s="2">
        <v>852504</v>
      </c>
      <c r="K1003" s="2">
        <v>40.229999999999997</v>
      </c>
      <c r="L1003" s="2">
        <v>1899</v>
      </c>
      <c r="M1003" s="3">
        <v>0.89620953999999997</v>
      </c>
      <c r="N1003" s="2">
        <v>25</v>
      </c>
      <c r="O1003" s="4">
        <v>43497</v>
      </c>
      <c r="P1003" s="2">
        <v>1877</v>
      </c>
      <c r="Q1003" s="2">
        <v>21</v>
      </c>
      <c r="R1003" s="2">
        <v>1</v>
      </c>
      <c r="S1003" s="2">
        <v>0</v>
      </c>
      <c r="T1003" s="2">
        <v>0</v>
      </c>
      <c r="U1003" s="5">
        <f t="shared" si="180"/>
        <v>0.88582695745576534</v>
      </c>
      <c r="V1003" s="5">
        <f t="shared" si="181"/>
        <v>9.9106905202829363E-3</v>
      </c>
      <c r="W1003" s="5">
        <f t="shared" si="182"/>
        <v>4.7193764382299694E-4</v>
      </c>
      <c r="X1003" s="5">
        <f t="shared" si="183"/>
        <v>0</v>
      </c>
      <c r="Y1003" s="5">
        <f t="shared" si="184"/>
        <v>0</v>
      </c>
      <c r="Z1003" s="2">
        <v>54786</v>
      </c>
      <c r="AA1003" s="2">
        <v>603</v>
      </c>
      <c r="AB1003" s="2">
        <v>30</v>
      </c>
      <c r="AC1003" s="2">
        <v>0</v>
      </c>
      <c r="AD1003" s="2">
        <v>0</v>
      </c>
      <c r="AE1003" s="2">
        <f t="shared" si="185"/>
        <v>55419</v>
      </c>
      <c r="AF1003" s="2">
        <f t="shared" si="186"/>
        <v>2.585557575448671</v>
      </c>
      <c r="AG1003" s="2">
        <f t="shared" si="187"/>
        <v>2.8457839922526717E-2</v>
      </c>
      <c r="AH1003" s="2">
        <f t="shared" si="188"/>
        <v>1.4158129314689909E-3</v>
      </c>
      <c r="AI1003" s="2">
        <f t="shared" si="189"/>
        <v>0</v>
      </c>
      <c r="AJ1003" s="2">
        <f t="shared" si="190"/>
        <v>0</v>
      </c>
      <c r="AK1003" s="2">
        <f t="shared" si="191"/>
        <v>2.6154312283026666</v>
      </c>
    </row>
    <row r="1004" spans="1:37" ht="12.5" hidden="1" x14ac:dyDescent="0.25">
      <c r="A1004" t="s">
        <v>6859</v>
      </c>
      <c r="B1004" s="14" t="s">
        <v>183</v>
      </c>
      <c r="C1004" t="s">
        <v>6863</v>
      </c>
      <c r="D1004" s="16" t="s">
        <v>6891</v>
      </c>
      <c r="E1004" s="2" t="s">
        <v>4575</v>
      </c>
      <c r="F1004" s="11" t="s">
        <v>4576</v>
      </c>
      <c r="G1004" s="2" t="s">
        <v>4126</v>
      </c>
      <c r="H1004" s="2" t="s">
        <v>183</v>
      </c>
      <c r="I1004" s="2">
        <v>2273801</v>
      </c>
      <c r="J1004" s="2">
        <v>769123</v>
      </c>
      <c r="K1004" s="2">
        <v>33.83</v>
      </c>
      <c r="L1004" s="2">
        <v>765</v>
      </c>
      <c r="M1004" s="3">
        <v>0.33644107000000001</v>
      </c>
      <c r="N1004" s="2">
        <v>25</v>
      </c>
      <c r="O1004" s="4">
        <v>43497</v>
      </c>
      <c r="P1004" s="2">
        <v>763</v>
      </c>
      <c r="Q1004" s="2">
        <v>2</v>
      </c>
      <c r="R1004" s="2">
        <v>0</v>
      </c>
      <c r="S1004" s="2">
        <v>0</v>
      </c>
      <c r="T1004" s="2">
        <v>0</v>
      </c>
      <c r="U1004" s="5">
        <f t="shared" si="180"/>
        <v>0.33556146734036968</v>
      </c>
      <c r="V1004" s="5">
        <f t="shared" si="181"/>
        <v>8.795844491228564E-4</v>
      </c>
      <c r="W1004" s="5">
        <f t="shared" si="182"/>
        <v>0</v>
      </c>
      <c r="X1004" s="5">
        <f t="shared" si="183"/>
        <v>0</v>
      </c>
      <c r="Y1004" s="5">
        <f t="shared" si="184"/>
        <v>0</v>
      </c>
      <c r="Z1004" s="2">
        <v>22679</v>
      </c>
      <c r="AA1004" s="2">
        <v>54</v>
      </c>
      <c r="AB1004" s="2">
        <v>0</v>
      </c>
      <c r="AC1004" s="2">
        <v>0</v>
      </c>
      <c r="AD1004" s="2">
        <v>0</v>
      </c>
      <c r="AE1004" s="2">
        <f t="shared" si="185"/>
        <v>22733</v>
      </c>
      <c r="AF1004" s="2">
        <f t="shared" si="186"/>
        <v>0.99740478608286298</v>
      </c>
      <c r="AG1004" s="2">
        <f t="shared" si="187"/>
        <v>2.3748780126317125E-3</v>
      </c>
      <c r="AH1004" s="2">
        <f t="shared" si="188"/>
        <v>0</v>
      </c>
      <c r="AI1004" s="2">
        <f t="shared" si="189"/>
        <v>0</v>
      </c>
      <c r="AJ1004" s="2">
        <f t="shared" si="190"/>
        <v>0</v>
      </c>
      <c r="AK1004" s="2">
        <f t="shared" si="191"/>
        <v>0.99977966409549468</v>
      </c>
    </row>
    <row r="1005" spans="1:37" ht="12.5" hidden="1" x14ac:dyDescent="0.25">
      <c r="A1005" t="s">
        <v>6859</v>
      </c>
      <c r="B1005" s="14" t="s">
        <v>183</v>
      </c>
      <c r="C1005" t="s">
        <v>6863</v>
      </c>
      <c r="D1005" s="16" t="s">
        <v>6891</v>
      </c>
      <c r="E1005" s="2" t="s">
        <v>4577</v>
      </c>
      <c r="F1005" s="11" t="s">
        <v>4578</v>
      </c>
      <c r="G1005" s="2" t="s">
        <v>4126</v>
      </c>
      <c r="H1005" s="2" t="s">
        <v>183</v>
      </c>
      <c r="I1005" s="2">
        <v>1818783</v>
      </c>
      <c r="J1005" s="2">
        <v>590069</v>
      </c>
      <c r="K1005" s="2">
        <v>32.44</v>
      </c>
      <c r="L1005" s="2">
        <v>1559</v>
      </c>
      <c r="M1005" s="3">
        <v>0.857166599999999</v>
      </c>
      <c r="N1005" s="2">
        <v>25</v>
      </c>
      <c r="O1005" s="4">
        <v>43497</v>
      </c>
      <c r="P1005" s="2">
        <v>1544</v>
      </c>
      <c r="Q1005" s="2">
        <v>13</v>
      </c>
      <c r="R1005" s="2">
        <v>2</v>
      </c>
      <c r="S1005" s="2">
        <v>0</v>
      </c>
      <c r="T1005" s="2">
        <v>0</v>
      </c>
      <c r="U1005" s="5">
        <f t="shared" si="180"/>
        <v>0.84891930483185729</v>
      </c>
      <c r="V1005" s="5">
        <f t="shared" si="181"/>
        <v>7.1476366339469858E-3</v>
      </c>
      <c r="W1005" s="5">
        <f t="shared" si="182"/>
        <v>1.0996364052226132E-3</v>
      </c>
      <c r="X1005" s="5">
        <f t="shared" si="183"/>
        <v>0</v>
      </c>
      <c r="Y1005" s="5">
        <f t="shared" si="184"/>
        <v>0</v>
      </c>
      <c r="Z1005" s="2">
        <v>47184</v>
      </c>
      <c r="AA1005" s="2">
        <v>377</v>
      </c>
      <c r="AB1005" s="2">
        <v>56</v>
      </c>
      <c r="AC1005" s="2">
        <v>0</v>
      </c>
      <c r="AD1005" s="2">
        <v>0</v>
      </c>
      <c r="AE1005" s="2">
        <f t="shared" si="185"/>
        <v>47617</v>
      </c>
      <c r="AF1005" s="2">
        <f t="shared" si="186"/>
        <v>2.5942622072011887</v>
      </c>
      <c r="AG1005" s="2">
        <f t="shared" si="187"/>
        <v>2.0728146238446259E-2</v>
      </c>
      <c r="AH1005" s="2">
        <f t="shared" si="188"/>
        <v>3.0789819346233168E-3</v>
      </c>
      <c r="AI1005" s="2">
        <f t="shared" si="189"/>
        <v>0</v>
      </c>
      <c r="AJ1005" s="2">
        <f t="shared" si="190"/>
        <v>0</v>
      </c>
      <c r="AK1005" s="2">
        <f t="shared" si="191"/>
        <v>2.6180693353742583</v>
      </c>
    </row>
    <row r="1006" spans="1:37" ht="12.5" hidden="1" x14ac:dyDescent="0.25">
      <c r="A1006" t="s">
        <v>6859</v>
      </c>
      <c r="B1006" s="14" t="s">
        <v>183</v>
      </c>
      <c r="C1006" t="s">
        <v>6863</v>
      </c>
      <c r="D1006" s="16" t="s">
        <v>6891</v>
      </c>
      <c r="E1006" s="2" t="s">
        <v>4579</v>
      </c>
      <c r="F1006" s="11" t="s">
        <v>4580</v>
      </c>
      <c r="G1006" s="2" t="s">
        <v>4126</v>
      </c>
      <c r="H1006" s="2" t="s">
        <v>183</v>
      </c>
      <c r="I1006" s="2">
        <v>2052058</v>
      </c>
      <c r="J1006" s="2">
        <v>813619</v>
      </c>
      <c r="K1006" s="2">
        <v>39.65</v>
      </c>
      <c r="L1006" s="2">
        <v>2169</v>
      </c>
      <c r="M1006" s="3">
        <v>1.0569876</v>
      </c>
      <c r="N1006" s="2">
        <v>25</v>
      </c>
      <c r="O1006" s="4">
        <v>43497</v>
      </c>
      <c r="P1006" s="2">
        <v>2149</v>
      </c>
      <c r="Q1006" s="2">
        <v>19</v>
      </c>
      <c r="R1006" s="2">
        <v>1</v>
      </c>
      <c r="S1006" s="2">
        <v>0</v>
      </c>
      <c r="T1006" s="2">
        <v>0</v>
      </c>
      <c r="U1006" s="5">
        <f t="shared" si="180"/>
        <v>1.047241354776522</v>
      </c>
      <c r="V1006" s="5">
        <f t="shared" si="181"/>
        <v>9.2589975527007529E-3</v>
      </c>
      <c r="W1006" s="5">
        <f t="shared" si="182"/>
        <v>4.8731566066846063E-4</v>
      </c>
      <c r="X1006" s="5">
        <f t="shared" si="183"/>
        <v>0</v>
      </c>
      <c r="Y1006" s="5">
        <f t="shared" si="184"/>
        <v>0</v>
      </c>
      <c r="Z1006" s="2">
        <v>63973</v>
      </c>
      <c r="AA1006" s="2">
        <v>563</v>
      </c>
      <c r="AB1006" s="2">
        <v>29</v>
      </c>
      <c r="AC1006" s="2">
        <v>0</v>
      </c>
      <c r="AD1006" s="2">
        <v>0</v>
      </c>
      <c r="AE1006" s="2">
        <f t="shared" si="185"/>
        <v>64565</v>
      </c>
      <c r="AF1006" s="2">
        <f t="shared" si="186"/>
        <v>3.1175044759943433</v>
      </c>
      <c r="AG1006" s="2">
        <f t="shared" si="187"/>
        <v>2.7435871695634335E-2</v>
      </c>
      <c r="AH1006" s="2">
        <f t="shared" si="188"/>
        <v>1.4132154159385358E-3</v>
      </c>
      <c r="AI1006" s="2">
        <f t="shared" si="189"/>
        <v>0</v>
      </c>
      <c r="AJ1006" s="2">
        <f t="shared" si="190"/>
        <v>0</v>
      </c>
      <c r="AK1006" s="2">
        <f t="shared" si="191"/>
        <v>3.1463535631059161</v>
      </c>
    </row>
    <row r="1007" spans="1:37" ht="12.5" hidden="1" x14ac:dyDescent="0.25">
      <c r="A1007" t="s">
        <v>6859</v>
      </c>
      <c r="B1007" s="14" t="s">
        <v>183</v>
      </c>
      <c r="C1007" t="s">
        <v>6863</v>
      </c>
      <c r="D1007" s="16" t="s">
        <v>6891</v>
      </c>
      <c r="E1007" s="2" t="s">
        <v>4581</v>
      </c>
      <c r="F1007" s="11" t="s">
        <v>4582</v>
      </c>
      <c r="G1007" s="2" t="s">
        <v>4126</v>
      </c>
      <c r="H1007" s="2" t="s">
        <v>183</v>
      </c>
      <c r="I1007" s="2">
        <v>1157521</v>
      </c>
      <c r="J1007" s="2">
        <v>346607</v>
      </c>
      <c r="K1007" s="2">
        <v>29.94</v>
      </c>
      <c r="L1007" s="2">
        <v>89</v>
      </c>
      <c r="M1007" s="3">
        <v>7.6888460000000006E-2</v>
      </c>
      <c r="N1007" s="2">
        <v>25</v>
      </c>
      <c r="O1007" s="4">
        <v>43497</v>
      </c>
      <c r="P1007" s="2">
        <v>89</v>
      </c>
      <c r="Q1007" s="2">
        <v>0</v>
      </c>
      <c r="R1007" s="2">
        <v>0</v>
      </c>
      <c r="S1007" s="2">
        <v>0</v>
      </c>
      <c r="T1007" s="2">
        <v>0</v>
      </c>
      <c r="U1007" s="5">
        <f t="shared" si="180"/>
        <v>7.6888453859584413E-2</v>
      </c>
      <c r="V1007" s="5">
        <f t="shared" si="181"/>
        <v>0</v>
      </c>
      <c r="W1007" s="5">
        <f t="shared" si="182"/>
        <v>0</v>
      </c>
      <c r="X1007" s="5">
        <f t="shared" si="183"/>
        <v>0</v>
      </c>
      <c r="Y1007" s="5">
        <f t="shared" si="184"/>
        <v>0</v>
      </c>
      <c r="Z1007" s="2">
        <v>2866</v>
      </c>
      <c r="AA1007" s="2">
        <v>0</v>
      </c>
      <c r="AB1007" s="2">
        <v>0</v>
      </c>
      <c r="AC1007" s="2">
        <v>0</v>
      </c>
      <c r="AD1007" s="2">
        <v>0</v>
      </c>
      <c r="AE1007" s="2">
        <f t="shared" si="185"/>
        <v>2866</v>
      </c>
      <c r="AF1007" s="2">
        <f t="shared" si="186"/>
        <v>0.2475980997320999</v>
      </c>
      <c r="AG1007" s="2">
        <f t="shared" si="187"/>
        <v>0</v>
      </c>
      <c r="AH1007" s="2">
        <f t="shared" si="188"/>
        <v>0</v>
      </c>
      <c r="AI1007" s="2">
        <f t="shared" si="189"/>
        <v>0</v>
      </c>
      <c r="AJ1007" s="2">
        <f t="shared" si="190"/>
        <v>0</v>
      </c>
      <c r="AK1007" s="2">
        <f t="shared" si="191"/>
        <v>0.2475980997320999</v>
      </c>
    </row>
    <row r="1008" spans="1:37" ht="12.5" hidden="1" x14ac:dyDescent="0.25">
      <c r="A1008" t="s">
        <v>6859</v>
      </c>
      <c r="B1008" s="14" t="s">
        <v>183</v>
      </c>
      <c r="C1008" t="s">
        <v>6863</v>
      </c>
      <c r="D1008" s="16" t="s">
        <v>6891</v>
      </c>
      <c r="E1008" s="2" t="s">
        <v>4583</v>
      </c>
      <c r="F1008" s="11" t="s">
        <v>4584</v>
      </c>
      <c r="G1008" s="2" t="s">
        <v>4126</v>
      </c>
      <c r="H1008" s="2" t="s">
        <v>183</v>
      </c>
      <c r="I1008" s="2">
        <v>2449987</v>
      </c>
      <c r="J1008" s="2">
        <v>1012813</v>
      </c>
      <c r="K1008" s="2">
        <v>41.34</v>
      </c>
      <c r="L1008" s="2">
        <v>3088</v>
      </c>
      <c r="M1008" s="3">
        <v>1.2604147999999999</v>
      </c>
      <c r="N1008" s="2">
        <v>25</v>
      </c>
      <c r="O1008" s="4">
        <v>43497</v>
      </c>
      <c r="P1008" s="2">
        <v>3039</v>
      </c>
      <c r="Q1008" s="2">
        <v>48</v>
      </c>
      <c r="R1008" s="2">
        <v>1</v>
      </c>
      <c r="S1008" s="2">
        <v>0</v>
      </c>
      <c r="T1008" s="2">
        <v>0</v>
      </c>
      <c r="U1008" s="5">
        <f t="shared" si="180"/>
        <v>1.2404147450578309</v>
      </c>
      <c r="V1008" s="5">
        <f t="shared" si="181"/>
        <v>1.9591940691930199E-2</v>
      </c>
      <c r="W1008" s="5">
        <f t="shared" si="182"/>
        <v>4.0816543108187922E-4</v>
      </c>
      <c r="X1008" s="5">
        <f t="shared" si="183"/>
        <v>0</v>
      </c>
      <c r="Y1008" s="5">
        <f t="shared" si="184"/>
        <v>0</v>
      </c>
      <c r="Z1008" s="2">
        <v>89397</v>
      </c>
      <c r="AA1008" s="2">
        <v>1410</v>
      </c>
      <c r="AB1008" s="2">
        <v>35</v>
      </c>
      <c r="AC1008" s="2">
        <v>0</v>
      </c>
      <c r="AD1008" s="2">
        <v>0</v>
      </c>
      <c r="AE1008" s="2">
        <f t="shared" si="185"/>
        <v>90842</v>
      </c>
      <c r="AF1008" s="2">
        <f t="shared" si="186"/>
        <v>3.6488765042426756</v>
      </c>
      <c r="AG1008" s="2">
        <f t="shared" si="187"/>
        <v>5.7551325782544967E-2</v>
      </c>
      <c r="AH1008" s="2">
        <f t="shared" si="188"/>
        <v>1.4285790087865773E-3</v>
      </c>
      <c r="AI1008" s="2">
        <f t="shared" si="189"/>
        <v>0</v>
      </c>
      <c r="AJ1008" s="2">
        <f t="shared" si="190"/>
        <v>0</v>
      </c>
      <c r="AK1008" s="2">
        <f t="shared" si="191"/>
        <v>3.7078564090340072</v>
      </c>
    </row>
    <row r="1009" spans="1:37" ht="12.5" hidden="1" x14ac:dyDescent="0.25">
      <c r="A1009" t="s">
        <v>6859</v>
      </c>
      <c r="B1009" s="14" t="s">
        <v>183</v>
      </c>
      <c r="C1009" t="s">
        <v>6863</v>
      </c>
      <c r="D1009" s="16" t="s">
        <v>6891</v>
      </c>
      <c r="E1009" s="2" t="s">
        <v>4585</v>
      </c>
      <c r="F1009" s="11" t="s">
        <v>4586</v>
      </c>
      <c r="G1009" s="2" t="s">
        <v>4126</v>
      </c>
      <c r="H1009" s="2" t="s">
        <v>183</v>
      </c>
      <c r="I1009" s="2">
        <v>1712240</v>
      </c>
      <c r="J1009" s="2">
        <v>535987</v>
      </c>
      <c r="K1009" s="2">
        <v>31.3</v>
      </c>
      <c r="L1009" s="2">
        <v>218</v>
      </c>
      <c r="M1009" s="3">
        <v>0.1273186</v>
      </c>
      <c r="N1009" s="2">
        <v>25</v>
      </c>
      <c r="O1009" s="4">
        <v>43497</v>
      </c>
      <c r="P1009" s="2">
        <v>212</v>
      </c>
      <c r="Q1009" s="2">
        <v>4</v>
      </c>
      <c r="R1009" s="2">
        <v>1</v>
      </c>
      <c r="S1009" s="2">
        <v>0</v>
      </c>
      <c r="T1009" s="2">
        <v>1</v>
      </c>
      <c r="U1009" s="5">
        <f t="shared" si="180"/>
        <v>0.12381441853945709</v>
      </c>
      <c r="V1009" s="5">
        <f t="shared" si="181"/>
        <v>2.3361211045180583E-3</v>
      </c>
      <c r="W1009" s="5">
        <f t="shared" si="182"/>
        <v>5.8403027612951458E-4</v>
      </c>
      <c r="X1009" s="5">
        <f t="shared" si="183"/>
        <v>0</v>
      </c>
      <c r="Y1009" s="5">
        <f t="shared" si="184"/>
        <v>5.8403027612951458E-4</v>
      </c>
      <c r="Z1009" s="2">
        <v>6000</v>
      </c>
      <c r="AA1009" s="2">
        <v>117</v>
      </c>
      <c r="AB1009" s="2">
        <v>30</v>
      </c>
      <c r="AC1009" s="2">
        <v>0</v>
      </c>
      <c r="AD1009" s="2">
        <v>121</v>
      </c>
      <c r="AE1009" s="2">
        <f t="shared" si="185"/>
        <v>6268</v>
      </c>
      <c r="AF1009" s="2">
        <f t="shared" si="186"/>
        <v>0.35041816567770873</v>
      </c>
      <c r="AG1009" s="2">
        <f t="shared" si="187"/>
        <v>6.8331542307153203E-3</v>
      </c>
      <c r="AH1009" s="2">
        <f t="shared" si="188"/>
        <v>1.7520908283885437E-3</v>
      </c>
      <c r="AI1009" s="2">
        <f t="shared" si="189"/>
        <v>0</v>
      </c>
      <c r="AJ1009" s="2">
        <f t="shared" si="190"/>
        <v>7.0667663411671262E-3</v>
      </c>
      <c r="AK1009" s="2">
        <f t="shared" si="191"/>
        <v>0.36607017707797973</v>
      </c>
    </row>
    <row r="1010" spans="1:37" ht="12.5" hidden="1" x14ac:dyDescent="0.25">
      <c r="A1010" t="s">
        <v>6859</v>
      </c>
      <c r="B1010" s="14" t="s">
        <v>183</v>
      </c>
      <c r="C1010" t="s">
        <v>6863</v>
      </c>
      <c r="D1010" s="16" t="s">
        <v>6891</v>
      </c>
      <c r="E1010" s="2" t="s">
        <v>4587</v>
      </c>
      <c r="F1010" s="11" t="s">
        <v>4588</v>
      </c>
      <c r="G1010" s="2" t="s">
        <v>4126</v>
      </c>
      <c r="H1010" s="2" t="s">
        <v>183</v>
      </c>
      <c r="I1010" s="2">
        <v>1821001</v>
      </c>
      <c r="J1010" s="2">
        <v>660303</v>
      </c>
      <c r="K1010" s="2">
        <v>36.26</v>
      </c>
      <c r="L1010" s="2">
        <v>1084</v>
      </c>
      <c r="M1010" s="3">
        <v>0.59527699999999995</v>
      </c>
      <c r="N1010" s="2">
        <v>25</v>
      </c>
      <c r="O1010" s="4">
        <v>43497</v>
      </c>
      <c r="P1010" s="2">
        <v>1072</v>
      </c>
      <c r="Q1010" s="2">
        <v>12</v>
      </c>
      <c r="R1010" s="2">
        <v>0</v>
      </c>
      <c r="S1010" s="2">
        <v>0</v>
      </c>
      <c r="T1010" s="2">
        <v>0</v>
      </c>
      <c r="U1010" s="5">
        <f t="shared" si="180"/>
        <v>0.58868721104491439</v>
      </c>
      <c r="V1010" s="5">
        <f t="shared" si="181"/>
        <v>6.5897822131893392E-3</v>
      </c>
      <c r="W1010" s="5">
        <f t="shared" si="182"/>
        <v>0</v>
      </c>
      <c r="X1010" s="5">
        <f t="shared" si="183"/>
        <v>0</v>
      </c>
      <c r="Y1010" s="5">
        <f t="shared" si="184"/>
        <v>0</v>
      </c>
      <c r="Z1010" s="2">
        <v>31156</v>
      </c>
      <c r="AA1010" s="2">
        <v>346</v>
      </c>
      <c r="AB1010" s="2">
        <v>0</v>
      </c>
      <c r="AC1010" s="2">
        <v>0</v>
      </c>
      <c r="AD1010" s="2">
        <v>0</v>
      </c>
      <c r="AE1010" s="2">
        <f t="shared" si="185"/>
        <v>31502</v>
      </c>
      <c r="AF1010" s="2">
        <f t="shared" si="186"/>
        <v>1.7109271219510589</v>
      </c>
      <c r="AG1010" s="2">
        <f t="shared" si="187"/>
        <v>1.9000538714695928E-2</v>
      </c>
      <c r="AH1010" s="2">
        <f t="shared" si="188"/>
        <v>0</v>
      </c>
      <c r="AI1010" s="2">
        <f t="shared" si="189"/>
        <v>0</v>
      </c>
      <c r="AJ1010" s="2">
        <f t="shared" si="190"/>
        <v>0</v>
      </c>
      <c r="AK1010" s="2">
        <f t="shared" si="191"/>
        <v>1.7299276606657548</v>
      </c>
    </row>
    <row r="1011" spans="1:37" ht="12.5" hidden="1" x14ac:dyDescent="0.25">
      <c r="A1011" t="s">
        <v>6859</v>
      </c>
      <c r="B1011" s="14" t="s">
        <v>183</v>
      </c>
      <c r="C1011" t="s">
        <v>6863</v>
      </c>
      <c r="D1011" s="16" t="s">
        <v>6891</v>
      </c>
      <c r="E1011" s="2" t="s">
        <v>4589</v>
      </c>
      <c r="F1011" s="11" t="s">
        <v>4590</v>
      </c>
      <c r="G1011" s="2" t="s">
        <v>4126</v>
      </c>
      <c r="H1011" s="2" t="s">
        <v>183</v>
      </c>
      <c r="I1011" s="2">
        <v>1973030</v>
      </c>
      <c r="J1011" s="2">
        <v>600732</v>
      </c>
      <c r="K1011" s="2">
        <v>30.45</v>
      </c>
      <c r="L1011" s="2">
        <v>213</v>
      </c>
      <c r="M1011" s="3">
        <v>0.10795578</v>
      </c>
      <c r="N1011" s="2">
        <v>25</v>
      </c>
      <c r="O1011" s="4">
        <v>43497</v>
      </c>
      <c r="P1011" s="2">
        <v>211</v>
      </c>
      <c r="Q1011" s="2">
        <v>2</v>
      </c>
      <c r="R1011" s="2">
        <v>0</v>
      </c>
      <c r="S1011" s="2">
        <v>0</v>
      </c>
      <c r="T1011" s="2">
        <v>0</v>
      </c>
      <c r="U1011" s="5">
        <f t="shared" si="180"/>
        <v>0.10694211441285738</v>
      </c>
      <c r="V1011" s="5">
        <f t="shared" si="181"/>
        <v>1.0136693309275582E-3</v>
      </c>
      <c r="W1011" s="5">
        <f t="shared" si="182"/>
        <v>0</v>
      </c>
      <c r="X1011" s="5">
        <f t="shared" si="183"/>
        <v>0</v>
      </c>
      <c r="Y1011" s="5">
        <f t="shared" si="184"/>
        <v>0</v>
      </c>
      <c r="Z1011" s="2">
        <v>6160</v>
      </c>
      <c r="AA1011" s="2">
        <v>57</v>
      </c>
      <c r="AB1011" s="2">
        <v>0</v>
      </c>
      <c r="AC1011" s="2">
        <v>0</v>
      </c>
      <c r="AD1011" s="2">
        <v>0</v>
      </c>
      <c r="AE1011" s="2">
        <f t="shared" si="185"/>
        <v>6217</v>
      </c>
      <c r="AF1011" s="2">
        <f t="shared" si="186"/>
        <v>0.31221015392568791</v>
      </c>
      <c r="AG1011" s="2">
        <f t="shared" si="187"/>
        <v>2.8889575931435405E-3</v>
      </c>
      <c r="AH1011" s="2">
        <f t="shared" si="188"/>
        <v>0</v>
      </c>
      <c r="AI1011" s="2">
        <f t="shared" si="189"/>
        <v>0</v>
      </c>
      <c r="AJ1011" s="2">
        <f t="shared" si="190"/>
        <v>0</v>
      </c>
      <c r="AK1011" s="2">
        <f t="shared" si="191"/>
        <v>0.31509911151883147</v>
      </c>
    </row>
    <row r="1012" spans="1:37" ht="12.5" hidden="1" x14ac:dyDescent="0.25">
      <c r="A1012" t="s">
        <v>6859</v>
      </c>
      <c r="B1012" s="14" t="s">
        <v>183</v>
      </c>
      <c r="C1012" t="s">
        <v>6863</v>
      </c>
      <c r="D1012" s="16" t="s">
        <v>6891</v>
      </c>
      <c r="E1012" s="2" t="s">
        <v>4591</v>
      </c>
      <c r="F1012" s="11" t="s">
        <v>4592</v>
      </c>
      <c r="G1012" s="2" t="s">
        <v>4126</v>
      </c>
      <c r="H1012" s="2" t="s">
        <v>183</v>
      </c>
      <c r="I1012" s="2">
        <v>2451734</v>
      </c>
      <c r="J1012" s="2">
        <v>1011097</v>
      </c>
      <c r="K1012" s="2">
        <v>41.24</v>
      </c>
      <c r="L1012" s="2">
        <v>3036</v>
      </c>
      <c r="M1012" s="3">
        <v>1.2383071999999999</v>
      </c>
      <c r="N1012" s="2">
        <v>25</v>
      </c>
      <c r="O1012" s="4">
        <v>43497</v>
      </c>
      <c r="P1012" s="2">
        <v>2986</v>
      </c>
      <c r="Q1012" s="2">
        <v>49</v>
      </c>
      <c r="R1012" s="2">
        <v>1</v>
      </c>
      <c r="S1012" s="2">
        <v>0</v>
      </c>
      <c r="T1012" s="2">
        <v>0</v>
      </c>
      <c r="U1012" s="5">
        <f t="shared" si="180"/>
        <v>1.2179135256924283</v>
      </c>
      <c r="V1012" s="5">
        <f t="shared" si="181"/>
        <v>1.9985854909219353E-2</v>
      </c>
      <c r="W1012" s="5">
        <f t="shared" si="182"/>
        <v>4.078745899840684E-4</v>
      </c>
      <c r="X1012" s="5">
        <f t="shared" si="183"/>
        <v>0</v>
      </c>
      <c r="Y1012" s="5">
        <f t="shared" si="184"/>
        <v>0</v>
      </c>
      <c r="Z1012" s="2">
        <v>87676</v>
      </c>
      <c r="AA1012" s="2">
        <v>1426</v>
      </c>
      <c r="AB1012" s="2">
        <v>28</v>
      </c>
      <c r="AC1012" s="2">
        <v>0</v>
      </c>
      <c r="AD1012" s="2">
        <v>0</v>
      </c>
      <c r="AE1012" s="2">
        <f t="shared" si="185"/>
        <v>89130</v>
      </c>
      <c r="AF1012" s="2">
        <f t="shared" si="186"/>
        <v>3.5760812551443184</v>
      </c>
      <c r="AG1012" s="2">
        <f t="shared" si="187"/>
        <v>5.8162916531728157E-2</v>
      </c>
      <c r="AH1012" s="2">
        <f t="shared" si="188"/>
        <v>1.1420488519553915E-3</v>
      </c>
      <c r="AI1012" s="2">
        <f t="shared" si="189"/>
        <v>0</v>
      </c>
      <c r="AJ1012" s="2">
        <f t="shared" si="190"/>
        <v>0</v>
      </c>
      <c r="AK1012" s="2">
        <f t="shared" si="191"/>
        <v>3.6353862205280016</v>
      </c>
    </row>
    <row r="1013" spans="1:37" ht="12.5" hidden="1" x14ac:dyDescent="0.25">
      <c r="A1013" t="s">
        <v>6859</v>
      </c>
      <c r="B1013" s="14" t="s">
        <v>183</v>
      </c>
      <c r="C1013" t="s">
        <v>6863</v>
      </c>
      <c r="D1013" s="16" t="s">
        <v>6891</v>
      </c>
      <c r="E1013" s="2" t="s">
        <v>4593</v>
      </c>
      <c r="F1013" s="11" t="s">
        <v>4594</v>
      </c>
      <c r="G1013" s="2" t="s">
        <v>4126</v>
      </c>
      <c r="H1013" s="2" t="s">
        <v>183</v>
      </c>
      <c r="I1013" s="2">
        <v>2077587</v>
      </c>
      <c r="J1013" s="2">
        <v>786228</v>
      </c>
      <c r="K1013" s="2">
        <v>37.840000000000003</v>
      </c>
      <c r="L1013" s="2">
        <v>1043</v>
      </c>
      <c r="M1013" s="3">
        <v>0.50202469999999999</v>
      </c>
      <c r="N1013" s="2">
        <v>25</v>
      </c>
      <c r="O1013" s="4">
        <v>43497</v>
      </c>
      <c r="P1013" s="2">
        <v>1034</v>
      </c>
      <c r="Q1013" s="2">
        <v>9</v>
      </c>
      <c r="R1013" s="2">
        <v>0</v>
      </c>
      <c r="S1013" s="2">
        <v>0</v>
      </c>
      <c r="T1013" s="2">
        <v>0</v>
      </c>
      <c r="U1013" s="5">
        <f t="shared" si="180"/>
        <v>0.49769275606749558</v>
      </c>
      <c r="V1013" s="5">
        <f t="shared" si="181"/>
        <v>4.3319485537789753E-3</v>
      </c>
      <c r="W1013" s="5">
        <f t="shared" si="182"/>
        <v>0</v>
      </c>
      <c r="X1013" s="5">
        <f t="shared" si="183"/>
        <v>0</v>
      </c>
      <c r="Y1013" s="5">
        <f t="shared" si="184"/>
        <v>0</v>
      </c>
      <c r="Z1013" s="2">
        <v>30277</v>
      </c>
      <c r="AA1013" s="2">
        <v>255</v>
      </c>
      <c r="AB1013" s="2">
        <v>0</v>
      </c>
      <c r="AC1013" s="2">
        <v>0</v>
      </c>
      <c r="AD1013" s="2">
        <v>0</v>
      </c>
      <c r="AE1013" s="2">
        <f t="shared" si="185"/>
        <v>30532</v>
      </c>
      <c r="AF1013" s="2">
        <f t="shared" si="186"/>
        <v>1.4573156262529559</v>
      </c>
      <c r="AG1013" s="2">
        <f t="shared" si="187"/>
        <v>1.2273854235707097E-2</v>
      </c>
      <c r="AH1013" s="2">
        <f t="shared" si="188"/>
        <v>0</v>
      </c>
      <c r="AI1013" s="2">
        <f t="shared" si="189"/>
        <v>0</v>
      </c>
      <c r="AJ1013" s="2">
        <f t="shared" si="190"/>
        <v>0</v>
      </c>
      <c r="AK1013" s="2">
        <f t="shared" si="191"/>
        <v>1.4695894804886631</v>
      </c>
    </row>
    <row r="1014" spans="1:37" ht="12.5" hidden="1" x14ac:dyDescent="0.25">
      <c r="A1014" t="s">
        <v>6859</v>
      </c>
      <c r="B1014" s="14" t="s">
        <v>183</v>
      </c>
      <c r="C1014" t="s">
        <v>6863</v>
      </c>
      <c r="D1014" s="16" t="s">
        <v>6891</v>
      </c>
      <c r="E1014" s="2" t="s">
        <v>4595</v>
      </c>
      <c r="F1014" s="11" t="s">
        <v>4596</v>
      </c>
      <c r="G1014" s="2" t="s">
        <v>4126</v>
      </c>
      <c r="H1014" s="2" t="s">
        <v>183</v>
      </c>
      <c r="I1014" s="2">
        <v>2606143</v>
      </c>
      <c r="J1014" s="2">
        <v>703342</v>
      </c>
      <c r="K1014" s="2">
        <v>26.99</v>
      </c>
      <c r="L1014" s="2">
        <v>256</v>
      </c>
      <c r="M1014" s="3">
        <v>9.8229449999999996E-2</v>
      </c>
      <c r="N1014" s="2">
        <v>25</v>
      </c>
      <c r="O1014" s="4">
        <v>43497</v>
      </c>
      <c r="P1014" s="2">
        <v>253</v>
      </c>
      <c r="Q1014" s="2">
        <v>3</v>
      </c>
      <c r="R1014" s="2">
        <v>0</v>
      </c>
      <c r="S1014" s="2">
        <v>0</v>
      </c>
      <c r="T1014" s="2">
        <v>0</v>
      </c>
      <c r="U1014" s="5">
        <f t="shared" si="180"/>
        <v>9.7078326093387818E-2</v>
      </c>
      <c r="V1014" s="5">
        <f t="shared" si="181"/>
        <v>1.1511263963642823E-3</v>
      </c>
      <c r="W1014" s="5">
        <f t="shared" si="182"/>
        <v>0</v>
      </c>
      <c r="X1014" s="5">
        <f t="shared" si="183"/>
        <v>0</v>
      </c>
      <c r="Y1014" s="5">
        <f t="shared" si="184"/>
        <v>0</v>
      </c>
      <c r="Z1014" s="2">
        <v>7341</v>
      </c>
      <c r="AA1014" s="2">
        <v>90</v>
      </c>
      <c r="AB1014" s="2">
        <v>0</v>
      </c>
      <c r="AC1014" s="2">
        <v>0</v>
      </c>
      <c r="AD1014" s="2">
        <v>0</v>
      </c>
      <c r="AE1014" s="2">
        <f t="shared" si="185"/>
        <v>7431</v>
      </c>
      <c r="AF1014" s="2">
        <f t="shared" si="186"/>
        <v>0.28168062919033993</v>
      </c>
      <c r="AG1014" s="2">
        <f t="shared" si="187"/>
        <v>3.4533791890928472E-3</v>
      </c>
      <c r="AH1014" s="2">
        <f t="shared" si="188"/>
        <v>0</v>
      </c>
      <c r="AI1014" s="2">
        <f t="shared" si="189"/>
        <v>0</v>
      </c>
      <c r="AJ1014" s="2">
        <f t="shared" si="190"/>
        <v>0</v>
      </c>
      <c r="AK1014" s="2">
        <f t="shared" si="191"/>
        <v>0.28513400837943276</v>
      </c>
    </row>
    <row r="1015" spans="1:37" ht="12.5" hidden="1" x14ac:dyDescent="0.25">
      <c r="A1015" t="s">
        <v>6859</v>
      </c>
      <c r="B1015" s="14" t="s">
        <v>183</v>
      </c>
      <c r="C1015" t="s">
        <v>6863</v>
      </c>
      <c r="D1015" s="16" t="s">
        <v>6891</v>
      </c>
      <c r="E1015" s="2" t="s">
        <v>4597</v>
      </c>
      <c r="F1015" s="11" t="s">
        <v>4598</v>
      </c>
      <c r="G1015" s="2" t="s">
        <v>4126</v>
      </c>
      <c r="H1015" s="2" t="s">
        <v>183</v>
      </c>
      <c r="I1015" s="2">
        <v>2132313</v>
      </c>
      <c r="J1015" s="2">
        <v>809528</v>
      </c>
      <c r="K1015" s="2">
        <v>37.96</v>
      </c>
      <c r="L1015" s="2">
        <v>951</v>
      </c>
      <c r="M1015" s="3">
        <v>0.44599455999999998</v>
      </c>
      <c r="N1015" s="2">
        <v>25</v>
      </c>
      <c r="O1015" s="4">
        <v>43497</v>
      </c>
      <c r="P1015" s="2">
        <v>941</v>
      </c>
      <c r="Q1015" s="2">
        <v>10</v>
      </c>
      <c r="R1015" s="2">
        <v>0</v>
      </c>
      <c r="S1015" s="2">
        <v>0</v>
      </c>
      <c r="T1015" s="2">
        <v>0</v>
      </c>
      <c r="U1015" s="5">
        <f t="shared" si="180"/>
        <v>0.44130481781989789</v>
      </c>
      <c r="V1015" s="5">
        <f t="shared" si="181"/>
        <v>4.6897430161519441E-3</v>
      </c>
      <c r="W1015" s="5">
        <f t="shared" si="182"/>
        <v>0</v>
      </c>
      <c r="X1015" s="5">
        <f t="shared" si="183"/>
        <v>0</v>
      </c>
      <c r="Y1015" s="5">
        <f t="shared" si="184"/>
        <v>0</v>
      </c>
      <c r="Z1015" s="2">
        <v>27313</v>
      </c>
      <c r="AA1015" s="2">
        <v>280</v>
      </c>
      <c r="AB1015" s="2">
        <v>0</v>
      </c>
      <c r="AC1015" s="2">
        <v>0</v>
      </c>
      <c r="AD1015" s="2">
        <v>0</v>
      </c>
      <c r="AE1015" s="2">
        <f t="shared" si="185"/>
        <v>27593</v>
      </c>
      <c r="AF1015" s="2">
        <f t="shared" si="186"/>
        <v>1.2809095100015804</v>
      </c>
      <c r="AG1015" s="2">
        <f t="shared" si="187"/>
        <v>1.3131280445225444E-2</v>
      </c>
      <c r="AH1015" s="2">
        <f t="shared" si="188"/>
        <v>0</v>
      </c>
      <c r="AI1015" s="2">
        <f t="shared" si="189"/>
        <v>0</v>
      </c>
      <c r="AJ1015" s="2">
        <f t="shared" si="190"/>
        <v>0</v>
      </c>
      <c r="AK1015" s="2">
        <f t="shared" si="191"/>
        <v>1.2940407904468059</v>
      </c>
    </row>
    <row r="1016" spans="1:37" ht="12.5" hidden="1" x14ac:dyDescent="0.25">
      <c r="A1016" t="s">
        <v>6859</v>
      </c>
      <c r="B1016" s="14" t="s">
        <v>183</v>
      </c>
      <c r="C1016" t="s">
        <v>6863</v>
      </c>
      <c r="D1016" s="16" t="s">
        <v>6891</v>
      </c>
      <c r="E1016" s="5" t="s">
        <v>4599</v>
      </c>
      <c r="F1016" s="11" t="s">
        <v>4600</v>
      </c>
      <c r="G1016" s="2" t="s">
        <v>4126</v>
      </c>
      <c r="H1016" s="2" t="s">
        <v>183</v>
      </c>
      <c r="I1016" s="2">
        <v>1713264</v>
      </c>
      <c r="J1016" s="2">
        <v>533314</v>
      </c>
      <c r="K1016" s="2">
        <v>31.13</v>
      </c>
      <c r="L1016" s="2">
        <v>218</v>
      </c>
      <c r="M1016" s="3">
        <v>0.12724250000000001</v>
      </c>
      <c r="N1016" s="2">
        <v>25</v>
      </c>
      <c r="O1016" s="4">
        <v>43497</v>
      </c>
      <c r="P1016" s="2">
        <v>215</v>
      </c>
      <c r="Q1016" s="2">
        <v>3</v>
      </c>
      <c r="R1016" s="2">
        <v>0</v>
      </c>
      <c r="S1016" s="2">
        <v>0</v>
      </c>
      <c r="T1016" s="2">
        <v>0</v>
      </c>
      <c r="U1016" s="5">
        <f t="shared" si="180"/>
        <v>0.12549145957657432</v>
      </c>
      <c r="V1016" s="5">
        <f t="shared" si="181"/>
        <v>1.7510436219987111E-3</v>
      </c>
      <c r="W1016" s="5">
        <f t="shared" si="182"/>
        <v>0</v>
      </c>
      <c r="X1016" s="5">
        <f t="shared" si="183"/>
        <v>0</v>
      </c>
      <c r="Y1016" s="5">
        <f t="shared" si="184"/>
        <v>0</v>
      </c>
      <c r="Z1016" s="2">
        <v>6200</v>
      </c>
      <c r="AA1016" s="2">
        <v>88</v>
      </c>
      <c r="AB1016" s="2">
        <v>0</v>
      </c>
      <c r="AC1016" s="2">
        <v>0</v>
      </c>
      <c r="AD1016" s="2">
        <v>0</v>
      </c>
      <c r="AE1016" s="2">
        <f t="shared" si="185"/>
        <v>6288</v>
      </c>
      <c r="AF1016" s="2">
        <f t="shared" si="186"/>
        <v>0.36188234854640033</v>
      </c>
      <c r="AG1016" s="2">
        <f t="shared" si="187"/>
        <v>5.1363946245295529E-3</v>
      </c>
      <c r="AH1016" s="2">
        <f t="shared" si="188"/>
        <v>0</v>
      </c>
      <c r="AI1016" s="2">
        <f t="shared" si="189"/>
        <v>0</v>
      </c>
      <c r="AJ1016" s="2">
        <f t="shared" si="190"/>
        <v>0</v>
      </c>
      <c r="AK1016" s="2">
        <f t="shared" si="191"/>
        <v>0.36701874317092986</v>
      </c>
    </row>
    <row r="1017" spans="1:37" ht="12.5" hidden="1" x14ac:dyDescent="0.25">
      <c r="A1017" t="s">
        <v>6859</v>
      </c>
      <c r="B1017" s="14" t="s">
        <v>183</v>
      </c>
      <c r="C1017" t="s">
        <v>6863</v>
      </c>
      <c r="D1017" s="16" t="s">
        <v>6891</v>
      </c>
      <c r="E1017" s="2" t="s">
        <v>4603</v>
      </c>
      <c r="F1017" s="11" t="s">
        <v>4604</v>
      </c>
      <c r="G1017" s="2" t="s">
        <v>4126</v>
      </c>
      <c r="H1017" s="2" t="s">
        <v>183</v>
      </c>
      <c r="I1017" s="2">
        <v>1686891</v>
      </c>
      <c r="J1017" s="2">
        <v>824657</v>
      </c>
      <c r="K1017" s="2">
        <v>48.89</v>
      </c>
      <c r="L1017" s="2">
        <v>3825</v>
      </c>
      <c r="M1017" s="3">
        <v>2.26748499999999</v>
      </c>
      <c r="N1017" s="2">
        <v>25</v>
      </c>
      <c r="O1017" s="4">
        <v>43497</v>
      </c>
      <c r="P1017" s="2">
        <v>3762</v>
      </c>
      <c r="Q1017" s="2">
        <v>62</v>
      </c>
      <c r="R1017" s="2">
        <v>1</v>
      </c>
      <c r="S1017" s="2">
        <v>0</v>
      </c>
      <c r="T1017" s="2">
        <v>0</v>
      </c>
      <c r="U1017" s="5">
        <f t="shared" si="180"/>
        <v>2.23013816541792</v>
      </c>
      <c r="V1017" s="5">
        <f t="shared" si="181"/>
        <v>3.6754004852714253E-2</v>
      </c>
      <c r="W1017" s="5">
        <f t="shared" si="182"/>
        <v>5.9280652988248801E-4</v>
      </c>
      <c r="X1017" s="5">
        <f t="shared" si="183"/>
        <v>0</v>
      </c>
      <c r="Y1017" s="5">
        <f t="shared" si="184"/>
        <v>0</v>
      </c>
      <c r="Z1017" s="2">
        <v>110480</v>
      </c>
      <c r="AA1017" s="2">
        <v>1843</v>
      </c>
      <c r="AB1017" s="2">
        <v>28</v>
      </c>
      <c r="AC1017" s="2">
        <v>0</v>
      </c>
      <c r="AD1017" s="2">
        <v>0</v>
      </c>
      <c r="AE1017" s="2">
        <f t="shared" si="185"/>
        <v>112351</v>
      </c>
      <c r="AF1017" s="2">
        <f t="shared" si="186"/>
        <v>6.5493265421417268</v>
      </c>
      <c r="AG1017" s="2">
        <f t="shared" si="187"/>
        <v>0.10925424345734253</v>
      </c>
      <c r="AH1017" s="2">
        <f t="shared" si="188"/>
        <v>1.6598582836709662E-3</v>
      </c>
      <c r="AI1017" s="2">
        <f t="shared" si="189"/>
        <v>0</v>
      </c>
      <c r="AJ1017" s="2">
        <f t="shared" si="190"/>
        <v>0</v>
      </c>
      <c r="AK1017" s="2">
        <f t="shared" si="191"/>
        <v>6.6602406438827408</v>
      </c>
    </row>
    <row r="1018" spans="1:37" ht="12.5" hidden="1" x14ac:dyDescent="0.25">
      <c r="A1018" t="s">
        <v>6859</v>
      </c>
      <c r="B1018" s="14" t="s">
        <v>183</v>
      </c>
      <c r="C1018" t="s">
        <v>6863</v>
      </c>
      <c r="D1018" s="16" t="s">
        <v>6891</v>
      </c>
      <c r="E1018" s="2" t="s">
        <v>4607</v>
      </c>
      <c r="F1018" s="11" t="s">
        <v>4608</v>
      </c>
      <c r="G1018" s="2" t="s">
        <v>4126</v>
      </c>
      <c r="H1018" s="2" t="s">
        <v>183</v>
      </c>
      <c r="I1018" s="2">
        <v>1972498</v>
      </c>
      <c r="J1018" s="2">
        <v>596975</v>
      </c>
      <c r="K1018" s="2">
        <v>30.26</v>
      </c>
      <c r="L1018" s="2">
        <v>171</v>
      </c>
      <c r="M1018" s="3">
        <v>8.6692099999999994E-2</v>
      </c>
      <c r="N1018" s="2">
        <v>25</v>
      </c>
      <c r="O1018" s="4">
        <v>43497</v>
      </c>
      <c r="P1018" s="2">
        <v>171</v>
      </c>
      <c r="Q1018" s="2">
        <v>0</v>
      </c>
      <c r="R1018" s="2">
        <v>0</v>
      </c>
      <c r="S1018" s="2">
        <v>0</v>
      </c>
      <c r="T1018" s="2">
        <v>0</v>
      </c>
      <c r="U1018" s="5">
        <f t="shared" si="180"/>
        <v>8.6692103109863736E-2</v>
      </c>
      <c r="V1018" s="5">
        <f t="shared" si="181"/>
        <v>0</v>
      </c>
      <c r="W1018" s="5">
        <f t="shared" si="182"/>
        <v>0</v>
      </c>
      <c r="X1018" s="5">
        <f t="shared" si="183"/>
        <v>0</v>
      </c>
      <c r="Y1018" s="5">
        <f t="shared" si="184"/>
        <v>0</v>
      </c>
      <c r="Z1018" s="2">
        <v>4981</v>
      </c>
      <c r="AA1018" s="2">
        <v>0</v>
      </c>
      <c r="AB1018" s="2">
        <v>0</v>
      </c>
      <c r="AC1018" s="2">
        <v>0</v>
      </c>
      <c r="AD1018" s="2">
        <v>0</v>
      </c>
      <c r="AE1018" s="2">
        <f t="shared" si="185"/>
        <v>4981</v>
      </c>
      <c r="AF1018" s="2">
        <f t="shared" si="186"/>
        <v>0.2525224360176791</v>
      </c>
      <c r="AG1018" s="2">
        <f t="shared" si="187"/>
        <v>0</v>
      </c>
      <c r="AH1018" s="2">
        <f t="shared" si="188"/>
        <v>0</v>
      </c>
      <c r="AI1018" s="2">
        <f t="shared" si="189"/>
        <v>0</v>
      </c>
      <c r="AJ1018" s="2">
        <f t="shared" si="190"/>
        <v>0</v>
      </c>
      <c r="AK1018" s="2">
        <f t="shared" si="191"/>
        <v>0.2525224360176791</v>
      </c>
    </row>
    <row r="1019" spans="1:37" ht="12.5" hidden="1" x14ac:dyDescent="0.25">
      <c r="A1019" t="s">
        <v>6859</v>
      </c>
      <c r="B1019" s="14" t="s">
        <v>183</v>
      </c>
      <c r="C1019" t="s">
        <v>6863</v>
      </c>
      <c r="D1019" s="16" t="s">
        <v>6891</v>
      </c>
      <c r="E1019" s="2" t="s">
        <v>4609</v>
      </c>
      <c r="F1019" s="11" t="s">
        <v>4610</v>
      </c>
      <c r="G1019" s="2" t="s">
        <v>4126</v>
      </c>
      <c r="H1019" s="2" t="s">
        <v>183</v>
      </c>
      <c r="I1019" s="2">
        <v>2196237</v>
      </c>
      <c r="J1019" s="2">
        <v>706372</v>
      </c>
      <c r="K1019" s="2">
        <v>32.159999999999997</v>
      </c>
      <c r="L1019" s="2">
        <v>542</v>
      </c>
      <c r="M1019" s="3">
        <v>0.24678575999999999</v>
      </c>
      <c r="N1019" s="2">
        <v>25</v>
      </c>
      <c r="O1019" s="4">
        <v>43497</v>
      </c>
      <c r="P1019" s="2">
        <v>541</v>
      </c>
      <c r="Q1019" s="2">
        <v>1</v>
      </c>
      <c r="R1019" s="2">
        <v>0</v>
      </c>
      <c r="S1019" s="2">
        <v>0</v>
      </c>
      <c r="T1019" s="2">
        <v>0</v>
      </c>
      <c r="U1019" s="5">
        <f t="shared" si="180"/>
        <v>0.24633042790919196</v>
      </c>
      <c r="V1019" s="5">
        <f t="shared" si="181"/>
        <v>4.5532426600590009E-4</v>
      </c>
      <c r="W1019" s="5">
        <f t="shared" si="182"/>
        <v>0</v>
      </c>
      <c r="X1019" s="5">
        <f t="shared" si="183"/>
        <v>0</v>
      </c>
      <c r="Y1019" s="5">
        <f t="shared" si="184"/>
        <v>0</v>
      </c>
      <c r="Z1019" s="2">
        <v>15752</v>
      </c>
      <c r="AA1019" s="2">
        <v>29</v>
      </c>
      <c r="AB1019" s="2">
        <v>0</v>
      </c>
      <c r="AC1019" s="2">
        <v>0</v>
      </c>
      <c r="AD1019" s="2">
        <v>0</v>
      </c>
      <c r="AE1019" s="2">
        <f t="shared" si="185"/>
        <v>15781</v>
      </c>
      <c r="AF1019" s="2">
        <f t="shared" si="186"/>
        <v>0.71722678381249383</v>
      </c>
      <c r="AG1019" s="2">
        <f t="shared" si="187"/>
        <v>1.3204403714171104E-3</v>
      </c>
      <c r="AH1019" s="2">
        <f t="shared" si="188"/>
        <v>0</v>
      </c>
      <c r="AI1019" s="2">
        <f t="shared" si="189"/>
        <v>0</v>
      </c>
      <c r="AJ1019" s="2">
        <f t="shared" si="190"/>
        <v>0</v>
      </c>
      <c r="AK1019" s="2">
        <f t="shared" si="191"/>
        <v>0.71854722418391093</v>
      </c>
    </row>
    <row r="1020" spans="1:37" ht="12.5" hidden="1" x14ac:dyDescent="0.25">
      <c r="A1020" t="s">
        <v>6859</v>
      </c>
      <c r="B1020" s="14" t="s">
        <v>183</v>
      </c>
      <c r="C1020" t="s">
        <v>6863</v>
      </c>
      <c r="D1020" s="16" t="s">
        <v>6891</v>
      </c>
      <c r="E1020" s="2" t="s">
        <v>4611</v>
      </c>
      <c r="F1020" s="11" t="s">
        <v>4612</v>
      </c>
      <c r="G1020" s="2" t="s">
        <v>4126</v>
      </c>
      <c r="H1020" s="2" t="s">
        <v>183</v>
      </c>
      <c r="I1020" s="2">
        <v>2007729</v>
      </c>
      <c r="J1020" s="2">
        <v>741375</v>
      </c>
      <c r="K1020" s="2">
        <v>36.93</v>
      </c>
      <c r="L1020" s="2">
        <v>1615</v>
      </c>
      <c r="M1020" s="3">
        <v>0.80439143999999996</v>
      </c>
      <c r="N1020" s="2">
        <v>25</v>
      </c>
      <c r="O1020" s="4">
        <v>43497</v>
      </c>
      <c r="P1020" s="2">
        <v>1601</v>
      </c>
      <c r="Q1020" s="2">
        <v>13</v>
      </c>
      <c r="R1020" s="2">
        <v>0</v>
      </c>
      <c r="S1020" s="2">
        <v>0</v>
      </c>
      <c r="T1020" s="2">
        <v>1</v>
      </c>
      <c r="U1020" s="5">
        <f t="shared" si="180"/>
        <v>0.79741837668330728</v>
      </c>
      <c r="V1020" s="5">
        <f t="shared" si="181"/>
        <v>6.4749774496458438E-3</v>
      </c>
      <c r="W1020" s="5">
        <f t="shared" si="182"/>
        <v>0</v>
      </c>
      <c r="X1020" s="5">
        <f t="shared" si="183"/>
        <v>0</v>
      </c>
      <c r="Y1020" s="5">
        <f t="shared" si="184"/>
        <v>4.9807518843429568E-4</v>
      </c>
      <c r="Z1020" s="2">
        <v>47110</v>
      </c>
      <c r="AA1020" s="2">
        <v>379</v>
      </c>
      <c r="AB1020" s="2">
        <v>0</v>
      </c>
      <c r="AC1020" s="2">
        <v>0</v>
      </c>
      <c r="AD1020" s="2">
        <v>83</v>
      </c>
      <c r="AE1020" s="2">
        <f t="shared" si="185"/>
        <v>47572</v>
      </c>
      <c r="AF1020" s="2">
        <f t="shared" si="186"/>
        <v>2.346432212713967</v>
      </c>
      <c r="AG1020" s="2">
        <f t="shared" si="187"/>
        <v>1.8877049641659805E-2</v>
      </c>
      <c r="AH1020" s="2">
        <f t="shared" si="188"/>
        <v>0</v>
      </c>
      <c r="AI1020" s="2">
        <f t="shared" si="189"/>
        <v>0</v>
      </c>
      <c r="AJ1020" s="2">
        <f t="shared" si="190"/>
        <v>4.134024064004654E-3</v>
      </c>
      <c r="AK1020" s="2">
        <f t="shared" si="191"/>
        <v>2.3694432864196315</v>
      </c>
    </row>
    <row r="1021" spans="1:37" ht="12.5" hidden="1" x14ac:dyDescent="0.25">
      <c r="A1021" t="s">
        <v>6859</v>
      </c>
      <c r="B1021" s="14" t="s">
        <v>183</v>
      </c>
      <c r="C1021" t="s">
        <v>6863</v>
      </c>
      <c r="D1021" s="16" t="s">
        <v>6891</v>
      </c>
      <c r="E1021" s="2" t="s">
        <v>4613</v>
      </c>
      <c r="F1021" s="11" t="s">
        <v>4614</v>
      </c>
      <c r="G1021" s="2" t="s">
        <v>4126</v>
      </c>
      <c r="H1021" s="2" t="s">
        <v>183</v>
      </c>
      <c r="I1021" s="2">
        <v>2140433</v>
      </c>
      <c r="J1021" s="2">
        <v>593114</v>
      </c>
      <c r="K1021" s="2">
        <v>27.71</v>
      </c>
      <c r="L1021" s="2">
        <v>250</v>
      </c>
      <c r="M1021" s="3">
        <v>0.116798796</v>
      </c>
      <c r="N1021" s="2">
        <v>25</v>
      </c>
      <c r="O1021" s="4">
        <v>43497</v>
      </c>
      <c r="P1021" s="2">
        <v>249</v>
      </c>
      <c r="Q1021" s="2">
        <v>1</v>
      </c>
      <c r="R1021" s="2">
        <v>0</v>
      </c>
      <c r="S1021" s="2">
        <v>0</v>
      </c>
      <c r="T1021" s="2">
        <v>0</v>
      </c>
      <c r="U1021" s="5">
        <f t="shared" si="180"/>
        <v>0.11633160206369458</v>
      </c>
      <c r="V1021" s="5">
        <f t="shared" si="181"/>
        <v>4.6719518901082164E-4</v>
      </c>
      <c r="W1021" s="5">
        <f t="shared" si="182"/>
        <v>0</v>
      </c>
      <c r="X1021" s="5">
        <f t="shared" si="183"/>
        <v>0</v>
      </c>
      <c r="Y1021" s="5">
        <f t="shared" si="184"/>
        <v>0</v>
      </c>
      <c r="Z1021" s="2">
        <v>7504</v>
      </c>
      <c r="AA1021" s="2">
        <v>33</v>
      </c>
      <c r="AB1021" s="2">
        <v>0</v>
      </c>
      <c r="AC1021" s="2">
        <v>0</v>
      </c>
      <c r="AD1021" s="2">
        <v>0</v>
      </c>
      <c r="AE1021" s="2">
        <f t="shared" si="185"/>
        <v>7537</v>
      </c>
      <c r="AF1021" s="2">
        <f t="shared" si="186"/>
        <v>0.35058326983372057</v>
      </c>
      <c r="AG1021" s="2">
        <f t="shared" si="187"/>
        <v>1.5417441237357114E-3</v>
      </c>
      <c r="AH1021" s="2">
        <f t="shared" si="188"/>
        <v>0</v>
      </c>
      <c r="AI1021" s="2">
        <f t="shared" si="189"/>
        <v>0</v>
      </c>
      <c r="AJ1021" s="2">
        <f t="shared" si="190"/>
        <v>0</v>
      </c>
      <c r="AK1021" s="2">
        <f t="shared" si="191"/>
        <v>0.35212501395745627</v>
      </c>
    </row>
    <row r="1022" spans="1:37" ht="12.5" hidden="1" x14ac:dyDescent="0.25">
      <c r="A1022" t="s">
        <v>6859</v>
      </c>
      <c r="B1022" s="14" t="s">
        <v>183</v>
      </c>
      <c r="C1022" t="s">
        <v>6863</v>
      </c>
      <c r="D1022" s="16" t="s">
        <v>6891</v>
      </c>
      <c r="E1022" s="2" t="s">
        <v>4615</v>
      </c>
      <c r="F1022" s="11" t="s">
        <v>4616</v>
      </c>
      <c r="G1022" s="2" t="s">
        <v>4126</v>
      </c>
      <c r="H1022" s="2" t="s">
        <v>183</v>
      </c>
      <c r="I1022" s="2">
        <v>2331485</v>
      </c>
      <c r="J1022" s="2">
        <v>592802</v>
      </c>
      <c r="K1022" s="2">
        <v>25.43</v>
      </c>
      <c r="L1022" s="2">
        <v>239</v>
      </c>
      <c r="M1022" s="3">
        <v>0.102509774</v>
      </c>
      <c r="N1022" s="2">
        <v>25</v>
      </c>
      <c r="O1022" s="4">
        <v>43497</v>
      </c>
      <c r="P1022" s="2">
        <v>238</v>
      </c>
      <c r="Q1022" s="2">
        <v>1</v>
      </c>
      <c r="R1022" s="2">
        <v>0</v>
      </c>
      <c r="S1022" s="2">
        <v>0</v>
      </c>
      <c r="T1022" s="2">
        <v>0</v>
      </c>
      <c r="U1022" s="5">
        <f t="shared" si="180"/>
        <v>0.10208086262618031</v>
      </c>
      <c r="V1022" s="5">
        <f t="shared" si="181"/>
        <v>4.2891118750495929E-4</v>
      </c>
      <c r="W1022" s="5">
        <f t="shared" si="182"/>
        <v>0</v>
      </c>
      <c r="X1022" s="5">
        <f t="shared" si="183"/>
        <v>0</v>
      </c>
      <c r="Y1022" s="5">
        <f t="shared" si="184"/>
        <v>0</v>
      </c>
      <c r="Z1022" s="2">
        <v>7192</v>
      </c>
      <c r="AA1022" s="2">
        <v>26</v>
      </c>
      <c r="AB1022" s="2">
        <v>0</v>
      </c>
      <c r="AC1022" s="2">
        <v>0</v>
      </c>
      <c r="AD1022" s="2">
        <v>0</v>
      </c>
      <c r="AE1022" s="2">
        <f t="shared" si="185"/>
        <v>7218</v>
      </c>
      <c r="AF1022" s="2">
        <f t="shared" si="186"/>
        <v>0.30847292605356674</v>
      </c>
      <c r="AG1022" s="2">
        <f t="shared" si="187"/>
        <v>1.1151690875128941E-3</v>
      </c>
      <c r="AH1022" s="2">
        <f t="shared" si="188"/>
        <v>0</v>
      </c>
      <c r="AI1022" s="2">
        <f t="shared" si="189"/>
        <v>0</v>
      </c>
      <c r="AJ1022" s="2">
        <f t="shared" si="190"/>
        <v>0</v>
      </c>
      <c r="AK1022" s="2">
        <f t="shared" si="191"/>
        <v>0.3095880951410796</v>
      </c>
    </row>
    <row r="1023" spans="1:37" ht="12.5" hidden="1" x14ac:dyDescent="0.25">
      <c r="A1023" t="s">
        <v>6859</v>
      </c>
      <c r="B1023" s="14" t="s">
        <v>183</v>
      </c>
      <c r="C1023" t="s">
        <v>6863</v>
      </c>
      <c r="D1023" s="16" t="s">
        <v>6891</v>
      </c>
      <c r="E1023" s="2" t="s">
        <v>4617</v>
      </c>
      <c r="F1023" s="11" t="s">
        <v>4618</v>
      </c>
      <c r="G1023" s="2" t="s">
        <v>4126</v>
      </c>
      <c r="H1023" s="2" t="s">
        <v>183</v>
      </c>
      <c r="I1023" s="2">
        <v>1690902</v>
      </c>
      <c r="J1023" s="2">
        <v>449438</v>
      </c>
      <c r="K1023" s="2">
        <v>26.58</v>
      </c>
      <c r="L1023" s="2">
        <v>161</v>
      </c>
      <c r="M1023" s="3">
        <v>9.5215455000000004E-2</v>
      </c>
      <c r="N1023" s="2">
        <v>25</v>
      </c>
      <c r="O1023" s="4">
        <v>43497</v>
      </c>
      <c r="P1023" s="2">
        <v>159</v>
      </c>
      <c r="Q1023" s="2">
        <v>2</v>
      </c>
      <c r="R1023" s="2">
        <v>0</v>
      </c>
      <c r="S1023" s="2">
        <v>0</v>
      </c>
      <c r="T1023" s="2">
        <v>0</v>
      </c>
      <c r="U1023" s="5">
        <f t="shared" si="180"/>
        <v>9.4032652394993907E-2</v>
      </c>
      <c r="V1023" s="5">
        <f t="shared" si="181"/>
        <v>1.1828006590565274E-3</v>
      </c>
      <c r="W1023" s="5">
        <f t="shared" si="182"/>
        <v>0</v>
      </c>
      <c r="X1023" s="5">
        <f t="shared" si="183"/>
        <v>0</v>
      </c>
      <c r="Y1023" s="5">
        <f t="shared" si="184"/>
        <v>0</v>
      </c>
      <c r="Z1023" s="2">
        <v>4755</v>
      </c>
      <c r="AA1023" s="2">
        <v>97</v>
      </c>
      <c r="AB1023" s="2">
        <v>0</v>
      </c>
      <c r="AC1023" s="2">
        <v>0</v>
      </c>
      <c r="AD1023" s="2">
        <v>0</v>
      </c>
      <c r="AE1023" s="2">
        <f t="shared" si="185"/>
        <v>4852</v>
      </c>
      <c r="AF1023" s="2">
        <f t="shared" si="186"/>
        <v>0.28121085669068935</v>
      </c>
      <c r="AG1023" s="2">
        <f t="shared" si="187"/>
        <v>5.7365831964241573E-3</v>
      </c>
      <c r="AH1023" s="2">
        <f t="shared" si="188"/>
        <v>0</v>
      </c>
      <c r="AI1023" s="2">
        <f t="shared" si="189"/>
        <v>0</v>
      </c>
      <c r="AJ1023" s="2">
        <f t="shared" si="190"/>
        <v>0</v>
      </c>
      <c r="AK1023" s="2">
        <f t="shared" si="191"/>
        <v>0.28694743988711352</v>
      </c>
    </row>
    <row r="1024" spans="1:37" ht="12.5" hidden="1" x14ac:dyDescent="0.25">
      <c r="A1024" t="s">
        <v>6859</v>
      </c>
      <c r="B1024" s="14" t="s">
        <v>183</v>
      </c>
      <c r="C1024" t="s">
        <v>6863</v>
      </c>
      <c r="D1024" s="16" t="s">
        <v>6891</v>
      </c>
      <c r="E1024" s="2" t="s">
        <v>4619</v>
      </c>
      <c r="F1024" s="11" t="s">
        <v>4620</v>
      </c>
      <c r="G1024" s="2" t="s">
        <v>4126</v>
      </c>
      <c r="H1024" s="2" t="s">
        <v>183</v>
      </c>
      <c r="I1024" s="2">
        <v>1718384</v>
      </c>
      <c r="J1024" s="2">
        <v>541423</v>
      </c>
      <c r="K1024" s="2">
        <v>31.51</v>
      </c>
      <c r="L1024" s="2">
        <v>206</v>
      </c>
      <c r="M1024" s="3">
        <v>0.11988007000000001</v>
      </c>
      <c r="N1024" s="2">
        <v>25</v>
      </c>
      <c r="O1024" s="4">
        <v>43497</v>
      </c>
      <c r="P1024" s="2">
        <v>202</v>
      </c>
      <c r="Q1024" s="2">
        <v>3</v>
      </c>
      <c r="R1024" s="2">
        <v>1</v>
      </c>
      <c r="S1024" s="2">
        <v>0</v>
      </c>
      <c r="T1024" s="2">
        <v>0</v>
      </c>
      <c r="U1024" s="5">
        <f t="shared" si="180"/>
        <v>0.11755230495628451</v>
      </c>
      <c r="V1024" s="5">
        <f t="shared" si="181"/>
        <v>1.7458263112319482E-3</v>
      </c>
      <c r="W1024" s="5">
        <f t="shared" si="182"/>
        <v>5.819421037439827E-4</v>
      </c>
      <c r="X1024" s="5">
        <f t="shared" si="183"/>
        <v>0</v>
      </c>
      <c r="Y1024" s="5">
        <f t="shared" si="184"/>
        <v>0</v>
      </c>
      <c r="Z1024" s="2">
        <v>5798</v>
      </c>
      <c r="AA1024" s="2">
        <v>89</v>
      </c>
      <c r="AB1024" s="2">
        <v>30</v>
      </c>
      <c r="AC1024" s="2">
        <v>0</v>
      </c>
      <c r="AD1024" s="2">
        <v>0</v>
      </c>
      <c r="AE1024" s="2">
        <f t="shared" si="185"/>
        <v>5917</v>
      </c>
      <c r="AF1024" s="2">
        <f t="shared" si="186"/>
        <v>0.33741003175076117</v>
      </c>
      <c r="AG1024" s="2">
        <f t="shared" si="187"/>
        <v>5.1792847233214463E-3</v>
      </c>
      <c r="AH1024" s="2">
        <f t="shared" si="188"/>
        <v>1.7458263112319482E-3</v>
      </c>
      <c r="AI1024" s="2">
        <f t="shared" si="189"/>
        <v>0</v>
      </c>
      <c r="AJ1024" s="2">
        <f t="shared" si="190"/>
        <v>0</v>
      </c>
      <c r="AK1024" s="2">
        <f t="shared" si="191"/>
        <v>0.34433514278531457</v>
      </c>
    </row>
    <row r="1025" spans="1:37" ht="12.5" hidden="1" x14ac:dyDescent="0.25">
      <c r="A1025" t="s">
        <v>6859</v>
      </c>
      <c r="B1025" s="14" t="s">
        <v>183</v>
      </c>
      <c r="C1025" t="s">
        <v>6863</v>
      </c>
      <c r="D1025" s="16" t="s">
        <v>6891</v>
      </c>
      <c r="E1025" s="2" t="s">
        <v>4621</v>
      </c>
      <c r="F1025" s="11" t="s">
        <v>4622</v>
      </c>
      <c r="G1025" s="2" t="s">
        <v>4126</v>
      </c>
      <c r="H1025" s="2" t="s">
        <v>183</v>
      </c>
      <c r="I1025" s="2">
        <v>2004016</v>
      </c>
      <c r="J1025" s="2">
        <v>705428</v>
      </c>
      <c r="K1025" s="2">
        <v>35.200000000000003</v>
      </c>
      <c r="L1025" s="2">
        <v>515</v>
      </c>
      <c r="M1025" s="3">
        <v>0.25698397000000001</v>
      </c>
      <c r="N1025" s="2">
        <v>25</v>
      </c>
      <c r="O1025" s="4">
        <v>43497</v>
      </c>
      <c r="P1025" s="2">
        <v>505</v>
      </c>
      <c r="Q1025" s="2">
        <v>7</v>
      </c>
      <c r="R1025" s="2">
        <v>3</v>
      </c>
      <c r="S1025" s="2">
        <v>0</v>
      </c>
      <c r="T1025" s="2">
        <v>0</v>
      </c>
      <c r="U1025" s="5">
        <f t="shared" si="180"/>
        <v>0.25199399605591971</v>
      </c>
      <c r="V1025" s="5">
        <f t="shared" si="181"/>
        <v>3.4929860839434416E-3</v>
      </c>
      <c r="W1025" s="5">
        <f t="shared" si="182"/>
        <v>1.4969940359757608E-3</v>
      </c>
      <c r="X1025" s="5">
        <f t="shared" si="183"/>
        <v>0</v>
      </c>
      <c r="Y1025" s="5">
        <f t="shared" si="184"/>
        <v>0</v>
      </c>
      <c r="Z1025" s="2">
        <v>15825</v>
      </c>
      <c r="AA1025" s="2">
        <v>241</v>
      </c>
      <c r="AB1025" s="2">
        <v>187</v>
      </c>
      <c r="AC1025" s="2">
        <v>0</v>
      </c>
      <c r="AD1025" s="2">
        <v>0</v>
      </c>
      <c r="AE1025" s="2">
        <f t="shared" si="185"/>
        <v>16253</v>
      </c>
      <c r="AF1025" s="2">
        <f t="shared" si="186"/>
        <v>0.7896643539772138</v>
      </c>
      <c r="AG1025" s="2">
        <f t="shared" si="187"/>
        <v>1.2025852089005277E-2</v>
      </c>
      <c r="AH1025" s="2">
        <f t="shared" si="188"/>
        <v>9.3312628242489086E-3</v>
      </c>
      <c r="AI1025" s="2">
        <f t="shared" si="189"/>
        <v>0</v>
      </c>
      <c r="AJ1025" s="2">
        <f t="shared" si="190"/>
        <v>0</v>
      </c>
      <c r="AK1025" s="2">
        <f t="shared" si="191"/>
        <v>0.81102146889046789</v>
      </c>
    </row>
    <row r="1026" spans="1:37" ht="12.5" hidden="1" x14ac:dyDescent="0.25">
      <c r="A1026" t="s">
        <v>6859</v>
      </c>
      <c r="B1026" s="14" t="s">
        <v>183</v>
      </c>
      <c r="C1026" t="s">
        <v>6863</v>
      </c>
      <c r="D1026" s="16" t="s">
        <v>6891</v>
      </c>
      <c r="E1026" s="2" t="s">
        <v>4623</v>
      </c>
      <c r="F1026" s="11" t="s">
        <v>4624</v>
      </c>
      <c r="G1026" s="2" t="s">
        <v>4126</v>
      </c>
      <c r="H1026" s="2" t="s">
        <v>183</v>
      </c>
      <c r="I1026" s="2">
        <v>2086953</v>
      </c>
      <c r="J1026" s="2">
        <v>794405</v>
      </c>
      <c r="K1026" s="2">
        <v>38.07</v>
      </c>
      <c r="L1026" s="2">
        <v>926</v>
      </c>
      <c r="M1026" s="3">
        <v>0.44370907999999998</v>
      </c>
      <c r="N1026" s="2">
        <v>25</v>
      </c>
      <c r="O1026" s="4">
        <v>43497</v>
      </c>
      <c r="P1026" s="2">
        <v>918</v>
      </c>
      <c r="Q1026" s="2">
        <v>8</v>
      </c>
      <c r="R1026" s="2">
        <v>0</v>
      </c>
      <c r="S1026" s="2">
        <v>0</v>
      </c>
      <c r="T1026" s="2">
        <v>0</v>
      </c>
      <c r="U1026" s="5">
        <f t="shared" si="180"/>
        <v>0.43987574229031512</v>
      </c>
      <c r="V1026" s="5">
        <f t="shared" si="181"/>
        <v>3.8333398020942498E-3</v>
      </c>
      <c r="W1026" s="5">
        <f t="shared" si="182"/>
        <v>0</v>
      </c>
      <c r="X1026" s="5">
        <f t="shared" si="183"/>
        <v>0</v>
      </c>
      <c r="Y1026" s="5">
        <f t="shared" si="184"/>
        <v>0</v>
      </c>
      <c r="Z1026" s="2">
        <v>26708</v>
      </c>
      <c r="AA1026" s="2">
        <v>224</v>
      </c>
      <c r="AB1026" s="2">
        <v>0</v>
      </c>
      <c r="AC1026" s="2">
        <v>0</v>
      </c>
      <c r="AD1026" s="2">
        <v>0</v>
      </c>
      <c r="AE1026" s="2">
        <f t="shared" si="185"/>
        <v>26932</v>
      </c>
      <c r="AF1026" s="2">
        <f t="shared" si="186"/>
        <v>1.279760492929165</v>
      </c>
      <c r="AG1026" s="2">
        <f t="shared" si="187"/>
        <v>1.0733351445863898E-2</v>
      </c>
      <c r="AH1026" s="2">
        <f t="shared" si="188"/>
        <v>0</v>
      </c>
      <c r="AI1026" s="2">
        <f t="shared" si="189"/>
        <v>0</v>
      </c>
      <c r="AJ1026" s="2">
        <f t="shared" si="190"/>
        <v>0</v>
      </c>
      <c r="AK1026" s="2">
        <f t="shared" si="191"/>
        <v>1.2904938443750291</v>
      </c>
    </row>
    <row r="1027" spans="1:37" ht="12.5" hidden="1" x14ac:dyDescent="0.25">
      <c r="A1027" t="s">
        <v>6859</v>
      </c>
      <c r="B1027" t="s">
        <v>183</v>
      </c>
      <c r="C1027" s="27" t="s">
        <v>6885</v>
      </c>
      <c r="D1027" s="16" t="s">
        <v>6891</v>
      </c>
      <c r="E1027" s="2" t="s">
        <v>3564</v>
      </c>
      <c r="F1027" s="11" t="s">
        <v>3565</v>
      </c>
      <c r="G1027" s="2" t="s">
        <v>2141</v>
      </c>
      <c r="H1027" s="2" t="s">
        <v>183</v>
      </c>
      <c r="I1027" s="2">
        <v>1960856</v>
      </c>
      <c r="J1027" s="2">
        <v>1133331</v>
      </c>
      <c r="K1027" s="2">
        <v>57.8</v>
      </c>
      <c r="L1027" s="2">
        <v>7454</v>
      </c>
      <c r="M1027" s="3">
        <v>3.8014009999999998</v>
      </c>
      <c r="N1027" s="2">
        <v>25</v>
      </c>
      <c r="O1027" s="4">
        <v>43497</v>
      </c>
      <c r="P1027" s="2">
        <v>7309</v>
      </c>
      <c r="Q1027" s="2">
        <v>141</v>
      </c>
      <c r="R1027" s="2">
        <v>4</v>
      </c>
      <c r="S1027" s="2">
        <v>0</v>
      </c>
      <c r="T1027" s="2">
        <v>0</v>
      </c>
      <c r="U1027" s="5">
        <f t="shared" ref="U1027:U1090" si="192">(P1027/$I1027)*1000</f>
        <v>3.72745372429184</v>
      </c>
      <c r="V1027" s="5">
        <f t="shared" ref="V1027:V1090" si="193">(Q1027/$I1027)*1000</f>
        <v>7.1907371066513806E-2</v>
      </c>
      <c r="W1027" s="5">
        <f t="shared" ref="W1027:W1090" si="194">(R1027/$I1027)*1000</f>
        <v>2.039925420326633E-3</v>
      </c>
      <c r="X1027" s="5">
        <f t="shared" ref="X1027:X1090" si="195">(S1027/$I1027)*1000</f>
        <v>0</v>
      </c>
      <c r="Y1027" s="5">
        <f t="shared" ref="Y1027:Y1090" si="196">(T1027/$I1027)*1000</f>
        <v>0</v>
      </c>
      <c r="Z1027" s="2">
        <v>218955</v>
      </c>
      <c r="AA1027" s="2">
        <v>4320</v>
      </c>
      <c r="AB1027" s="2">
        <v>114</v>
      </c>
      <c r="AC1027" s="2">
        <v>0</v>
      </c>
      <c r="AD1027" s="2">
        <v>0</v>
      </c>
      <c r="AE1027" s="2">
        <f t="shared" ref="AE1027:AE1090" si="197">SUM(Z1027:AD1027)</f>
        <v>223389</v>
      </c>
      <c r="AF1027" s="2">
        <f t="shared" ref="AF1027:AF1090" si="198">(Z1027*100)/$I1027</f>
        <v>11.166296760190447</v>
      </c>
      <c r="AG1027" s="2">
        <f t="shared" ref="AG1027:AG1090" si="199">(AA1027*100)/$I1027</f>
        <v>0.22031194539527635</v>
      </c>
      <c r="AH1027" s="2">
        <f t="shared" ref="AH1027:AH1090" si="200">(AB1027*100)/$I1027</f>
        <v>5.8137874479309033E-3</v>
      </c>
      <c r="AI1027" s="2">
        <f t="shared" ref="AI1027:AI1090" si="201">(AC1027*100)/$I1027</f>
        <v>0</v>
      </c>
      <c r="AJ1027" s="2">
        <f t="shared" ref="AJ1027:AJ1090" si="202">(AD1027*100)/$I1027</f>
        <v>0</v>
      </c>
      <c r="AK1027" s="2">
        <f t="shared" ref="AK1027:AK1090" si="203">(AE1027*100)/$I1027</f>
        <v>11.392422493033655</v>
      </c>
    </row>
    <row r="1028" spans="1:37" ht="12.5" hidden="1" x14ac:dyDescent="0.25">
      <c r="A1028" t="s">
        <v>6859</v>
      </c>
      <c r="B1028" t="s">
        <v>183</v>
      </c>
      <c r="C1028" s="17" t="s">
        <v>6885</v>
      </c>
      <c r="D1028" s="16" t="s">
        <v>6886</v>
      </c>
      <c r="E1028" s="2" t="s">
        <v>2300</v>
      </c>
      <c r="F1028" s="11" t="s">
        <v>2301</v>
      </c>
      <c r="G1028" s="2" t="s">
        <v>2141</v>
      </c>
      <c r="H1028" s="2" t="s">
        <v>183</v>
      </c>
      <c r="I1028" s="2">
        <v>3243770</v>
      </c>
      <c r="J1028" s="2">
        <v>1940680</v>
      </c>
      <c r="K1028" s="2">
        <v>59.83</v>
      </c>
      <c r="L1028" s="2">
        <v>4556</v>
      </c>
      <c r="M1028" s="3">
        <v>1.4045384999999999</v>
      </c>
      <c r="N1028" s="2">
        <v>25</v>
      </c>
      <c r="O1028" s="4">
        <v>43497</v>
      </c>
      <c r="P1028" s="2">
        <v>4468</v>
      </c>
      <c r="Q1028" s="2">
        <v>83</v>
      </c>
      <c r="R1028" s="2">
        <v>5</v>
      </c>
      <c r="S1028" s="2">
        <v>0</v>
      </c>
      <c r="T1028" s="2">
        <v>0</v>
      </c>
      <c r="U1028" s="5">
        <f t="shared" si="192"/>
        <v>1.3774096190543721</v>
      </c>
      <c r="V1028" s="5">
        <f t="shared" si="193"/>
        <v>2.5587510828449612E-2</v>
      </c>
      <c r="W1028" s="5">
        <f t="shared" si="194"/>
        <v>1.5414163149668442E-3</v>
      </c>
      <c r="X1028" s="5">
        <f t="shared" si="195"/>
        <v>0</v>
      </c>
      <c r="Y1028" s="5">
        <f t="shared" si="196"/>
        <v>0</v>
      </c>
      <c r="Z1028" s="2">
        <v>128376</v>
      </c>
      <c r="AA1028" s="2">
        <v>2416</v>
      </c>
      <c r="AB1028" s="2">
        <v>140</v>
      </c>
      <c r="AC1028" s="2">
        <v>0</v>
      </c>
      <c r="AD1028" s="2">
        <v>0</v>
      </c>
      <c r="AE1028" s="2">
        <f t="shared" si="197"/>
        <v>130932</v>
      </c>
      <c r="AF1028" s="2">
        <f t="shared" si="198"/>
        <v>3.9576172170036719</v>
      </c>
      <c r="AG1028" s="2">
        <f t="shared" si="199"/>
        <v>7.4481236339197912E-2</v>
      </c>
      <c r="AH1028" s="2">
        <f t="shared" si="200"/>
        <v>4.3159656819071633E-3</v>
      </c>
      <c r="AI1028" s="2">
        <f t="shared" si="201"/>
        <v>0</v>
      </c>
      <c r="AJ1028" s="2">
        <f t="shared" si="202"/>
        <v>0</v>
      </c>
      <c r="AK1028" s="2">
        <f t="shared" si="203"/>
        <v>4.0364144190247764</v>
      </c>
    </row>
    <row r="1029" spans="1:37" ht="12.5" hidden="1" x14ac:dyDescent="0.25">
      <c r="A1029" t="s">
        <v>6859</v>
      </c>
      <c r="B1029" t="s">
        <v>183</v>
      </c>
      <c r="C1029" s="27" t="s">
        <v>6885</v>
      </c>
      <c r="D1029" s="16" t="s">
        <v>6888</v>
      </c>
      <c r="E1029" s="2" t="s">
        <v>3156</v>
      </c>
      <c r="F1029" s="11" t="s">
        <v>3157</v>
      </c>
      <c r="G1029" s="2" t="s">
        <v>2141</v>
      </c>
      <c r="H1029" s="2" t="s">
        <v>183</v>
      </c>
      <c r="I1029" s="2">
        <v>1465272</v>
      </c>
      <c r="J1029" s="2">
        <v>479307</v>
      </c>
      <c r="K1029" s="2">
        <v>32.71</v>
      </c>
      <c r="L1029" s="2">
        <v>594</v>
      </c>
      <c r="M1029" s="3">
        <v>0.40538545999999998</v>
      </c>
      <c r="N1029" s="2">
        <v>25</v>
      </c>
      <c r="O1029" s="4">
        <v>43497</v>
      </c>
      <c r="P1029" s="2">
        <v>589</v>
      </c>
      <c r="Q1029" s="2">
        <v>5</v>
      </c>
      <c r="R1029" s="2">
        <v>0</v>
      </c>
      <c r="S1029" s="2">
        <v>0</v>
      </c>
      <c r="T1029" s="2">
        <v>0</v>
      </c>
      <c r="U1029" s="5">
        <f t="shared" si="192"/>
        <v>0.40197314901260656</v>
      </c>
      <c r="V1029" s="5">
        <f t="shared" si="193"/>
        <v>3.41233573015795E-3</v>
      </c>
      <c r="W1029" s="5">
        <f t="shared" si="194"/>
        <v>0</v>
      </c>
      <c r="X1029" s="5">
        <f t="shared" si="195"/>
        <v>0</v>
      </c>
      <c r="Y1029" s="5">
        <f t="shared" si="196"/>
        <v>0</v>
      </c>
      <c r="Z1029" s="2">
        <v>17471</v>
      </c>
      <c r="AA1029" s="2">
        <v>144</v>
      </c>
      <c r="AB1029" s="2">
        <v>0</v>
      </c>
      <c r="AC1029" s="2">
        <v>0</v>
      </c>
      <c r="AD1029" s="2">
        <v>0</v>
      </c>
      <c r="AE1029" s="2">
        <f t="shared" si="197"/>
        <v>17615</v>
      </c>
      <c r="AF1029" s="2">
        <f t="shared" si="198"/>
        <v>1.1923383508317908</v>
      </c>
      <c r="AG1029" s="2">
        <f t="shared" si="199"/>
        <v>9.8275269028548964E-3</v>
      </c>
      <c r="AH1029" s="2">
        <f t="shared" si="200"/>
        <v>0</v>
      </c>
      <c r="AI1029" s="2">
        <f t="shared" si="201"/>
        <v>0</v>
      </c>
      <c r="AJ1029" s="2">
        <f t="shared" si="202"/>
        <v>0</v>
      </c>
      <c r="AK1029" s="2">
        <f t="shared" si="203"/>
        <v>1.2021658777346458</v>
      </c>
    </row>
    <row r="1030" spans="1:37" ht="12.5" hidden="1" x14ac:dyDescent="0.25">
      <c r="A1030" t="s">
        <v>6859</v>
      </c>
      <c r="B1030" t="s">
        <v>183</v>
      </c>
      <c r="C1030" s="27" t="s">
        <v>6885</v>
      </c>
      <c r="D1030" s="16" t="s">
        <v>6888</v>
      </c>
      <c r="E1030" s="2" t="s">
        <v>3200</v>
      </c>
      <c r="F1030" s="11" t="s">
        <v>3201</v>
      </c>
      <c r="G1030" s="2" t="s">
        <v>2141</v>
      </c>
      <c r="H1030" s="2" t="s">
        <v>183</v>
      </c>
      <c r="I1030" s="2">
        <v>3179916</v>
      </c>
      <c r="J1030" s="2">
        <v>1736328</v>
      </c>
      <c r="K1030" s="2">
        <v>54.6</v>
      </c>
      <c r="L1030" s="2">
        <v>3639</v>
      </c>
      <c r="M1030" s="3">
        <v>1.1443698</v>
      </c>
      <c r="N1030" s="2">
        <v>25</v>
      </c>
      <c r="O1030" s="4">
        <v>43497</v>
      </c>
      <c r="P1030" s="2">
        <v>3581</v>
      </c>
      <c r="Q1030" s="2">
        <v>55</v>
      </c>
      <c r="R1030" s="2">
        <v>3</v>
      </c>
      <c r="S1030" s="2">
        <v>0</v>
      </c>
      <c r="T1030" s="2">
        <v>0</v>
      </c>
      <c r="U1030" s="5">
        <f t="shared" si="192"/>
        <v>1.1261303757709322</v>
      </c>
      <c r="V1030" s="5">
        <f t="shared" si="193"/>
        <v>1.7296054361184383E-2</v>
      </c>
      <c r="W1030" s="5">
        <f t="shared" si="194"/>
        <v>9.4342114697369369E-4</v>
      </c>
      <c r="X1030" s="5">
        <f t="shared" si="195"/>
        <v>0</v>
      </c>
      <c r="Y1030" s="5">
        <f t="shared" si="196"/>
        <v>0</v>
      </c>
      <c r="Z1030" s="2">
        <v>104036</v>
      </c>
      <c r="AA1030" s="2">
        <v>1716</v>
      </c>
      <c r="AB1030" s="2">
        <v>84</v>
      </c>
      <c r="AC1030" s="2">
        <v>0</v>
      </c>
      <c r="AD1030" s="2">
        <v>0</v>
      </c>
      <c r="AE1030" s="2">
        <f t="shared" si="197"/>
        <v>105836</v>
      </c>
      <c r="AF1030" s="2">
        <f t="shared" si="198"/>
        <v>3.2716587482185062</v>
      </c>
      <c r="AG1030" s="2">
        <f t="shared" si="199"/>
        <v>5.3963689606895279E-2</v>
      </c>
      <c r="AH1030" s="2">
        <f t="shared" si="200"/>
        <v>2.6415792115263423E-3</v>
      </c>
      <c r="AI1030" s="2">
        <f t="shared" si="201"/>
        <v>0</v>
      </c>
      <c r="AJ1030" s="2">
        <f t="shared" si="202"/>
        <v>0</v>
      </c>
      <c r="AK1030" s="2">
        <f t="shared" si="203"/>
        <v>3.3282640170369282</v>
      </c>
    </row>
    <row r="1031" spans="1:37" ht="12.5" hidden="1" x14ac:dyDescent="0.25">
      <c r="A1031" t="s">
        <v>6859</v>
      </c>
      <c r="B1031" t="s">
        <v>183</v>
      </c>
      <c r="C1031" s="27" t="s">
        <v>6885</v>
      </c>
      <c r="D1031" s="16" t="s">
        <v>6888</v>
      </c>
      <c r="E1031" s="2" t="s">
        <v>3356</v>
      </c>
      <c r="F1031" s="11" t="s">
        <v>3357</v>
      </c>
      <c r="G1031" s="2" t="s">
        <v>2141</v>
      </c>
      <c r="H1031" s="2" t="s">
        <v>183</v>
      </c>
      <c r="I1031" s="2">
        <v>2378438</v>
      </c>
      <c r="J1031" s="2">
        <v>1254393</v>
      </c>
      <c r="K1031" s="2">
        <v>52.74</v>
      </c>
      <c r="L1031" s="2">
        <v>4472</v>
      </c>
      <c r="M1031" s="3">
        <v>1.88022569999999</v>
      </c>
      <c r="N1031" s="2">
        <v>25</v>
      </c>
      <c r="O1031" s="4">
        <v>43497</v>
      </c>
      <c r="P1031" s="2">
        <v>4398</v>
      </c>
      <c r="Q1031" s="2">
        <v>71</v>
      </c>
      <c r="R1031" s="2">
        <v>3</v>
      </c>
      <c r="S1031" s="2">
        <v>0</v>
      </c>
      <c r="T1031" s="2">
        <v>0</v>
      </c>
      <c r="U1031" s="5">
        <f t="shared" si="192"/>
        <v>1.8491127370147971</v>
      </c>
      <c r="V1031" s="5">
        <f t="shared" si="193"/>
        <v>2.9851524403831421E-2</v>
      </c>
      <c r="W1031" s="5">
        <f t="shared" si="194"/>
        <v>1.2613320170632995E-3</v>
      </c>
      <c r="X1031" s="5">
        <f t="shared" si="195"/>
        <v>0</v>
      </c>
      <c r="Y1031" s="5">
        <f t="shared" si="196"/>
        <v>0</v>
      </c>
      <c r="Z1031" s="2">
        <v>129384</v>
      </c>
      <c r="AA1031" s="2">
        <v>2106</v>
      </c>
      <c r="AB1031" s="2">
        <v>88</v>
      </c>
      <c r="AC1031" s="2">
        <v>0</v>
      </c>
      <c r="AD1031" s="2">
        <v>0</v>
      </c>
      <c r="AE1031" s="2">
        <f t="shared" si="197"/>
        <v>131578</v>
      </c>
      <c r="AF1031" s="2">
        <f t="shared" si="198"/>
        <v>5.4398727231905983</v>
      </c>
      <c r="AG1031" s="2">
        <f t="shared" si="199"/>
        <v>8.8545507597843631E-2</v>
      </c>
      <c r="AH1031" s="2">
        <f t="shared" si="200"/>
        <v>3.6999072500523453E-3</v>
      </c>
      <c r="AI1031" s="2">
        <f t="shared" si="201"/>
        <v>0</v>
      </c>
      <c r="AJ1031" s="2">
        <f t="shared" si="202"/>
        <v>0</v>
      </c>
      <c r="AK1031" s="2">
        <f t="shared" si="203"/>
        <v>5.5321181380384941</v>
      </c>
    </row>
    <row r="1032" spans="1:37" ht="12.5" hidden="1" x14ac:dyDescent="0.25">
      <c r="A1032" t="s">
        <v>6859</v>
      </c>
      <c r="B1032" t="s">
        <v>183</v>
      </c>
      <c r="C1032" s="27" t="s">
        <v>6885</v>
      </c>
      <c r="D1032" s="16" t="s">
        <v>6888</v>
      </c>
      <c r="E1032" s="2" t="s">
        <v>3708</v>
      </c>
      <c r="F1032" s="11" t="s">
        <v>3709</v>
      </c>
      <c r="G1032" s="2" t="s">
        <v>2141</v>
      </c>
      <c r="H1032" s="2" t="s">
        <v>183</v>
      </c>
      <c r="I1032" s="2">
        <v>2957635</v>
      </c>
      <c r="J1032" s="2">
        <v>1624241</v>
      </c>
      <c r="K1032" s="2">
        <v>54.92</v>
      </c>
      <c r="L1032" s="2">
        <v>3564</v>
      </c>
      <c r="M1032" s="3">
        <v>1.2050168999999999</v>
      </c>
      <c r="N1032" s="2">
        <v>25</v>
      </c>
      <c r="O1032" s="4">
        <v>43497</v>
      </c>
      <c r="P1032" s="2">
        <v>3508</v>
      </c>
      <c r="Q1032" s="2">
        <v>53</v>
      </c>
      <c r="R1032" s="2">
        <v>3</v>
      </c>
      <c r="S1032" s="2">
        <v>0</v>
      </c>
      <c r="T1032" s="2">
        <v>0</v>
      </c>
      <c r="U1032" s="5">
        <f t="shared" si="192"/>
        <v>1.1860827992636007</v>
      </c>
      <c r="V1032" s="5">
        <f t="shared" si="193"/>
        <v>1.7919723021941517E-2</v>
      </c>
      <c r="W1032" s="5">
        <f t="shared" si="194"/>
        <v>1.0143239446381992E-3</v>
      </c>
      <c r="X1032" s="5">
        <f t="shared" si="195"/>
        <v>0</v>
      </c>
      <c r="Y1032" s="5">
        <f t="shared" si="196"/>
        <v>0</v>
      </c>
      <c r="Z1032" s="2">
        <v>100991</v>
      </c>
      <c r="AA1032" s="2">
        <v>1484</v>
      </c>
      <c r="AB1032" s="2">
        <v>84</v>
      </c>
      <c r="AC1032" s="2">
        <v>0</v>
      </c>
      <c r="AD1032" s="2">
        <v>0</v>
      </c>
      <c r="AE1032" s="2">
        <f t="shared" si="197"/>
        <v>102559</v>
      </c>
      <c r="AF1032" s="2">
        <f t="shared" si="198"/>
        <v>3.4145863164318788</v>
      </c>
      <c r="AG1032" s="2">
        <f t="shared" si="199"/>
        <v>5.0175224461436248E-2</v>
      </c>
      <c r="AH1032" s="2">
        <f t="shared" si="200"/>
        <v>2.8401070449869574E-3</v>
      </c>
      <c r="AI1032" s="2">
        <f t="shared" si="201"/>
        <v>0</v>
      </c>
      <c r="AJ1032" s="2">
        <f t="shared" si="202"/>
        <v>0</v>
      </c>
      <c r="AK1032" s="2">
        <f t="shared" si="203"/>
        <v>3.4676016479383018</v>
      </c>
    </row>
    <row r="1033" spans="1:37" ht="12.5" hidden="1" x14ac:dyDescent="0.25">
      <c r="A1033" t="s">
        <v>6859</v>
      </c>
      <c r="B1033" s="14" t="s">
        <v>183</v>
      </c>
      <c r="C1033" t="s">
        <v>6863</v>
      </c>
      <c r="D1033" s="16" t="s">
        <v>6892</v>
      </c>
      <c r="E1033" s="2" t="s">
        <v>4133</v>
      </c>
      <c r="F1033" s="11" t="s">
        <v>4134</v>
      </c>
      <c r="G1033" s="2" t="s">
        <v>4126</v>
      </c>
      <c r="H1033" s="2" t="s">
        <v>183</v>
      </c>
      <c r="I1033" s="2">
        <v>1661137</v>
      </c>
      <c r="J1033" s="2">
        <v>549842</v>
      </c>
      <c r="K1033" s="2">
        <v>33.1</v>
      </c>
      <c r="L1033" s="2">
        <v>387</v>
      </c>
      <c r="M1033" s="3">
        <v>0.23297296000000001</v>
      </c>
      <c r="N1033" s="2">
        <v>25</v>
      </c>
      <c r="O1033" s="4">
        <v>43497</v>
      </c>
      <c r="P1033" s="2">
        <v>385</v>
      </c>
      <c r="Q1033" s="2">
        <v>2</v>
      </c>
      <c r="R1033" s="2">
        <v>0</v>
      </c>
      <c r="S1033" s="2">
        <v>0</v>
      </c>
      <c r="T1033" s="2">
        <v>0</v>
      </c>
      <c r="U1033" s="5">
        <f t="shared" si="192"/>
        <v>0.23176896306565925</v>
      </c>
      <c r="V1033" s="5">
        <f t="shared" si="193"/>
        <v>1.2039946133281E-3</v>
      </c>
      <c r="W1033" s="5">
        <f t="shared" si="194"/>
        <v>0</v>
      </c>
      <c r="X1033" s="5">
        <f t="shared" si="195"/>
        <v>0</v>
      </c>
      <c r="Y1033" s="5">
        <f t="shared" si="196"/>
        <v>0</v>
      </c>
      <c r="Z1033" s="2">
        <v>11338</v>
      </c>
      <c r="AA1033" s="2">
        <v>58</v>
      </c>
      <c r="AB1033" s="2">
        <v>0</v>
      </c>
      <c r="AC1033" s="2">
        <v>0</v>
      </c>
      <c r="AD1033" s="2">
        <v>0</v>
      </c>
      <c r="AE1033" s="2">
        <f t="shared" si="197"/>
        <v>11396</v>
      </c>
      <c r="AF1033" s="2">
        <f t="shared" si="198"/>
        <v>0.68254454629569983</v>
      </c>
      <c r="AG1033" s="2">
        <f t="shared" si="199"/>
        <v>3.4915843786514898E-3</v>
      </c>
      <c r="AH1033" s="2">
        <f t="shared" si="200"/>
        <v>0</v>
      </c>
      <c r="AI1033" s="2">
        <f t="shared" si="201"/>
        <v>0</v>
      </c>
      <c r="AJ1033" s="2">
        <f t="shared" si="202"/>
        <v>0</v>
      </c>
      <c r="AK1033" s="2">
        <f t="shared" si="203"/>
        <v>0.68603613067435132</v>
      </c>
    </row>
    <row r="1034" spans="1:37" ht="12.5" hidden="1" x14ac:dyDescent="0.25">
      <c r="A1034" t="s">
        <v>6859</v>
      </c>
      <c r="B1034" s="14" t="s">
        <v>183</v>
      </c>
      <c r="C1034" t="s">
        <v>6863</v>
      </c>
      <c r="D1034" s="16" t="s">
        <v>6892</v>
      </c>
      <c r="E1034" s="2" t="s">
        <v>4169</v>
      </c>
      <c r="F1034" s="11" t="s">
        <v>4170</v>
      </c>
      <c r="G1034" s="2" t="s">
        <v>4126</v>
      </c>
      <c r="H1034" s="2" t="s">
        <v>183</v>
      </c>
      <c r="I1034" s="2">
        <v>1328194</v>
      </c>
      <c r="J1034" s="2">
        <v>446519</v>
      </c>
      <c r="K1034" s="2">
        <v>33.619999999999997</v>
      </c>
      <c r="L1034" s="2">
        <v>714</v>
      </c>
      <c r="M1034" s="3">
        <v>0.5375721</v>
      </c>
      <c r="N1034" s="2">
        <v>25</v>
      </c>
      <c r="O1034" s="4">
        <v>43497</v>
      </c>
      <c r="P1034" s="2">
        <v>706</v>
      </c>
      <c r="Q1034" s="2">
        <v>8</v>
      </c>
      <c r="R1034" s="2">
        <v>0</v>
      </c>
      <c r="S1034" s="2">
        <v>0</v>
      </c>
      <c r="T1034" s="2">
        <v>0</v>
      </c>
      <c r="U1034" s="5">
        <f t="shared" si="192"/>
        <v>0.53154885506183591</v>
      </c>
      <c r="V1034" s="5">
        <f t="shared" si="193"/>
        <v>6.0232164879528141E-3</v>
      </c>
      <c r="W1034" s="5">
        <f t="shared" si="194"/>
        <v>0</v>
      </c>
      <c r="X1034" s="5">
        <f t="shared" si="195"/>
        <v>0</v>
      </c>
      <c r="Y1034" s="5">
        <f t="shared" si="196"/>
        <v>0</v>
      </c>
      <c r="Z1034" s="2">
        <v>21259</v>
      </c>
      <c r="AA1034" s="2">
        <v>237</v>
      </c>
      <c r="AB1034" s="2">
        <v>0</v>
      </c>
      <c r="AC1034" s="2">
        <v>0</v>
      </c>
      <c r="AD1034" s="2">
        <v>0</v>
      </c>
      <c r="AE1034" s="2">
        <f t="shared" si="197"/>
        <v>21496</v>
      </c>
      <c r="AF1034" s="2">
        <f t="shared" si="198"/>
        <v>1.6005944914673609</v>
      </c>
      <c r="AG1034" s="2">
        <f t="shared" si="199"/>
        <v>1.7843778845560213E-2</v>
      </c>
      <c r="AH1034" s="2">
        <f t="shared" si="200"/>
        <v>0</v>
      </c>
      <c r="AI1034" s="2">
        <f t="shared" si="201"/>
        <v>0</v>
      </c>
      <c r="AJ1034" s="2">
        <f t="shared" si="202"/>
        <v>0</v>
      </c>
      <c r="AK1034" s="2">
        <f t="shared" si="203"/>
        <v>1.6184382703129212</v>
      </c>
    </row>
    <row r="1035" spans="1:37" ht="12.5" hidden="1" x14ac:dyDescent="0.25">
      <c r="A1035" t="s">
        <v>6859</v>
      </c>
      <c r="B1035" s="14" t="s">
        <v>183</v>
      </c>
      <c r="C1035" t="s">
        <v>6863</v>
      </c>
      <c r="D1035" s="16" t="s">
        <v>6892</v>
      </c>
      <c r="E1035" s="2" t="s">
        <v>4201</v>
      </c>
      <c r="F1035" s="11" t="s">
        <v>4202</v>
      </c>
      <c r="G1035" s="2" t="s">
        <v>4126</v>
      </c>
      <c r="H1035" s="2" t="s">
        <v>183</v>
      </c>
      <c r="I1035" s="2">
        <v>1936387</v>
      </c>
      <c r="J1035" s="2">
        <v>553702</v>
      </c>
      <c r="K1035" s="2">
        <v>28.59</v>
      </c>
      <c r="L1035" s="2">
        <v>386</v>
      </c>
      <c r="M1035" s="3">
        <v>0.19934030999999999</v>
      </c>
      <c r="N1035" s="2">
        <v>25</v>
      </c>
      <c r="O1035" s="4">
        <v>43497</v>
      </c>
      <c r="P1035" s="2">
        <v>383</v>
      </c>
      <c r="Q1035" s="2">
        <v>3</v>
      </c>
      <c r="R1035" s="2">
        <v>0</v>
      </c>
      <c r="S1035" s="2">
        <v>0</v>
      </c>
      <c r="T1035" s="2">
        <v>0</v>
      </c>
      <c r="U1035" s="5">
        <f t="shared" si="192"/>
        <v>0.19779104073720802</v>
      </c>
      <c r="V1035" s="5">
        <f t="shared" si="193"/>
        <v>1.5492770814924909E-3</v>
      </c>
      <c r="W1035" s="5">
        <f t="shared" si="194"/>
        <v>0</v>
      </c>
      <c r="X1035" s="5">
        <f t="shared" si="195"/>
        <v>0</v>
      </c>
      <c r="Y1035" s="5">
        <f t="shared" si="196"/>
        <v>0</v>
      </c>
      <c r="Z1035" s="2">
        <v>11231</v>
      </c>
      <c r="AA1035" s="2">
        <v>90</v>
      </c>
      <c r="AB1035" s="2">
        <v>0</v>
      </c>
      <c r="AC1035" s="2">
        <v>0</v>
      </c>
      <c r="AD1035" s="2">
        <v>0</v>
      </c>
      <c r="AE1035" s="2">
        <f t="shared" si="197"/>
        <v>11321</v>
      </c>
      <c r="AF1035" s="2">
        <f t="shared" si="198"/>
        <v>0.57999769674140556</v>
      </c>
      <c r="AG1035" s="2">
        <f t="shared" si="199"/>
        <v>4.6478312444774728E-3</v>
      </c>
      <c r="AH1035" s="2">
        <f t="shared" si="200"/>
        <v>0</v>
      </c>
      <c r="AI1035" s="2">
        <f t="shared" si="201"/>
        <v>0</v>
      </c>
      <c r="AJ1035" s="2">
        <f t="shared" si="202"/>
        <v>0</v>
      </c>
      <c r="AK1035" s="2">
        <f t="shared" si="203"/>
        <v>0.58464552798588298</v>
      </c>
    </row>
    <row r="1036" spans="1:37" ht="12.5" hidden="1" x14ac:dyDescent="0.25">
      <c r="A1036" t="s">
        <v>6859</v>
      </c>
      <c r="B1036" s="14" t="s">
        <v>183</v>
      </c>
      <c r="C1036" t="s">
        <v>6863</v>
      </c>
      <c r="D1036" s="16" t="s">
        <v>6892</v>
      </c>
      <c r="E1036" s="2" t="s">
        <v>4207</v>
      </c>
      <c r="F1036" s="11" t="s">
        <v>4208</v>
      </c>
      <c r="G1036" s="2" t="s">
        <v>4126</v>
      </c>
      <c r="H1036" s="2" t="s">
        <v>183</v>
      </c>
      <c r="I1036" s="2">
        <v>1308147</v>
      </c>
      <c r="J1036" s="2">
        <v>461181</v>
      </c>
      <c r="K1036" s="2">
        <v>35.25</v>
      </c>
      <c r="L1036" s="2">
        <v>1130</v>
      </c>
      <c r="M1036" s="3">
        <v>0.86381730000000001</v>
      </c>
      <c r="N1036" s="2">
        <v>25</v>
      </c>
      <c r="O1036" s="4">
        <v>43497</v>
      </c>
      <c r="P1036" s="2">
        <v>1117</v>
      </c>
      <c r="Q1036" s="2">
        <v>13</v>
      </c>
      <c r="R1036" s="2">
        <v>0</v>
      </c>
      <c r="S1036" s="2">
        <v>0</v>
      </c>
      <c r="T1036" s="2">
        <v>0</v>
      </c>
      <c r="U1036" s="5">
        <f t="shared" si="192"/>
        <v>0.85387957163835571</v>
      </c>
      <c r="V1036" s="5">
        <f t="shared" si="193"/>
        <v>9.9377210665162249E-3</v>
      </c>
      <c r="W1036" s="5">
        <f t="shared" si="194"/>
        <v>0</v>
      </c>
      <c r="X1036" s="5">
        <f t="shared" si="195"/>
        <v>0</v>
      </c>
      <c r="Y1036" s="5">
        <f t="shared" si="196"/>
        <v>0</v>
      </c>
      <c r="Z1036" s="2">
        <v>33918</v>
      </c>
      <c r="AA1036" s="2">
        <v>382</v>
      </c>
      <c r="AB1036" s="2">
        <v>0</v>
      </c>
      <c r="AC1036" s="2">
        <v>0</v>
      </c>
      <c r="AD1036" s="2">
        <v>0</v>
      </c>
      <c r="AE1036" s="2">
        <f t="shared" si="197"/>
        <v>34300</v>
      </c>
      <c r="AF1036" s="2">
        <f t="shared" si="198"/>
        <v>2.5928278702622869</v>
      </c>
      <c r="AG1036" s="2">
        <f t="shared" si="199"/>
        <v>2.9201611133916908E-2</v>
      </c>
      <c r="AH1036" s="2">
        <f t="shared" si="200"/>
        <v>0</v>
      </c>
      <c r="AI1036" s="2">
        <f t="shared" si="201"/>
        <v>0</v>
      </c>
      <c r="AJ1036" s="2">
        <f t="shared" si="202"/>
        <v>0</v>
      </c>
      <c r="AK1036" s="2">
        <f t="shared" si="203"/>
        <v>2.6220294813962037</v>
      </c>
    </row>
    <row r="1037" spans="1:37" ht="12.5" hidden="1" x14ac:dyDescent="0.25">
      <c r="A1037" t="s">
        <v>6859</v>
      </c>
      <c r="B1037" s="14" t="s">
        <v>183</v>
      </c>
      <c r="C1037" t="s">
        <v>6863</v>
      </c>
      <c r="D1037" s="16" t="s">
        <v>6892</v>
      </c>
      <c r="E1037" s="2" t="s">
        <v>4233</v>
      </c>
      <c r="F1037" s="11" t="s">
        <v>4234</v>
      </c>
      <c r="G1037" s="2" t="s">
        <v>4126</v>
      </c>
      <c r="H1037" s="2" t="s">
        <v>183</v>
      </c>
      <c r="I1037" s="2">
        <v>1739927</v>
      </c>
      <c r="J1037" s="2">
        <v>544484</v>
      </c>
      <c r="K1037" s="2">
        <v>31.29</v>
      </c>
      <c r="L1037" s="2">
        <v>864</v>
      </c>
      <c r="M1037" s="3">
        <v>0.49657257999999999</v>
      </c>
      <c r="N1037" s="2">
        <v>25</v>
      </c>
      <c r="O1037" s="4">
        <v>43497</v>
      </c>
      <c r="P1037" s="2">
        <v>850</v>
      </c>
      <c r="Q1037" s="2">
        <v>12</v>
      </c>
      <c r="R1037" s="2">
        <v>2</v>
      </c>
      <c r="S1037" s="2">
        <v>0</v>
      </c>
      <c r="T1037" s="2">
        <v>0</v>
      </c>
      <c r="U1037" s="5">
        <f t="shared" si="192"/>
        <v>0.48852624276765633</v>
      </c>
      <c r="V1037" s="5">
        <f t="shared" si="193"/>
        <v>6.8968410743669127E-3</v>
      </c>
      <c r="W1037" s="5">
        <f t="shared" si="194"/>
        <v>1.1494735123944856E-3</v>
      </c>
      <c r="X1037" s="5">
        <f t="shared" si="195"/>
        <v>0</v>
      </c>
      <c r="Y1037" s="5">
        <f t="shared" si="196"/>
        <v>0</v>
      </c>
      <c r="Z1037" s="2">
        <v>25949</v>
      </c>
      <c r="AA1037" s="2">
        <v>351</v>
      </c>
      <c r="AB1037" s="2">
        <v>88</v>
      </c>
      <c r="AC1037" s="2">
        <v>0</v>
      </c>
      <c r="AD1037" s="2">
        <v>0</v>
      </c>
      <c r="AE1037" s="2">
        <f t="shared" si="197"/>
        <v>26388</v>
      </c>
      <c r="AF1037" s="2">
        <f t="shared" si="198"/>
        <v>1.4913844086562251</v>
      </c>
      <c r="AG1037" s="2">
        <f t="shared" si="199"/>
        <v>2.0173260142523221E-2</v>
      </c>
      <c r="AH1037" s="2">
        <f t="shared" si="200"/>
        <v>5.0576834545357366E-3</v>
      </c>
      <c r="AI1037" s="2">
        <f t="shared" si="201"/>
        <v>0</v>
      </c>
      <c r="AJ1037" s="2">
        <f t="shared" si="202"/>
        <v>0</v>
      </c>
      <c r="AK1037" s="2">
        <f t="shared" si="203"/>
        <v>1.5166153522532841</v>
      </c>
    </row>
    <row r="1038" spans="1:37" ht="12.5" hidden="1" x14ac:dyDescent="0.25">
      <c r="A1038" t="s">
        <v>6859</v>
      </c>
      <c r="B1038" s="14" t="s">
        <v>183</v>
      </c>
      <c r="C1038" t="s">
        <v>6863</v>
      </c>
      <c r="D1038" s="16" t="s">
        <v>6892</v>
      </c>
      <c r="E1038" s="2" t="s">
        <v>4249</v>
      </c>
      <c r="F1038" s="11" t="s">
        <v>4250</v>
      </c>
      <c r="G1038" s="2" t="s">
        <v>4126</v>
      </c>
      <c r="H1038" s="2" t="s">
        <v>183</v>
      </c>
      <c r="I1038" s="2">
        <v>1761737</v>
      </c>
      <c r="J1038" s="2">
        <v>556282</v>
      </c>
      <c r="K1038" s="2">
        <v>31.58</v>
      </c>
      <c r="L1038" s="2">
        <v>929</v>
      </c>
      <c r="M1038" s="3">
        <v>0.52732049999999997</v>
      </c>
      <c r="N1038" s="2">
        <v>25</v>
      </c>
      <c r="O1038" s="4">
        <v>43497</v>
      </c>
      <c r="P1038" s="2">
        <v>914</v>
      </c>
      <c r="Q1038" s="2">
        <v>15</v>
      </c>
      <c r="R1038" s="2">
        <v>0</v>
      </c>
      <c r="S1038" s="2">
        <v>0</v>
      </c>
      <c r="T1038" s="2">
        <v>0</v>
      </c>
      <c r="U1038" s="5">
        <f t="shared" si="192"/>
        <v>0.51880615551583464</v>
      </c>
      <c r="V1038" s="5">
        <f t="shared" si="193"/>
        <v>8.5143242152489265E-3</v>
      </c>
      <c r="W1038" s="5">
        <f t="shared" si="194"/>
        <v>0</v>
      </c>
      <c r="X1038" s="5">
        <f t="shared" si="195"/>
        <v>0</v>
      </c>
      <c r="Y1038" s="5">
        <f t="shared" si="196"/>
        <v>0</v>
      </c>
      <c r="Z1038" s="2">
        <v>27915</v>
      </c>
      <c r="AA1038" s="2">
        <v>533</v>
      </c>
      <c r="AB1038" s="2">
        <v>0</v>
      </c>
      <c r="AC1038" s="2">
        <v>0</v>
      </c>
      <c r="AD1038" s="2">
        <v>0</v>
      </c>
      <c r="AE1038" s="2">
        <f t="shared" si="197"/>
        <v>28448</v>
      </c>
      <c r="AF1038" s="2">
        <f t="shared" si="198"/>
        <v>1.5845157364578255</v>
      </c>
      <c r="AG1038" s="2">
        <f t="shared" si="199"/>
        <v>3.0254232044851191E-2</v>
      </c>
      <c r="AH1038" s="2">
        <f t="shared" si="200"/>
        <v>0</v>
      </c>
      <c r="AI1038" s="2">
        <f t="shared" si="201"/>
        <v>0</v>
      </c>
      <c r="AJ1038" s="2">
        <f t="shared" si="202"/>
        <v>0</v>
      </c>
      <c r="AK1038" s="2">
        <f t="shared" si="203"/>
        <v>1.6147699685026766</v>
      </c>
    </row>
    <row r="1039" spans="1:37" ht="12.5" hidden="1" x14ac:dyDescent="0.25">
      <c r="A1039" t="s">
        <v>6859</v>
      </c>
      <c r="B1039" s="14" t="s">
        <v>183</v>
      </c>
      <c r="C1039" t="s">
        <v>6863</v>
      </c>
      <c r="D1039" s="16" t="s">
        <v>6892</v>
      </c>
      <c r="E1039" s="2" t="s">
        <v>4255</v>
      </c>
      <c r="F1039" s="11" t="s">
        <v>4256</v>
      </c>
      <c r="G1039" s="2" t="s">
        <v>4126</v>
      </c>
      <c r="H1039" s="2" t="s">
        <v>183</v>
      </c>
      <c r="I1039" s="2">
        <v>1607556</v>
      </c>
      <c r="J1039" s="2">
        <v>494936</v>
      </c>
      <c r="K1039" s="2">
        <v>30.79</v>
      </c>
      <c r="L1039" s="2">
        <v>807</v>
      </c>
      <c r="M1039" s="3">
        <v>0.50200427000000003</v>
      </c>
      <c r="N1039" s="2">
        <v>25</v>
      </c>
      <c r="O1039" s="4">
        <v>43497</v>
      </c>
      <c r="P1039" s="2">
        <v>802</v>
      </c>
      <c r="Q1039" s="2">
        <v>5</v>
      </c>
      <c r="R1039" s="2">
        <v>0</v>
      </c>
      <c r="S1039" s="2">
        <v>0</v>
      </c>
      <c r="T1039" s="2">
        <v>0</v>
      </c>
      <c r="U1039" s="5">
        <f t="shared" si="192"/>
        <v>0.49889397321150858</v>
      </c>
      <c r="V1039" s="5">
        <f t="shared" si="193"/>
        <v>3.11031155368771E-3</v>
      </c>
      <c r="W1039" s="5">
        <f t="shared" si="194"/>
        <v>0</v>
      </c>
      <c r="X1039" s="5">
        <f t="shared" si="195"/>
        <v>0</v>
      </c>
      <c r="Y1039" s="5">
        <f t="shared" si="196"/>
        <v>0</v>
      </c>
      <c r="Z1039" s="2">
        <v>24718</v>
      </c>
      <c r="AA1039" s="2">
        <v>147</v>
      </c>
      <c r="AB1039" s="2">
        <v>0</v>
      </c>
      <c r="AC1039" s="2">
        <v>0</v>
      </c>
      <c r="AD1039" s="2">
        <v>0</v>
      </c>
      <c r="AE1039" s="2">
        <f t="shared" si="197"/>
        <v>24865</v>
      </c>
      <c r="AF1039" s="2">
        <f t="shared" si="198"/>
        <v>1.5376136196810561</v>
      </c>
      <c r="AG1039" s="2">
        <f t="shared" si="199"/>
        <v>9.1443159678418675E-3</v>
      </c>
      <c r="AH1039" s="2">
        <f t="shared" si="200"/>
        <v>0</v>
      </c>
      <c r="AI1039" s="2">
        <f t="shared" si="201"/>
        <v>0</v>
      </c>
      <c r="AJ1039" s="2">
        <f t="shared" si="202"/>
        <v>0</v>
      </c>
      <c r="AK1039" s="2">
        <f t="shared" si="203"/>
        <v>1.5467579356488981</v>
      </c>
    </row>
    <row r="1040" spans="1:37" ht="12.5" hidden="1" x14ac:dyDescent="0.25">
      <c r="A1040" t="s">
        <v>6859</v>
      </c>
      <c r="B1040" s="14" t="s">
        <v>183</v>
      </c>
      <c r="C1040" t="s">
        <v>6863</v>
      </c>
      <c r="D1040" s="16" t="s">
        <v>6892</v>
      </c>
      <c r="E1040" s="2" t="s">
        <v>4297</v>
      </c>
      <c r="F1040" s="11" t="s">
        <v>4298</v>
      </c>
      <c r="G1040" s="2" t="s">
        <v>4126</v>
      </c>
      <c r="H1040" s="2" t="s">
        <v>183</v>
      </c>
      <c r="I1040" s="2">
        <v>1686930</v>
      </c>
      <c r="J1040" s="2">
        <v>553330</v>
      </c>
      <c r="K1040" s="2">
        <v>32.799999999999997</v>
      </c>
      <c r="L1040" s="2">
        <v>728</v>
      </c>
      <c r="M1040" s="3">
        <v>0.43155315999999999</v>
      </c>
      <c r="N1040" s="2">
        <v>25</v>
      </c>
      <c r="O1040" s="4">
        <v>43497</v>
      </c>
      <c r="P1040" s="2">
        <v>719</v>
      </c>
      <c r="Q1040" s="2">
        <v>9</v>
      </c>
      <c r="R1040" s="2">
        <v>0</v>
      </c>
      <c r="S1040" s="2">
        <v>0</v>
      </c>
      <c r="T1040" s="2">
        <v>0</v>
      </c>
      <c r="U1040" s="5">
        <f t="shared" si="192"/>
        <v>0.42621804105683103</v>
      </c>
      <c r="V1040" s="5">
        <f t="shared" si="193"/>
        <v>5.3351354235208343E-3</v>
      </c>
      <c r="W1040" s="5">
        <f t="shared" si="194"/>
        <v>0</v>
      </c>
      <c r="X1040" s="5">
        <f t="shared" si="195"/>
        <v>0</v>
      </c>
      <c r="Y1040" s="5">
        <f t="shared" si="196"/>
        <v>0</v>
      </c>
      <c r="Z1040" s="2">
        <v>21441</v>
      </c>
      <c r="AA1040" s="2">
        <v>258</v>
      </c>
      <c r="AB1040" s="2">
        <v>0</v>
      </c>
      <c r="AC1040" s="2">
        <v>0</v>
      </c>
      <c r="AD1040" s="2">
        <v>0</v>
      </c>
      <c r="AE1040" s="2">
        <f t="shared" si="197"/>
        <v>21699</v>
      </c>
      <c r="AF1040" s="2">
        <f t="shared" si="198"/>
        <v>1.2710070957301134</v>
      </c>
      <c r="AG1040" s="2">
        <f t="shared" si="199"/>
        <v>1.5294054880759723E-2</v>
      </c>
      <c r="AH1040" s="2">
        <f t="shared" si="200"/>
        <v>0</v>
      </c>
      <c r="AI1040" s="2">
        <f t="shared" si="201"/>
        <v>0</v>
      </c>
      <c r="AJ1040" s="2">
        <f t="shared" si="202"/>
        <v>0</v>
      </c>
      <c r="AK1040" s="2">
        <f t="shared" si="203"/>
        <v>1.286301150610873</v>
      </c>
    </row>
    <row r="1041" spans="1:37" ht="12.5" hidden="1" x14ac:dyDescent="0.25">
      <c r="A1041" t="s">
        <v>6859</v>
      </c>
      <c r="B1041" s="14" t="s">
        <v>183</v>
      </c>
      <c r="C1041" t="s">
        <v>6863</v>
      </c>
      <c r="D1041" s="16" t="s">
        <v>6892</v>
      </c>
      <c r="E1041" s="2" t="s">
        <v>4303</v>
      </c>
      <c r="F1041" s="11" t="s">
        <v>4304</v>
      </c>
      <c r="G1041" s="2" t="s">
        <v>4126</v>
      </c>
      <c r="H1041" s="2" t="s">
        <v>183</v>
      </c>
      <c r="I1041" s="2">
        <v>1714918</v>
      </c>
      <c r="J1041" s="2">
        <v>564525</v>
      </c>
      <c r="K1041" s="2">
        <v>32.92</v>
      </c>
      <c r="L1041" s="2">
        <v>405</v>
      </c>
      <c r="M1041" s="3">
        <v>0.23616289999999901</v>
      </c>
      <c r="N1041" s="2">
        <v>25</v>
      </c>
      <c r="O1041" s="4">
        <v>43497</v>
      </c>
      <c r="P1041" s="2">
        <v>399</v>
      </c>
      <c r="Q1041" s="2">
        <v>6</v>
      </c>
      <c r="R1041" s="2">
        <v>0</v>
      </c>
      <c r="S1041" s="2">
        <v>0</v>
      </c>
      <c r="T1041" s="2">
        <v>0</v>
      </c>
      <c r="U1041" s="5">
        <f t="shared" si="192"/>
        <v>0.23266418569284361</v>
      </c>
      <c r="V1041" s="5">
        <f t="shared" si="193"/>
        <v>3.4987095592908814E-3</v>
      </c>
      <c r="W1041" s="5">
        <f t="shared" si="194"/>
        <v>0</v>
      </c>
      <c r="X1041" s="5">
        <f t="shared" si="195"/>
        <v>0</v>
      </c>
      <c r="Y1041" s="5">
        <f t="shared" si="196"/>
        <v>0</v>
      </c>
      <c r="Z1041" s="2">
        <v>11774</v>
      </c>
      <c r="AA1041" s="2">
        <v>167</v>
      </c>
      <c r="AB1041" s="2">
        <v>0</v>
      </c>
      <c r="AC1041" s="2">
        <v>0</v>
      </c>
      <c r="AD1041" s="2">
        <v>0</v>
      </c>
      <c r="AE1041" s="2">
        <f t="shared" si="197"/>
        <v>11941</v>
      </c>
      <c r="AF1041" s="2">
        <f t="shared" si="198"/>
        <v>0.6865634391848473</v>
      </c>
      <c r="AG1041" s="2">
        <f t="shared" si="199"/>
        <v>9.7380749400262871E-3</v>
      </c>
      <c r="AH1041" s="2">
        <f t="shared" si="200"/>
        <v>0</v>
      </c>
      <c r="AI1041" s="2">
        <f t="shared" si="201"/>
        <v>0</v>
      </c>
      <c r="AJ1041" s="2">
        <f t="shared" si="202"/>
        <v>0</v>
      </c>
      <c r="AK1041" s="2">
        <f t="shared" si="203"/>
        <v>0.69630151412487362</v>
      </c>
    </row>
    <row r="1042" spans="1:37" ht="12.5" hidden="1" x14ac:dyDescent="0.25">
      <c r="A1042" t="s">
        <v>6859</v>
      </c>
      <c r="B1042" s="14" t="s">
        <v>183</v>
      </c>
      <c r="C1042" t="s">
        <v>6863</v>
      </c>
      <c r="D1042" s="16" t="s">
        <v>6892</v>
      </c>
      <c r="E1042" s="2" t="s">
        <v>4325</v>
      </c>
      <c r="F1042" s="11" t="s">
        <v>4326</v>
      </c>
      <c r="G1042" s="2" t="s">
        <v>4126</v>
      </c>
      <c r="H1042" s="2" t="s">
        <v>183</v>
      </c>
      <c r="I1042" s="2">
        <v>1858414</v>
      </c>
      <c r="J1042" s="2">
        <v>610794</v>
      </c>
      <c r="K1042" s="2">
        <v>32.869999999999997</v>
      </c>
      <c r="L1042" s="2">
        <v>418</v>
      </c>
      <c r="M1042" s="3">
        <v>0.22492297</v>
      </c>
      <c r="N1042" s="2">
        <v>25</v>
      </c>
      <c r="O1042" s="4">
        <v>43497</v>
      </c>
      <c r="P1042" s="2">
        <v>414</v>
      </c>
      <c r="Q1042" s="2">
        <v>4</v>
      </c>
      <c r="R1042" s="2">
        <v>0</v>
      </c>
      <c r="S1042" s="2">
        <v>0</v>
      </c>
      <c r="T1042" s="2">
        <v>0</v>
      </c>
      <c r="U1042" s="5">
        <f t="shared" si="192"/>
        <v>0.22277059901615034</v>
      </c>
      <c r="V1042" s="5">
        <f t="shared" si="193"/>
        <v>2.1523729373541097E-3</v>
      </c>
      <c r="W1042" s="5">
        <f t="shared" si="194"/>
        <v>0</v>
      </c>
      <c r="X1042" s="5">
        <f t="shared" si="195"/>
        <v>0</v>
      </c>
      <c r="Y1042" s="5">
        <f t="shared" si="196"/>
        <v>0</v>
      </c>
      <c r="Z1042" s="2">
        <v>12371</v>
      </c>
      <c r="AA1042" s="2">
        <v>122</v>
      </c>
      <c r="AB1042" s="2">
        <v>0</v>
      </c>
      <c r="AC1042" s="2">
        <v>0</v>
      </c>
      <c r="AD1042" s="2">
        <v>0</v>
      </c>
      <c r="AE1042" s="2">
        <f t="shared" si="197"/>
        <v>12493</v>
      </c>
      <c r="AF1042" s="2">
        <f t="shared" si="198"/>
        <v>0.66567514020019225</v>
      </c>
      <c r="AG1042" s="2">
        <f t="shared" si="199"/>
        <v>6.5647374589300339E-3</v>
      </c>
      <c r="AH1042" s="2">
        <f t="shared" si="200"/>
        <v>0</v>
      </c>
      <c r="AI1042" s="2">
        <f t="shared" si="201"/>
        <v>0</v>
      </c>
      <c r="AJ1042" s="2">
        <f t="shared" si="202"/>
        <v>0</v>
      </c>
      <c r="AK1042" s="2">
        <f t="shared" si="203"/>
        <v>0.67223987765912219</v>
      </c>
    </row>
    <row r="1043" spans="1:37" ht="12.5" hidden="1" x14ac:dyDescent="0.25">
      <c r="A1043" t="s">
        <v>6859</v>
      </c>
      <c r="B1043" s="14" t="s">
        <v>183</v>
      </c>
      <c r="C1043" t="s">
        <v>6863</v>
      </c>
      <c r="D1043" s="16" t="s">
        <v>6892</v>
      </c>
      <c r="E1043" s="2" t="s">
        <v>4343</v>
      </c>
      <c r="F1043" s="11" t="s">
        <v>4344</v>
      </c>
      <c r="G1043" s="2" t="s">
        <v>4126</v>
      </c>
      <c r="H1043" s="2" t="s">
        <v>183</v>
      </c>
      <c r="I1043" s="2">
        <v>1772694</v>
      </c>
      <c r="J1043" s="2">
        <v>590031</v>
      </c>
      <c r="K1043" s="2">
        <v>33.28</v>
      </c>
      <c r="L1043" s="2">
        <v>538</v>
      </c>
      <c r="M1043" s="3">
        <v>0.30349287000000003</v>
      </c>
      <c r="N1043" s="2">
        <v>25</v>
      </c>
      <c r="O1043" s="4">
        <v>43497</v>
      </c>
      <c r="P1043" s="2">
        <v>532</v>
      </c>
      <c r="Q1043" s="2">
        <v>6</v>
      </c>
      <c r="R1043" s="2">
        <v>0</v>
      </c>
      <c r="S1043" s="2">
        <v>0</v>
      </c>
      <c r="T1043" s="2">
        <v>0</v>
      </c>
      <c r="U1043" s="5">
        <f t="shared" si="192"/>
        <v>0.30010819690256751</v>
      </c>
      <c r="V1043" s="5">
        <f t="shared" si="193"/>
        <v>3.3846789124349717E-3</v>
      </c>
      <c r="W1043" s="5">
        <f t="shared" si="194"/>
        <v>0</v>
      </c>
      <c r="X1043" s="5">
        <f t="shared" si="195"/>
        <v>0</v>
      </c>
      <c r="Y1043" s="5">
        <f t="shared" si="196"/>
        <v>0</v>
      </c>
      <c r="Z1043" s="2">
        <v>15546</v>
      </c>
      <c r="AA1043" s="2">
        <v>171</v>
      </c>
      <c r="AB1043" s="2">
        <v>0</v>
      </c>
      <c r="AC1043" s="2">
        <v>0</v>
      </c>
      <c r="AD1043" s="2">
        <v>0</v>
      </c>
      <c r="AE1043" s="2">
        <f t="shared" si="197"/>
        <v>15717</v>
      </c>
      <c r="AF1043" s="2">
        <f t="shared" si="198"/>
        <v>0.8769703062119012</v>
      </c>
      <c r="AG1043" s="2">
        <f t="shared" si="199"/>
        <v>9.6463349004396702E-3</v>
      </c>
      <c r="AH1043" s="2">
        <f t="shared" si="200"/>
        <v>0</v>
      </c>
      <c r="AI1043" s="2">
        <f t="shared" si="201"/>
        <v>0</v>
      </c>
      <c r="AJ1043" s="2">
        <f t="shared" si="202"/>
        <v>0</v>
      </c>
      <c r="AK1043" s="2">
        <f t="shared" si="203"/>
        <v>0.88661664111234084</v>
      </c>
    </row>
    <row r="1044" spans="1:37" ht="12.5" hidden="1" x14ac:dyDescent="0.25">
      <c r="A1044" t="s">
        <v>6859</v>
      </c>
      <c r="B1044" s="14" t="s">
        <v>183</v>
      </c>
      <c r="C1044" t="s">
        <v>6863</v>
      </c>
      <c r="D1044" s="16" t="s">
        <v>6892</v>
      </c>
      <c r="E1044" s="2" t="s">
        <v>4357</v>
      </c>
      <c r="F1044" s="11" t="s">
        <v>4358</v>
      </c>
      <c r="G1044" s="2" t="s">
        <v>4126</v>
      </c>
      <c r="H1044" s="2" t="s">
        <v>183</v>
      </c>
      <c r="I1044" s="2">
        <v>1749749</v>
      </c>
      <c r="J1044" s="2">
        <v>576248</v>
      </c>
      <c r="K1044" s="2">
        <v>32.93</v>
      </c>
      <c r="L1044" s="2">
        <v>384</v>
      </c>
      <c r="M1044" s="3">
        <v>0.21946006000000001</v>
      </c>
      <c r="N1044" s="2">
        <v>25</v>
      </c>
      <c r="O1044" s="4">
        <v>43497</v>
      </c>
      <c r="P1044" s="2">
        <v>381</v>
      </c>
      <c r="Q1044" s="2">
        <v>3</v>
      </c>
      <c r="R1044" s="2">
        <v>0</v>
      </c>
      <c r="S1044" s="2">
        <v>0</v>
      </c>
      <c r="T1044" s="2">
        <v>0</v>
      </c>
      <c r="U1044" s="5">
        <f t="shared" si="192"/>
        <v>0.21774551664267275</v>
      </c>
      <c r="V1044" s="5">
        <f t="shared" si="193"/>
        <v>1.7145316271076595E-3</v>
      </c>
      <c r="W1044" s="5">
        <f t="shared" si="194"/>
        <v>0</v>
      </c>
      <c r="X1044" s="5">
        <f t="shared" si="195"/>
        <v>0</v>
      </c>
      <c r="Y1044" s="5">
        <f t="shared" si="196"/>
        <v>0</v>
      </c>
      <c r="Z1044" s="2">
        <v>11209</v>
      </c>
      <c r="AA1044" s="2">
        <v>90</v>
      </c>
      <c r="AB1044" s="2">
        <v>0</v>
      </c>
      <c r="AC1044" s="2">
        <v>0</v>
      </c>
      <c r="AD1044" s="2">
        <v>0</v>
      </c>
      <c r="AE1044" s="2">
        <f t="shared" si="197"/>
        <v>11299</v>
      </c>
      <c r="AF1044" s="2">
        <f t="shared" si="198"/>
        <v>0.64060616694165851</v>
      </c>
      <c r="AG1044" s="2">
        <f t="shared" si="199"/>
        <v>5.1435948813229786E-3</v>
      </c>
      <c r="AH1044" s="2">
        <f t="shared" si="200"/>
        <v>0</v>
      </c>
      <c r="AI1044" s="2">
        <f t="shared" si="201"/>
        <v>0</v>
      </c>
      <c r="AJ1044" s="2">
        <f t="shared" si="202"/>
        <v>0</v>
      </c>
      <c r="AK1044" s="2">
        <f t="shared" si="203"/>
        <v>0.64574976182298149</v>
      </c>
    </row>
    <row r="1045" spans="1:37" ht="12.5" hidden="1" x14ac:dyDescent="0.25">
      <c r="A1045" t="s">
        <v>6859</v>
      </c>
      <c r="B1045" s="14" t="s">
        <v>183</v>
      </c>
      <c r="C1045" t="s">
        <v>6863</v>
      </c>
      <c r="D1045" s="16" t="s">
        <v>6892</v>
      </c>
      <c r="E1045" s="2" t="s">
        <v>4367</v>
      </c>
      <c r="F1045" s="11" t="s">
        <v>4368</v>
      </c>
      <c r="G1045" s="2" t="s">
        <v>4126</v>
      </c>
      <c r="H1045" s="2" t="s">
        <v>183</v>
      </c>
      <c r="I1045" s="2">
        <v>1789046</v>
      </c>
      <c r="J1045" s="2">
        <v>589955</v>
      </c>
      <c r="K1045" s="2">
        <v>32.979999999999997</v>
      </c>
      <c r="L1045" s="2">
        <v>470</v>
      </c>
      <c r="M1045" s="3">
        <v>0.26270986000000002</v>
      </c>
      <c r="N1045" s="2">
        <v>25</v>
      </c>
      <c r="O1045" s="4">
        <v>43497</v>
      </c>
      <c r="P1045" s="2">
        <v>467</v>
      </c>
      <c r="Q1045" s="2">
        <v>3</v>
      </c>
      <c r="R1045" s="2">
        <v>0</v>
      </c>
      <c r="S1045" s="2">
        <v>0</v>
      </c>
      <c r="T1045" s="2">
        <v>0</v>
      </c>
      <c r="U1045" s="5">
        <f t="shared" si="192"/>
        <v>0.26103297511634688</v>
      </c>
      <c r="V1045" s="5">
        <f t="shared" si="193"/>
        <v>1.6768713604904514E-3</v>
      </c>
      <c r="W1045" s="5">
        <f t="shared" si="194"/>
        <v>0</v>
      </c>
      <c r="X1045" s="5">
        <f t="shared" si="195"/>
        <v>0</v>
      </c>
      <c r="Y1045" s="5">
        <f t="shared" si="196"/>
        <v>0</v>
      </c>
      <c r="Z1045" s="2">
        <v>14004</v>
      </c>
      <c r="AA1045" s="2">
        <v>84</v>
      </c>
      <c r="AB1045" s="2">
        <v>0</v>
      </c>
      <c r="AC1045" s="2">
        <v>0</v>
      </c>
      <c r="AD1045" s="2">
        <v>0</v>
      </c>
      <c r="AE1045" s="2">
        <f t="shared" si="197"/>
        <v>14088</v>
      </c>
      <c r="AF1045" s="2">
        <f t="shared" si="198"/>
        <v>0.78276355107694273</v>
      </c>
      <c r="AG1045" s="2">
        <f t="shared" si="199"/>
        <v>4.6952398093732641E-3</v>
      </c>
      <c r="AH1045" s="2">
        <f t="shared" si="200"/>
        <v>0</v>
      </c>
      <c r="AI1045" s="2">
        <f t="shared" si="201"/>
        <v>0</v>
      </c>
      <c r="AJ1045" s="2">
        <f t="shared" si="202"/>
        <v>0</v>
      </c>
      <c r="AK1045" s="2">
        <f t="shared" si="203"/>
        <v>0.78745879088631598</v>
      </c>
    </row>
    <row r="1046" spans="1:37" ht="12.5" hidden="1" x14ac:dyDescent="0.25">
      <c r="A1046" t="s">
        <v>6859</v>
      </c>
      <c r="B1046" s="14" t="s">
        <v>183</v>
      </c>
      <c r="C1046" t="s">
        <v>6863</v>
      </c>
      <c r="D1046" s="16" t="s">
        <v>6892</v>
      </c>
      <c r="E1046" s="2" t="s">
        <v>4425</v>
      </c>
      <c r="F1046" s="11" t="s">
        <v>4426</v>
      </c>
      <c r="G1046" s="2" t="s">
        <v>4126</v>
      </c>
      <c r="H1046" s="2" t="s">
        <v>183</v>
      </c>
      <c r="I1046" s="2">
        <v>1744193</v>
      </c>
      <c r="J1046" s="2">
        <v>582965</v>
      </c>
      <c r="K1046" s="2">
        <v>33.42</v>
      </c>
      <c r="L1046" s="2">
        <v>513</v>
      </c>
      <c r="M1046" s="3">
        <v>0.29411882</v>
      </c>
      <c r="N1046" s="2">
        <v>25</v>
      </c>
      <c r="O1046" s="4">
        <v>43497</v>
      </c>
      <c r="P1046" s="2">
        <v>507</v>
      </c>
      <c r="Q1046" s="2">
        <v>6</v>
      </c>
      <c r="R1046" s="2">
        <v>0</v>
      </c>
      <c r="S1046" s="2">
        <v>0</v>
      </c>
      <c r="T1046" s="2">
        <v>0</v>
      </c>
      <c r="U1046" s="5">
        <f t="shared" si="192"/>
        <v>0.29067884116035325</v>
      </c>
      <c r="V1046" s="5">
        <f t="shared" si="193"/>
        <v>3.4399862859213399E-3</v>
      </c>
      <c r="W1046" s="5">
        <f t="shared" si="194"/>
        <v>0</v>
      </c>
      <c r="X1046" s="5">
        <f t="shared" si="195"/>
        <v>0</v>
      </c>
      <c r="Y1046" s="5">
        <f t="shared" si="196"/>
        <v>0</v>
      </c>
      <c r="Z1046" s="2">
        <v>14915</v>
      </c>
      <c r="AA1046" s="2">
        <v>167</v>
      </c>
      <c r="AB1046" s="2">
        <v>0</v>
      </c>
      <c r="AC1046" s="2">
        <v>0</v>
      </c>
      <c r="AD1046" s="2">
        <v>0</v>
      </c>
      <c r="AE1046" s="2">
        <f t="shared" si="197"/>
        <v>15082</v>
      </c>
      <c r="AF1046" s="2">
        <f t="shared" si="198"/>
        <v>0.85512325757527985</v>
      </c>
      <c r="AG1046" s="2">
        <f t="shared" si="199"/>
        <v>9.5746284958143964E-3</v>
      </c>
      <c r="AH1046" s="2">
        <f t="shared" si="200"/>
        <v>0</v>
      </c>
      <c r="AI1046" s="2">
        <f t="shared" si="201"/>
        <v>0</v>
      </c>
      <c r="AJ1046" s="2">
        <f t="shared" si="202"/>
        <v>0</v>
      </c>
      <c r="AK1046" s="2">
        <f t="shared" si="203"/>
        <v>0.86469788607109421</v>
      </c>
    </row>
    <row r="1047" spans="1:37" ht="12.5" hidden="1" x14ac:dyDescent="0.25">
      <c r="A1047" t="s">
        <v>6859</v>
      </c>
      <c r="B1047" s="14" t="s">
        <v>183</v>
      </c>
      <c r="C1047" t="s">
        <v>6863</v>
      </c>
      <c r="D1047" s="16" t="s">
        <v>6892</v>
      </c>
      <c r="E1047" s="2" t="s">
        <v>4443</v>
      </c>
      <c r="F1047" s="11" t="s">
        <v>4444</v>
      </c>
      <c r="G1047" s="2" t="s">
        <v>4126</v>
      </c>
      <c r="H1047" s="2" t="s">
        <v>183</v>
      </c>
      <c r="I1047" s="2">
        <v>1773136</v>
      </c>
      <c r="J1047" s="2">
        <v>568097</v>
      </c>
      <c r="K1047" s="2">
        <v>32.04</v>
      </c>
      <c r="L1047" s="2">
        <v>1020</v>
      </c>
      <c r="M1047" s="3">
        <v>0.57525199999999999</v>
      </c>
      <c r="N1047" s="2">
        <v>25</v>
      </c>
      <c r="O1047" s="4">
        <v>43497</v>
      </c>
      <c r="P1047" s="2">
        <v>1006</v>
      </c>
      <c r="Q1047" s="2">
        <v>13</v>
      </c>
      <c r="R1047" s="2">
        <v>1</v>
      </c>
      <c r="S1047" s="2">
        <v>0</v>
      </c>
      <c r="T1047" s="2">
        <v>0</v>
      </c>
      <c r="U1047" s="5">
        <f t="shared" si="192"/>
        <v>0.56735636747547857</v>
      </c>
      <c r="V1047" s="5">
        <f t="shared" si="193"/>
        <v>7.3316429196632407E-3</v>
      </c>
      <c r="W1047" s="5">
        <f t="shared" si="194"/>
        <v>5.6397253228178781E-4</v>
      </c>
      <c r="X1047" s="5">
        <f t="shared" si="195"/>
        <v>0</v>
      </c>
      <c r="Y1047" s="5">
        <f t="shared" si="196"/>
        <v>0</v>
      </c>
      <c r="Z1047" s="2">
        <v>30756</v>
      </c>
      <c r="AA1047" s="2">
        <v>379</v>
      </c>
      <c r="AB1047" s="2">
        <v>28</v>
      </c>
      <c r="AC1047" s="2">
        <v>0</v>
      </c>
      <c r="AD1047" s="2">
        <v>0</v>
      </c>
      <c r="AE1047" s="2">
        <f t="shared" si="197"/>
        <v>31163</v>
      </c>
      <c r="AF1047" s="2">
        <f t="shared" si="198"/>
        <v>1.7345539202858664</v>
      </c>
      <c r="AG1047" s="2">
        <f t="shared" si="199"/>
        <v>2.1374558973479757E-2</v>
      </c>
      <c r="AH1047" s="2">
        <f t="shared" si="200"/>
        <v>1.5791230903890057E-3</v>
      </c>
      <c r="AI1047" s="2">
        <f t="shared" si="201"/>
        <v>0</v>
      </c>
      <c r="AJ1047" s="2">
        <f t="shared" si="202"/>
        <v>0</v>
      </c>
      <c r="AK1047" s="2">
        <f t="shared" si="203"/>
        <v>1.7575076023497351</v>
      </c>
    </row>
    <row r="1048" spans="1:37" ht="12.5" hidden="1" x14ac:dyDescent="0.25">
      <c r="A1048" t="s">
        <v>6859</v>
      </c>
      <c r="B1048" s="14" t="s">
        <v>183</v>
      </c>
      <c r="C1048" t="s">
        <v>6863</v>
      </c>
      <c r="D1048" s="16" t="s">
        <v>6892</v>
      </c>
      <c r="E1048" s="2" t="s">
        <v>4471</v>
      </c>
      <c r="F1048" s="11" t="s">
        <v>4472</v>
      </c>
      <c r="G1048" s="2" t="s">
        <v>4126</v>
      </c>
      <c r="H1048" s="2" t="s">
        <v>183</v>
      </c>
      <c r="I1048" s="2">
        <v>1249385</v>
      </c>
      <c r="J1048" s="2">
        <v>368545</v>
      </c>
      <c r="K1048" s="2">
        <v>29.5</v>
      </c>
      <c r="L1048" s="2">
        <v>572</v>
      </c>
      <c r="M1048" s="3">
        <v>0.45782524000000002</v>
      </c>
      <c r="N1048" s="2">
        <v>25</v>
      </c>
      <c r="O1048" s="4">
        <v>43497</v>
      </c>
      <c r="P1048" s="2">
        <v>565</v>
      </c>
      <c r="Q1048" s="2">
        <v>7</v>
      </c>
      <c r="R1048" s="2">
        <v>0</v>
      </c>
      <c r="S1048" s="2">
        <v>0</v>
      </c>
      <c r="T1048" s="2">
        <v>0</v>
      </c>
      <c r="U1048" s="5">
        <f t="shared" si="192"/>
        <v>0.45222249346678567</v>
      </c>
      <c r="V1048" s="5">
        <f t="shared" si="193"/>
        <v>5.6027565562256623E-3</v>
      </c>
      <c r="W1048" s="5">
        <f t="shared" si="194"/>
        <v>0</v>
      </c>
      <c r="X1048" s="5">
        <f t="shared" si="195"/>
        <v>0</v>
      </c>
      <c r="Y1048" s="5">
        <f t="shared" si="196"/>
        <v>0</v>
      </c>
      <c r="Z1048" s="2">
        <v>17201</v>
      </c>
      <c r="AA1048" s="2">
        <v>199</v>
      </c>
      <c r="AB1048" s="2">
        <v>0</v>
      </c>
      <c r="AC1048" s="2">
        <v>0</v>
      </c>
      <c r="AD1048" s="2">
        <v>0</v>
      </c>
      <c r="AE1048" s="2">
        <f t="shared" si="197"/>
        <v>17400</v>
      </c>
      <c r="AF1048" s="2">
        <f t="shared" si="198"/>
        <v>1.3767573646233948</v>
      </c>
      <c r="AG1048" s="2">
        <f t="shared" si="199"/>
        <v>1.5927836495555812E-2</v>
      </c>
      <c r="AH1048" s="2">
        <f t="shared" si="200"/>
        <v>0</v>
      </c>
      <c r="AI1048" s="2">
        <f t="shared" si="201"/>
        <v>0</v>
      </c>
      <c r="AJ1048" s="2">
        <f t="shared" si="202"/>
        <v>0</v>
      </c>
      <c r="AK1048" s="2">
        <f t="shared" si="203"/>
        <v>1.3926852011189506</v>
      </c>
    </row>
    <row r="1049" spans="1:37" ht="12.5" hidden="1" x14ac:dyDescent="0.25">
      <c r="A1049" t="s">
        <v>6859</v>
      </c>
      <c r="B1049" s="14" t="s">
        <v>183</v>
      </c>
      <c r="C1049" t="s">
        <v>6863</v>
      </c>
      <c r="D1049" s="16" t="s">
        <v>6892</v>
      </c>
      <c r="E1049" s="2" t="s">
        <v>4499</v>
      </c>
      <c r="F1049" s="11" t="s">
        <v>4500</v>
      </c>
      <c r="G1049" s="2" t="s">
        <v>4126</v>
      </c>
      <c r="H1049" s="2" t="s">
        <v>183</v>
      </c>
      <c r="I1049" s="2">
        <v>1677455</v>
      </c>
      <c r="J1049" s="2">
        <v>491105</v>
      </c>
      <c r="K1049" s="2">
        <v>29.28</v>
      </c>
      <c r="L1049" s="2">
        <v>548</v>
      </c>
      <c r="M1049" s="3">
        <v>0.32668536999999997</v>
      </c>
      <c r="N1049" s="2">
        <v>25</v>
      </c>
      <c r="O1049" s="4">
        <v>43497</v>
      </c>
      <c r="P1049" s="2">
        <v>541</v>
      </c>
      <c r="Q1049" s="2">
        <v>7</v>
      </c>
      <c r="R1049" s="2">
        <v>0</v>
      </c>
      <c r="S1049" s="2">
        <v>0</v>
      </c>
      <c r="T1049" s="2">
        <v>0</v>
      </c>
      <c r="U1049" s="5">
        <f t="shared" si="192"/>
        <v>0.32251237738121141</v>
      </c>
      <c r="V1049" s="5">
        <f t="shared" si="193"/>
        <v>4.1729882470766724E-3</v>
      </c>
      <c r="W1049" s="5">
        <f t="shared" si="194"/>
        <v>0</v>
      </c>
      <c r="X1049" s="5">
        <f t="shared" si="195"/>
        <v>0</v>
      </c>
      <c r="Y1049" s="5">
        <f t="shared" si="196"/>
        <v>0</v>
      </c>
      <c r="Z1049" s="2">
        <v>16180</v>
      </c>
      <c r="AA1049" s="2">
        <v>199</v>
      </c>
      <c r="AB1049" s="2">
        <v>0</v>
      </c>
      <c r="AC1049" s="2">
        <v>0</v>
      </c>
      <c r="AD1049" s="2">
        <v>0</v>
      </c>
      <c r="AE1049" s="2">
        <f t="shared" si="197"/>
        <v>16379</v>
      </c>
      <c r="AF1049" s="2">
        <f t="shared" si="198"/>
        <v>0.9645564262528652</v>
      </c>
      <c r="AG1049" s="2">
        <f t="shared" si="199"/>
        <v>1.1863209445260826E-2</v>
      </c>
      <c r="AH1049" s="2">
        <f t="shared" si="200"/>
        <v>0</v>
      </c>
      <c r="AI1049" s="2">
        <f t="shared" si="201"/>
        <v>0</v>
      </c>
      <c r="AJ1049" s="2">
        <f t="shared" si="202"/>
        <v>0</v>
      </c>
      <c r="AK1049" s="2">
        <f t="shared" si="203"/>
        <v>0.97641963569812606</v>
      </c>
    </row>
    <row r="1050" spans="1:37" ht="12.5" hidden="1" x14ac:dyDescent="0.25">
      <c r="A1050" t="s">
        <v>6859</v>
      </c>
      <c r="B1050" s="14" t="s">
        <v>183</v>
      </c>
      <c r="C1050" t="s">
        <v>6863</v>
      </c>
      <c r="D1050" s="16" t="s">
        <v>6892</v>
      </c>
      <c r="E1050" s="2" t="s">
        <v>4519</v>
      </c>
      <c r="F1050" s="11" t="s">
        <v>4520</v>
      </c>
      <c r="G1050" s="2" t="s">
        <v>4126</v>
      </c>
      <c r="H1050" s="2" t="s">
        <v>183</v>
      </c>
      <c r="I1050" s="2">
        <v>1507251</v>
      </c>
      <c r="J1050" s="2">
        <v>485612</v>
      </c>
      <c r="K1050" s="2">
        <v>32.22</v>
      </c>
      <c r="L1050" s="2">
        <v>986</v>
      </c>
      <c r="M1050" s="3">
        <v>0.65417104999999998</v>
      </c>
      <c r="N1050" s="2">
        <v>25</v>
      </c>
      <c r="O1050" s="4">
        <v>43497</v>
      </c>
      <c r="P1050" s="2">
        <v>976</v>
      </c>
      <c r="Q1050" s="2">
        <v>10</v>
      </c>
      <c r="R1050" s="2">
        <v>0</v>
      </c>
      <c r="S1050" s="2">
        <v>0</v>
      </c>
      <c r="T1050" s="2">
        <v>0</v>
      </c>
      <c r="U1050" s="5">
        <f t="shared" si="192"/>
        <v>0.64753647534484959</v>
      </c>
      <c r="V1050" s="5">
        <f t="shared" si="193"/>
        <v>6.634595034271001E-3</v>
      </c>
      <c r="W1050" s="5">
        <f t="shared" si="194"/>
        <v>0</v>
      </c>
      <c r="X1050" s="5">
        <f t="shared" si="195"/>
        <v>0</v>
      </c>
      <c r="Y1050" s="5">
        <f t="shared" si="196"/>
        <v>0</v>
      </c>
      <c r="Z1050" s="2">
        <v>29467</v>
      </c>
      <c r="AA1050" s="2">
        <v>290</v>
      </c>
      <c r="AB1050" s="2">
        <v>0</v>
      </c>
      <c r="AC1050" s="2">
        <v>0</v>
      </c>
      <c r="AD1050" s="2">
        <v>0</v>
      </c>
      <c r="AE1050" s="2">
        <f t="shared" si="197"/>
        <v>29757</v>
      </c>
      <c r="AF1050" s="2">
        <f t="shared" si="198"/>
        <v>1.9550161187486357</v>
      </c>
      <c r="AG1050" s="2">
        <f t="shared" si="199"/>
        <v>1.9240325599385901E-2</v>
      </c>
      <c r="AH1050" s="2">
        <f t="shared" si="200"/>
        <v>0</v>
      </c>
      <c r="AI1050" s="2">
        <f t="shared" si="201"/>
        <v>0</v>
      </c>
      <c r="AJ1050" s="2">
        <f t="shared" si="202"/>
        <v>0</v>
      </c>
      <c r="AK1050" s="2">
        <f t="shared" si="203"/>
        <v>1.9742564443480217</v>
      </c>
    </row>
    <row r="1051" spans="1:37" ht="12.5" hidden="1" x14ac:dyDescent="0.25">
      <c r="A1051" t="s">
        <v>6859</v>
      </c>
      <c r="B1051" s="14" t="s">
        <v>183</v>
      </c>
      <c r="C1051" t="s">
        <v>6863</v>
      </c>
      <c r="D1051" s="16" t="s">
        <v>6892</v>
      </c>
      <c r="E1051" s="2" t="s">
        <v>4523</v>
      </c>
      <c r="F1051" s="11" t="s">
        <v>4524</v>
      </c>
      <c r="G1051" s="2" t="s">
        <v>4126</v>
      </c>
      <c r="H1051" s="2" t="s">
        <v>183</v>
      </c>
      <c r="I1051" s="2">
        <v>1720048</v>
      </c>
      <c r="J1051" s="2">
        <v>538862</v>
      </c>
      <c r="K1051" s="2">
        <v>31.33</v>
      </c>
      <c r="L1051" s="2">
        <v>547</v>
      </c>
      <c r="M1051" s="3">
        <v>0.31801437999999999</v>
      </c>
      <c r="N1051" s="2">
        <v>25</v>
      </c>
      <c r="O1051" s="4">
        <v>43497</v>
      </c>
      <c r="P1051" s="2">
        <v>540</v>
      </c>
      <c r="Q1051" s="2">
        <v>7</v>
      </c>
      <c r="R1051" s="2">
        <v>0</v>
      </c>
      <c r="S1051" s="2">
        <v>0</v>
      </c>
      <c r="T1051" s="2">
        <v>0</v>
      </c>
      <c r="U1051" s="5">
        <f t="shared" si="192"/>
        <v>0.31394472712389421</v>
      </c>
      <c r="V1051" s="5">
        <f t="shared" si="193"/>
        <v>4.0696538701245543E-3</v>
      </c>
      <c r="W1051" s="5">
        <f t="shared" si="194"/>
        <v>0</v>
      </c>
      <c r="X1051" s="5">
        <f t="shared" si="195"/>
        <v>0</v>
      </c>
      <c r="Y1051" s="5">
        <f t="shared" si="196"/>
        <v>0</v>
      </c>
      <c r="Z1051" s="2">
        <v>15871</v>
      </c>
      <c r="AA1051" s="2">
        <v>210</v>
      </c>
      <c r="AB1051" s="2">
        <v>0</v>
      </c>
      <c r="AC1051" s="2">
        <v>0</v>
      </c>
      <c r="AD1051" s="2">
        <v>0</v>
      </c>
      <c r="AE1051" s="2">
        <f t="shared" si="197"/>
        <v>16081</v>
      </c>
      <c r="AF1051" s="2">
        <f t="shared" si="198"/>
        <v>0.92270680818209727</v>
      </c>
      <c r="AG1051" s="2">
        <f t="shared" si="199"/>
        <v>1.2208961610373664E-2</v>
      </c>
      <c r="AH1051" s="2">
        <f t="shared" si="200"/>
        <v>0</v>
      </c>
      <c r="AI1051" s="2">
        <f t="shared" si="201"/>
        <v>0</v>
      </c>
      <c r="AJ1051" s="2">
        <f t="shared" si="202"/>
        <v>0</v>
      </c>
      <c r="AK1051" s="2">
        <f t="shared" si="203"/>
        <v>0.93491576979247093</v>
      </c>
    </row>
    <row r="1052" spans="1:37" ht="12.5" hidden="1" x14ac:dyDescent="0.25">
      <c r="A1052" t="s">
        <v>6859</v>
      </c>
      <c r="B1052" s="14" t="s">
        <v>183</v>
      </c>
      <c r="C1052" t="s">
        <v>6863</v>
      </c>
      <c r="D1052" s="16" t="s">
        <v>6892</v>
      </c>
      <c r="E1052" s="2" t="s">
        <v>4527</v>
      </c>
      <c r="F1052" s="11" t="s">
        <v>4528</v>
      </c>
      <c r="G1052" s="2" t="s">
        <v>4126</v>
      </c>
      <c r="H1052" s="2" t="s">
        <v>183</v>
      </c>
      <c r="I1052" s="2">
        <v>1476247</v>
      </c>
      <c r="J1052" s="2">
        <v>488197</v>
      </c>
      <c r="K1052" s="2">
        <v>33.07</v>
      </c>
      <c r="L1052" s="2">
        <v>659</v>
      </c>
      <c r="M1052" s="3">
        <v>0.44640225</v>
      </c>
      <c r="N1052" s="2">
        <v>25</v>
      </c>
      <c r="O1052" s="4">
        <v>43497</v>
      </c>
      <c r="P1052" s="2">
        <v>654</v>
      </c>
      <c r="Q1052" s="2">
        <v>5</v>
      </c>
      <c r="R1052" s="2">
        <v>0</v>
      </c>
      <c r="S1052" s="2">
        <v>0</v>
      </c>
      <c r="T1052" s="2">
        <v>0</v>
      </c>
      <c r="U1052" s="5">
        <f t="shared" si="192"/>
        <v>0.44301529486596752</v>
      </c>
      <c r="V1052" s="5">
        <f t="shared" si="193"/>
        <v>3.3869670861312504E-3</v>
      </c>
      <c r="W1052" s="5">
        <f t="shared" si="194"/>
        <v>0</v>
      </c>
      <c r="X1052" s="5">
        <f t="shared" si="195"/>
        <v>0</v>
      </c>
      <c r="Y1052" s="5">
        <f t="shared" si="196"/>
        <v>0</v>
      </c>
      <c r="Z1052" s="2">
        <v>19532</v>
      </c>
      <c r="AA1052" s="2">
        <v>148</v>
      </c>
      <c r="AB1052" s="2">
        <v>0</v>
      </c>
      <c r="AC1052" s="2">
        <v>0</v>
      </c>
      <c r="AD1052" s="2">
        <v>0</v>
      </c>
      <c r="AE1052" s="2">
        <f t="shared" si="197"/>
        <v>19680</v>
      </c>
      <c r="AF1052" s="2">
        <f t="shared" si="198"/>
        <v>1.3230848225263117</v>
      </c>
      <c r="AG1052" s="2">
        <f t="shared" si="199"/>
        <v>1.0025422574948501E-2</v>
      </c>
      <c r="AH1052" s="2">
        <f t="shared" si="200"/>
        <v>0</v>
      </c>
      <c r="AI1052" s="2">
        <f t="shared" si="201"/>
        <v>0</v>
      </c>
      <c r="AJ1052" s="2">
        <f t="shared" si="202"/>
        <v>0</v>
      </c>
      <c r="AK1052" s="2">
        <f t="shared" si="203"/>
        <v>1.3331102451012602</v>
      </c>
    </row>
    <row r="1053" spans="1:37" ht="12.5" hidden="1" x14ac:dyDescent="0.25">
      <c r="A1053" t="s">
        <v>6859</v>
      </c>
      <c r="B1053" s="14" t="s">
        <v>183</v>
      </c>
      <c r="C1053" t="s">
        <v>6863</v>
      </c>
      <c r="D1053" s="16" t="s">
        <v>6892</v>
      </c>
      <c r="E1053" s="2" t="s">
        <v>4545</v>
      </c>
      <c r="F1053" s="11" t="s">
        <v>4546</v>
      </c>
      <c r="G1053" s="2" t="s">
        <v>4126</v>
      </c>
      <c r="H1053" s="2" t="s">
        <v>183</v>
      </c>
      <c r="I1053" s="2">
        <v>1737606</v>
      </c>
      <c r="J1053" s="2">
        <v>572229</v>
      </c>
      <c r="K1053" s="2">
        <v>32.93</v>
      </c>
      <c r="L1053" s="2">
        <v>384</v>
      </c>
      <c r="M1053" s="3">
        <v>0.22099371000000001</v>
      </c>
      <c r="N1053" s="2">
        <v>25</v>
      </c>
      <c r="O1053" s="4">
        <v>43497</v>
      </c>
      <c r="P1053" s="2">
        <v>381</v>
      </c>
      <c r="Q1053" s="2">
        <v>3</v>
      </c>
      <c r="R1053" s="2">
        <v>0</v>
      </c>
      <c r="S1053" s="2">
        <v>0</v>
      </c>
      <c r="T1053" s="2">
        <v>0</v>
      </c>
      <c r="U1053" s="5">
        <f t="shared" si="192"/>
        <v>0.21926719866298805</v>
      </c>
      <c r="V1053" s="5">
        <f t="shared" si="193"/>
        <v>1.7265133752991184E-3</v>
      </c>
      <c r="W1053" s="5">
        <f t="shared" si="194"/>
        <v>0</v>
      </c>
      <c r="X1053" s="5">
        <f t="shared" si="195"/>
        <v>0</v>
      </c>
      <c r="Y1053" s="5">
        <f t="shared" si="196"/>
        <v>0</v>
      </c>
      <c r="Z1053" s="2">
        <v>11209</v>
      </c>
      <c r="AA1053" s="2">
        <v>90</v>
      </c>
      <c r="AB1053" s="2">
        <v>0</v>
      </c>
      <c r="AC1053" s="2">
        <v>0</v>
      </c>
      <c r="AD1053" s="2">
        <v>0</v>
      </c>
      <c r="AE1053" s="2">
        <f t="shared" si="197"/>
        <v>11299</v>
      </c>
      <c r="AF1053" s="2">
        <f t="shared" si="198"/>
        <v>0.64508294745759398</v>
      </c>
      <c r="AG1053" s="2">
        <f t="shared" si="199"/>
        <v>5.1795401258973557E-3</v>
      </c>
      <c r="AH1053" s="2">
        <f t="shared" si="200"/>
        <v>0</v>
      </c>
      <c r="AI1053" s="2">
        <f t="shared" si="201"/>
        <v>0</v>
      </c>
      <c r="AJ1053" s="2">
        <f t="shared" si="202"/>
        <v>0</v>
      </c>
      <c r="AK1053" s="2">
        <f t="shared" si="203"/>
        <v>0.65026248758349126</v>
      </c>
    </row>
    <row r="1054" spans="1:37" ht="12.5" hidden="1" x14ac:dyDescent="0.25">
      <c r="A1054" t="s">
        <v>6859</v>
      </c>
      <c r="B1054" s="14" t="s">
        <v>183</v>
      </c>
      <c r="C1054" t="s">
        <v>6863</v>
      </c>
      <c r="D1054" s="16" t="s">
        <v>6892</v>
      </c>
      <c r="E1054" s="2" t="s">
        <v>4551</v>
      </c>
      <c r="F1054" s="11" t="s">
        <v>4552</v>
      </c>
      <c r="G1054" s="2" t="s">
        <v>4126</v>
      </c>
      <c r="H1054" s="2" t="s">
        <v>183</v>
      </c>
      <c r="I1054" s="2">
        <v>1569500</v>
      </c>
      <c r="J1054" s="2">
        <v>471438</v>
      </c>
      <c r="K1054" s="2">
        <v>30.04</v>
      </c>
      <c r="L1054" s="2">
        <v>769</v>
      </c>
      <c r="M1054" s="3">
        <v>0.48996496</v>
      </c>
      <c r="N1054" s="2">
        <v>25</v>
      </c>
      <c r="O1054" s="4">
        <v>43497</v>
      </c>
      <c r="P1054" s="2">
        <v>766</v>
      </c>
      <c r="Q1054" s="2">
        <v>3</v>
      </c>
      <c r="R1054" s="2">
        <v>0</v>
      </c>
      <c r="S1054" s="2">
        <v>0</v>
      </c>
      <c r="T1054" s="2">
        <v>0</v>
      </c>
      <c r="U1054" s="5">
        <f t="shared" si="192"/>
        <v>0.48805352022937237</v>
      </c>
      <c r="V1054" s="5">
        <f t="shared" si="193"/>
        <v>1.9114367633004143E-3</v>
      </c>
      <c r="W1054" s="5">
        <f t="shared" si="194"/>
        <v>0</v>
      </c>
      <c r="X1054" s="5">
        <f t="shared" si="195"/>
        <v>0</v>
      </c>
      <c r="Y1054" s="5">
        <f t="shared" si="196"/>
        <v>0</v>
      </c>
      <c r="Z1054" s="2">
        <v>22933</v>
      </c>
      <c r="AA1054" s="2">
        <v>90</v>
      </c>
      <c r="AB1054" s="2">
        <v>0</v>
      </c>
      <c r="AC1054" s="2">
        <v>0</v>
      </c>
      <c r="AD1054" s="2">
        <v>0</v>
      </c>
      <c r="AE1054" s="2">
        <f t="shared" si="197"/>
        <v>23023</v>
      </c>
      <c r="AF1054" s="2">
        <f t="shared" si="198"/>
        <v>1.4611659764256133</v>
      </c>
      <c r="AG1054" s="2">
        <f t="shared" si="199"/>
        <v>5.7343102899012422E-3</v>
      </c>
      <c r="AH1054" s="2">
        <f t="shared" si="200"/>
        <v>0</v>
      </c>
      <c r="AI1054" s="2">
        <f t="shared" si="201"/>
        <v>0</v>
      </c>
      <c r="AJ1054" s="2">
        <f t="shared" si="202"/>
        <v>0</v>
      </c>
      <c r="AK1054" s="2">
        <f t="shared" si="203"/>
        <v>1.4669002867155145</v>
      </c>
    </row>
    <row r="1055" spans="1:37" ht="12.5" hidden="1" x14ac:dyDescent="0.25">
      <c r="A1055" t="s">
        <v>6859</v>
      </c>
      <c r="B1055" s="14" t="s">
        <v>183</v>
      </c>
      <c r="C1055" t="s">
        <v>6863</v>
      </c>
      <c r="D1055" s="16" t="s">
        <v>6892</v>
      </c>
      <c r="E1055" s="2" t="s">
        <v>4601</v>
      </c>
      <c r="F1055" s="11" t="s">
        <v>4602</v>
      </c>
      <c r="G1055" s="2" t="s">
        <v>4126</v>
      </c>
      <c r="H1055" s="2" t="s">
        <v>183</v>
      </c>
      <c r="I1055" s="2">
        <v>1207361</v>
      </c>
      <c r="J1055" s="2">
        <v>354422</v>
      </c>
      <c r="K1055" s="2">
        <v>29.36</v>
      </c>
      <c r="L1055" s="2">
        <v>504</v>
      </c>
      <c r="M1055" s="3">
        <v>0.41743933999999999</v>
      </c>
      <c r="N1055" s="2">
        <v>25</v>
      </c>
      <c r="O1055" s="4">
        <v>43497</v>
      </c>
      <c r="P1055" s="2">
        <v>499</v>
      </c>
      <c r="Q1055" s="2">
        <v>5</v>
      </c>
      <c r="R1055" s="2">
        <v>0</v>
      </c>
      <c r="S1055" s="2">
        <v>0</v>
      </c>
      <c r="T1055" s="2">
        <v>0</v>
      </c>
      <c r="U1055" s="5">
        <f t="shared" si="192"/>
        <v>0.41329809394207695</v>
      </c>
      <c r="V1055" s="5">
        <f t="shared" si="193"/>
        <v>4.1412634663534767E-3</v>
      </c>
      <c r="W1055" s="5">
        <f t="shared" si="194"/>
        <v>0</v>
      </c>
      <c r="X1055" s="5">
        <f t="shared" si="195"/>
        <v>0</v>
      </c>
      <c r="Y1055" s="5">
        <f t="shared" si="196"/>
        <v>0</v>
      </c>
      <c r="Z1055" s="2">
        <v>15269</v>
      </c>
      <c r="AA1055" s="2">
        <v>138</v>
      </c>
      <c r="AB1055" s="2">
        <v>0</v>
      </c>
      <c r="AC1055" s="2">
        <v>0</v>
      </c>
      <c r="AD1055" s="2">
        <v>0</v>
      </c>
      <c r="AE1055" s="2">
        <f t="shared" si="197"/>
        <v>15407</v>
      </c>
      <c r="AF1055" s="2">
        <f t="shared" si="198"/>
        <v>1.2646590373550248</v>
      </c>
      <c r="AG1055" s="2">
        <f t="shared" si="199"/>
        <v>1.1429887167135595E-2</v>
      </c>
      <c r="AH1055" s="2">
        <f t="shared" si="200"/>
        <v>0</v>
      </c>
      <c r="AI1055" s="2">
        <f t="shared" si="201"/>
        <v>0</v>
      </c>
      <c r="AJ1055" s="2">
        <f t="shared" si="202"/>
        <v>0</v>
      </c>
      <c r="AK1055" s="2">
        <f t="shared" si="203"/>
        <v>1.2760889245221603</v>
      </c>
    </row>
    <row r="1056" spans="1:37" ht="12.5" hidden="1" x14ac:dyDescent="0.25">
      <c r="A1056" t="s">
        <v>6859</v>
      </c>
      <c r="B1056" s="14" t="s">
        <v>183</v>
      </c>
      <c r="C1056" t="s">
        <v>6863</v>
      </c>
      <c r="D1056" s="16" t="s">
        <v>6892</v>
      </c>
      <c r="E1056" s="2" t="s">
        <v>4605</v>
      </c>
      <c r="F1056" s="11" t="s">
        <v>4606</v>
      </c>
      <c r="G1056" s="2" t="s">
        <v>4126</v>
      </c>
      <c r="H1056" s="2" t="s">
        <v>183</v>
      </c>
      <c r="I1056" s="2">
        <v>1746697</v>
      </c>
      <c r="J1056" s="2">
        <v>575374</v>
      </c>
      <c r="K1056" s="2">
        <v>32.94</v>
      </c>
      <c r="L1056" s="2">
        <v>403</v>
      </c>
      <c r="M1056" s="3">
        <v>0.23072118999999999</v>
      </c>
      <c r="N1056" s="2">
        <v>25</v>
      </c>
      <c r="O1056" s="4">
        <v>43497</v>
      </c>
      <c r="P1056" s="2">
        <v>401</v>
      </c>
      <c r="Q1056" s="2">
        <v>2</v>
      </c>
      <c r="R1056" s="2">
        <v>0</v>
      </c>
      <c r="S1056" s="2">
        <v>0</v>
      </c>
      <c r="T1056" s="2">
        <v>0</v>
      </c>
      <c r="U1056" s="5">
        <f t="shared" si="192"/>
        <v>0.22957616575742673</v>
      </c>
      <c r="V1056" s="5">
        <f t="shared" si="193"/>
        <v>1.1450182830794351E-3</v>
      </c>
      <c r="W1056" s="5">
        <f t="shared" si="194"/>
        <v>0</v>
      </c>
      <c r="X1056" s="5">
        <f t="shared" si="195"/>
        <v>0</v>
      </c>
      <c r="Y1056" s="5">
        <f t="shared" si="196"/>
        <v>0</v>
      </c>
      <c r="Z1056" s="2">
        <v>11857</v>
      </c>
      <c r="AA1056" s="2">
        <v>63</v>
      </c>
      <c r="AB1056" s="2">
        <v>0</v>
      </c>
      <c r="AC1056" s="2">
        <v>0</v>
      </c>
      <c r="AD1056" s="2">
        <v>0</v>
      </c>
      <c r="AE1056" s="2">
        <f t="shared" si="197"/>
        <v>11920</v>
      </c>
      <c r="AF1056" s="2">
        <f t="shared" si="198"/>
        <v>0.67882408912364312</v>
      </c>
      <c r="AG1056" s="2">
        <f t="shared" si="199"/>
        <v>3.6068075917002206E-3</v>
      </c>
      <c r="AH1056" s="2">
        <f t="shared" si="200"/>
        <v>0</v>
      </c>
      <c r="AI1056" s="2">
        <f t="shared" si="201"/>
        <v>0</v>
      </c>
      <c r="AJ1056" s="2">
        <f t="shared" si="202"/>
        <v>0</v>
      </c>
      <c r="AK1056" s="2">
        <f t="shared" si="203"/>
        <v>0.68243089671534329</v>
      </c>
    </row>
    <row r="1057" spans="1:37" ht="12.5" hidden="1" x14ac:dyDescent="0.25">
      <c r="A1057" t="s">
        <v>6859</v>
      </c>
      <c r="B1057" t="s">
        <v>183</v>
      </c>
      <c r="C1057" s="27" t="s">
        <v>6861</v>
      </c>
      <c r="D1057" s="16" t="s">
        <v>6895</v>
      </c>
      <c r="E1057" s="2" t="s">
        <v>2406</v>
      </c>
      <c r="F1057" s="11" t="s">
        <v>2407</v>
      </c>
      <c r="G1057" s="2" t="s">
        <v>2141</v>
      </c>
      <c r="H1057" s="2" t="s">
        <v>183</v>
      </c>
      <c r="I1057" s="2">
        <v>1557731</v>
      </c>
      <c r="J1057" s="2">
        <v>537294</v>
      </c>
      <c r="K1057" s="2">
        <v>34.49</v>
      </c>
      <c r="L1057" s="2">
        <v>585</v>
      </c>
      <c r="M1057" s="3">
        <v>0.37554621999999999</v>
      </c>
      <c r="N1057" s="2">
        <v>25</v>
      </c>
      <c r="O1057" s="4">
        <v>43497</v>
      </c>
      <c r="P1057" s="2">
        <v>582</v>
      </c>
      <c r="Q1057" s="2">
        <v>3</v>
      </c>
      <c r="R1057" s="2">
        <v>0</v>
      </c>
      <c r="S1057" s="2">
        <v>0</v>
      </c>
      <c r="T1057" s="2">
        <v>0</v>
      </c>
      <c r="U1057" s="5">
        <f t="shared" si="192"/>
        <v>0.37362034908466224</v>
      </c>
      <c r="V1057" s="5">
        <f t="shared" si="193"/>
        <v>1.9258780880652691E-3</v>
      </c>
      <c r="W1057" s="5">
        <f t="shared" si="194"/>
        <v>0</v>
      </c>
      <c r="X1057" s="5">
        <f t="shared" si="195"/>
        <v>0</v>
      </c>
      <c r="Y1057" s="5">
        <f t="shared" si="196"/>
        <v>0</v>
      </c>
      <c r="Z1057" s="2">
        <v>17116</v>
      </c>
      <c r="AA1057" s="2">
        <v>91</v>
      </c>
      <c r="AB1057" s="2">
        <v>0</v>
      </c>
      <c r="AC1057" s="2">
        <v>0</v>
      </c>
      <c r="AD1057" s="2">
        <v>0</v>
      </c>
      <c r="AE1057" s="2">
        <f t="shared" si="197"/>
        <v>17207</v>
      </c>
      <c r="AF1057" s="2">
        <f t="shared" si="198"/>
        <v>1.0987776451775049</v>
      </c>
      <c r="AG1057" s="2">
        <f t="shared" si="199"/>
        <v>5.8418302004646502E-3</v>
      </c>
      <c r="AH1057" s="2">
        <f t="shared" si="200"/>
        <v>0</v>
      </c>
      <c r="AI1057" s="2">
        <f t="shared" si="201"/>
        <v>0</v>
      </c>
      <c r="AJ1057" s="2">
        <f t="shared" si="202"/>
        <v>0</v>
      </c>
      <c r="AK1057" s="2">
        <f t="shared" si="203"/>
        <v>1.1046194753779697</v>
      </c>
    </row>
    <row r="1058" spans="1:37" ht="12.5" hidden="1" x14ac:dyDescent="0.25">
      <c r="A1058" t="s">
        <v>6859</v>
      </c>
      <c r="B1058" t="s">
        <v>183</v>
      </c>
      <c r="C1058" s="27" t="s">
        <v>6861</v>
      </c>
      <c r="D1058" s="16" t="s">
        <v>6895</v>
      </c>
      <c r="E1058" s="2" t="s">
        <v>2436</v>
      </c>
      <c r="F1058" s="11" t="s">
        <v>2437</v>
      </c>
      <c r="G1058" s="2" t="s">
        <v>2141</v>
      </c>
      <c r="H1058" s="2" t="s">
        <v>183</v>
      </c>
      <c r="I1058" s="2">
        <v>1390794</v>
      </c>
      <c r="J1058" s="2">
        <v>470150</v>
      </c>
      <c r="K1058" s="2">
        <v>33.799999999999997</v>
      </c>
      <c r="L1058" s="2">
        <v>391</v>
      </c>
      <c r="M1058" s="3">
        <v>0.28113440000000001</v>
      </c>
      <c r="N1058" s="2">
        <v>25</v>
      </c>
      <c r="O1058" s="4">
        <v>43497</v>
      </c>
      <c r="P1058" s="2">
        <v>386</v>
      </c>
      <c r="Q1058" s="2">
        <v>5</v>
      </c>
      <c r="R1058" s="2">
        <v>0</v>
      </c>
      <c r="S1058" s="2">
        <v>0</v>
      </c>
      <c r="T1058" s="2">
        <v>0</v>
      </c>
      <c r="U1058" s="5">
        <f t="shared" si="192"/>
        <v>0.2775393048862736</v>
      </c>
      <c r="V1058" s="5">
        <f t="shared" si="193"/>
        <v>3.5950687161434404E-3</v>
      </c>
      <c r="W1058" s="5">
        <f t="shared" si="194"/>
        <v>0</v>
      </c>
      <c r="X1058" s="5">
        <f t="shared" si="195"/>
        <v>0</v>
      </c>
      <c r="Y1058" s="5">
        <f t="shared" si="196"/>
        <v>0</v>
      </c>
      <c r="Z1058" s="2">
        <v>11390</v>
      </c>
      <c r="AA1058" s="2">
        <v>147</v>
      </c>
      <c r="AB1058" s="2">
        <v>0</v>
      </c>
      <c r="AC1058" s="2">
        <v>0</v>
      </c>
      <c r="AD1058" s="2">
        <v>0</v>
      </c>
      <c r="AE1058" s="2">
        <f t="shared" si="197"/>
        <v>11537</v>
      </c>
      <c r="AF1058" s="2">
        <f t="shared" si="198"/>
        <v>0.81895665353747571</v>
      </c>
      <c r="AG1058" s="2">
        <f t="shared" si="199"/>
        <v>1.0569502025461714E-2</v>
      </c>
      <c r="AH1058" s="2">
        <f t="shared" si="200"/>
        <v>0</v>
      </c>
      <c r="AI1058" s="2">
        <f t="shared" si="201"/>
        <v>0</v>
      </c>
      <c r="AJ1058" s="2">
        <f t="shared" si="202"/>
        <v>0</v>
      </c>
      <c r="AK1058" s="2">
        <f t="shared" si="203"/>
        <v>0.82952615556293741</v>
      </c>
    </row>
    <row r="1059" spans="1:37" ht="12.5" hidden="1" x14ac:dyDescent="0.25">
      <c r="A1059" t="s">
        <v>6859</v>
      </c>
      <c r="B1059" t="s">
        <v>183</v>
      </c>
      <c r="C1059" s="27" t="s">
        <v>6861</v>
      </c>
      <c r="D1059" s="30" t="s">
        <v>6895</v>
      </c>
      <c r="E1059" s="2" t="s">
        <v>2540</v>
      </c>
      <c r="F1059" s="11" t="s">
        <v>2541</v>
      </c>
      <c r="G1059" s="2" t="s">
        <v>2141</v>
      </c>
      <c r="H1059" s="2" t="s">
        <v>183</v>
      </c>
      <c r="I1059" s="2">
        <v>3229418</v>
      </c>
      <c r="J1059" s="2">
        <v>1112729</v>
      </c>
      <c r="K1059" s="2">
        <v>34.46</v>
      </c>
      <c r="L1059" s="2">
        <v>1180</v>
      </c>
      <c r="M1059" s="3">
        <v>0.36539090000000002</v>
      </c>
      <c r="N1059" s="2">
        <v>25</v>
      </c>
      <c r="O1059" s="4">
        <v>43497</v>
      </c>
      <c r="P1059" s="2">
        <v>1165</v>
      </c>
      <c r="Q1059" s="2">
        <v>15</v>
      </c>
      <c r="R1059" s="2">
        <v>0</v>
      </c>
      <c r="S1059" s="2">
        <v>0</v>
      </c>
      <c r="T1059" s="2">
        <v>0</v>
      </c>
      <c r="U1059" s="5">
        <f t="shared" si="192"/>
        <v>0.36074611586360145</v>
      </c>
      <c r="V1059" s="5">
        <f t="shared" si="193"/>
        <v>4.6447997750678292E-3</v>
      </c>
      <c r="W1059" s="5">
        <f t="shared" si="194"/>
        <v>0</v>
      </c>
      <c r="X1059" s="5">
        <f t="shared" si="195"/>
        <v>0</v>
      </c>
      <c r="Y1059" s="5">
        <f t="shared" si="196"/>
        <v>0</v>
      </c>
      <c r="Z1059" s="2">
        <v>34945</v>
      </c>
      <c r="AA1059" s="2">
        <v>424</v>
      </c>
      <c r="AB1059" s="2">
        <v>0</v>
      </c>
      <c r="AC1059" s="2">
        <v>0</v>
      </c>
      <c r="AD1059" s="2">
        <v>0</v>
      </c>
      <c r="AE1059" s="2">
        <f t="shared" si="197"/>
        <v>35369</v>
      </c>
      <c r="AF1059" s="2">
        <f t="shared" si="198"/>
        <v>1.0820835209316353</v>
      </c>
      <c r="AG1059" s="2">
        <f t="shared" si="199"/>
        <v>1.3129300697525065E-2</v>
      </c>
      <c r="AH1059" s="2">
        <f t="shared" si="200"/>
        <v>0</v>
      </c>
      <c r="AI1059" s="2">
        <f t="shared" si="201"/>
        <v>0</v>
      </c>
      <c r="AJ1059" s="2">
        <f t="shared" si="202"/>
        <v>0</v>
      </c>
      <c r="AK1059" s="2">
        <f t="shared" si="203"/>
        <v>1.0952128216291603</v>
      </c>
    </row>
    <row r="1060" spans="1:37" ht="12.5" hidden="1" x14ac:dyDescent="0.25">
      <c r="A1060" t="s">
        <v>6859</v>
      </c>
      <c r="B1060" t="s">
        <v>183</v>
      </c>
      <c r="C1060" s="27" t="s">
        <v>6861</v>
      </c>
      <c r="D1060" s="30" t="s">
        <v>6895</v>
      </c>
      <c r="E1060" s="2" t="s">
        <v>2616</v>
      </c>
      <c r="F1060" s="11" t="s">
        <v>2617</v>
      </c>
      <c r="G1060" s="2" t="s">
        <v>2141</v>
      </c>
      <c r="H1060" s="2" t="s">
        <v>183</v>
      </c>
      <c r="I1060" s="2">
        <v>1495432</v>
      </c>
      <c r="J1060" s="2">
        <v>499199</v>
      </c>
      <c r="K1060" s="2">
        <v>33.380000000000003</v>
      </c>
      <c r="L1060" s="2">
        <v>722</v>
      </c>
      <c r="M1060" s="3">
        <v>0.4828036</v>
      </c>
      <c r="N1060" s="2">
        <v>25</v>
      </c>
      <c r="O1060" s="4">
        <v>43497</v>
      </c>
      <c r="P1060" s="2">
        <v>714</v>
      </c>
      <c r="Q1060" s="2">
        <v>8</v>
      </c>
      <c r="R1060" s="2">
        <v>0</v>
      </c>
      <c r="S1060" s="2">
        <v>0</v>
      </c>
      <c r="T1060" s="2">
        <v>0</v>
      </c>
      <c r="U1060" s="5">
        <f t="shared" si="192"/>
        <v>0.47745400660143689</v>
      </c>
      <c r="V1060" s="5">
        <f t="shared" si="193"/>
        <v>5.3496247238256234E-3</v>
      </c>
      <c r="W1060" s="5">
        <f t="shared" si="194"/>
        <v>0</v>
      </c>
      <c r="X1060" s="5">
        <f t="shared" si="195"/>
        <v>0</v>
      </c>
      <c r="Y1060" s="5">
        <f t="shared" si="196"/>
        <v>0</v>
      </c>
      <c r="Z1060" s="2">
        <v>21541</v>
      </c>
      <c r="AA1060" s="2">
        <v>228</v>
      </c>
      <c r="AB1060" s="2">
        <v>0</v>
      </c>
      <c r="AC1060" s="2">
        <v>0</v>
      </c>
      <c r="AD1060" s="2">
        <v>0</v>
      </c>
      <c r="AE1060" s="2">
        <f t="shared" si="197"/>
        <v>21769</v>
      </c>
      <c r="AF1060" s="2">
        <f t="shared" si="198"/>
        <v>1.4404533271990969</v>
      </c>
      <c r="AG1060" s="2">
        <f t="shared" si="199"/>
        <v>1.5246430462903027E-2</v>
      </c>
      <c r="AH1060" s="2">
        <f t="shared" si="200"/>
        <v>0</v>
      </c>
      <c r="AI1060" s="2">
        <f t="shared" si="201"/>
        <v>0</v>
      </c>
      <c r="AJ1060" s="2">
        <f t="shared" si="202"/>
        <v>0</v>
      </c>
      <c r="AK1060" s="2">
        <f t="shared" si="203"/>
        <v>1.4556997576620001</v>
      </c>
    </row>
    <row r="1061" spans="1:37" ht="12.5" hidden="1" x14ac:dyDescent="0.25">
      <c r="A1061" t="s">
        <v>6859</v>
      </c>
      <c r="B1061" t="s">
        <v>183</v>
      </c>
      <c r="C1061" s="27" t="s">
        <v>6861</v>
      </c>
      <c r="D1061" s="16" t="s">
        <v>6895</v>
      </c>
      <c r="E1061" s="2" t="s">
        <v>2916</v>
      </c>
      <c r="F1061" s="11" t="s">
        <v>2917</v>
      </c>
      <c r="G1061" s="2" t="s">
        <v>2141</v>
      </c>
      <c r="H1061" s="2" t="s">
        <v>183</v>
      </c>
      <c r="I1061" s="2">
        <v>1610745</v>
      </c>
      <c r="J1061" s="2">
        <v>552794</v>
      </c>
      <c r="K1061" s="2">
        <v>34.32</v>
      </c>
      <c r="L1061" s="2">
        <v>600</v>
      </c>
      <c r="M1061" s="3">
        <v>0.37249844999999998</v>
      </c>
      <c r="N1061" s="2">
        <v>25</v>
      </c>
      <c r="O1061" s="4">
        <v>43497</v>
      </c>
      <c r="P1061" s="2">
        <v>597</v>
      </c>
      <c r="Q1061" s="2">
        <v>3</v>
      </c>
      <c r="R1061" s="2">
        <v>0</v>
      </c>
      <c r="S1061" s="2">
        <v>0</v>
      </c>
      <c r="T1061" s="2">
        <v>0</v>
      </c>
      <c r="U1061" s="5">
        <f t="shared" si="192"/>
        <v>0.37063594796196792</v>
      </c>
      <c r="V1061" s="5">
        <f t="shared" si="193"/>
        <v>1.8624922008139092E-3</v>
      </c>
      <c r="W1061" s="5">
        <f t="shared" si="194"/>
        <v>0</v>
      </c>
      <c r="X1061" s="5">
        <f t="shared" si="195"/>
        <v>0</v>
      </c>
      <c r="Y1061" s="5">
        <f t="shared" si="196"/>
        <v>0</v>
      </c>
      <c r="Z1061" s="2">
        <v>17551</v>
      </c>
      <c r="AA1061" s="2">
        <v>91</v>
      </c>
      <c r="AB1061" s="2">
        <v>0</v>
      </c>
      <c r="AC1061" s="2">
        <v>0</v>
      </c>
      <c r="AD1061" s="2">
        <v>0</v>
      </c>
      <c r="AE1061" s="2">
        <f t="shared" si="197"/>
        <v>17642</v>
      </c>
      <c r="AF1061" s="2">
        <f t="shared" si="198"/>
        <v>1.0896200205494972</v>
      </c>
      <c r="AG1061" s="2">
        <f t="shared" si="199"/>
        <v>5.6495596758021913E-3</v>
      </c>
      <c r="AH1061" s="2">
        <f t="shared" si="200"/>
        <v>0</v>
      </c>
      <c r="AI1061" s="2">
        <f t="shared" si="201"/>
        <v>0</v>
      </c>
      <c r="AJ1061" s="2">
        <f t="shared" si="202"/>
        <v>0</v>
      </c>
      <c r="AK1061" s="2">
        <f t="shared" si="203"/>
        <v>1.0952695802252994</v>
      </c>
    </row>
    <row r="1062" spans="1:37" ht="12.5" hidden="1" x14ac:dyDescent="0.25">
      <c r="A1062" t="s">
        <v>6859</v>
      </c>
      <c r="B1062" t="s">
        <v>183</v>
      </c>
      <c r="C1062" s="27" t="s">
        <v>6861</v>
      </c>
      <c r="D1062" s="16" t="s">
        <v>6895</v>
      </c>
      <c r="E1062" s="2" t="s">
        <v>2932</v>
      </c>
      <c r="F1062" s="11" t="s">
        <v>2933</v>
      </c>
      <c r="G1062" s="2" t="s">
        <v>2141</v>
      </c>
      <c r="H1062" s="2" t="s">
        <v>183</v>
      </c>
      <c r="I1062" s="2">
        <v>1658046</v>
      </c>
      <c r="J1062" s="2">
        <v>573757</v>
      </c>
      <c r="K1062" s="2">
        <v>34.6</v>
      </c>
      <c r="L1062" s="2">
        <v>628</v>
      </c>
      <c r="M1062" s="3">
        <v>0.37875910000000002</v>
      </c>
      <c r="N1062" s="2">
        <v>25</v>
      </c>
      <c r="O1062" s="4">
        <v>43497</v>
      </c>
      <c r="P1062" s="2">
        <v>623</v>
      </c>
      <c r="Q1062" s="2">
        <v>4</v>
      </c>
      <c r="R1062" s="2">
        <v>1</v>
      </c>
      <c r="S1062" s="2">
        <v>0</v>
      </c>
      <c r="T1062" s="2">
        <v>0</v>
      </c>
      <c r="U1062" s="5">
        <f t="shared" si="192"/>
        <v>0.37574349565693593</v>
      </c>
      <c r="V1062" s="5">
        <f t="shared" si="193"/>
        <v>2.4124783027732644E-3</v>
      </c>
      <c r="W1062" s="5">
        <f t="shared" si="194"/>
        <v>6.0311957569331609E-4</v>
      </c>
      <c r="X1062" s="5">
        <f t="shared" si="195"/>
        <v>0</v>
      </c>
      <c r="Y1062" s="5">
        <f t="shared" si="196"/>
        <v>0</v>
      </c>
      <c r="Z1062" s="2">
        <v>18330</v>
      </c>
      <c r="AA1062" s="2">
        <v>131</v>
      </c>
      <c r="AB1062" s="2">
        <v>28</v>
      </c>
      <c r="AC1062" s="2">
        <v>0</v>
      </c>
      <c r="AD1062" s="2">
        <v>0</v>
      </c>
      <c r="AE1062" s="2">
        <f t="shared" si="197"/>
        <v>18489</v>
      </c>
      <c r="AF1062" s="2">
        <f t="shared" si="198"/>
        <v>1.1055181822458484</v>
      </c>
      <c r="AG1062" s="2">
        <f t="shared" si="199"/>
        <v>7.9008664415824402E-3</v>
      </c>
      <c r="AH1062" s="2">
        <f t="shared" si="200"/>
        <v>1.6887348119412852E-3</v>
      </c>
      <c r="AI1062" s="2">
        <f t="shared" si="201"/>
        <v>0</v>
      </c>
      <c r="AJ1062" s="2">
        <f t="shared" si="202"/>
        <v>0</v>
      </c>
      <c r="AK1062" s="2">
        <f t="shared" si="203"/>
        <v>1.1151077834993721</v>
      </c>
    </row>
    <row r="1063" spans="1:37" ht="12.5" hidden="1" x14ac:dyDescent="0.25">
      <c r="A1063" t="s">
        <v>6859</v>
      </c>
      <c r="B1063" t="s">
        <v>183</v>
      </c>
      <c r="C1063" s="27" t="s">
        <v>6861</v>
      </c>
      <c r="D1063" s="16" t="s">
        <v>6895</v>
      </c>
      <c r="E1063" s="2" t="s">
        <v>2988</v>
      </c>
      <c r="F1063" s="11" t="s">
        <v>2989</v>
      </c>
      <c r="G1063" s="2" t="s">
        <v>2141</v>
      </c>
      <c r="H1063" s="2" t="s">
        <v>183</v>
      </c>
      <c r="I1063" s="2">
        <v>1994208</v>
      </c>
      <c r="J1063" s="2">
        <v>705540</v>
      </c>
      <c r="K1063" s="2">
        <v>35.380000000000003</v>
      </c>
      <c r="L1063" s="2">
        <v>1037</v>
      </c>
      <c r="M1063" s="3">
        <v>0.52000594</v>
      </c>
      <c r="N1063" s="2">
        <v>25</v>
      </c>
      <c r="O1063" s="4">
        <v>43497</v>
      </c>
      <c r="P1063" s="2">
        <v>1027</v>
      </c>
      <c r="Q1063" s="2">
        <v>9</v>
      </c>
      <c r="R1063" s="2">
        <v>1</v>
      </c>
      <c r="S1063" s="2">
        <v>0</v>
      </c>
      <c r="T1063" s="2">
        <v>0</v>
      </c>
      <c r="U1063" s="5">
        <f t="shared" si="192"/>
        <v>0.51499141513824032</v>
      </c>
      <c r="V1063" s="5">
        <f t="shared" si="193"/>
        <v>4.5130698502864296E-3</v>
      </c>
      <c r="W1063" s="5">
        <f t="shared" si="194"/>
        <v>5.014522055873811E-4</v>
      </c>
      <c r="X1063" s="5">
        <f t="shared" si="195"/>
        <v>0</v>
      </c>
      <c r="Y1063" s="5">
        <f t="shared" si="196"/>
        <v>0</v>
      </c>
      <c r="Z1063" s="2">
        <v>30972</v>
      </c>
      <c r="AA1063" s="2">
        <v>266</v>
      </c>
      <c r="AB1063" s="2">
        <v>33</v>
      </c>
      <c r="AC1063" s="2">
        <v>0</v>
      </c>
      <c r="AD1063" s="2">
        <v>0</v>
      </c>
      <c r="AE1063" s="2">
        <f t="shared" si="197"/>
        <v>31271</v>
      </c>
      <c r="AF1063" s="2">
        <f t="shared" si="198"/>
        <v>1.5530977711452365</v>
      </c>
      <c r="AG1063" s="2">
        <f t="shared" si="199"/>
        <v>1.3338628668624336E-2</v>
      </c>
      <c r="AH1063" s="2">
        <f t="shared" si="200"/>
        <v>1.6547922784383574E-3</v>
      </c>
      <c r="AI1063" s="2">
        <f t="shared" si="201"/>
        <v>0</v>
      </c>
      <c r="AJ1063" s="2">
        <f t="shared" si="202"/>
        <v>0</v>
      </c>
      <c r="AK1063" s="2">
        <f t="shared" si="203"/>
        <v>1.5680911920922993</v>
      </c>
    </row>
    <row r="1064" spans="1:37" ht="12.5" hidden="1" x14ac:dyDescent="0.25">
      <c r="A1064" t="s">
        <v>6859</v>
      </c>
      <c r="B1064" t="s">
        <v>183</v>
      </c>
      <c r="C1064" s="27" t="s">
        <v>6861</v>
      </c>
      <c r="D1064" s="16" t="s">
        <v>6895</v>
      </c>
      <c r="E1064" s="2" t="s">
        <v>3570</v>
      </c>
      <c r="F1064" s="11" t="s">
        <v>3571</v>
      </c>
      <c r="G1064" s="2" t="s">
        <v>2141</v>
      </c>
      <c r="H1064" s="2" t="s">
        <v>183</v>
      </c>
      <c r="I1064" s="2">
        <v>1497132</v>
      </c>
      <c r="J1064" s="2">
        <v>498991</v>
      </c>
      <c r="K1064" s="2">
        <v>33.33</v>
      </c>
      <c r="L1064" s="2">
        <v>702</v>
      </c>
      <c r="M1064" s="3">
        <v>0.46889653999999997</v>
      </c>
      <c r="N1064" s="2">
        <v>25</v>
      </c>
      <c r="O1064" s="4">
        <v>43497</v>
      </c>
      <c r="P1064" s="2">
        <v>693</v>
      </c>
      <c r="Q1064" s="2">
        <v>8</v>
      </c>
      <c r="R1064" s="2">
        <v>1</v>
      </c>
      <c r="S1064" s="2">
        <v>0</v>
      </c>
      <c r="T1064" s="2">
        <v>0</v>
      </c>
      <c r="U1064" s="5">
        <f t="shared" si="192"/>
        <v>0.46288503618919374</v>
      </c>
      <c r="V1064" s="5">
        <f t="shared" si="193"/>
        <v>5.3435502013182545E-3</v>
      </c>
      <c r="W1064" s="5">
        <f t="shared" si="194"/>
        <v>6.6794377516478181E-4</v>
      </c>
      <c r="X1064" s="5">
        <f t="shared" si="195"/>
        <v>0</v>
      </c>
      <c r="Y1064" s="5">
        <f t="shared" si="196"/>
        <v>0</v>
      </c>
      <c r="Z1064" s="2">
        <v>20935</v>
      </c>
      <c r="AA1064" s="2">
        <v>228</v>
      </c>
      <c r="AB1064" s="2">
        <v>28</v>
      </c>
      <c r="AC1064" s="2">
        <v>0</v>
      </c>
      <c r="AD1064" s="2">
        <v>0</v>
      </c>
      <c r="AE1064" s="2">
        <f t="shared" si="197"/>
        <v>21191</v>
      </c>
      <c r="AF1064" s="2">
        <f t="shared" si="198"/>
        <v>1.3983402933074704</v>
      </c>
      <c r="AG1064" s="2">
        <f t="shared" si="199"/>
        <v>1.5229118073757023E-2</v>
      </c>
      <c r="AH1064" s="2">
        <f t="shared" si="200"/>
        <v>1.8702425704613889E-3</v>
      </c>
      <c r="AI1064" s="2">
        <f t="shared" si="201"/>
        <v>0</v>
      </c>
      <c r="AJ1064" s="2">
        <f t="shared" si="202"/>
        <v>0</v>
      </c>
      <c r="AK1064" s="2">
        <f t="shared" si="203"/>
        <v>1.4154396539516889</v>
      </c>
    </row>
    <row r="1065" spans="1:37" ht="12.5" hidden="1" x14ac:dyDescent="0.25">
      <c r="A1065" t="s">
        <v>6859</v>
      </c>
      <c r="B1065" t="s">
        <v>183</v>
      </c>
      <c r="C1065" s="27" t="s">
        <v>6861</v>
      </c>
      <c r="D1065" s="16" t="s">
        <v>6895</v>
      </c>
      <c r="E1065" s="2" t="s">
        <v>3686</v>
      </c>
      <c r="F1065" s="11" t="s">
        <v>3687</v>
      </c>
      <c r="G1065" s="2" t="s">
        <v>2141</v>
      </c>
      <c r="H1065" s="2" t="s">
        <v>183</v>
      </c>
      <c r="I1065" s="2">
        <v>1482298</v>
      </c>
      <c r="J1065" s="2">
        <v>491627</v>
      </c>
      <c r="K1065" s="2">
        <v>33.17</v>
      </c>
      <c r="L1065" s="2">
        <v>679</v>
      </c>
      <c r="M1065" s="3">
        <v>0.45807249999999999</v>
      </c>
      <c r="N1065" s="2">
        <v>25</v>
      </c>
      <c r="O1065" s="4">
        <v>43497</v>
      </c>
      <c r="P1065" s="2">
        <v>671</v>
      </c>
      <c r="Q1065" s="2">
        <v>8</v>
      </c>
      <c r="R1065" s="2">
        <v>0</v>
      </c>
      <c r="S1065" s="2">
        <v>0</v>
      </c>
      <c r="T1065" s="2">
        <v>0</v>
      </c>
      <c r="U1065" s="5">
        <f t="shared" si="192"/>
        <v>0.45267550789382432</v>
      </c>
      <c r="V1065" s="5">
        <f t="shared" si="193"/>
        <v>5.3970254294345666E-3</v>
      </c>
      <c r="W1065" s="5">
        <f t="shared" si="194"/>
        <v>0</v>
      </c>
      <c r="X1065" s="5">
        <f t="shared" si="195"/>
        <v>0</v>
      </c>
      <c r="Y1065" s="5">
        <f t="shared" si="196"/>
        <v>0</v>
      </c>
      <c r="Z1065" s="2">
        <v>20304</v>
      </c>
      <c r="AA1065" s="2">
        <v>228</v>
      </c>
      <c r="AB1065" s="2">
        <v>0</v>
      </c>
      <c r="AC1065" s="2">
        <v>0</v>
      </c>
      <c r="AD1065" s="2">
        <v>0</v>
      </c>
      <c r="AE1065" s="2">
        <f t="shared" si="197"/>
        <v>20532</v>
      </c>
      <c r="AF1065" s="2">
        <f t="shared" si="198"/>
        <v>1.3697650539904931</v>
      </c>
      <c r="AG1065" s="2">
        <f t="shared" si="199"/>
        <v>1.5381522473888517E-2</v>
      </c>
      <c r="AH1065" s="2">
        <f t="shared" si="200"/>
        <v>0</v>
      </c>
      <c r="AI1065" s="2">
        <f t="shared" si="201"/>
        <v>0</v>
      </c>
      <c r="AJ1065" s="2">
        <f t="shared" si="202"/>
        <v>0</v>
      </c>
      <c r="AK1065" s="2">
        <f t="shared" si="203"/>
        <v>1.3851465764643816</v>
      </c>
    </row>
    <row r="1066" spans="1:37" ht="12.5" hidden="1" x14ac:dyDescent="0.25">
      <c r="A1066" t="s">
        <v>6859</v>
      </c>
      <c r="B1066" t="s">
        <v>183</v>
      </c>
      <c r="C1066" s="27" t="s">
        <v>6861</v>
      </c>
      <c r="D1066" s="16" t="s">
        <v>6895</v>
      </c>
      <c r="E1066" s="2" t="s">
        <v>3916</v>
      </c>
      <c r="F1066" s="11" t="s">
        <v>3917</v>
      </c>
      <c r="G1066" s="2" t="s">
        <v>2141</v>
      </c>
      <c r="H1066" s="2" t="s">
        <v>183</v>
      </c>
      <c r="I1066" s="2">
        <v>1794460</v>
      </c>
      <c r="J1066" s="2">
        <v>611371</v>
      </c>
      <c r="K1066" s="2">
        <v>34.07</v>
      </c>
      <c r="L1066" s="2">
        <v>645</v>
      </c>
      <c r="M1066" s="3">
        <v>0.35943959999999903</v>
      </c>
      <c r="N1066" s="2">
        <v>25</v>
      </c>
      <c r="O1066" s="4">
        <v>43497</v>
      </c>
      <c r="P1066" s="2">
        <v>636</v>
      </c>
      <c r="Q1066" s="2">
        <v>9</v>
      </c>
      <c r="R1066" s="2">
        <v>0</v>
      </c>
      <c r="S1066" s="2">
        <v>0</v>
      </c>
      <c r="T1066" s="2">
        <v>0</v>
      </c>
      <c r="U1066" s="5">
        <f t="shared" si="192"/>
        <v>0.35442417217435884</v>
      </c>
      <c r="V1066" s="5">
        <f t="shared" si="193"/>
        <v>5.0154363986937575E-3</v>
      </c>
      <c r="W1066" s="5">
        <f t="shared" si="194"/>
        <v>0</v>
      </c>
      <c r="X1066" s="5">
        <f t="shared" si="195"/>
        <v>0</v>
      </c>
      <c r="Y1066" s="5">
        <f t="shared" si="196"/>
        <v>0</v>
      </c>
      <c r="Z1066" s="2">
        <v>19034</v>
      </c>
      <c r="AA1066" s="2">
        <v>268</v>
      </c>
      <c r="AB1066" s="2">
        <v>0</v>
      </c>
      <c r="AC1066" s="2">
        <v>0</v>
      </c>
      <c r="AD1066" s="2">
        <v>0</v>
      </c>
      <c r="AE1066" s="2">
        <f t="shared" si="197"/>
        <v>19302</v>
      </c>
      <c r="AF1066" s="2">
        <f t="shared" si="198"/>
        <v>1.060709071252633</v>
      </c>
      <c r="AG1066" s="2">
        <f t="shared" si="199"/>
        <v>1.4934855053888078E-2</v>
      </c>
      <c r="AH1066" s="2">
        <f t="shared" si="200"/>
        <v>0</v>
      </c>
      <c r="AI1066" s="2">
        <f t="shared" si="201"/>
        <v>0</v>
      </c>
      <c r="AJ1066" s="2">
        <f t="shared" si="202"/>
        <v>0</v>
      </c>
      <c r="AK1066" s="2">
        <f t="shared" si="203"/>
        <v>1.0756439263065212</v>
      </c>
    </row>
    <row r="1067" spans="1:37" ht="12.5" hidden="1" x14ac:dyDescent="0.25">
      <c r="A1067" t="s">
        <v>6859</v>
      </c>
      <c r="B1067" t="s">
        <v>183</v>
      </c>
      <c r="C1067" s="27" t="s">
        <v>6861</v>
      </c>
      <c r="D1067" s="16" t="s">
        <v>6895</v>
      </c>
      <c r="E1067" s="2" t="s">
        <v>5272</v>
      </c>
      <c r="F1067" s="11" t="s">
        <v>5273</v>
      </c>
      <c r="G1067" s="2" t="s">
        <v>5274</v>
      </c>
      <c r="H1067" s="2" t="s">
        <v>5275</v>
      </c>
      <c r="I1067" s="2">
        <v>486555</v>
      </c>
      <c r="J1067" s="2">
        <v>205154</v>
      </c>
      <c r="K1067" s="2">
        <v>42.16</v>
      </c>
      <c r="L1067" s="2">
        <v>434</v>
      </c>
      <c r="M1067" s="3">
        <v>0.89198549999999999</v>
      </c>
      <c r="N1067" s="2">
        <v>25</v>
      </c>
      <c r="O1067" s="4">
        <v>43497</v>
      </c>
      <c r="P1067" s="2">
        <v>430</v>
      </c>
      <c r="Q1067" s="2">
        <v>4</v>
      </c>
      <c r="R1067" s="2">
        <v>0</v>
      </c>
      <c r="S1067" s="2">
        <v>0</v>
      </c>
      <c r="T1067" s="2">
        <v>0</v>
      </c>
      <c r="U1067" s="5">
        <f t="shared" si="192"/>
        <v>0.88376442539897848</v>
      </c>
      <c r="V1067" s="5">
        <f t="shared" si="193"/>
        <v>8.2210644223160781E-3</v>
      </c>
      <c r="W1067" s="5">
        <f t="shared" si="194"/>
        <v>0</v>
      </c>
      <c r="X1067" s="5">
        <f t="shared" si="195"/>
        <v>0</v>
      </c>
      <c r="Y1067" s="5">
        <f t="shared" si="196"/>
        <v>0</v>
      </c>
      <c r="Z1067" s="2">
        <v>12938</v>
      </c>
      <c r="AA1067" s="2">
        <v>124</v>
      </c>
      <c r="AB1067" s="2">
        <v>0</v>
      </c>
      <c r="AC1067" s="2">
        <v>0</v>
      </c>
      <c r="AD1067" s="2">
        <v>0</v>
      </c>
      <c r="AE1067" s="2">
        <f t="shared" si="197"/>
        <v>13062</v>
      </c>
      <c r="AF1067" s="2">
        <f t="shared" si="198"/>
        <v>2.659103287398136</v>
      </c>
      <c r="AG1067" s="2">
        <f t="shared" si="199"/>
        <v>2.5485299709179846E-2</v>
      </c>
      <c r="AH1067" s="2">
        <f t="shared" si="200"/>
        <v>0</v>
      </c>
      <c r="AI1067" s="2">
        <f t="shared" si="201"/>
        <v>0</v>
      </c>
      <c r="AJ1067" s="2">
        <f t="shared" si="202"/>
        <v>0</v>
      </c>
      <c r="AK1067" s="2">
        <f t="shared" si="203"/>
        <v>2.6845885871073158</v>
      </c>
    </row>
    <row r="1068" spans="1:37" ht="12.5" hidden="1" x14ac:dyDescent="0.25">
      <c r="A1068" t="s">
        <v>6859</v>
      </c>
      <c r="B1068" t="s">
        <v>183</v>
      </c>
      <c r="C1068" s="27" t="s">
        <v>6861</v>
      </c>
      <c r="D1068" s="16" t="s">
        <v>6895</v>
      </c>
      <c r="E1068" s="2" t="s">
        <v>5276</v>
      </c>
      <c r="F1068" s="11" t="s">
        <v>5277</v>
      </c>
      <c r="G1068" s="2" t="s">
        <v>5274</v>
      </c>
      <c r="H1068" s="2" t="s">
        <v>5275</v>
      </c>
      <c r="I1068" s="2">
        <v>819095</v>
      </c>
      <c r="J1068" s="2">
        <v>232620</v>
      </c>
      <c r="K1068" s="2">
        <v>28.4</v>
      </c>
      <c r="L1068" s="2">
        <v>151</v>
      </c>
      <c r="M1068" s="3">
        <v>0.18434979999999901</v>
      </c>
      <c r="N1068" s="2">
        <v>25</v>
      </c>
      <c r="O1068" s="4">
        <v>43497</v>
      </c>
      <c r="P1068" s="2">
        <v>149</v>
      </c>
      <c r="Q1068" s="2">
        <v>2</v>
      </c>
      <c r="R1068" s="2">
        <v>0</v>
      </c>
      <c r="S1068" s="2">
        <v>0</v>
      </c>
      <c r="T1068" s="2">
        <v>0</v>
      </c>
      <c r="U1068" s="5">
        <f t="shared" si="192"/>
        <v>0.18190808148017018</v>
      </c>
      <c r="V1068" s="5">
        <f t="shared" si="193"/>
        <v>2.4417192144989283E-3</v>
      </c>
      <c r="W1068" s="5">
        <f t="shared" si="194"/>
        <v>0</v>
      </c>
      <c r="X1068" s="5">
        <f t="shared" si="195"/>
        <v>0</v>
      </c>
      <c r="Y1068" s="5">
        <f t="shared" si="196"/>
        <v>0</v>
      </c>
      <c r="Z1068" s="2">
        <v>4526</v>
      </c>
      <c r="AA1068" s="2">
        <v>54</v>
      </c>
      <c r="AB1068" s="2">
        <v>0</v>
      </c>
      <c r="AC1068" s="2">
        <v>0</v>
      </c>
      <c r="AD1068" s="2">
        <v>0</v>
      </c>
      <c r="AE1068" s="2">
        <f t="shared" si="197"/>
        <v>4580</v>
      </c>
      <c r="AF1068" s="2">
        <f t="shared" si="198"/>
        <v>0.55256105824110757</v>
      </c>
      <c r="AG1068" s="2">
        <f t="shared" si="199"/>
        <v>6.5926418791471073E-3</v>
      </c>
      <c r="AH1068" s="2">
        <f t="shared" si="200"/>
        <v>0</v>
      </c>
      <c r="AI1068" s="2">
        <f t="shared" si="201"/>
        <v>0</v>
      </c>
      <c r="AJ1068" s="2">
        <f t="shared" si="202"/>
        <v>0</v>
      </c>
      <c r="AK1068" s="2">
        <f t="shared" si="203"/>
        <v>0.55915370012025467</v>
      </c>
    </row>
    <row r="1069" spans="1:37" ht="12.5" hidden="1" x14ac:dyDescent="0.25">
      <c r="A1069" t="s">
        <v>6859</v>
      </c>
      <c r="B1069" t="s">
        <v>183</v>
      </c>
      <c r="C1069" s="27" t="s">
        <v>6861</v>
      </c>
      <c r="D1069" s="16" t="s">
        <v>6895</v>
      </c>
      <c r="E1069" s="2" t="s">
        <v>5278</v>
      </c>
      <c r="F1069" s="11" t="s">
        <v>5279</v>
      </c>
      <c r="G1069" s="2" t="s">
        <v>5274</v>
      </c>
      <c r="H1069" s="2" t="s">
        <v>5275</v>
      </c>
      <c r="I1069" s="2">
        <v>793862</v>
      </c>
      <c r="J1069" s="2">
        <v>402806</v>
      </c>
      <c r="K1069" s="2">
        <v>50.74</v>
      </c>
      <c r="L1069" s="2">
        <v>1311</v>
      </c>
      <c r="M1069" s="3">
        <v>1.6514205</v>
      </c>
      <c r="N1069" s="2">
        <v>25</v>
      </c>
      <c r="O1069" s="4">
        <v>43497</v>
      </c>
      <c r="P1069" s="2">
        <v>1293</v>
      </c>
      <c r="Q1069" s="2">
        <v>17</v>
      </c>
      <c r="R1069" s="2">
        <v>1</v>
      </c>
      <c r="S1069" s="2">
        <v>0</v>
      </c>
      <c r="T1069" s="2">
        <v>0</v>
      </c>
      <c r="U1069" s="5">
        <f t="shared" si="192"/>
        <v>1.6287465579659941</v>
      </c>
      <c r="V1069" s="5">
        <f t="shared" si="193"/>
        <v>2.1414301226157693E-2</v>
      </c>
      <c r="W1069" s="5">
        <f t="shared" si="194"/>
        <v>1.2596647780092761E-3</v>
      </c>
      <c r="X1069" s="5">
        <f t="shared" si="195"/>
        <v>0</v>
      </c>
      <c r="Y1069" s="5">
        <f t="shared" si="196"/>
        <v>0</v>
      </c>
      <c r="Z1069" s="2">
        <v>39807</v>
      </c>
      <c r="AA1069" s="2">
        <v>576</v>
      </c>
      <c r="AB1069" s="2">
        <v>28</v>
      </c>
      <c r="AC1069" s="2">
        <v>0</v>
      </c>
      <c r="AD1069" s="2">
        <v>0</v>
      </c>
      <c r="AE1069" s="2">
        <f t="shared" si="197"/>
        <v>40411</v>
      </c>
      <c r="AF1069" s="2">
        <f t="shared" si="198"/>
        <v>5.014347581821526</v>
      </c>
      <c r="AG1069" s="2">
        <f t="shared" si="199"/>
        <v>7.2556691213334301E-2</v>
      </c>
      <c r="AH1069" s="2">
        <f t="shared" si="200"/>
        <v>3.5270613784259735E-3</v>
      </c>
      <c r="AI1069" s="2">
        <f t="shared" si="201"/>
        <v>0</v>
      </c>
      <c r="AJ1069" s="2">
        <f t="shared" si="202"/>
        <v>0</v>
      </c>
      <c r="AK1069" s="2">
        <f t="shared" si="203"/>
        <v>5.0904313344132861</v>
      </c>
    </row>
    <row r="1070" spans="1:37" ht="12.5" hidden="1" x14ac:dyDescent="0.25">
      <c r="A1070" t="s">
        <v>6859</v>
      </c>
      <c r="B1070" t="s">
        <v>183</v>
      </c>
      <c r="C1070" s="27" t="s">
        <v>6861</v>
      </c>
      <c r="D1070" s="16" t="s">
        <v>6895</v>
      </c>
      <c r="E1070" s="2" t="s">
        <v>5280</v>
      </c>
      <c r="F1070" s="11" t="s">
        <v>5281</v>
      </c>
      <c r="G1070" s="2" t="s">
        <v>5274</v>
      </c>
      <c r="H1070" s="2" t="s">
        <v>5275</v>
      </c>
      <c r="I1070" s="2">
        <v>962007</v>
      </c>
      <c r="J1070" s="2">
        <v>265821</v>
      </c>
      <c r="K1070" s="2">
        <v>27.63</v>
      </c>
      <c r="L1070" s="2">
        <v>74</v>
      </c>
      <c r="M1070" s="3">
        <v>7.6922509999999999E-2</v>
      </c>
      <c r="N1070" s="2">
        <v>25</v>
      </c>
      <c r="O1070" s="4">
        <v>43497</v>
      </c>
      <c r="P1070" s="2">
        <v>73</v>
      </c>
      <c r="Q1070" s="2">
        <v>1</v>
      </c>
      <c r="R1070" s="2">
        <v>0</v>
      </c>
      <c r="S1070" s="2">
        <v>0</v>
      </c>
      <c r="T1070" s="2">
        <v>0</v>
      </c>
      <c r="U1070" s="5">
        <f t="shared" si="192"/>
        <v>7.5883023720201614E-2</v>
      </c>
      <c r="V1070" s="5">
        <f t="shared" si="193"/>
        <v>1.0394934756192003E-3</v>
      </c>
      <c r="W1070" s="5">
        <f t="shared" si="194"/>
        <v>0</v>
      </c>
      <c r="X1070" s="5">
        <f t="shared" si="195"/>
        <v>0</v>
      </c>
      <c r="Y1070" s="5">
        <f t="shared" si="196"/>
        <v>0</v>
      </c>
      <c r="Z1070" s="2">
        <v>2311</v>
      </c>
      <c r="AA1070" s="2">
        <v>30</v>
      </c>
      <c r="AB1070" s="2">
        <v>0</v>
      </c>
      <c r="AC1070" s="2">
        <v>0</v>
      </c>
      <c r="AD1070" s="2">
        <v>0</v>
      </c>
      <c r="AE1070" s="2">
        <f t="shared" si="197"/>
        <v>2341</v>
      </c>
      <c r="AF1070" s="2">
        <f t="shared" si="198"/>
        <v>0.24022694221559718</v>
      </c>
      <c r="AG1070" s="2">
        <f t="shared" si="199"/>
        <v>3.1184804268576008E-3</v>
      </c>
      <c r="AH1070" s="2">
        <f t="shared" si="200"/>
        <v>0</v>
      </c>
      <c r="AI1070" s="2">
        <f t="shared" si="201"/>
        <v>0</v>
      </c>
      <c r="AJ1070" s="2">
        <f t="shared" si="202"/>
        <v>0</v>
      </c>
      <c r="AK1070" s="2">
        <f t="shared" si="203"/>
        <v>0.24334542264245479</v>
      </c>
    </row>
    <row r="1071" spans="1:37" ht="12.5" hidden="1" x14ac:dyDescent="0.25">
      <c r="A1071" t="s">
        <v>6859</v>
      </c>
      <c r="B1071" t="s">
        <v>183</v>
      </c>
      <c r="C1071" s="27" t="s">
        <v>6861</v>
      </c>
      <c r="D1071" s="16" t="s">
        <v>6895</v>
      </c>
      <c r="E1071" s="2" t="s">
        <v>5282</v>
      </c>
      <c r="F1071" s="11" t="s">
        <v>5283</v>
      </c>
      <c r="G1071" s="2" t="s">
        <v>5274</v>
      </c>
      <c r="H1071" s="2" t="s">
        <v>5275</v>
      </c>
      <c r="I1071" s="2">
        <v>736572</v>
      </c>
      <c r="J1071" s="2">
        <v>330118</v>
      </c>
      <c r="K1071" s="2">
        <v>44.82</v>
      </c>
      <c r="L1071" s="2">
        <v>348</v>
      </c>
      <c r="M1071" s="3">
        <v>0.47245890000000001</v>
      </c>
      <c r="N1071" s="2">
        <v>25</v>
      </c>
      <c r="O1071" s="4">
        <v>43497</v>
      </c>
      <c r="P1071" s="2">
        <v>348</v>
      </c>
      <c r="Q1071" s="2">
        <v>0</v>
      </c>
      <c r="R1071" s="2">
        <v>0</v>
      </c>
      <c r="S1071" s="2">
        <v>0</v>
      </c>
      <c r="T1071" s="2">
        <v>0</v>
      </c>
      <c r="U1071" s="5">
        <f t="shared" si="192"/>
        <v>0.47245890422117592</v>
      </c>
      <c r="V1071" s="5">
        <f t="shared" si="193"/>
        <v>0</v>
      </c>
      <c r="W1071" s="5">
        <f t="shared" si="194"/>
        <v>0</v>
      </c>
      <c r="X1071" s="5">
        <f t="shared" si="195"/>
        <v>0</v>
      </c>
      <c r="Y1071" s="5">
        <f t="shared" si="196"/>
        <v>0</v>
      </c>
      <c r="Z1071" s="2">
        <v>10182</v>
      </c>
      <c r="AA1071" s="2">
        <v>0</v>
      </c>
      <c r="AB1071" s="2">
        <v>0</v>
      </c>
      <c r="AC1071" s="2">
        <v>0</v>
      </c>
      <c r="AD1071" s="2">
        <v>0</v>
      </c>
      <c r="AE1071" s="2">
        <f t="shared" si="197"/>
        <v>10182</v>
      </c>
      <c r="AF1071" s="2">
        <f t="shared" si="198"/>
        <v>1.3823495870057509</v>
      </c>
      <c r="AG1071" s="2">
        <f t="shared" si="199"/>
        <v>0</v>
      </c>
      <c r="AH1071" s="2">
        <f t="shared" si="200"/>
        <v>0</v>
      </c>
      <c r="AI1071" s="2">
        <f t="shared" si="201"/>
        <v>0</v>
      </c>
      <c r="AJ1071" s="2">
        <f t="shared" si="202"/>
        <v>0</v>
      </c>
      <c r="AK1071" s="2">
        <f t="shared" si="203"/>
        <v>1.3823495870057509</v>
      </c>
    </row>
    <row r="1072" spans="1:37" ht="12.5" hidden="1" x14ac:dyDescent="0.25">
      <c r="A1072" t="s">
        <v>6859</v>
      </c>
      <c r="B1072" t="s">
        <v>183</v>
      </c>
      <c r="C1072" s="27" t="s">
        <v>6861</v>
      </c>
      <c r="D1072" s="16" t="s">
        <v>6895</v>
      </c>
      <c r="E1072" s="2" t="s">
        <v>5284</v>
      </c>
      <c r="F1072" s="11" t="s">
        <v>5285</v>
      </c>
      <c r="G1072" s="2" t="s">
        <v>5274</v>
      </c>
      <c r="H1072" s="2" t="s">
        <v>5275</v>
      </c>
      <c r="I1072" s="2">
        <v>3313120</v>
      </c>
      <c r="J1072" s="2">
        <v>2091026</v>
      </c>
      <c r="K1072" s="2">
        <v>63.11</v>
      </c>
      <c r="L1072" s="2">
        <v>5655</v>
      </c>
      <c r="M1072" s="3">
        <v>1.7068504</v>
      </c>
      <c r="N1072" s="2">
        <v>25</v>
      </c>
      <c r="O1072" s="4">
        <v>43497</v>
      </c>
      <c r="P1072" s="2">
        <v>5566</v>
      </c>
      <c r="Q1072" s="2">
        <v>82</v>
      </c>
      <c r="R1072" s="2">
        <v>7</v>
      </c>
      <c r="S1072" s="2">
        <v>0</v>
      </c>
      <c r="T1072" s="2">
        <v>0</v>
      </c>
      <c r="U1072" s="5">
        <f t="shared" si="192"/>
        <v>1.6799874438595643</v>
      </c>
      <c r="V1072" s="5">
        <f t="shared" si="193"/>
        <v>2.47500845124837E-2</v>
      </c>
      <c r="W1072" s="5">
        <f t="shared" si="194"/>
        <v>2.1128120925290963E-3</v>
      </c>
      <c r="X1072" s="5">
        <f t="shared" si="195"/>
        <v>0</v>
      </c>
      <c r="Y1072" s="5">
        <f t="shared" si="196"/>
        <v>0</v>
      </c>
      <c r="Z1072" s="2">
        <v>159956</v>
      </c>
      <c r="AA1072" s="2">
        <v>2494</v>
      </c>
      <c r="AB1072" s="2">
        <v>272</v>
      </c>
      <c r="AC1072" s="2">
        <v>0</v>
      </c>
      <c r="AD1072" s="2">
        <v>0</v>
      </c>
      <c r="AE1072" s="2">
        <f t="shared" si="197"/>
        <v>162722</v>
      </c>
      <c r="AF1072" s="2">
        <f t="shared" si="198"/>
        <v>4.8279567296083448</v>
      </c>
      <c r="AG1072" s="2">
        <f t="shared" si="199"/>
        <v>7.5276476553822386E-2</v>
      </c>
      <c r="AH1072" s="2">
        <f t="shared" si="200"/>
        <v>8.2097841309702029E-3</v>
      </c>
      <c r="AI1072" s="2">
        <f t="shared" si="201"/>
        <v>0</v>
      </c>
      <c r="AJ1072" s="2">
        <f t="shared" si="202"/>
        <v>0</v>
      </c>
      <c r="AK1072" s="2">
        <f t="shared" si="203"/>
        <v>4.9114429902931374</v>
      </c>
    </row>
    <row r="1073" spans="1:37" ht="12.5" hidden="1" x14ac:dyDescent="0.25">
      <c r="A1073" t="s">
        <v>6859</v>
      </c>
      <c r="B1073" t="s">
        <v>183</v>
      </c>
      <c r="C1073" s="27" t="s">
        <v>6861</v>
      </c>
      <c r="D1073" s="16" t="s">
        <v>6895</v>
      </c>
      <c r="E1073" s="2" t="s">
        <v>5286</v>
      </c>
      <c r="F1073" s="11" t="s">
        <v>5287</v>
      </c>
      <c r="G1073" s="2" t="s">
        <v>5274</v>
      </c>
      <c r="H1073" s="2" t="s">
        <v>5275</v>
      </c>
      <c r="I1073" s="2">
        <v>635160</v>
      </c>
      <c r="J1073" s="2">
        <v>259161</v>
      </c>
      <c r="K1073" s="2">
        <v>40.799999999999997</v>
      </c>
      <c r="L1073" s="2">
        <v>243</v>
      </c>
      <c r="M1073" s="3">
        <v>0.38258076000000002</v>
      </c>
      <c r="N1073" s="2">
        <v>25</v>
      </c>
      <c r="O1073" s="4">
        <v>43497</v>
      </c>
      <c r="P1073" s="2">
        <v>242</v>
      </c>
      <c r="Q1073" s="2">
        <v>1</v>
      </c>
      <c r="R1073" s="2">
        <v>0</v>
      </c>
      <c r="S1073" s="2">
        <v>0</v>
      </c>
      <c r="T1073" s="2">
        <v>0</v>
      </c>
      <c r="U1073" s="5">
        <f t="shared" si="192"/>
        <v>0.38100636060205301</v>
      </c>
      <c r="V1073" s="5">
        <f t="shared" si="193"/>
        <v>1.5744064487688142E-3</v>
      </c>
      <c r="W1073" s="5">
        <f t="shared" si="194"/>
        <v>0</v>
      </c>
      <c r="X1073" s="5">
        <f t="shared" si="195"/>
        <v>0</v>
      </c>
      <c r="Y1073" s="5">
        <f t="shared" si="196"/>
        <v>0</v>
      </c>
      <c r="Z1073" s="2">
        <v>7105</v>
      </c>
      <c r="AA1073" s="2">
        <v>31</v>
      </c>
      <c r="AB1073" s="2">
        <v>0</v>
      </c>
      <c r="AC1073" s="2">
        <v>0</v>
      </c>
      <c r="AD1073" s="2">
        <v>0</v>
      </c>
      <c r="AE1073" s="2">
        <f t="shared" si="197"/>
        <v>7136</v>
      </c>
      <c r="AF1073" s="2">
        <f t="shared" si="198"/>
        <v>1.1186157818502425</v>
      </c>
      <c r="AG1073" s="2">
        <f t="shared" si="199"/>
        <v>4.8806599911833237E-3</v>
      </c>
      <c r="AH1073" s="2">
        <f t="shared" si="200"/>
        <v>0</v>
      </c>
      <c r="AI1073" s="2">
        <f t="shared" si="201"/>
        <v>0</v>
      </c>
      <c r="AJ1073" s="2">
        <f t="shared" si="202"/>
        <v>0</v>
      </c>
      <c r="AK1073" s="2">
        <f t="shared" si="203"/>
        <v>1.1234964418414257</v>
      </c>
    </row>
    <row r="1074" spans="1:37" ht="12.5" hidden="1" x14ac:dyDescent="0.25">
      <c r="A1074" t="s">
        <v>6859</v>
      </c>
      <c r="B1074" t="s">
        <v>183</v>
      </c>
      <c r="C1074" s="27" t="s">
        <v>6861</v>
      </c>
      <c r="D1074" s="16" t="s">
        <v>6895</v>
      </c>
      <c r="E1074" s="2" t="s">
        <v>5288</v>
      </c>
      <c r="F1074" s="11" t="s">
        <v>5289</v>
      </c>
      <c r="G1074" s="2" t="s">
        <v>5274</v>
      </c>
      <c r="H1074" s="2" t="s">
        <v>5275</v>
      </c>
      <c r="I1074" s="2">
        <v>847980</v>
      </c>
      <c r="J1074" s="2">
        <v>263019</v>
      </c>
      <c r="K1074" s="2">
        <v>31.02</v>
      </c>
      <c r="L1074" s="2">
        <v>372</v>
      </c>
      <c r="M1074" s="3">
        <v>0.43868959999999901</v>
      </c>
      <c r="N1074" s="2">
        <v>25</v>
      </c>
      <c r="O1074" s="4">
        <v>43497</v>
      </c>
      <c r="P1074" s="2">
        <v>366</v>
      </c>
      <c r="Q1074" s="2">
        <v>6</v>
      </c>
      <c r="R1074" s="2">
        <v>0</v>
      </c>
      <c r="S1074" s="2">
        <v>0</v>
      </c>
      <c r="T1074" s="2">
        <v>0</v>
      </c>
      <c r="U1074" s="5">
        <f t="shared" si="192"/>
        <v>0.43161395315927259</v>
      </c>
      <c r="V1074" s="5">
        <f t="shared" si="193"/>
        <v>7.0756385763815184E-3</v>
      </c>
      <c r="W1074" s="5">
        <f t="shared" si="194"/>
        <v>0</v>
      </c>
      <c r="X1074" s="5">
        <f t="shared" si="195"/>
        <v>0</v>
      </c>
      <c r="Y1074" s="5">
        <f t="shared" si="196"/>
        <v>0</v>
      </c>
      <c r="Z1074" s="2">
        <v>11296</v>
      </c>
      <c r="AA1074" s="2">
        <v>200</v>
      </c>
      <c r="AB1074" s="2">
        <v>0</v>
      </c>
      <c r="AC1074" s="2">
        <v>0</v>
      </c>
      <c r="AD1074" s="2">
        <v>0</v>
      </c>
      <c r="AE1074" s="2">
        <f t="shared" si="197"/>
        <v>11496</v>
      </c>
      <c r="AF1074" s="2">
        <f t="shared" si="198"/>
        <v>1.3321068893134271</v>
      </c>
      <c r="AG1074" s="2">
        <f t="shared" si="199"/>
        <v>2.3585461921271728E-2</v>
      </c>
      <c r="AH1074" s="2">
        <f t="shared" si="200"/>
        <v>0</v>
      </c>
      <c r="AI1074" s="2">
        <f t="shared" si="201"/>
        <v>0</v>
      </c>
      <c r="AJ1074" s="2">
        <f t="shared" si="202"/>
        <v>0</v>
      </c>
      <c r="AK1074" s="2">
        <f t="shared" si="203"/>
        <v>1.355692351234699</v>
      </c>
    </row>
    <row r="1075" spans="1:37" ht="12.5" hidden="1" x14ac:dyDescent="0.25">
      <c r="A1075" t="s">
        <v>6859</v>
      </c>
      <c r="B1075" t="s">
        <v>183</v>
      </c>
      <c r="C1075" s="27" t="s">
        <v>6861</v>
      </c>
      <c r="D1075" s="16" t="s">
        <v>6895</v>
      </c>
      <c r="E1075" s="2" t="s">
        <v>5290</v>
      </c>
      <c r="F1075" s="11" t="s">
        <v>5291</v>
      </c>
      <c r="G1075" s="2" t="s">
        <v>5274</v>
      </c>
      <c r="H1075" s="2" t="s">
        <v>5275</v>
      </c>
      <c r="I1075" s="2">
        <v>1422753</v>
      </c>
      <c r="J1075" s="2">
        <v>505342</v>
      </c>
      <c r="K1075" s="2">
        <v>35.520000000000003</v>
      </c>
      <c r="L1075" s="2">
        <v>762</v>
      </c>
      <c r="M1075" s="3">
        <v>0.53558134999999996</v>
      </c>
      <c r="N1075" s="2">
        <v>25</v>
      </c>
      <c r="O1075" s="4">
        <v>43497</v>
      </c>
      <c r="P1075" s="2">
        <v>749</v>
      </c>
      <c r="Q1075" s="2">
        <v>13</v>
      </c>
      <c r="R1075" s="2">
        <v>0</v>
      </c>
      <c r="S1075" s="2">
        <v>0</v>
      </c>
      <c r="T1075" s="2">
        <v>0</v>
      </c>
      <c r="U1075" s="5">
        <f t="shared" si="192"/>
        <v>0.52644415439644132</v>
      </c>
      <c r="V1075" s="5">
        <f t="shared" si="193"/>
        <v>9.1372149628220784E-3</v>
      </c>
      <c r="W1075" s="5">
        <f t="shared" si="194"/>
        <v>0</v>
      </c>
      <c r="X1075" s="5">
        <f t="shared" si="195"/>
        <v>0</v>
      </c>
      <c r="Y1075" s="5">
        <f t="shared" si="196"/>
        <v>0</v>
      </c>
      <c r="Z1075" s="2">
        <v>22854</v>
      </c>
      <c r="AA1075" s="2">
        <v>375</v>
      </c>
      <c r="AB1075" s="2">
        <v>0</v>
      </c>
      <c r="AC1075" s="2">
        <v>0</v>
      </c>
      <c r="AD1075" s="2">
        <v>0</v>
      </c>
      <c r="AE1075" s="2">
        <f t="shared" si="197"/>
        <v>23229</v>
      </c>
      <c r="AF1075" s="2">
        <f t="shared" si="198"/>
        <v>1.6063223904641213</v>
      </c>
      <c r="AG1075" s="2">
        <f t="shared" si="199"/>
        <v>2.6357350854294456E-2</v>
      </c>
      <c r="AH1075" s="2">
        <f t="shared" si="200"/>
        <v>0</v>
      </c>
      <c r="AI1075" s="2">
        <f t="shared" si="201"/>
        <v>0</v>
      </c>
      <c r="AJ1075" s="2">
        <f t="shared" si="202"/>
        <v>0</v>
      </c>
      <c r="AK1075" s="2">
        <f t="shared" si="203"/>
        <v>1.6326797413184158</v>
      </c>
    </row>
    <row r="1076" spans="1:37" ht="12.5" hidden="1" x14ac:dyDescent="0.25">
      <c r="A1076" t="s">
        <v>6859</v>
      </c>
      <c r="B1076" t="s">
        <v>183</v>
      </c>
      <c r="C1076" s="27" t="s">
        <v>6861</v>
      </c>
      <c r="D1076" s="16" t="s">
        <v>6895</v>
      </c>
      <c r="E1076" s="2" t="s">
        <v>5292</v>
      </c>
      <c r="F1076" s="11" t="s">
        <v>5293</v>
      </c>
      <c r="G1076" s="2" t="s">
        <v>5274</v>
      </c>
      <c r="H1076" s="2" t="s">
        <v>5275</v>
      </c>
      <c r="I1076" s="2">
        <v>498474</v>
      </c>
      <c r="J1076" s="2">
        <v>155415</v>
      </c>
      <c r="K1076" s="2">
        <v>31.18</v>
      </c>
      <c r="L1076" s="2">
        <v>163</v>
      </c>
      <c r="M1076" s="3">
        <v>0.32699800000000001</v>
      </c>
      <c r="N1076" s="2">
        <v>25</v>
      </c>
      <c r="O1076" s="4">
        <v>43497</v>
      </c>
      <c r="P1076" s="2">
        <v>162</v>
      </c>
      <c r="Q1076" s="2">
        <v>1</v>
      </c>
      <c r="R1076" s="2">
        <v>0</v>
      </c>
      <c r="S1076" s="2">
        <v>0</v>
      </c>
      <c r="T1076" s="2">
        <v>0</v>
      </c>
      <c r="U1076" s="5">
        <f t="shared" si="192"/>
        <v>0.32499187520311995</v>
      </c>
      <c r="V1076" s="5">
        <f t="shared" si="193"/>
        <v>2.0061226864390119E-3</v>
      </c>
      <c r="W1076" s="5">
        <f t="shared" si="194"/>
        <v>0</v>
      </c>
      <c r="X1076" s="5">
        <f t="shared" si="195"/>
        <v>0</v>
      </c>
      <c r="Y1076" s="5">
        <f t="shared" si="196"/>
        <v>0</v>
      </c>
      <c r="Z1076" s="2">
        <v>5089</v>
      </c>
      <c r="AA1076" s="2">
        <v>27</v>
      </c>
      <c r="AB1076" s="2">
        <v>0</v>
      </c>
      <c r="AC1076" s="2">
        <v>0</v>
      </c>
      <c r="AD1076" s="2">
        <v>0</v>
      </c>
      <c r="AE1076" s="2">
        <f t="shared" si="197"/>
        <v>5116</v>
      </c>
      <c r="AF1076" s="2">
        <f t="shared" si="198"/>
        <v>1.0209158351288132</v>
      </c>
      <c r="AG1076" s="2">
        <f t="shared" si="199"/>
        <v>5.4165312533853323E-3</v>
      </c>
      <c r="AH1076" s="2">
        <f t="shared" si="200"/>
        <v>0</v>
      </c>
      <c r="AI1076" s="2">
        <f t="shared" si="201"/>
        <v>0</v>
      </c>
      <c r="AJ1076" s="2">
        <f t="shared" si="202"/>
        <v>0</v>
      </c>
      <c r="AK1076" s="2">
        <f t="shared" si="203"/>
        <v>1.0263323663821984</v>
      </c>
    </row>
    <row r="1077" spans="1:37" ht="12.5" hidden="1" x14ac:dyDescent="0.25">
      <c r="A1077" t="s">
        <v>6859</v>
      </c>
      <c r="B1077" t="s">
        <v>183</v>
      </c>
      <c r="C1077" s="27" t="s">
        <v>6861</v>
      </c>
      <c r="D1077" s="16" t="s">
        <v>6895</v>
      </c>
      <c r="E1077" s="2" t="s">
        <v>5294</v>
      </c>
      <c r="F1077" s="11" t="s">
        <v>5295</v>
      </c>
      <c r="G1077" s="2" t="s">
        <v>5274</v>
      </c>
      <c r="H1077" s="2" t="s">
        <v>5275</v>
      </c>
      <c r="I1077" s="2">
        <v>803411</v>
      </c>
      <c r="J1077" s="2">
        <v>416711</v>
      </c>
      <c r="K1077" s="2">
        <v>51.87</v>
      </c>
      <c r="L1077" s="2">
        <v>826</v>
      </c>
      <c r="M1077" s="3">
        <v>1.0281163</v>
      </c>
      <c r="N1077" s="2">
        <v>25</v>
      </c>
      <c r="O1077" s="4">
        <v>43497</v>
      </c>
      <c r="P1077" s="2">
        <v>821</v>
      </c>
      <c r="Q1077" s="2">
        <v>5</v>
      </c>
      <c r="R1077" s="2">
        <v>0</v>
      </c>
      <c r="S1077" s="2">
        <v>0</v>
      </c>
      <c r="T1077" s="2">
        <v>0</v>
      </c>
      <c r="U1077" s="5">
        <f t="shared" si="192"/>
        <v>1.0218929041300155</v>
      </c>
      <c r="V1077" s="5">
        <f t="shared" si="193"/>
        <v>6.2234647023752471E-3</v>
      </c>
      <c r="W1077" s="5">
        <f t="shared" si="194"/>
        <v>0</v>
      </c>
      <c r="X1077" s="5">
        <f t="shared" si="195"/>
        <v>0</v>
      </c>
      <c r="Y1077" s="5">
        <f t="shared" si="196"/>
        <v>0</v>
      </c>
      <c r="Z1077" s="2">
        <v>23957</v>
      </c>
      <c r="AA1077" s="2">
        <v>191</v>
      </c>
      <c r="AB1077" s="2">
        <v>0</v>
      </c>
      <c r="AC1077" s="2">
        <v>0</v>
      </c>
      <c r="AD1077" s="2">
        <v>0</v>
      </c>
      <c r="AE1077" s="2">
        <f t="shared" si="197"/>
        <v>24148</v>
      </c>
      <c r="AF1077" s="2">
        <f t="shared" si="198"/>
        <v>2.9819108774960763</v>
      </c>
      <c r="AG1077" s="2">
        <f t="shared" si="199"/>
        <v>2.3773635163073445E-2</v>
      </c>
      <c r="AH1077" s="2">
        <f t="shared" si="200"/>
        <v>0</v>
      </c>
      <c r="AI1077" s="2">
        <f t="shared" si="201"/>
        <v>0</v>
      </c>
      <c r="AJ1077" s="2">
        <f t="shared" si="202"/>
        <v>0</v>
      </c>
      <c r="AK1077" s="2">
        <f t="shared" si="203"/>
        <v>3.0056845126591494</v>
      </c>
    </row>
    <row r="1078" spans="1:37" ht="12.5" hidden="1" x14ac:dyDescent="0.25">
      <c r="A1078" t="s">
        <v>6859</v>
      </c>
      <c r="B1078" t="s">
        <v>183</v>
      </c>
      <c r="C1078" s="27" t="s">
        <v>6861</v>
      </c>
      <c r="D1078" s="16" t="s">
        <v>6895</v>
      </c>
      <c r="E1078" s="2" t="s">
        <v>5296</v>
      </c>
      <c r="F1078" s="11" t="s">
        <v>5297</v>
      </c>
      <c r="G1078" s="2" t="s">
        <v>5274</v>
      </c>
      <c r="H1078" s="2" t="s">
        <v>5275</v>
      </c>
      <c r="I1078" s="2">
        <v>2834249</v>
      </c>
      <c r="J1078" s="2">
        <v>936971</v>
      </c>
      <c r="K1078" s="2">
        <v>33.06</v>
      </c>
      <c r="L1078" s="2">
        <v>567</v>
      </c>
      <c r="M1078" s="3">
        <v>0.20005299000000001</v>
      </c>
      <c r="N1078" s="2">
        <v>25</v>
      </c>
      <c r="O1078" s="4">
        <v>43497</v>
      </c>
      <c r="P1078" s="2">
        <v>564</v>
      </c>
      <c r="Q1078" s="2">
        <v>3</v>
      </c>
      <c r="R1078" s="2">
        <v>0</v>
      </c>
      <c r="S1078" s="2">
        <v>0</v>
      </c>
      <c r="T1078" s="2">
        <v>0</v>
      </c>
      <c r="U1078" s="5">
        <f t="shared" si="192"/>
        <v>0.19899451318497421</v>
      </c>
      <c r="V1078" s="5">
        <f t="shared" si="193"/>
        <v>1.0584814531115652E-3</v>
      </c>
      <c r="W1078" s="5">
        <f t="shared" si="194"/>
        <v>0</v>
      </c>
      <c r="X1078" s="5">
        <f t="shared" si="195"/>
        <v>0</v>
      </c>
      <c r="Y1078" s="5">
        <f t="shared" si="196"/>
        <v>0</v>
      </c>
      <c r="Z1078" s="2">
        <v>16902</v>
      </c>
      <c r="AA1078" s="2">
        <v>85</v>
      </c>
      <c r="AB1078" s="2">
        <v>0</v>
      </c>
      <c r="AC1078" s="2">
        <v>0</v>
      </c>
      <c r="AD1078" s="2">
        <v>0</v>
      </c>
      <c r="AE1078" s="2">
        <f t="shared" si="197"/>
        <v>16987</v>
      </c>
      <c r="AF1078" s="2">
        <f t="shared" si="198"/>
        <v>0.59634845068305575</v>
      </c>
      <c r="AG1078" s="2">
        <f t="shared" si="199"/>
        <v>2.9990307838161008E-3</v>
      </c>
      <c r="AH1078" s="2">
        <f t="shared" si="200"/>
        <v>0</v>
      </c>
      <c r="AI1078" s="2">
        <f t="shared" si="201"/>
        <v>0</v>
      </c>
      <c r="AJ1078" s="2">
        <f t="shared" si="202"/>
        <v>0</v>
      </c>
      <c r="AK1078" s="2">
        <f t="shared" si="203"/>
        <v>0.59934748146687178</v>
      </c>
    </row>
    <row r="1079" spans="1:37" ht="12.5" hidden="1" x14ac:dyDescent="0.25">
      <c r="A1079" t="s">
        <v>6859</v>
      </c>
      <c r="B1079" t="s">
        <v>183</v>
      </c>
      <c r="C1079" s="27" t="s">
        <v>6861</v>
      </c>
      <c r="D1079" s="16" t="s">
        <v>6895</v>
      </c>
      <c r="E1079" s="2" t="s">
        <v>5298</v>
      </c>
      <c r="F1079" s="11" t="s">
        <v>5299</v>
      </c>
      <c r="G1079" s="2" t="s">
        <v>5274</v>
      </c>
      <c r="H1079" s="2" t="s">
        <v>5275</v>
      </c>
      <c r="I1079" s="2">
        <v>478817</v>
      </c>
      <c r="J1079" s="2">
        <v>148894</v>
      </c>
      <c r="K1079" s="2">
        <v>31.1</v>
      </c>
      <c r="L1079" s="2">
        <v>148</v>
      </c>
      <c r="M1079" s="3">
        <v>0.30909513999999999</v>
      </c>
      <c r="N1079" s="2">
        <v>25</v>
      </c>
      <c r="O1079" s="4">
        <v>43497</v>
      </c>
      <c r="P1079" s="2">
        <v>147</v>
      </c>
      <c r="Q1079" s="2">
        <v>1</v>
      </c>
      <c r="R1079" s="2">
        <v>0</v>
      </c>
      <c r="S1079" s="2">
        <v>0</v>
      </c>
      <c r="T1079" s="2">
        <v>0</v>
      </c>
      <c r="U1079" s="5">
        <f t="shared" si="192"/>
        <v>0.30700664345668593</v>
      </c>
      <c r="V1079" s="5">
        <f t="shared" si="193"/>
        <v>2.0884805677325578E-3</v>
      </c>
      <c r="W1079" s="5">
        <f t="shared" si="194"/>
        <v>0</v>
      </c>
      <c r="X1079" s="5">
        <f t="shared" si="195"/>
        <v>0</v>
      </c>
      <c r="Y1079" s="5">
        <f t="shared" si="196"/>
        <v>0</v>
      </c>
      <c r="Z1079" s="2">
        <v>4594</v>
      </c>
      <c r="AA1079" s="2">
        <v>27</v>
      </c>
      <c r="AB1079" s="2">
        <v>0</v>
      </c>
      <c r="AC1079" s="2">
        <v>0</v>
      </c>
      <c r="AD1079" s="2">
        <v>0</v>
      </c>
      <c r="AE1079" s="2">
        <f t="shared" si="197"/>
        <v>4621</v>
      </c>
      <c r="AF1079" s="2">
        <f t="shared" si="198"/>
        <v>0.95944797281633698</v>
      </c>
      <c r="AG1079" s="2">
        <f t="shared" si="199"/>
        <v>5.6388975328779053E-3</v>
      </c>
      <c r="AH1079" s="2">
        <f t="shared" si="200"/>
        <v>0</v>
      </c>
      <c r="AI1079" s="2">
        <f t="shared" si="201"/>
        <v>0</v>
      </c>
      <c r="AJ1079" s="2">
        <f t="shared" si="202"/>
        <v>0</v>
      </c>
      <c r="AK1079" s="2">
        <f t="shared" si="203"/>
        <v>0.96508687034921481</v>
      </c>
    </row>
    <row r="1080" spans="1:37" ht="12.5" hidden="1" x14ac:dyDescent="0.25">
      <c r="A1080" t="s">
        <v>6859</v>
      </c>
      <c r="B1080" t="s">
        <v>183</v>
      </c>
      <c r="C1080" s="27" t="s">
        <v>6861</v>
      </c>
      <c r="D1080" s="16" t="s">
        <v>6895</v>
      </c>
      <c r="E1080" s="2" t="s">
        <v>5300</v>
      </c>
      <c r="F1080" s="11" t="s">
        <v>5301</v>
      </c>
      <c r="G1080" s="2" t="s">
        <v>5274</v>
      </c>
      <c r="H1080" s="2" t="s">
        <v>5275</v>
      </c>
      <c r="I1080" s="2">
        <v>678285</v>
      </c>
      <c r="J1080" s="2">
        <v>204291</v>
      </c>
      <c r="K1080" s="2">
        <v>30.12</v>
      </c>
      <c r="L1080" s="2">
        <v>211</v>
      </c>
      <c r="M1080" s="3">
        <v>0.31107867</v>
      </c>
      <c r="N1080" s="2">
        <v>25</v>
      </c>
      <c r="O1080" s="4">
        <v>43497</v>
      </c>
      <c r="P1080" s="2">
        <v>205</v>
      </c>
      <c r="Q1080" s="2">
        <v>6</v>
      </c>
      <c r="R1080" s="2">
        <v>0</v>
      </c>
      <c r="S1080" s="2">
        <v>0</v>
      </c>
      <c r="T1080" s="2">
        <v>0</v>
      </c>
      <c r="U1080" s="5">
        <f t="shared" si="192"/>
        <v>0.30223283722918831</v>
      </c>
      <c r="V1080" s="5">
        <f t="shared" si="193"/>
        <v>8.8458391384152683E-3</v>
      </c>
      <c r="W1080" s="5">
        <f t="shared" si="194"/>
        <v>0</v>
      </c>
      <c r="X1080" s="5">
        <f t="shared" si="195"/>
        <v>0</v>
      </c>
      <c r="Y1080" s="5">
        <f t="shared" si="196"/>
        <v>0</v>
      </c>
      <c r="Z1080" s="2">
        <v>6450</v>
      </c>
      <c r="AA1080" s="2">
        <v>187</v>
      </c>
      <c r="AB1080" s="2">
        <v>0</v>
      </c>
      <c r="AC1080" s="2">
        <v>0</v>
      </c>
      <c r="AD1080" s="2">
        <v>0</v>
      </c>
      <c r="AE1080" s="2">
        <f t="shared" si="197"/>
        <v>6637</v>
      </c>
      <c r="AF1080" s="2">
        <f t="shared" si="198"/>
        <v>0.95092770737964127</v>
      </c>
      <c r="AG1080" s="2">
        <f t="shared" si="199"/>
        <v>2.7569531981394252E-2</v>
      </c>
      <c r="AH1080" s="2">
        <f t="shared" si="200"/>
        <v>0</v>
      </c>
      <c r="AI1080" s="2">
        <f t="shared" si="201"/>
        <v>0</v>
      </c>
      <c r="AJ1080" s="2">
        <f t="shared" si="202"/>
        <v>0</v>
      </c>
      <c r="AK1080" s="2">
        <f t="shared" si="203"/>
        <v>0.9784972393610355</v>
      </c>
    </row>
    <row r="1081" spans="1:37" ht="12.5" hidden="1" x14ac:dyDescent="0.25">
      <c r="A1081" t="s">
        <v>6859</v>
      </c>
      <c r="B1081" t="s">
        <v>183</v>
      </c>
      <c r="C1081" s="27" t="s">
        <v>6861</v>
      </c>
      <c r="D1081" s="16" t="s">
        <v>6895</v>
      </c>
      <c r="E1081" s="2" t="s">
        <v>5302</v>
      </c>
      <c r="F1081" s="11" t="s">
        <v>5303</v>
      </c>
      <c r="G1081" s="2" t="s">
        <v>5274</v>
      </c>
      <c r="H1081" s="2" t="s">
        <v>5275</v>
      </c>
      <c r="I1081" s="2">
        <v>1145350</v>
      </c>
      <c r="J1081" s="2">
        <v>448701</v>
      </c>
      <c r="K1081" s="2">
        <v>39.18</v>
      </c>
      <c r="L1081" s="2">
        <v>335</v>
      </c>
      <c r="M1081" s="3">
        <v>0.292487</v>
      </c>
      <c r="N1081" s="2">
        <v>25</v>
      </c>
      <c r="O1081" s="4">
        <v>43497</v>
      </c>
      <c r="P1081" s="2">
        <v>332</v>
      </c>
      <c r="Q1081" s="2">
        <v>3</v>
      </c>
      <c r="R1081" s="2">
        <v>0</v>
      </c>
      <c r="S1081" s="2">
        <v>0</v>
      </c>
      <c r="T1081" s="2">
        <v>0</v>
      </c>
      <c r="U1081" s="5">
        <f t="shared" si="192"/>
        <v>0.28986772602261318</v>
      </c>
      <c r="V1081" s="5">
        <f t="shared" si="193"/>
        <v>2.6192866809272275E-3</v>
      </c>
      <c r="W1081" s="5">
        <f t="shared" si="194"/>
        <v>0</v>
      </c>
      <c r="X1081" s="5">
        <f t="shared" si="195"/>
        <v>0</v>
      </c>
      <c r="Y1081" s="5">
        <f t="shared" si="196"/>
        <v>0</v>
      </c>
      <c r="Z1081" s="2">
        <v>9750</v>
      </c>
      <c r="AA1081" s="2">
        <v>80</v>
      </c>
      <c r="AB1081" s="2">
        <v>0</v>
      </c>
      <c r="AC1081" s="2">
        <v>0</v>
      </c>
      <c r="AD1081" s="2">
        <v>0</v>
      </c>
      <c r="AE1081" s="2">
        <f t="shared" si="197"/>
        <v>9830</v>
      </c>
      <c r="AF1081" s="2">
        <f t="shared" si="198"/>
        <v>0.85126817130134891</v>
      </c>
      <c r="AG1081" s="2">
        <f t="shared" si="199"/>
        <v>6.9847644824726062E-3</v>
      </c>
      <c r="AH1081" s="2">
        <f t="shared" si="200"/>
        <v>0</v>
      </c>
      <c r="AI1081" s="2">
        <f t="shared" si="201"/>
        <v>0</v>
      </c>
      <c r="AJ1081" s="2">
        <f t="shared" si="202"/>
        <v>0</v>
      </c>
      <c r="AK1081" s="2">
        <f t="shared" si="203"/>
        <v>0.85825293578382156</v>
      </c>
    </row>
    <row r="1082" spans="1:37" ht="12.5" hidden="1" x14ac:dyDescent="0.25">
      <c r="A1082" t="s">
        <v>6859</v>
      </c>
      <c r="B1082" t="s">
        <v>183</v>
      </c>
      <c r="C1082" s="27" t="s">
        <v>6861</v>
      </c>
      <c r="D1082" s="16" t="s">
        <v>6895</v>
      </c>
      <c r="E1082" s="2" t="s">
        <v>5304</v>
      </c>
      <c r="F1082" s="11" t="s">
        <v>5305</v>
      </c>
      <c r="G1082" s="2" t="s">
        <v>5274</v>
      </c>
      <c r="H1082" s="2" t="s">
        <v>5275</v>
      </c>
      <c r="I1082" s="2">
        <v>416944</v>
      </c>
      <c r="J1082" s="2">
        <v>130273</v>
      </c>
      <c r="K1082" s="2">
        <v>31.24</v>
      </c>
      <c r="L1082" s="2">
        <v>142</v>
      </c>
      <c r="M1082" s="3">
        <v>0.34057329999999902</v>
      </c>
      <c r="N1082" s="2">
        <v>25</v>
      </c>
      <c r="O1082" s="4">
        <v>43497</v>
      </c>
      <c r="P1082" s="2">
        <v>141</v>
      </c>
      <c r="Q1082" s="2">
        <v>1</v>
      </c>
      <c r="R1082" s="2">
        <v>0</v>
      </c>
      <c r="S1082" s="2">
        <v>0</v>
      </c>
      <c r="T1082" s="2">
        <v>0</v>
      </c>
      <c r="U1082" s="5">
        <f t="shared" si="192"/>
        <v>0.33817491077938522</v>
      </c>
      <c r="V1082" s="5">
        <f t="shared" si="193"/>
        <v>2.3984036225488314E-3</v>
      </c>
      <c r="W1082" s="5">
        <f t="shared" si="194"/>
        <v>0</v>
      </c>
      <c r="X1082" s="5">
        <f t="shared" si="195"/>
        <v>0</v>
      </c>
      <c r="Y1082" s="5">
        <f t="shared" si="196"/>
        <v>0</v>
      </c>
      <c r="Z1082" s="2">
        <v>4465</v>
      </c>
      <c r="AA1082" s="2">
        <v>27</v>
      </c>
      <c r="AB1082" s="2">
        <v>0</v>
      </c>
      <c r="AC1082" s="2">
        <v>0</v>
      </c>
      <c r="AD1082" s="2">
        <v>0</v>
      </c>
      <c r="AE1082" s="2">
        <f t="shared" si="197"/>
        <v>4492</v>
      </c>
      <c r="AF1082" s="2">
        <f t="shared" si="198"/>
        <v>1.0708872174680533</v>
      </c>
      <c r="AG1082" s="2">
        <f t="shared" si="199"/>
        <v>6.475689780881845E-3</v>
      </c>
      <c r="AH1082" s="2">
        <f t="shared" si="200"/>
        <v>0</v>
      </c>
      <c r="AI1082" s="2">
        <f t="shared" si="201"/>
        <v>0</v>
      </c>
      <c r="AJ1082" s="2">
        <f t="shared" si="202"/>
        <v>0</v>
      </c>
      <c r="AK1082" s="2">
        <f t="shared" si="203"/>
        <v>1.077362907248935</v>
      </c>
    </row>
    <row r="1083" spans="1:37" ht="12.5" hidden="1" x14ac:dyDescent="0.25">
      <c r="A1083" t="s">
        <v>6859</v>
      </c>
      <c r="B1083" t="s">
        <v>183</v>
      </c>
      <c r="C1083" s="27" t="s">
        <v>6861</v>
      </c>
      <c r="D1083" s="16" t="s">
        <v>6895</v>
      </c>
      <c r="E1083" s="2" t="s">
        <v>5306</v>
      </c>
      <c r="F1083" s="11" t="s">
        <v>5307</v>
      </c>
      <c r="G1083" s="2" t="s">
        <v>5274</v>
      </c>
      <c r="H1083" s="2" t="s">
        <v>5275</v>
      </c>
      <c r="I1083" s="2">
        <v>608185</v>
      </c>
      <c r="J1083" s="2">
        <v>247953</v>
      </c>
      <c r="K1083" s="2">
        <v>40.770000000000003</v>
      </c>
      <c r="L1083" s="2">
        <v>219</v>
      </c>
      <c r="M1083" s="3">
        <v>0.36008779999999901</v>
      </c>
      <c r="N1083" s="2">
        <v>25</v>
      </c>
      <c r="O1083" s="4">
        <v>43497</v>
      </c>
      <c r="P1083" s="2">
        <v>218</v>
      </c>
      <c r="Q1083" s="2">
        <v>1</v>
      </c>
      <c r="R1083" s="2">
        <v>0</v>
      </c>
      <c r="S1083" s="2">
        <v>0</v>
      </c>
      <c r="T1083" s="2">
        <v>0</v>
      </c>
      <c r="U1083" s="5">
        <f t="shared" si="192"/>
        <v>0.35844356569136038</v>
      </c>
      <c r="V1083" s="5">
        <f t="shared" si="193"/>
        <v>1.6442365398686254E-3</v>
      </c>
      <c r="W1083" s="5">
        <f t="shared" si="194"/>
        <v>0</v>
      </c>
      <c r="X1083" s="5">
        <f t="shared" si="195"/>
        <v>0</v>
      </c>
      <c r="Y1083" s="5">
        <f t="shared" si="196"/>
        <v>0</v>
      </c>
      <c r="Z1083" s="2">
        <v>6370</v>
      </c>
      <c r="AA1083" s="2">
        <v>31</v>
      </c>
      <c r="AB1083" s="2">
        <v>0</v>
      </c>
      <c r="AC1083" s="2">
        <v>0</v>
      </c>
      <c r="AD1083" s="2">
        <v>0</v>
      </c>
      <c r="AE1083" s="2">
        <f t="shared" si="197"/>
        <v>6401</v>
      </c>
      <c r="AF1083" s="2">
        <f t="shared" si="198"/>
        <v>1.0473786758963144</v>
      </c>
      <c r="AG1083" s="2">
        <f t="shared" si="199"/>
        <v>5.097133273592739E-3</v>
      </c>
      <c r="AH1083" s="2">
        <f t="shared" si="200"/>
        <v>0</v>
      </c>
      <c r="AI1083" s="2">
        <f t="shared" si="201"/>
        <v>0</v>
      </c>
      <c r="AJ1083" s="2">
        <f t="shared" si="202"/>
        <v>0</v>
      </c>
      <c r="AK1083" s="2">
        <f t="shared" si="203"/>
        <v>1.0524758091699071</v>
      </c>
    </row>
    <row r="1084" spans="1:37" ht="12.5" hidden="1" x14ac:dyDescent="0.25">
      <c r="A1084" t="s">
        <v>6859</v>
      </c>
      <c r="B1084" t="s">
        <v>183</v>
      </c>
      <c r="C1084" s="27" t="s">
        <v>6861</v>
      </c>
      <c r="D1084" s="16" t="s">
        <v>6895</v>
      </c>
      <c r="E1084" s="2" t="s">
        <v>5308</v>
      </c>
      <c r="F1084" s="11" t="s">
        <v>5309</v>
      </c>
      <c r="G1084" s="2" t="s">
        <v>5274</v>
      </c>
      <c r="H1084" s="2" t="s">
        <v>5275</v>
      </c>
      <c r="I1084" s="2">
        <v>1583763</v>
      </c>
      <c r="J1084" s="2">
        <v>591256</v>
      </c>
      <c r="K1084" s="2">
        <v>37.33</v>
      </c>
      <c r="L1084" s="2">
        <v>587</v>
      </c>
      <c r="M1084" s="3">
        <v>0.37063625</v>
      </c>
      <c r="N1084" s="2">
        <v>25</v>
      </c>
      <c r="O1084" s="4">
        <v>43497</v>
      </c>
      <c r="P1084" s="2">
        <v>580</v>
      </c>
      <c r="Q1084" s="2">
        <v>7</v>
      </c>
      <c r="R1084" s="2">
        <v>0</v>
      </c>
      <c r="S1084" s="2">
        <v>0</v>
      </c>
      <c r="T1084" s="2">
        <v>0</v>
      </c>
      <c r="U1084" s="5">
        <f t="shared" si="192"/>
        <v>0.36621640990476478</v>
      </c>
      <c r="V1084" s="5">
        <f t="shared" si="193"/>
        <v>4.4198532229885405E-3</v>
      </c>
      <c r="W1084" s="5">
        <f t="shared" si="194"/>
        <v>0</v>
      </c>
      <c r="X1084" s="5">
        <f t="shared" si="195"/>
        <v>0</v>
      </c>
      <c r="Y1084" s="5">
        <f t="shared" si="196"/>
        <v>0</v>
      </c>
      <c r="Z1084" s="2">
        <v>17360</v>
      </c>
      <c r="AA1084" s="2">
        <v>228</v>
      </c>
      <c r="AB1084" s="2">
        <v>0</v>
      </c>
      <c r="AC1084" s="2">
        <v>0</v>
      </c>
      <c r="AD1084" s="2">
        <v>0</v>
      </c>
      <c r="AE1084" s="2">
        <f t="shared" si="197"/>
        <v>17588</v>
      </c>
      <c r="AF1084" s="2">
        <f t="shared" si="198"/>
        <v>1.096123599301158</v>
      </c>
      <c r="AG1084" s="2">
        <f t="shared" si="199"/>
        <v>1.4396093354876962E-2</v>
      </c>
      <c r="AH1084" s="2">
        <f t="shared" si="200"/>
        <v>0</v>
      </c>
      <c r="AI1084" s="2">
        <f t="shared" si="201"/>
        <v>0</v>
      </c>
      <c r="AJ1084" s="2">
        <f t="shared" si="202"/>
        <v>0</v>
      </c>
      <c r="AK1084" s="2">
        <f t="shared" si="203"/>
        <v>1.110519692656035</v>
      </c>
    </row>
    <row r="1085" spans="1:37" ht="12.5" hidden="1" x14ac:dyDescent="0.25">
      <c r="A1085" t="s">
        <v>6859</v>
      </c>
      <c r="B1085" t="s">
        <v>183</v>
      </c>
      <c r="C1085" s="27" t="s">
        <v>6861</v>
      </c>
      <c r="D1085" s="16" t="s">
        <v>6895</v>
      </c>
      <c r="E1085" s="2" t="s">
        <v>5310</v>
      </c>
      <c r="F1085" s="11" t="s">
        <v>5311</v>
      </c>
      <c r="G1085" s="2" t="s">
        <v>5274</v>
      </c>
      <c r="H1085" s="2" t="s">
        <v>5275</v>
      </c>
      <c r="I1085" s="2">
        <v>1761185</v>
      </c>
      <c r="J1085" s="2">
        <v>926023</v>
      </c>
      <c r="K1085" s="2">
        <v>52.58</v>
      </c>
      <c r="L1085" s="2">
        <v>6414</v>
      </c>
      <c r="M1085" s="3">
        <v>3.6418661999999999</v>
      </c>
      <c r="N1085" s="2">
        <v>25</v>
      </c>
      <c r="O1085" s="4">
        <v>43497</v>
      </c>
      <c r="P1085" s="2">
        <v>6330</v>
      </c>
      <c r="Q1085" s="2">
        <v>80</v>
      </c>
      <c r="R1085" s="2">
        <v>4</v>
      </c>
      <c r="S1085" s="2">
        <v>0</v>
      </c>
      <c r="T1085" s="2">
        <v>0</v>
      </c>
      <c r="U1085" s="5">
        <f t="shared" si="192"/>
        <v>3.5941709701138724</v>
      </c>
      <c r="V1085" s="5">
        <f t="shared" si="193"/>
        <v>4.5423961707600283E-2</v>
      </c>
      <c r="W1085" s="5">
        <f t="shared" si="194"/>
        <v>2.2711980853800141E-3</v>
      </c>
      <c r="X1085" s="5">
        <f t="shared" si="195"/>
        <v>0</v>
      </c>
      <c r="Y1085" s="5">
        <f t="shared" si="196"/>
        <v>0</v>
      </c>
      <c r="Z1085" s="2">
        <v>192218</v>
      </c>
      <c r="AA1085" s="2">
        <v>2516</v>
      </c>
      <c r="AB1085" s="2">
        <v>176</v>
      </c>
      <c r="AC1085" s="2">
        <v>0</v>
      </c>
      <c r="AD1085" s="2">
        <v>0</v>
      </c>
      <c r="AE1085" s="2">
        <f t="shared" si="197"/>
        <v>194910</v>
      </c>
      <c r="AF1085" s="2">
        <f t="shared" si="198"/>
        <v>10.914128839389388</v>
      </c>
      <c r="AG1085" s="2">
        <f t="shared" si="199"/>
        <v>0.14285835957040288</v>
      </c>
      <c r="AH1085" s="2">
        <f t="shared" si="200"/>
        <v>9.9932715756720619E-3</v>
      </c>
      <c r="AI1085" s="2">
        <f t="shared" si="201"/>
        <v>0</v>
      </c>
      <c r="AJ1085" s="2">
        <f t="shared" si="202"/>
        <v>0</v>
      </c>
      <c r="AK1085" s="2">
        <f t="shared" si="203"/>
        <v>11.066980470535464</v>
      </c>
    </row>
    <row r="1086" spans="1:37" ht="12.5" hidden="1" x14ac:dyDescent="0.25">
      <c r="A1086" t="s">
        <v>6859</v>
      </c>
      <c r="B1086" t="s">
        <v>183</v>
      </c>
      <c r="C1086" s="27" t="s">
        <v>6861</v>
      </c>
      <c r="D1086" s="16" t="s">
        <v>6895</v>
      </c>
      <c r="E1086" s="2" t="s">
        <v>5312</v>
      </c>
      <c r="F1086" s="11" t="s">
        <v>5313</v>
      </c>
      <c r="G1086" s="2" t="s">
        <v>5274</v>
      </c>
      <c r="H1086" s="2" t="s">
        <v>5275</v>
      </c>
      <c r="I1086" s="2">
        <v>362948</v>
      </c>
      <c r="J1086" s="2">
        <v>155853</v>
      </c>
      <c r="K1086" s="2">
        <v>42.94</v>
      </c>
      <c r="L1086" s="2">
        <v>135</v>
      </c>
      <c r="M1086" s="3">
        <v>0.37195409999999901</v>
      </c>
      <c r="N1086" s="2">
        <v>25</v>
      </c>
      <c r="O1086" s="4">
        <v>43497</v>
      </c>
      <c r="P1086" s="2">
        <v>134</v>
      </c>
      <c r="Q1086" s="2">
        <v>1</v>
      </c>
      <c r="R1086" s="2">
        <v>0</v>
      </c>
      <c r="S1086" s="2">
        <v>0</v>
      </c>
      <c r="T1086" s="2">
        <v>0</v>
      </c>
      <c r="U1086" s="5">
        <f t="shared" si="192"/>
        <v>0.36919889350540575</v>
      </c>
      <c r="V1086" s="5">
        <f t="shared" si="193"/>
        <v>2.7552156231746695E-3</v>
      </c>
      <c r="W1086" s="5">
        <f t="shared" si="194"/>
        <v>0</v>
      </c>
      <c r="X1086" s="5">
        <f t="shared" si="195"/>
        <v>0</v>
      </c>
      <c r="Y1086" s="5">
        <f t="shared" si="196"/>
        <v>0</v>
      </c>
      <c r="Z1086" s="2">
        <v>4053</v>
      </c>
      <c r="AA1086" s="2">
        <v>64</v>
      </c>
      <c r="AB1086" s="2">
        <v>0</v>
      </c>
      <c r="AC1086" s="2">
        <v>0</v>
      </c>
      <c r="AD1086" s="2">
        <v>0</v>
      </c>
      <c r="AE1086" s="2">
        <f t="shared" si="197"/>
        <v>4117</v>
      </c>
      <c r="AF1086" s="2">
        <f t="shared" si="198"/>
        <v>1.1166888920726936</v>
      </c>
      <c r="AG1086" s="2">
        <f t="shared" si="199"/>
        <v>1.7633379988317887E-2</v>
      </c>
      <c r="AH1086" s="2">
        <f t="shared" si="200"/>
        <v>0</v>
      </c>
      <c r="AI1086" s="2">
        <f t="shared" si="201"/>
        <v>0</v>
      </c>
      <c r="AJ1086" s="2">
        <f t="shared" si="202"/>
        <v>0</v>
      </c>
      <c r="AK1086" s="2">
        <f t="shared" si="203"/>
        <v>1.1343222720610115</v>
      </c>
    </row>
    <row r="1087" spans="1:37" ht="12.5" hidden="1" x14ac:dyDescent="0.25">
      <c r="A1087" t="s">
        <v>6859</v>
      </c>
      <c r="B1087" t="s">
        <v>183</v>
      </c>
      <c r="C1087" s="27" t="s">
        <v>6861</v>
      </c>
      <c r="D1087" s="16" t="s">
        <v>6895</v>
      </c>
      <c r="E1087" s="2" t="s">
        <v>5314</v>
      </c>
      <c r="F1087" s="11" t="s">
        <v>5315</v>
      </c>
      <c r="G1087" s="2" t="s">
        <v>5274</v>
      </c>
      <c r="H1087" s="2" t="s">
        <v>5275</v>
      </c>
      <c r="I1087" s="2">
        <v>1733307</v>
      </c>
      <c r="J1087" s="2">
        <v>891769</v>
      </c>
      <c r="K1087" s="2">
        <v>51.45</v>
      </c>
      <c r="L1087" s="2">
        <v>5648</v>
      </c>
      <c r="M1087" s="3">
        <v>3.2585109999999999</v>
      </c>
      <c r="N1087" s="2">
        <v>25</v>
      </c>
      <c r="O1087" s="4">
        <v>43497</v>
      </c>
      <c r="P1087" s="2">
        <v>5545</v>
      </c>
      <c r="Q1087" s="2">
        <v>95</v>
      </c>
      <c r="R1087" s="2">
        <v>8</v>
      </c>
      <c r="S1087" s="2">
        <v>0</v>
      </c>
      <c r="T1087" s="2">
        <v>0</v>
      </c>
      <c r="U1087" s="5">
        <f t="shared" si="192"/>
        <v>3.199087063053458</v>
      </c>
      <c r="V1087" s="5">
        <f t="shared" si="193"/>
        <v>5.4808524975667898E-2</v>
      </c>
      <c r="W1087" s="5">
        <f t="shared" si="194"/>
        <v>4.6154547347930855E-3</v>
      </c>
      <c r="X1087" s="5">
        <f t="shared" si="195"/>
        <v>0</v>
      </c>
      <c r="Y1087" s="5">
        <f t="shared" si="196"/>
        <v>0</v>
      </c>
      <c r="Z1087" s="2">
        <v>171015</v>
      </c>
      <c r="AA1087" s="2">
        <v>2961</v>
      </c>
      <c r="AB1087" s="2">
        <v>288</v>
      </c>
      <c r="AC1087" s="2">
        <v>0</v>
      </c>
      <c r="AD1087" s="2">
        <v>0</v>
      </c>
      <c r="AE1087" s="2">
        <f t="shared" si="197"/>
        <v>174264</v>
      </c>
      <c r="AF1087" s="2">
        <f t="shared" si="198"/>
        <v>9.8663998933829955</v>
      </c>
      <c r="AG1087" s="2">
        <f t="shared" si="199"/>
        <v>0.1708295183715291</v>
      </c>
      <c r="AH1087" s="2">
        <f t="shared" si="200"/>
        <v>1.6615637045255111E-2</v>
      </c>
      <c r="AI1087" s="2">
        <f t="shared" si="201"/>
        <v>0</v>
      </c>
      <c r="AJ1087" s="2">
        <f t="shared" si="202"/>
        <v>0</v>
      </c>
      <c r="AK1087" s="2">
        <f t="shared" si="203"/>
        <v>10.053845048799779</v>
      </c>
    </row>
    <row r="1088" spans="1:37" ht="12.5" hidden="1" x14ac:dyDescent="0.25">
      <c r="A1088" t="s">
        <v>6859</v>
      </c>
      <c r="B1088" t="s">
        <v>183</v>
      </c>
      <c r="C1088" s="27" t="s">
        <v>6861</v>
      </c>
      <c r="D1088" s="16" t="s">
        <v>6895</v>
      </c>
      <c r="E1088" s="2" t="s">
        <v>5316</v>
      </c>
      <c r="F1088" s="11" t="s">
        <v>5317</v>
      </c>
      <c r="G1088" s="2" t="s">
        <v>5274</v>
      </c>
      <c r="H1088" s="2" t="s">
        <v>5275</v>
      </c>
      <c r="I1088" s="2">
        <v>1241428</v>
      </c>
      <c r="J1088" s="2">
        <v>534617</v>
      </c>
      <c r="K1088" s="2">
        <v>43.06</v>
      </c>
      <c r="L1088" s="2">
        <v>762</v>
      </c>
      <c r="M1088" s="3">
        <v>0.6138093</v>
      </c>
      <c r="N1088" s="2">
        <v>25</v>
      </c>
      <c r="O1088" s="4">
        <v>43497</v>
      </c>
      <c r="P1088" s="2">
        <v>752</v>
      </c>
      <c r="Q1088" s="2">
        <v>10</v>
      </c>
      <c r="R1088" s="2">
        <v>0</v>
      </c>
      <c r="S1088" s="2">
        <v>0</v>
      </c>
      <c r="T1088" s="2">
        <v>0</v>
      </c>
      <c r="U1088" s="5">
        <f t="shared" si="192"/>
        <v>0.605754018759042</v>
      </c>
      <c r="V1088" s="5">
        <f t="shared" si="193"/>
        <v>8.0552396111574741E-3</v>
      </c>
      <c r="W1088" s="5">
        <f t="shared" si="194"/>
        <v>0</v>
      </c>
      <c r="X1088" s="5">
        <f t="shared" si="195"/>
        <v>0</v>
      </c>
      <c r="Y1088" s="5">
        <f t="shared" si="196"/>
        <v>0</v>
      </c>
      <c r="Z1088" s="2">
        <v>21823</v>
      </c>
      <c r="AA1088" s="2">
        <v>292</v>
      </c>
      <c r="AB1088" s="2">
        <v>0</v>
      </c>
      <c r="AC1088" s="2">
        <v>0</v>
      </c>
      <c r="AD1088" s="2">
        <v>0</v>
      </c>
      <c r="AE1088" s="2">
        <f t="shared" si="197"/>
        <v>22115</v>
      </c>
      <c r="AF1088" s="2">
        <f t="shared" si="198"/>
        <v>1.7578949403428954</v>
      </c>
      <c r="AG1088" s="2">
        <f t="shared" si="199"/>
        <v>2.3521299664579824E-2</v>
      </c>
      <c r="AH1088" s="2">
        <f t="shared" si="200"/>
        <v>0</v>
      </c>
      <c r="AI1088" s="2">
        <f t="shared" si="201"/>
        <v>0</v>
      </c>
      <c r="AJ1088" s="2">
        <f t="shared" si="202"/>
        <v>0</v>
      </c>
      <c r="AK1088" s="2">
        <f t="shared" si="203"/>
        <v>1.7814162400074753</v>
      </c>
    </row>
    <row r="1089" spans="1:37" ht="12.5" hidden="1" x14ac:dyDescent="0.25">
      <c r="A1089" t="s">
        <v>6859</v>
      </c>
      <c r="B1089" t="s">
        <v>183</v>
      </c>
      <c r="C1089" s="27" t="s">
        <v>6861</v>
      </c>
      <c r="D1089" s="16" t="s">
        <v>6895</v>
      </c>
      <c r="E1089" s="2" t="s">
        <v>5318</v>
      </c>
      <c r="F1089" s="11" t="s">
        <v>5319</v>
      </c>
      <c r="G1089" s="2" t="s">
        <v>5274</v>
      </c>
      <c r="H1089" s="2" t="s">
        <v>5275</v>
      </c>
      <c r="I1089" s="2">
        <v>395366</v>
      </c>
      <c r="J1089" s="2">
        <v>169822</v>
      </c>
      <c r="K1089" s="2">
        <v>42.95</v>
      </c>
      <c r="L1089" s="2">
        <v>266</v>
      </c>
      <c r="M1089" s="3">
        <v>0.67279429999999996</v>
      </c>
      <c r="N1089" s="2">
        <v>25</v>
      </c>
      <c r="O1089" s="4">
        <v>43497</v>
      </c>
      <c r="P1089" s="2">
        <v>264</v>
      </c>
      <c r="Q1089" s="2">
        <v>2</v>
      </c>
      <c r="R1089" s="2">
        <v>0</v>
      </c>
      <c r="S1089" s="2">
        <v>0</v>
      </c>
      <c r="T1089" s="2">
        <v>0</v>
      </c>
      <c r="U1089" s="5">
        <f t="shared" si="192"/>
        <v>0.6677357182964645</v>
      </c>
      <c r="V1089" s="5">
        <f t="shared" si="193"/>
        <v>5.0586039264883679E-3</v>
      </c>
      <c r="W1089" s="5">
        <f t="shared" si="194"/>
        <v>0</v>
      </c>
      <c r="X1089" s="5">
        <f t="shared" si="195"/>
        <v>0</v>
      </c>
      <c r="Y1089" s="5">
        <f t="shared" si="196"/>
        <v>0</v>
      </c>
      <c r="Z1089" s="2">
        <v>7932</v>
      </c>
      <c r="AA1089" s="2">
        <v>59</v>
      </c>
      <c r="AB1089" s="2">
        <v>0</v>
      </c>
      <c r="AC1089" s="2">
        <v>0</v>
      </c>
      <c r="AD1089" s="2">
        <v>0</v>
      </c>
      <c r="AE1089" s="2">
        <f t="shared" si="197"/>
        <v>7991</v>
      </c>
      <c r="AF1089" s="2">
        <f t="shared" si="198"/>
        <v>2.0062423172452868</v>
      </c>
      <c r="AG1089" s="2">
        <f t="shared" si="199"/>
        <v>1.4922881583140684E-2</v>
      </c>
      <c r="AH1089" s="2">
        <f t="shared" si="200"/>
        <v>0</v>
      </c>
      <c r="AI1089" s="2">
        <f t="shared" si="201"/>
        <v>0</v>
      </c>
      <c r="AJ1089" s="2">
        <f t="shared" si="202"/>
        <v>0</v>
      </c>
      <c r="AK1089" s="2">
        <f t="shared" si="203"/>
        <v>2.0211651988284274</v>
      </c>
    </row>
    <row r="1090" spans="1:37" ht="12.5" hidden="1" x14ac:dyDescent="0.25">
      <c r="A1090" t="s">
        <v>6859</v>
      </c>
      <c r="B1090" t="s">
        <v>183</v>
      </c>
      <c r="C1090" s="27" t="s">
        <v>6861</v>
      </c>
      <c r="D1090" s="16" t="s">
        <v>6895</v>
      </c>
      <c r="E1090" s="2" t="s">
        <v>5320</v>
      </c>
      <c r="F1090" s="11" t="s">
        <v>5321</v>
      </c>
      <c r="G1090" s="2" t="s">
        <v>5274</v>
      </c>
      <c r="H1090" s="2" t="s">
        <v>5275</v>
      </c>
      <c r="I1090" s="2">
        <v>613502</v>
      </c>
      <c r="J1090" s="2">
        <v>254472</v>
      </c>
      <c r="K1090" s="2">
        <v>41.48</v>
      </c>
      <c r="L1090" s="2">
        <v>222</v>
      </c>
      <c r="M1090" s="3">
        <v>0.36185699999999998</v>
      </c>
      <c r="N1090" s="2">
        <v>25</v>
      </c>
      <c r="O1090" s="4">
        <v>43497</v>
      </c>
      <c r="P1090" s="2">
        <v>222</v>
      </c>
      <c r="Q1090" s="2">
        <v>0</v>
      </c>
      <c r="R1090" s="2">
        <v>0</v>
      </c>
      <c r="S1090" s="2">
        <v>0</v>
      </c>
      <c r="T1090" s="2">
        <v>0</v>
      </c>
      <c r="U1090" s="5">
        <f t="shared" si="192"/>
        <v>0.36185701106108858</v>
      </c>
      <c r="V1090" s="5">
        <f t="shared" si="193"/>
        <v>0</v>
      </c>
      <c r="W1090" s="5">
        <f t="shared" si="194"/>
        <v>0</v>
      </c>
      <c r="X1090" s="5">
        <f t="shared" si="195"/>
        <v>0</v>
      </c>
      <c r="Y1090" s="5">
        <f t="shared" si="196"/>
        <v>0</v>
      </c>
      <c r="Z1090" s="2">
        <v>6501</v>
      </c>
      <c r="AA1090" s="2">
        <v>0</v>
      </c>
      <c r="AB1090" s="2">
        <v>0</v>
      </c>
      <c r="AC1090" s="2">
        <v>0</v>
      </c>
      <c r="AD1090" s="2">
        <v>0</v>
      </c>
      <c r="AE1090" s="2">
        <f t="shared" si="197"/>
        <v>6501</v>
      </c>
      <c r="AF1090" s="2">
        <f t="shared" si="198"/>
        <v>1.0596542472559176</v>
      </c>
      <c r="AG1090" s="2">
        <f t="shared" si="199"/>
        <v>0</v>
      </c>
      <c r="AH1090" s="2">
        <f t="shared" si="200"/>
        <v>0</v>
      </c>
      <c r="AI1090" s="2">
        <f t="shared" si="201"/>
        <v>0</v>
      </c>
      <c r="AJ1090" s="2">
        <f t="shared" si="202"/>
        <v>0</v>
      </c>
      <c r="AK1090" s="2">
        <f t="shared" si="203"/>
        <v>1.0596542472559176</v>
      </c>
    </row>
    <row r="1091" spans="1:37" ht="12.5" hidden="1" x14ac:dyDescent="0.25">
      <c r="A1091" t="s">
        <v>6859</v>
      </c>
      <c r="B1091" t="s">
        <v>183</v>
      </c>
      <c r="C1091" s="27" t="s">
        <v>6861</v>
      </c>
      <c r="D1091" s="16" t="s">
        <v>6895</v>
      </c>
      <c r="E1091" s="2" t="s">
        <v>5322</v>
      </c>
      <c r="F1091" s="11" t="s">
        <v>5323</v>
      </c>
      <c r="G1091" s="2" t="s">
        <v>5274</v>
      </c>
      <c r="H1091" s="2" t="s">
        <v>5275</v>
      </c>
      <c r="I1091" s="2">
        <v>175615</v>
      </c>
      <c r="J1091" s="2">
        <v>43730</v>
      </c>
      <c r="K1091" s="2">
        <v>24.9</v>
      </c>
      <c r="L1091" s="2">
        <v>16</v>
      </c>
      <c r="M1091" s="3">
        <v>9.1108389999999997E-2</v>
      </c>
      <c r="N1091" s="2">
        <v>25</v>
      </c>
      <c r="O1091" s="4">
        <v>43497</v>
      </c>
      <c r="P1091" s="2">
        <v>16</v>
      </c>
      <c r="Q1091" s="2">
        <v>0</v>
      </c>
      <c r="R1091" s="2">
        <v>0</v>
      </c>
      <c r="S1091" s="2">
        <v>0</v>
      </c>
      <c r="T1091" s="2">
        <v>0</v>
      </c>
      <c r="U1091" s="5">
        <f t="shared" ref="U1091:U1154" si="204">(P1091/$I1091)*1000</f>
        <v>9.1108390513338841E-2</v>
      </c>
      <c r="V1091" s="5">
        <f t="shared" ref="V1091:V1154" si="205">(Q1091/$I1091)*1000</f>
        <v>0</v>
      </c>
      <c r="W1091" s="5">
        <f t="shared" ref="W1091:W1154" si="206">(R1091/$I1091)*1000</f>
        <v>0</v>
      </c>
      <c r="X1091" s="5">
        <f t="shared" ref="X1091:X1154" si="207">(S1091/$I1091)*1000</f>
        <v>0</v>
      </c>
      <c r="Y1091" s="5">
        <f t="shared" ref="Y1091:Y1154" si="208">(T1091/$I1091)*1000</f>
        <v>0</v>
      </c>
      <c r="Z1091" s="2">
        <v>500</v>
      </c>
      <c r="AA1091" s="2">
        <v>0</v>
      </c>
      <c r="AB1091" s="2">
        <v>0</v>
      </c>
      <c r="AC1091" s="2">
        <v>0</v>
      </c>
      <c r="AD1091" s="2">
        <v>0</v>
      </c>
      <c r="AE1091" s="2">
        <f t="shared" ref="AE1091:AE1154" si="209">SUM(Z1091:AD1091)</f>
        <v>500</v>
      </c>
      <c r="AF1091" s="2">
        <f t="shared" ref="AF1091:AF1154" si="210">(Z1091*100)/$I1091</f>
        <v>0.28471372035418385</v>
      </c>
      <c r="AG1091" s="2">
        <f t="shared" ref="AG1091:AG1154" si="211">(AA1091*100)/$I1091</f>
        <v>0</v>
      </c>
      <c r="AH1091" s="2">
        <f t="shared" ref="AH1091:AH1154" si="212">(AB1091*100)/$I1091</f>
        <v>0</v>
      </c>
      <c r="AI1091" s="2">
        <f t="shared" ref="AI1091:AI1154" si="213">(AC1091*100)/$I1091</f>
        <v>0</v>
      </c>
      <c r="AJ1091" s="2">
        <f t="shared" ref="AJ1091:AJ1154" si="214">(AD1091*100)/$I1091</f>
        <v>0</v>
      </c>
      <c r="AK1091" s="2">
        <f t="shared" ref="AK1091:AK1154" si="215">(AE1091*100)/$I1091</f>
        <v>0.28471372035418385</v>
      </c>
    </row>
    <row r="1092" spans="1:37" ht="12.5" hidden="1" x14ac:dyDescent="0.25">
      <c r="A1092" t="s">
        <v>6859</v>
      </c>
      <c r="B1092" t="s">
        <v>183</v>
      </c>
      <c r="C1092" s="27" t="s">
        <v>6861</v>
      </c>
      <c r="D1092" s="16" t="s">
        <v>6895</v>
      </c>
      <c r="E1092" s="2" t="s">
        <v>5324</v>
      </c>
      <c r="F1092" s="11" t="s">
        <v>5325</v>
      </c>
      <c r="G1092" s="2" t="s">
        <v>5274</v>
      </c>
      <c r="H1092" s="2" t="s">
        <v>5275</v>
      </c>
      <c r="I1092" s="2">
        <v>1492157</v>
      </c>
      <c r="J1092" s="2">
        <v>823098</v>
      </c>
      <c r="K1092" s="2">
        <v>55.16</v>
      </c>
      <c r="L1092" s="2">
        <v>1877</v>
      </c>
      <c r="M1092" s="3">
        <v>1.2579104999999999</v>
      </c>
      <c r="N1092" s="2">
        <v>25</v>
      </c>
      <c r="O1092" s="4">
        <v>43497</v>
      </c>
      <c r="P1092" s="2">
        <v>1855</v>
      </c>
      <c r="Q1092" s="2">
        <v>22</v>
      </c>
      <c r="R1092" s="2">
        <v>0</v>
      </c>
      <c r="S1092" s="2">
        <v>0</v>
      </c>
      <c r="T1092" s="2">
        <v>0</v>
      </c>
      <c r="U1092" s="5">
        <f t="shared" si="204"/>
        <v>1.2431667713250012</v>
      </c>
      <c r="V1092" s="5">
        <f t="shared" si="205"/>
        <v>1.4743756856684651E-2</v>
      </c>
      <c r="W1092" s="5">
        <f t="shared" si="206"/>
        <v>0</v>
      </c>
      <c r="X1092" s="5">
        <f t="shared" si="207"/>
        <v>0</v>
      </c>
      <c r="Y1092" s="5">
        <f t="shared" si="208"/>
        <v>0</v>
      </c>
      <c r="Z1092" s="2">
        <v>53786</v>
      </c>
      <c r="AA1092" s="2">
        <v>660</v>
      </c>
      <c r="AB1092" s="2">
        <v>0</v>
      </c>
      <c r="AC1092" s="2">
        <v>0</v>
      </c>
      <c r="AD1092" s="2">
        <v>0</v>
      </c>
      <c r="AE1092" s="2">
        <f t="shared" si="209"/>
        <v>54446</v>
      </c>
      <c r="AF1092" s="2">
        <f t="shared" si="210"/>
        <v>3.6045804831529122</v>
      </c>
      <c r="AG1092" s="2">
        <f t="shared" si="211"/>
        <v>4.4231270570053959E-2</v>
      </c>
      <c r="AH1092" s="2">
        <f t="shared" si="212"/>
        <v>0</v>
      </c>
      <c r="AI1092" s="2">
        <f t="shared" si="213"/>
        <v>0</v>
      </c>
      <c r="AJ1092" s="2">
        <f t="shared" si="214"/>
        <v>0</v>
      </c>
      <c r="AK1092" s="2">
        <f t="shared" si="215"/>
        <v>3.6488117537229661</v>
      </c>
    </row>
    <row r="1093" spans="1:37" ht="12.5" hidden="1" x14ac:dyDescent="0.25">
      <c r="A1093" t="s">
        <v>6859</v>
      </c>
      <c r="B1093" t="s">
        <v>183</v>
      </c>
      <c r="C1093" s="27" t="s">
        <v>6861</v>
      </c>
      <c r="D1093" s="16" t="s">
        <v>6895</v>
      </c>
      <c r="E1093" s="2" t="s">
        <v>5326</v>
      </c>
      <c r="F1093" s="11" t="s">
        <v>5327</v>
      </c>
      <c r="G1093" s="2" t="s">
        <v>5274</v>
      </c>
      <c r="H1093" s="2" t="s">
        <v>5275</v>
      </c>
      <c r="I1093" s="2">
        <v>316264</v>
      </c>
      <c r="J1093" s="2">
        <v>119694</v>
      </c>
      <c r="K1093" s="2">
        <v>37.85</v>
      </c>
      <c r="L1093" s="2">
        <v>156</v>
      </c>
      <c r="M1093" s="3">
        <v>0.49325882999999998</v>
      </c>
      <c r="N1093" s="2">
        <v>25</v>
      </c>
      <c r="O1093" s="4">
        <v>43497</v>
      </c>
      <c r="P1093" s="2">
        <v>155</v>
      </c>
      <c r="Q1093" s="2">
        <v>1</v>
      </c>
      <c r="R1093" s="2">
        <v>0</v>
      </c>
      <c r="S1093" s="2">
        <v>0</v>
      </c>
      <c r="T1093" s="2">
        <v>0</v>
      </c>
      <c r="U1093" s="5">
        <f t="shared" si="204"/>
        <v>0.49009688108668709</v>
      </c>
      <c r="V1093" s="5">
        <f t="shared" si="205"/>
        <v>3.1619153618495936E-3</v>
      </c>
      <c r="W1093" s="5">
        <f t="shared" si="206"/>
        <v>0</v>
      </c>
      <c r="X1093" s="5">
        <f t="shared" si="207"/>
        <v>0</v>
      </c>
      <c r="Y1093" s="5">
        <f t="shared" si="208"/>
        <v>0</v>
      </c>
      <c r="Z1093" s="2">
        <v>4630</v>
      </c>
      <c r="AA1093" s="2">
        <v>27</v>
      </c>
      <c r="AB1093" s="2">
        <v>0</v>
      </c>
      <c r="AC1093" s="2">
        <v>0</v>
      </c>
      <c r="AD1093" s="2">
        <v>0</v>
      </c>
      <c r="AE1093" s="2">
        <f t="shared" si="209"/>
        <v>4657</v>
      </c>
      <c r="AF1093" s="2">
        <f t="shared" si="210"/>
        <v>1.4639668125363621</v>
      </c>
      <c r="AG1093" s="2">
        <f t="shared" si="211"/>
        <v>8.5371714769939041E-3</v>
      </c>
      <c r="AH1093" s="2">
        <f t="shared" si="212"/>
        <v>0</v>
      </c>
      <c r="AI1093" s="2">
        <f t="shared" si="213"/>
        <v>0</v>
      </c>
      <c r="AJ1093" s="2">
        <f t="shared" si="214"/>
        <v>0</v>
      </c>
      <c r="AK1093" s="2">
        <f t="shared" si="215"/>
        <v>1.472503984013356</v>
      </c>
    </row>
    <row r="1094" spans="1:37" ht="12.5" hidden="1" x14ac:dyDescent="0.25">
      <c r="A1094" t="s">
        <v>6859</v>
      </c>
      <c r="B1094" t="s">
        <v>183</v>
      </c>
      <c r="C1094" s="27" t="s">
        <v>6861</v>
      </c>
      <c r="D1094" s="16" t="s">
        <v>6895</v>
      </c>
      <c r="E1094" s="2" t="s">
        <v>5328</v>
      </c>
      <c r="F1094" s="11" t="s">
        <v>5329</v>
      </c>
      <c r="G1094" s="2" t="s">
        <v>5274</v>
      </c>
      <c r="H1094" s="2" t="s">
        <v>5275</v>
      </c>
      <c r="I1094" s="2">
        <v>889165</v>
      </c>
      <c r="J1094" s="2">
        <v>471912</v>
      </c>
      <c r="K1094" s="2">
        <v>53.07</v>
      </c>
      <c r="L1094" s="2">
        <v>1713</v>
      </c>
      <c r="M1094" s="3">
        <v>1.9265265</v>
      </c>
      <c r="N1094" s="2">
        <v>25</v>
      </c>
      <c r="O1094" s="4">
        <v>43497</v>
      </c>
      <c r="P1094" s="2">
        <v>1692</v>
      </c>
      <c r="Q1094" s="2">
        <v>20</v>
      </c>
      <c r="R1094" s="2">
        <v>1</v>
      </c>
      <c r="S1094" s="2">
        <v>0</v>
      </c>
      <c r="T1094" s="2">
        <v>0</v>
      </c>
      <c r="U1094" s="5">
        <f t="shared" si="204"/>
        <v>1.9029089089201665</v>
      </c>
      <c r="V1094" s="5">
        <f t="shared" si="205"/>
        <v>2.249301310780339E-2</v>
      </c>
      <c r="W1094" s="5">
        <f t="shared" si="206"/>
        <v>1.1246506553901695E-3</v>
      </c>
      <c r="X1094" s="5">
        <f t="shared" si="207"/>
        <v>0</v>
      </c>
      <c r="Y1094" s="5">
        <f t="shared" si="208"/>
        <v>0</v>
      </c>
      <c r="Z1094" s="2">
        <v>49719</v>
      </c>
      <c r="AA1094" s="2">
        <v>559</v>
      </c>
      <c r="AB1094" s="2">
        <v>30</v>
      </c>
      <c r="AC1094" s="2">
        <v>0</v>
      </c>
      <c r="AD1094" s="2">
        <v>0</v>
      </c>
      <c r="AE1094" s="2">
        <f t="shared" si="209"/>
        <v>50308</v>
      </c>
      <c r="AF1094" s="2">
        <f t="shared" si="210"/>
        <v>5.591650593534383</v>
      </c>
      <c r="AG1094" s="2">
        <f t="shared" si="211"/>
        <v>6.2867971636310471E-2</v>
      </c>
      <c r="AH1094" s="2">
        <f t="shared" si="212"/>
        <v>3.3739519661705082E-3</v>
      </c>
      <c r="AI1094" s="2">
        <f t="shared" si="213"/>
        <v>0</v>
      </c>
      <c r="AJ1094" s="2">
        <f t="shared" si="214"/>
        <v>0</v>
      </c>
      <c r="AK1094" s="2">
        <f t="shared" si="215"/>
        <v>5.6578925171368644</v>
      </c>
    </row>
    <row r="1095" spans="1:37" ht="12.5" hidden="1" x14ac:dyDescent="0.25">
      <c r="A1095" t="s">
        <v>6859</v>
      </c>
      <c r="B1095" t="s">
        <v>183</v>
      </c>
      <c r="C1095" s="27" t="s">
        <v>6861</v>
      </c>
      <c r="D1095" s="16" t="s">
        <v>6895</v>
      </c>
      <c r="E1095" s="2" t="s">
        <v>5330</v>
      </c>
      <c r="F1095" s="11" t="s">
        <v>5331</v>
      </c>
      <c r="G1095" s="2" t="s">
        <v>5274</v>
      </c>
      <c r="H1095" s="2" t="s">
        <v>5275</v>
      </c>
      <c r="I1095" s="2">
        <v>1388979</v>
      </c>
      <c r="J1095" s="2">
        <v>354983</v>
      </c>
      <c r="K1095" s="2">
        <v>25.56</v>
      </c>
      <c r="L1095" s="2">
        <v>202</v>
      </c>
      <c r="M1095" s="3">
        <v>0.14543055999999999</v>
      </c>
      <c r="N1095" s="2">
        <v>25</v>
      </c>
      <c r="O1095" s="4">
        <v>43497</v>
      </c>
      <c r="P1095" s="2">
        <v>200</v>
      </c>
      <c r="Q1095" s="2">
        <v>2</v>
      </c>
      <c r="R1095" s="2">
        <v>0</v>
      </c>
      <c r="S1095" s="2">
        <v>0</v>
      </c>
      <c r="T1095" s="2">
        <v>0</v>
      </c>
      <c r="U1095" s="5">
        <f t="shared" si="204"/>
        <v>0.14399065788611637</v>
      </c>
      <c r="V1095" s="5">
        <f t="shared" si="205"/>
        <v>1.4399065788611636E-3</v>
      </c>
      <c r="W1095" s="5">
        <f t="shared" si="206"/>
        <v>0</v>
      </c>
      <c r="X1095" s="5">
        <f t="shared" si="207"/>
        <v>0</v>
      </c>
      <c r="Y1095" s="5">
        <f t="shared" si="208"/>
        <v>0</v>
      </c>
      <c r="Z1095" s="2">
        <v>5902</v>
      </c>
      <c r="AA1095" s="2">
        <v>72</v>
      </c>
      <c r="AB1095" s="2">
        <v>0</v>
      </c>
      <c r="AC1095" s="2">
        <v>0</v>
      </c>
      <c r="AD1095" s="2">
        <v>0</v>
      </c>
      <c r="AE1095" s="2">
        <f t="shared" si="209"/>
        <v>5974</v>
      </c>
      <c r="AF1095" s="2">
        <f t="shared" si="210"/>
        <v>0.42491643142192936</v>
      </c>
      <c r="AG1095" s="2">
        <f t="shared" si="211"/>
        <v>5.1836636839001889E-3</v>
      </c>
      <c r="AH1095" s="2">
        <f t="shared" si="212"/>
        <v>0</v>
      </c>
      <c r="AI1095" s="2">
        <f t="shared" si="213"/>
        <v>0</v>
      </c>
      <c r="AJ1095" s="2">
        <f t="shared" si="214"/>
        <v>0</v>
      </c>
      <c r="AK1095" s="2">
        <f t="shared" si="215"/>
        <v>0.43010009510582953</v>
      </c>
    </row>
    <row r="1096" spans="1:37" ht="12.5" hidden="1" x14ac:dyDescent="0.25">
      <c r="A1096" t="s">
        <v>6859</v>
      </c>
      <c r="B1096" t="s">
        <v>183</v>
      </c>
      <c r="C1096" s="27" t="s">
        <v>6861</v>
      </c>
      <c r="D1096" s="16" t="s">
        <v>6895</v>
      </c>
      <c r="E1096" s="2" t="s">
        <v>5332</v>
      </c>
      <c r="F1096" s="11" t="s">
        <v>5333</v>
      </c>
      <c r="G1096" s="2" t="s">
        <v>5274</v>
      </c>
      <c r="H1096" s="2" t="s">
        <v>5275</v>
      </c>
      <c r="I1096" s="2">
        <v>2330049</v>
      </c>
      <c r="J1096" s="2">
        <v>1210020</v>
      </c>
      <c r="K1096" s="2">
        <v>51.93</v>
      </c>
      <c r="L1096" s="2">
        <v>2459</v>
      </c>
      <c r="M1096" s="3">
        <v>1.0553425999999999</v>
      </c>
      <c r="N1096" s="2">
        <v>25</v>
      </c>
      <c r="O1096" s="4">
        <v>43497</v>
      </c>
      <c r="P1096" s="2">
        <v>2445</v>
      </c>
      <c r="Q1096" s="2">
        <v>13</v>
      </c>
      <c r="R1096" s="2">
        <v>1</v>
      </c>
      <c r="S1096" s="2">
        <v>0</v>
      </c>
      <c r="T1096" s="2">
        <v>0</v>
      </c>
      <c r="U1096" s="5">
        <f t="shared" si="204"/>
        <v>1.0493341556336369</v>
      </c>
      <c r="V1096" s="5">
        <f t="shared" si="205"/>
        <v>5.5792818090950021E-3</v>
      </c>
      <c r="W1096" s="5">
        <f t="shared" si="206"/>
        <v>4.2917552377653864E-4</v>
      </c>
      <c r="X1096" s="5">
        <f t="shared" si="207"/>
        <v>0</v>
      </c>
      <c r="Y1096" s="5">
        <f t="shared" si="208"/>
        <v>0</v>
      </c>
      <c r="Z1096" s="2">
        <v>71382</v>
      </c>
      <c r="AA1096" s="2">
        <v>454</v>
      </c>
      <c r="AB1096" s="2">
        <v>28</v>
      </c>
      <c r="AC1096" s="2">
        <v>0</v>
      </c>
      <c r="AD1096" s="2">
        <v>0</v>
      </c>
      <c r="AE1096" s="2">
        <f t="shared" si="209"/>
        <v>71864</v>
      </c>
      <c r="AF1096" s="2">
        <f t="shared" si="210"/>
        <v>3.0635407238216881</v>
      </c>
      <c r="AG1096" s="2">
        <f t="shared" si="211"/>
        <v>1.9484568779454852E-2</v>
      </c>
      <c r="AH1096" s="2">
        <f t="shared" si="212"/>
        <v>1.201691466574308E-3</v>
      </c>
      <c r="AI1096" s="2">
        <f t="shared" si="213"/>
        <v>0</v>
      </c>
      <c r="AJ1096" s="2">
        <f t="shared" si="214"/>
        <v>0</v>
      </c>
      <c r="AK1096" s="2">
        <f t="shared" si="215"/>
        <v>3.0842269840677172</v>
      </c>
    </row>
    <row r="1097" spans="1:37" ht="12.5" hidden="1" x14ac:dyDescent="0.25">
      <c r="A1097" t="s">
        <v>6859</v>
      </c>
      <c r="B1097" t="s">
        <v>183</v>
      </c>
      <c r="C1097" s="27" t="s">
        <v>6861</v>
      </c>
      <c r="D1097" s="16" t="s">
        <v>6895</v>
      </c>
      <c r="E1097" s="2" t="s">
        <v>5334</v>
      </c>
      <c r="F1097" s="11" t="s">
        <v>5335</v>
      </c>
      <c r="G1097" s="2" t="s">
        <v>5274</v>
      </c>
      <c r="H1097" s="2" t="s">
        <v>5275</v>
      </c>
      <c r="I1097" s="2">
        <v>1500861</v>
      </c>
      <c r="J1097" s="2">
        <v>781084</v>
      </c>
      <c r="K1097" s="2">
        <v>52.04</v>
      </c>
      <c r="L1097" s="2">
        <v>1517</v>
      </c>
      <c r="M1097" s="3">
        <v>1.0107531999999999</v>
      </c>
      <c r="N1097" s="2">
        <v>25</v>
      </c>
      <c r="O1097" s="4">
        <v>43497</v>
      </c>
      <c r="P1097" s="2">
        <v>1502</v>
      </c>
      <c r="Q1097" s="2">
        <v>15</v>
      </c>
      <c r="R1097" s="2">
        <v>0</v>
      </c>
      <c r="S1097" s="2">
        <v>0</v>
      </c>
      <c r="T1097" s="2">
        <v>0</v>
      </c>
      <c r="U1097" s="5">
        <f t="shared" si="204"/>
        <v>1.0007588977260384</v>
      </c>
      <c r="V1097" s="5">
        <f t="shared" si="205"/>
        <v>9.994263292869893E-3</v>
      </c>
      <c r="W1097" s="5">
        <f t="shared" si="206"/>
        <v>0</v>
      </c>
      <c r="X1097" s="5">
        <f t="shared" si="207"/>
        <v>0</v>
      </c>
      <c r="Y1097" s="5">
        <f t="shared" si="208"/>
        <v>0</v>
      </c>
      <c r="Z1097" s="2">
        <v>44067</v>
      </c>
      <c r="AA1097" s="2">
        <v>433</v>
      </c>
      <c r="AB1097" s="2">
        <v>0</v>
      </c>
      <c r="AC1097" s="2">
        <v>0</v>
      </c>
      <c r="AD1097" s="2">
        <v>0</v>
      </c>
      <c r="AE1097" s="2">
        <f t="shared" si="209"/>
        <v>44500</v>
      </c>
      <c r="AF1097" s="2">
        <f t="shared" si="210"/>
        <v>2.9361146701793173</v>
      </c>
      <c r="AG1097" s="2">
        <f t="shared" si="211"/>
        <v>2.8850106705417756E-2</v>
      </c>
      <c r="AH1097" s="2">
        <f t="shared" si="212"/>
        <v>0</v>
      </c>
      <c r="AI1097" s="2">
        <f t="shared" si="213"/>
        <v>0</v>
      </c>
      <c r="AJ1097" s="2">
        <f t="shared" si="214"/>
        <v>0</v>
      </c>
      <c r="AK1097" s="2">
        <f t="shared" si="215"/>
        <v>2.9649647768847349</v>
      </c>
    </row>
    <row r="1098" spans="1:37" ht="12.5" hidden="1" x14ac:dyDescent="0.25">
      <c r="A1098" t="s">
        <v>6859</v>
      </c>
      <c r="B1098" t="s">
        <v>183</v>
      </c>
      <c r="C1098" s="27" t="s">
        <v>6861</v>
      </c>
      <c r="D1098" s="16" t="s">
        <v>6895</v>
      </c>
      <c r="E1098" s="2" t="s">
        <v>5336</v>
      </c>
      <c r="F1098" s="11" t="s">
        <v>5337</v>
      </c>
      <c r="G1098" s="2" t="s">
        <v>5274</v>
      </c>
      <c r="H1098" s="2" t="s">
        <v>5275</v>
      </c>
      <c r="I1098" s="2">
        <v>1608276</v>
      </c>
      <c r="J1098" s="2">
        <v>850361</v>
      </c>
      <c r="K1098" s="2">
        <v>52.87</v>
      </c>
      <c r="L1098" s="2">
        <v>2042</v>
      </c>
      <c r="M1098" s="3">
        <v>1.2696825</v>
      </c>
      <c r="N1098" s="2">
        <v>25</v>
      </c>
      <c r="O1098" s="4">
        <v>43497</v>
      </c>
      <c r="P1098" s="2">
        <v>2016</v>
      </c>
      <c r="Q1098" s="2">
        <v>25</v>
      </c>
      <c r="R1098" s="2">
        <v>1</v>
      </c>
      <c r="S1098" s="2">
        <v>0</v>
      </c>
      <c r="T1098" s="2">
        <v>0</v>
      </c>
      <c r="U1098" s="5">
        <f t="shared" si="204"/>
        <v>1.2535161875200524</v>
      </c>
      <c r="V1098" s="5">
        <f t="shared" si="205"/>
        <v>1.5544595579365732E-2</v>
      </c>
      <c r="W1098" s="5">
        <f t="shared" si="206"/>
        <v>6.2178382317462915E-4</v>
      </c>
      <c r="X1098" s="5">
        <f t="shared" si="207"/>
        <v>0</v>
      </c>
      <c r="Y1098" s="5">
        <f t="shared" si="208"/>
        <v>0</v>
      </c>
      <c r="Z1098" s="2">
        <v>59116</v>
      </c>
      <c r="AA1098" s="2">
        <v>714</v>
      </c>
      <c r="AB1098" s="2">
        <v>31</v>
      </c>
      <c r="AC1098" s="2">
        <v>0</v>
      </c>
      <c r="AD1098" s="2">
        <v>0</v>
      </c>
      <c r="AE1098" s="2">
        <f t="shared" si="209"/>
        <v>59861</v>
      </c>
      <c r="AF1098" s="2">
        <f t="shared" si="210"/>
        <v>3.675737249079138</v>
      </c>
      <c r="AG1098" s="2">
        <f t="shared" si="211"/>
        <v>4.4395364974668526E-2</v>
      </c>
      <c r="AH1098" s="2">
        <f t="shared" si="212"/>
        <v>1.9275298518413506E-3</v>
      </c>
      <c r="AI1098" s="2">
        <f t="shared" si="213"/>
        <v>0</v>
      </c>
      <c r="AJ1098" s="2">
        <f t="shared" si="214"/>
        <v>0</v>
      </c>
      <c r="AK1098" s="2">
        <f t="shared" si="215"/>
        <v>3.7220601439056482</v>
      </c>
    </row>
    <row r="1099" spans="1:37" ht="12.5" hidden="1" x14ac:dyDescent="0.25">
      <c r="A1099" t="s">
        <v>6859</v>
      </c>
      <c r="B1099" t="s">
        <v>183</v>
      </c>
      <c r="C1099" s="27" t="s">
        <v>6861</v>
      </c>
      <c r="D1099" s="16" t="s">
        <v>6895</v>
      </c>
      <c r="E1099" s="2" t="s">
        <v>5338</v>
      </c>
      <c r="F1099" s="11" t="s">
        <v>5339</v>
      </c>
      <c r="G1099" s="2" t="s">
        <v>5274</v>
      </c>
      <c r="H1099" s="2" t="s">
        <v>5275</v>
      </c>
      <c r="I1099" s="2">
        <v>1233349</v>
      </c>
      <c r="J1099" s="2">
        <v>552570</v>
      </c>
      <c r="K1099" s="2">
        <v>44.8</v>
      </c>
      <c r="L1099" s="2">
        <v>1366</v>
      </c>
      <c r="M1099" s="3">
        <v>1.1075535000000001</v>
      </c>
      <c r="N1099" s="2">
        <v>25</v>
      </c>
      <c r="O1099" s="4">
        <v>43497</v>
      </c>
      <c r="P1099" s="2">
        <v>1353</v>
      </c>
      <c r="Q1099" s="2">
        <v>11</v>
      </c>
      <c r="R1099" s="2">
        <v>2</v>
      </c>
      <c r="S1099" s="2">
        <v>0</v>
      </c>
      <c r="T1099" s="2">
        <v>0</v>
      </c>
      <c r="U1099" s="5">
        <f t="shared" si="204"/>
        <v>1.0970130919958585</v>
      </c>
      <c r="V1099" s="5">
        <f t="shared" si="205"/>
        <v>8.9188056259825888E-3</v>
      </c>
      <c r="W1099" s="5">
        <f t="shared" si="206"/>
        <v>1.6216010229059253E-3</v>
      </c>
      <c r="X1099" s="5">
        <f t="shared" si="207"/>
        <v>0</v>
      </c>
      <c r="Y1099" s="5">
        <f t="shared" si="208"/>
        <v>0</v>
      </c>
      <c r="Z1099" s="2">
        <v>40379</v>
      </c>
      <c r="AA1099" s="2">
        <v>373</v>
      </c>
      <c r="AB1099" s="2">
        <v>58</v>
      </c>
      <c r="AC1099" s="2">
        <v>0</v>
      </c>
      <c r="AD1099" s="2">
        <v>0</v>
      </c>
      <c r="AE1099" s="2">
        <f t="shared" si="209"/>
        <v>40810</v>
      </c>
      <c r="AF1099" s="2">
        <f t="shared" si="210"/>
        <v>3.273931385195918</v>
      </c>
      <c r="AG1099" s="2">
        <f t="shared" si="211"/>
        <v>3.0242859077195507E-2</v>
      </c>
      <c r="AH1099" s="2">
        <f t="shared" si="212"/>
        <v>4.702642966427183E-3</v>
      </c>
      <c r="AI1099" s="2">
        <f t="shared" si="213"/>
        <v>0</v>
      </c>
      <c r="AJ1099" s="2">
        <f t="shared" si="214"/>
        <v>0</v>
      </c>
      <c r="AK1099" s="2">
        <f t="shared" si="215"/>
        <v>3.3088768872395407</v>
      </c>
    </row>
    <row r="1100" spans="1:37" ht="12.5" hidden="1" x14ac:dyDescent="0.25">
      <c r="A1100" t="s">
        <v>6859</v>
      </c>
      <c r="B1100" t="s">
        <v>183</v>
      </c>
      <c r="C1100" s="27" t="s">
        <v>6861</v>
      </c>
      <c r="D1100" s="16" t="s">
        <v>6895</v>
      </c>
      <c r="E1100" s="2" t="s">
        <v>5340</v>
      </c>
      <c r="F1100" s="11" t="s">
        <v>5341</v>
      </c>
      <c r="G1100" s="2" t="s">
        <v>5274</v>
      </c>
      <c r="H1100" s="2" t="s">
        <v>5275</v>
      </c>
      <c r="I1100" s="2">
        <v>829411</v>
      </c>
      <c r="J1100" s="2">
        <v>262674</v>
      </c>
      <c r="K1100" s="2">
        <v>31.67</v>
      </c>
      <c r="L1100" s="2">
        <v>256</v>
      </c>
      <c r="M1100" s="3">
        <v>0.30865276000000003</v>
      </c>
      <c r="N1100" s="2">
        <v>25</v>
      </c>
      <c r="O1100" s="4">
        <v>43497</v>
      </c>
      <c r="P1100" s="2">
        <v>254</v>
      </c>
      <c r="Q1100" s="2">
        <v>2</v>
      </c>
      <c r="R1100" s="2">
        <v>0</v>
      </c>
      <c r="S1100" s="2">
        <v>0</v>
      </c>
      <c r="T1100" s="2">
        <v>0</v>
      </c>
      <c r="U1100" s="5">
        <f t="shared" si="204"/>
        <v>0.30624141710201574</v>
      </c>
      <c r="V1100" s="5">
        <f t="shared" si="205"/>
        <v>2.4113497409607538E-3</v>
      </c>
      <c r="W1100" s="5">
        <f t="shared" si="206"/>
        <v>0</v>
      </c>
      <c r="X1100" s="5">
        <f t="shared" si="207"/>
        <v>0</v>
      </c>
      <c r="Y1100" s="5">
        <f t="shared" si="208"/>
        <v>0</v>
      </c>
      <c r="Z1100" s="2">
        <v>7791</v>
      </c>
      <c r="AA1100" s="2">
        <v>55</v>
      </c>
      <c r="AB1100" s="2">
        <v>0</v>
      </c>
      <c r="AC1100" s="2">
        <v>0</v>
      </c>
      <c r="AD1100" s="2">
        <v>0</v>
      </c>
      <c r="AE1100" s="2">
        <f t="shared" si="209"/>
        <v>7846</v>
      </c>
      <c r="AF1100" s="2">
        <f t="shared" si="210"/>
        <v>0.93934129159126178</v>
      </c>
      <c r="AG1100" s="2">
        <f t="shared" si="211"/>
        <v>6.6312117876420737E-3</v>
      </c>
      <c r="AH1100" s="2">
        <f t="shared" si="212"/>
        <v>0</v>
      </c>
      <c r="AI1100" s="2">
        <f t="shared" si="213"/>
        <v>0</v>
      </c>
      <c r="AJ1100" s="2">
        <f t="shared" si="214"/>
        <v>0</v>
      </c>
      <c r="AK1100" s="2">
        <f t="shared" si="215"/>
        <v>0.94597250337890382</v>
      </c>
    </row>
    <row r="1101" spans="1:37" ht="12.5" hidden="1" x14ac:dyDescent="0.25">
      <c r="A1101" t="s">
        <v>6859</v>
      </c>
      <c r="B1101" t="s">
        <v>183</v>
      </c>
      <c r="C1101" s="27" t="s">
        <v>6861</v>
      </c>
      <c r="D1101" s="16" t="s">
        <v>6895</v>
      </c>
      <c r="E1101" s="2" t="s">
        <v>5342</v>
      </c>
      <c r="F1101" s="11" t="s">
        <v>5343</v>
      </c>
      <c r="G1101" s="2" t="s">
        <v>5274</v>
      </c>
      <c r="H1101" s="2" t="s">
        <v>5275</v>
      </c>
      <c r="I1101" s="2">
        <v>393979</v>
      </c>
      <c r="J1101" s="2">
        <v>205948</v>
      </c>
      <c r="K1101" s="2">
        <v>52.27</v>
      </c>
      <c r="L1101" s="2">
        <v>748</v>
      </c>
      <c r="M1101" s="3">
        <v>1.8985783999999899</v>
      </c>
      <c r="N1101" s="2">
        <v>25</v>
      </c>
      <c r="O1101" s="4">
        <v>43497</v>
      </c>
      <c r="P1101" s="2">
        <v>741</v>
      </c>
      <c r="Q1101" s="2">
        <v>6</v>
      </c>
      <c r="R1101" s="2">
        <v>1</v>
      </c>
      <c r="S1101" s="2">
        <v>0</v>
      </c>
      <c r="T1101" s="2">
        <v>0</v>
      </c>
      <c r="U1101" s="5">
        <f t="shared" si="204"/>
        <v>1.8808109061650493</v>
      </c>
      <c r="V1101" s="5">
        <f t="shared" si="205"/>
        <v>1.5229238106599589E-2</v>
      </c>
      <c r="W1101" s="5">
        <f t="shared" si="206"/>
        <v>2.5382063510999316E-3</v>
      </c>
      <c r="X1101" s="5">
        <f t="shared" si="207"/>
        <v>0</v>
      </c>
      <c r="Y1101" s="5">
        <f t="shared" si="208"/>
        <v>0</v>
      </c>
      <c r="Z1101" s="2">
        <v>22017</v>
      </c>
      <c r="AA1101" s="2">
        <v>174</v>
      </c>
      <c r="AB1101" s="2">
        <v>28</v>
      </c>
      <c r="AC1101" s="2">
        <v>0</v>
      </c>
      <c r="AD1101" s="2">
        <v>0</v>
      </c>
      <c r="AE1101" s="2">
        <f t="shared" si="209"/>
        <v>22219</v>
      </c>
      <c r="AF1101" s="2">
        <f t="shared" si="210"/>
        <v>5.58836892321672</v>
      </c>
      <c r="AG1101" s="2">
        <f t="shared" si="211"/>
        <v>4.416479050913881E-2</v>
      </c>
      <c r="AH1101" s="2">
        <f t="shared" si="212"/>
        <v>7.1069777830798089E-3</v>
      </c>
      <c r="AI1101" s="2">
        <f t="shared" si="213"/>
        <v>0</v>
      </c>
      <c r="AJ1101" s="2">
        <f t="shared" si="214"/>
        <v>0</v>
      </c>
      <c r="AK1101" s="2">
        <f t="shared" si="215"/>
        <v>5.6396406915089381</v>
      </c>
    </row>
    <row r="1102" spans="1:37" ht="12.5" hidden="1" x14ac:dyDescent="0.25">
      <c r="A1102" t="s">
        <v>6859</v>
      </c>
      <c r="B1102" t="s">
        <v>183</v>
      </c>
      <c r="C1102" s="27" t="s">
        <v>6861</v>
      </c>
      <c r="D1102" s="16" t="s">
        <v>6895</v>
      </c>
      <c r="E1102" s="2" t="s">
        <v>5344</v>
      </c>
      <c r="F1102" s="11" t="s">
        <v>5345</v>
      </c>
      <c r="G1102" s="2" t="s">
        <v>5274</v>
      </c>
      <c r="H1102" s="2" t="s">
        <v>5275</v>
      </c>
      <c r="I1102" s="2">
        <v>460634</v>
      </c>
      <c r="J1102" s="2">
        <v>143688</v>
      </c>
      <c r="K1102" s="2">
        <v>31.19</v>
      </c>
      <c r="L1102" s="2">
        <v>143</v>
      </c>
      <c r="M1102" s="3">
        <v>0.31044167</v>
      </c>
      <c r="N1102" s="2">
        <v>25</v>
      </c>
      <c r="O1102" s="4">
        <v>43497</v>
      </c>
      <c r="P1102" s="2">
        <v>142</v>
      </c>
      <c r="Q1102" s="2">
        <v>1</v>
      </c>
      <c r="R1102" s="2">
        <v>0</v>
      </c>
      <c r="S1102" s="2">
        <v>0</v>
      </c>
      <c r="T1102" s="2">
        <v>0</v>
      </c>
      <c r="U1102" s="5">
        <f t="shared" si="204"/>
        <v>0.30827077462801272</v>
      </c>
      <c r="V1102" s="5">
        <f t="shared" si="205"/>
        <v>2.1709209480845967E-3</v>
      </c>
      <c r="W1102" s="5">
        <f t="shared" si="206"/>
        <v>0</v>
      </c>
      <c r="X1102" s="5">
        <f t="shared" si="207"/>
        <v>0</v>
      </c>
      <c r="Y1102" s="5">
        <f t="shared" si="208"/>
        <v>0</v>
      </c>
      <c r="Z1102" s="2">
        <v>4411</v>
      </c>
      <c r="AA1102" s="2">
        <v>27</v>
      </c>
      <c r="AB1102" s="2">
        <v>0</v>
      </c>
      <c r="AC1102" s="2">
        <v>0</v>
      </c>
      <c r="AD1102" s="2">
        <v>0</v>
      </c>
      <c r="AE1102" s="2">
        <f t="shared" si="209"/>
        <v>4438</v>
      </c>
      <c r="AF1102" s="2">
        <f t="shared" si="210"/>
        <v>0.95759323020011544</v>
      </c>
      <c r="AG1102" s="2">
        <f t="shared" si="211"/>
        <v>5.8614865598284101E-3</v>
      </c>
      <c r="AH1102" s="2">
        <f t="shared" si="212"/>
        <v>0</v>
      </c>
      <c r="AI1102" s="2">
        <f t="shared" si="213"/>
        <v>0</v>
      </c>
      <c r="AJ1102" s="2">
        <f t="shared" si="214"/>
        <v>0</v>
      </c>
      <c r="AK1102" s="2">
        <f t="shared" si="215"/>
        <v>0.96345471675994387</v>
      </c>
    </row>
    <row r="1103" spans="1:37" ht="12.5" hidden="1" x14ac:dyDescent="0.25">
      <c r="A1103" t="s">
        <v>6859</v>
      </c>
      <c r="B1103" t="s">
        <v>183</v>
      </c>
      <c r="C1103" s="27" t="s">
        <v>6861</v>
      </c>
      <c r="D1103" s="16" t="s">
        <v>6895</v>
      </c>
      <c r="E1103" s="2" t="s">
        <v>5346</v>
      </c>
      <c r="F1103" s="11" t="s">
        <v>5347</v>
      </c>
      <c r="G1103" s="2" t="s">
        <v>5274</v>
      </c>
      <c r="H1103" s="2" t="s">
        <v>5275</v>
      </c>
      <c r="I1103" s="2">
        <v>1006051</v>
      </c>
      <c r="J1103" s="2">
        <v>431024</v>
      </c>
      <c r="K1103" s="2">
        <v>42.84</v>
      </c>
      <c r="L1103" s="2">
        <v>411</v>
      </c>
      <c r="M1103" s="3">
        <v>0.408528</v>
      </c>
      <c r="N1103" s="2">
        <v>25</v>
      </c>
      <c r="O1103" s="4">
        <v>43497</v>
      </c>
      <c r="P1103" s="2">
        <v>407</v>
      </c>
      <c r="Q1103" s="2">
        <v>4</v>
      </c>
      <c r="R1103" s="2">
        <v>0</v>
      </c>
      <c r="S1103" s="2">
        <v>0</v>
      </c>
      <c r="T1103" s="2">
        <v>0</v>
      </c>
      <c r="U1103" s="5">
        <f t="shared" si="204"/>
        <v>0.40455205551209628</v>
      </c>
      <c r="V1103" s="5">
        <f t="shared" si="205"/>
        <v>3.9759415775144601E-3</v>
      </c>
      <c r="W1103" s="5">
        <f t="shared" si="206"/>
        <v>0</v>
      </c>
      <c r="X1103" s="5">
        <f t="shared" si="207"/>
        <v>0</v>
      </c>
      <c r="Y1103" s="5">
        <f t="shared" si="208"/>
        <v>0</v>
      </c>
      <c r="Z1103" s="2">
        <v>12252</v>
      </c>
      <c r="AA1103" s="2">
        <v>109</v>
      </c>
      <c r="AB1103" s="2">
        <v>0</v>
      </c>
      <c r="AC1103" s="2">
        <v>0</v>
      </c>
      <c r="AD1103" s="2">
        <v>0</v>
      </c>
      <c r="AE1103" s="2">
        <f t="shared" si="209"/>
        <v>12361</v>
      </c>
      <c r="AF1103" s="2">
        <f t="shared" si="210"/>
        <v>1.217830905192679</v>
      </c>
      <c r="AG1103" s="2">
        <f t="shared" si="211"/>
        <v>1.0834440798726903E-2</v>
      </c>
      <c r="AH1103" s="2">
        <f t="shared" si="212"/>
        <v>0</v>
      </c>
      <c r="AI1103" s="2">
        <f t="shared" si="213"/>
        <v>0</v>
      </c>
      <c r="AJ1103" s="2">
        <f t="shared" si="214"/>
        <v>0</v>
      </c>
      <c r="AK1103" s="2">
        <f t="shared" si="215"/>
        <v>1.2286653459914061</v>
      </c>
    </row>
    <row r="1104" spans="1:37" ht="12.5" hidden="1" x14ac:dyDescent="0.25">
      <c r="A1104" t="s">
        <v>6859</v>
      </c>
      <c r="B1104" t="s">
        <v>183</v>
      </c>
      <c r="C1104" s="27" t="s">
        <v>6861</v>
      </c>
      <c r="D1104" s="16" t="s">
        <v>6895</v>
      </c>
      <c r="E1104" s="2" t="s">
        <v>5348</v>
      </c>
      <c r="F1104" s="11" t="s">
        <v>5349</v>
      </c>
      <c r="G1104" s="2" t="s">
        <v>5274</v>
      </c>
      <c r="H1104" s="2" t="s">
        <v>5275</v>
      </c>
      <c r="I1104" s="2">
        <v>156656</v>
      </c>
      <c r="J1104" s="2">
        <v>68510</v>
      </c>
      <c r="K1104" s="2">
        <v>43.73</v>
      </c>
      <c r="L1104" s="2">
        <v>68</v>
      </c>
      <c r="M1104" s="3">
        <v>0.43407209999999902</v>
      </c>
      <c r="N1104" s="2">
        <v>25</v>
      </c>
      <c r="O1104" s="4">
        <v>43497</v>
      </c>
      <c r="P1104" s="2">
        <v>67</v>
      </c>
      <c r="Q1104" s="2">
        <v>1</v>
      </c>
      <c r="R1104" s="2">
        <v>0</v>
      </c>
      <c r="S1104" s="2">
        <v>0</v>
      </c>
      <c r="T1104" s="2">
        <v>0</v>
      </c>
      <c r="U1104" s="5">
        <f t="shared" si="204"/>
        <v>0.42768869369829438</v>
      </c>
      <c r="V1104" s="5">
        <f t="shared" si="205"/>
        <v>6.3834133387805124E-3</v>
      </c>
      <c r="W1104" s="5">
        <f t="shared" si="206"/>
        <v>0</v>
      </c>
      <c r="X1104" s="5">
        <f t="shared" si="207"/>
        <v>0</v>
      </c>
      <c r="Y1104" s="5">
        <f t="shared" si="208"/>
        <v>0</v>
      </c>
      <c r="Z1104" s="2">
        <v>1929</v>
      </c>
      <c r="AA1104" s="2">
        <v>40</v>
      </c>
      <c r="AB1104" s="2">
        <v>0</v>
      </c>
      <c r="AC1104" s="2">
        <v>0</v>
      </c>
      <c r="AD1104" s="2">
        <v>0</v>
      </c>
      <c r="AE1104" s="2">
        <f t="shared" si="209"/>
        <v>1969</v>
      </c>
      <c r="AF1104" s="2">
        <f t="shared" si="210"/>
        <v>1.2313604330507608</v>
      </c>
      <c r="AG1104" s="2">
        <f t="shared" si="211"/>
        <v>2.553365335512205E-2</v>
      </c>
      <c r="AH1104" s="2">
        <f t="shared" si="212"/>
        <v>0</v>
      </c>
      <c r="AI1104" s="2">
        <f t="shared" si="213"/>
        <v>0</v>
      </c>
      <c r="AJ1104" s="2">
        <f t="shared" si="214"/>
        <v>0</v>
      </c>
      <c r="AK1104" s="2">
        <f t="shared" si="215"/>
        <v>1.2568940864058828</v>
      </c>
    </row>
    <row r="1105" spans="1:37" ht="12.5" hidden="1" x14ac:dyDescent="0.25">
      <c r="A1105" t="s">
        <v>6859</v>
      </c>
      <c r="B1105" t="s">
        <v>183</v>
      </c>
      <c r="C1105" s="27" t="s">
        <v>6861</v>
      </c>
      <c r="D1105" s="16" t="s">
        <v>6895</v>
      </c>
      <c r="E1105" s="2" t="s">
        <v>5350</v>
      </c>
      <c r="F1105" s="11" t="s">
        <v>5351</v>
      </c>
      <c r="G1105" s="2" t="s">
        <v>5274</v>
      </c>
      <c r="H1105" s="2" t="s">
        <v>5275</v>
      </c>
      <c r="I1105" s="2">
        <v>1157790</v>
      </c>
      <c r="J1105" s="2">
        <v>491872</v>
      </c>
      <c r="K1105" s="2">
        <v>42.48</v>
      </c>
      <c r="L1105" s="2">
        <v>880</v>
      </c>
      <c r="M1105" s="3">
        <v>0.76006879999999999</v>
      </c>
      <c r="N1105" s="2">
        <v>25</v>
      </c>
      <c r="O1105" s="4">
        <v>43497</v>
      </c>
      <c r="P1105" s="2">
        <v>869</v>
      </c>
      <c r="Q1105" s="2">
        <v>10</v>
      </c>
      <c r="R1105" s="2">
        <v>1</v>
      </c>
      <c r="S1105" s="2">
        <v>0</v>
      </c>
      <c r="T1105" s="2">
        <v>0</v>
      </c>
      <c r="U1105" s="5">
        <f t="shared" si="204"/>
        <v>0.75056789227752874</v>
      </c>
      <c r="V1105" s="5">
        <f t="shared" si="205"/>
        <v>8.6371449053800776E-3</v>
      </c>
      <c r="W1105" s="5">
        <f t="shared" si="206"/>
        <v>8.6371449053800769E-4</v>
      </c>
      <c r="X1105" s="5">
        <f t="shared" si="207"/>
        <v>0</v>
      </c>
      <c r="Y1105" s="5">
        <f t="shared" si="208"/>
        <v>0</v>
      </c>
      <c r="Z1105" s="2">
        <v>25475</v>
      </c>
      <c r="AA1105" s="2">
        <v>300</v>
      </c>
      <c r="AB1105" s="2">
        <v>40</v>
      </c>
      <c r="AC1105" s="2">
        <v>0</v>
      </c>
      <c r="AD1105" s="2">
        <v>0</v>
      </c>
      <c r="AE1105" s="2">
        <f t="shared" si="209"/>
        <v>25815</v>
      </c>
      <c r="AF1105" s="2">
        <f t="shared" si="210"/>
        <v>2.2003126646455748</v>
      </c>
      <c r="AG1105" s="2">
        <f t="shared" si="211"/>
        <v>2.5911434716140231E-2</v>
      </c>
      <c r="AH1105" s="2">
        <f t="shared" si="212"/>
        <v>3.4548579621520312E-3</v>
      </c>
      <c r="AI1105" s="2">
        <f t="shared" si="213"/>
        <v>0</v>
      </c>
      <c r="AJ1105" s="2">
        <f t="shared" si="214"/>
        <v>0</v>
      </c>
      <c r="AK1105" s="2">
        <f t="shared" si="215"/>
        <v>2.2296789573238671</v>
      </c>
    </row>
    <row r="1106" spans="1:37" ht="12.5" hidden="1" x14ac:dyDescent="0.25">
      <c r="A1106" t="s">
        <v>6859</v>
      </c>
      <c r="B1106" t="s">
        <v>183</v>
      </c>
      <c r="C1106" s="27" t="s">
        <v>6861</v>
      </c>
      <c r="D1106" s="16" t="s">
        <v>6895</v>
      </c>
      <c r="E1106" s="2" t="s">
        <v>5352</v>
      </c>
      <c r="F1106" s="11" t="s">
        <v>5353</v>
      </c>
      <c r="G1106" s="2" t="s">
        <v>5274</v>
      </c>
      <c r="H1106" s="2" t="s">
        <v>5275</v>
      </c>
      <c r="I1106" s="2">
        <v>992123</v>
      </c>
      <c r="J1106" s="2">
        <v>321357</v>
      </c>
      <c r="K1106" s="2">
        <v>32.39</v>
      </c>
      <c r="L1106" s="2">
        <v>611</v>
      </c>
      <c r="M1106" s="3">
        <v>0.61585109999999998</v>
      </c>
      <c r="N1106" s="2">
        <v>25</v>
      </c>
      <c r="O1106" s="4">
        <v>43497</v>
      </c>
      <c r="P1106" s="2">
        <v>599</v>
      </c>
      <c r="Q1106" s="2">
        <v>11</v>
      </c>
      <c r="R1106" s="2">
        <v>1</v>
      </c>
      <c r="S1106" s="2">
        <v>0</v>
      </c>
      <c r="T1106" s="2">
        <v>0</v>
      </c>
      <c r="U1106" s="5">
        <f t="shared" si="204"/>
        <v>0.60375578431303378</v>
      </c>
      <c r="V1106" s="5">
        <f t="shared" si="205"/>
        <v>1.1087334937301121E-2</v>
      </c>
      <c r="W1106" s="5">
        <f t="shared" si="206"/>
        <v>1.0079395397546475E-3</v>
      </c>
      <c r="X1106" s="5">
        <f t="shared" si="207"/>
        <v>0</v>
      </c>
      <c r="Y1106" s="5">
        <f t="shared" si="208"/>
        <v>0</v>
      </c>
      <c r="Z1106" s="2">
        <v>18183</v>
      </c>
      <c r="AA1106" s="2">
        <v>322</v>
      </c>
      <c r="AB1106" s="2">
        <v>29</v>
      </c>
      <c r="AC1106" s="2">
        <v>0</v>
      </c>
      <c r="AD1106" s="2">
        <v>0</v>
      </c>
      <c r="AE1106" s="2">
        <f t="shared" si="209"/>
        <v>18534</v>
      </c>
      <c r="AF1106" s="2">
        <f t="shared" si="210"/>
        <v>1.8327364651358753</v>
      </c>
      <c r="AG1106" s="2">
        <f t="shared" si="211"/>
        <v>3.2455653180099645E-2</v>
      </c>
      <c r="AH1106" s="2">
        <f t="shared" si="212"/>
        <v>2.9230246652884773E-3</v>
      </c>
      <c r="AI1106" s="2">
        <f t="shared" si="213"/>
        <v>0</v>
      </c>
      <c r="AJ1106" s="2">
        <f t="shared" si="214"/>
        <v>0</v>
      </c>
      <c r="AK1106" s="2">
        <f t="shared" si="215"/>
        <v>1.8681151429812635</v>
      </c>
    </row>
    <row r="1107" spans="1:37" ht="12.5" hidden="1" x14ac:dyDescent="0.25">
      <c r="A1107" t="s">
        <v>6859</v>
      </c>
      <c r="B1107" t="s">
        <v>183</v>
      </c>
      <c r="C1107" s="27" t="s">
        <v>6861</v>
      </c>
      <c r="D1107" s="16" t="s">
        <v>6895</v>
      </c>
      <c r="E1107" s="2" t="s">
        <v>5354</v>
      </c>
      <c r="F1107" s="11" t="s">
        <v>5355</v>
      </c>
      <c r="G1107" s="2" t="s">
        <v>5274</v>
      </c>
      <c r="H1107" s="2" t="s">
        <v>5275</v>
      </c>
      <c r="I1107" s="2">
        <v>504265</v>
      </c>
      <c r="J1107" s="2">
        <v>157882</v>
      </c>
      <c r="K1107" s="2">
        <v>31.31</v>
      </c>
      <c r="L1107" s="2">
        <v>157</v>
      </c>
      <c r="M1107" s="3">
        <v>0.31134423999999999</v>
      </c>
      <c r="N1107" s="2">
        <v>25</v>
      </c>
      <c r="O1107" s="4">
        <v>43497</v>
      </c>
      <c r="P1107" s="2">
        <v>156</v>
      </c>
      <c r="Q1107" s="2">
        <v>1</v>
      </c>
      <c r="R1107" s="2">
        <v>0</v>
      </c>
      <c r="S1107" s="2">
        <v>0</v>
      </c>
      <c r="T1107" s="2">
        <v>0</v>
      </c>
      <c r="U1107" s="5">
        <f t="shared" si="204"/>
        <v>0.30936114939565507</v>
      </c>
      <c r="V1107" s="5">
        <f t="shared" si="205"/>
        <v>1.9830842909977888E-3</v>
      </c>
      <c r="W1107" s="5">
        <f t="shared" si="206"/>
        <v>0</v>
      </c>
      <c r="X1107" s="5">
        <f t="shared" si="207"/>
        <v>0</v>
      </c>
      <c r="Y1107" s="5">
        <f t="shared" si="208"/>
        <v>0</v>
      </c>
      <c r="Z1107" s="2">
        <v>4865</v>
      </c>
      <c r="AA1107" s="2">
        <v>27</v>
      </c>
      <c r="AB1107" s="2">
        <v>0</v>
      </c>
      <c r="AC1107" s="2">
        <v>0</v>
      </c>
      <c r="AD1107" s="2">
        <v>0</v>
      </c>
      <c r="AE1107" s="2">
        <f t="shared" si="209"/>
        <v>4892</v>
      </c>
      <c r="AF1107" s="2">
        <f t="shared" si="210"/>
        <v>0.96477050757042426</v>
      </c>
      <c r="AG1107" s="2">
        <f t="shared" si="211"/>
        <v>5.3543275856940296E-3</v>
      </c>
      <c r="AH1107" s="2">
        <f t="shared" si="212"/>
        <v>0</v>
      </c>
      <c r="AI1107" s="2">
        <f t="shared" si="213"/>
        <v>0</v>
      </c>
      <c r="AJ1107" s="2">
        <f t="shared" si="214"/>
        <v>0</v>
      </c>
      <c r="AK1107" s="2">
        <f t="shared" si="215"/>
        <v>0.97012483515611836</v>
      </c>
    </row>
    <row r="1108" spans="1:37" ht="12.5" hidden="1" x14ac:dyDescent="0.25">
      <c r="A1108" t="s">
        <v>6859</v>
      </c>
      <c r="B1108" t="s">
        <v>183</v>
      </c>
      <c r="C1108" s="27" t="s">
        <v>6861</v>
      </c>
      <c r="D1108" s="16" t="s">
        <v>6895</v>
      </c>
      <c r="E1108" s="2" t="s">
        <v>5356</v>
      </c>
      <c r="F1108" s="11" t="s">
        <v>5357</v>
      </c>
      <c r="G1108" s="2" t="s">
        <v>5274</v>
      </c>
      <c r="H1108" s="2" t="s">
        <v>5275</v>
      </c>
      <c r="I1108" s="2">
        <v>737615</v>
      </c>
      <c r="J1108" s="2">
        <v>385292</v>
      </c>
      <c r="K1108" s="2">
        <v>52.23</v>
      </c>
      <c r="L1108" s="2">
        <v>853</v>
      </c>
      <c r="M1108" s="3">
        <v>1.1564299</v>
      </c>
      <c r="N1108" s="2">
        <v>25</v>
      </c>
      <c r="O1108" s="4">
        <v>43497</v>
      </c>
      <c r="P1108" s="2">
        <v>849</v>
      </c>
      <c r="Q1108" s="2">
        <v>4</v>
      </c>
      <c r="R1108" s="2">
        <v>0</v>
      </c>
      <c r="S1108" s="2">
        <v>0</v>
      </c>
      <c r="T1108" s="2">
        <v>0</v>
      </c>
      <c r="U1108" s="5">
        <f t="shared" si="204"/>
        <v>1.1510069616263225</v>
      </c>
      <c r="V1108" s="5">
        <f t="shared" si="205"/>
        <v>5.4228832114314373E-3</v>
      </c>
      <c r="W1108" s="5">
        <f t="shared" si="206"/>
        <v>0</v>
      </c>
      <c r="X1108" s="5">
        <f t="shared" si="207"/>
        <v>0</v>
      </c>
      <c r="Y1108" s="5">
        <f t="shared" si="208"/>
        <v>0</v>
      </c>
      <c r="Z1108" s="2">
        <v>25026</v>
      </c>
      <c r="AA1108" s="2">
        <v>115</v>
      </c>
      <c r="AB1108" s="2">
        <v>0</v>
      </c>
      <c r="AC1108" s="2">
        <v>0</v>
      </c>
      <c r="AD1108" s="2">
        <v>0</v>
      </c>
      <c r="AE1108" s="2">
        <f t="shared" si="209"/>
        <v>25141</v>
      </c>
      <c r="AF1108" s="2">
        <f t="shared" si="210"/>
        <v>3.3928268812320792</v>
      </c>
      <c r="AG1108" s="2">
        <f t="shared" si="211"/>
        <v>1.5590789232865384E-2</v>
      </c>
      <c r="AH1108" s="2">
        <f t="shared" si="212"/>
        <v>0</v>
      </c>
      <c r="AI1108" s="2">
        <f t="shared" si="213"/>
        <v>0</v>
      </c>
      <c r="AJ1108" s="2">
        <f t="shared" si="214"/>
        <v>0</v>
      </c>
      <c r="AK1108" s="2">
        <f t="shared" si="215"/>
        <v>3.4084176704649445</v>
      </c>
    </row>
    <row r="1109" spans="1:37" ht="12.5" hidden="1" x14ac:dyDescent="0.25">
      <c r="A1109" t="s">
        <v>6859</v>
      </c>
      <c r="B1109" t="s">
        <v>183</v>
      </c>
      <c r="C1109" s="27" t="s">
        <v>6861</v>
      </c>
      <c r="D1109" s="16" t="s">
        <v>6895</v>
      </c>
      <c r="E1109" s="2" t="s">
        <v>5358</v>
      </c>
      <c r="F1109" s="11" t="s">
        <v>5359</v>
      </c>
      <c r="G1109" s="2" t="s">
        <v>5274</v>
      </c>
      <c r="H1109" s="2" t="s">
        <v>5275</v>
      </c>
      <c r="I1109" s="2">
        <v>638917</v>
      </c>
      <c r="J1109" s="2">
        <v>260543</v>
      </c>
      <c r="K1109" s="2">
        <v>40.78</v>
      </c>
      <c r="L1109" s="2">
        <v>378</v>
      </c>
      <c r="M1109" s="3">
        <v>0.59162616999999995</v>
      </c>
      <c r="N1109" s="2">
        <v>25</v>
      </c>
      <c r="O1109" s="4">
        <v>43497</v>
      </c>
      <c r="P1109" s="2">
        <v>372</v>
      </c>
      <c r="Q1109" s="2">
        <v>6</v>
      </c>
      <c r="R1109" s="2">
        <v>0</v>
      </c>
      <c r="S1109" s="2">
        <v>0</v>
      </c>
      <c r="T1109" s="2">
        <v>0</v>
      </c>
      <c r="U1109" s="5">
        <f t="shared" si="204"/>
        <v>0.58223525121416397</v>
      </c>
      <c r="V1109" s="5">
        <f t="shared" si="205"/>
        <v>9.3908911486155471E-3</v>
      </c>
      <c r="W1109" s="5">
        <f t="shared" si="206"/>
        <v>0</v>
      </c>
      <c r="X1109" s="5">
        <f t="shared" si="207"/>
        <v>0</v>
      </c>
      <c r="Y1109" s="5">
        <f t="shared" si="208"/>
        <v>0</v>
      </c>
      <c r="Z1109" s="2">
        <v>11205</v>
      </c>
      <c r="AA1109" s="2">
        <v>190</v>
      </c>
      <c r="AB1109" s="2">
        <v>0</v>
      </c>
      <c r="AC1109" s="2">
        <v>0</v>
      </c>
      <c r="AD1109" s="2">
        <v>0</v>
      </c>
      <c r="AE1109" s="2">
        <f t="shared" si="209"/>
        <v>11395</v>
      </c>
      <c r="AF1109" s="2">
        <f t="shared" si="210"/>
        <v>1.7537489220039535</v>
      </c>
      <c r="AG1109" s="2">
        <f t="shared" si="211"/>
        <v>2.9737821970615901E-2</v>
      </c>
      <c r="AH1109" s="2">
        <f t="shared" si="212"/>
        <v>0</v>
      </c>
      <c r="AI1109" s="2">
        <f t="shared" si="213"/>
        <v>0</v>
      </c>
      <c r="AJ1109" s="2">
        <f t="shared" si="214"/>
        <v>0</v>
      </c>
      <c r="AK1109" s="2">
        <f t="shared" si="215"/>
        <v>1.7834867439745694</v>
      </c>
    </row>
    <row r="1110" spans="1:37" ht="12.5" hidden="1" x14ac:dyDescent="0.25">
      <c r="A1110" t="s">
        <v>6859</v>
      </c>
      <c r="B1110" t="s">
        <v>183</v>
      </c>
      <c r="C1110" s="27" t="s">
        <v>6861</v>
      </c>
      <c r="D1110" s="16" t="s">
        <v>6895</v>
      </c>
      <c r="E1110" s="2" t="s">
        <v>5360</v>
      </c>
      <c r="F1110" s="11" t="s">
        <v>5361</v>
      </c>
      <c r="G1110" s="2" t="s">
        <v>5274</v>
      </c>
      <c r="H1110" s="2" t="s">
        <v>5275</v>
      </c>
      <c r="I1110" s="2">
        <v>822540</v>
      </c>
      <c r="J1110" s="2">
        <v>244477</v>
      </c>
      <c r="K1110" s="2">
        <v>29.72</v>
      </c>
      <c r="L1110" s="2">
        <v>71</v>
      </c>
      <c r="M1110" s="3">
        <v>8.6317985999999999E-2</v>
      </c>
      <c r="N1110" s="2">
        <v>25</v>
      </c>
      <c r="O1110" s="4">
        <v>43497</v>
      </c>
      <c r="P1110" s="2">
        <v>69</v>
      </c>
      <c r="Q1110" s="2">
        <v>2</v>
      </c>
      <c r="R1110" s="2">
        <v>0</v>
      </c>
      <c r="S1110" s="2">
        <v>0</v>
      </c>
      <c r="T1110" s="2">
        <v>0</v>
      </c>
      <c r="U1110" s="5">
        <f t="shared" si="204"/>
        <v>8.3886497921073749E-2</v>
      </c>
      <c r="V1110" s="5">
        <f t="shared" si="205"/>
        <v>2.4314926933644561E-3</v>
      </c>
      <c r="W1110" s="5">
        <f t="shared" si="206"/>
        <v>0</v>
      </c>
      <c r="X1110" s="5">
        <f t="shared" si="207"/>
        <v>0</v>
      </c>
      <c r="Y1110" s="5">
        <f t="shared" si="208"/>
        <v>0</v>
      </c>
      <c r="Z1110" s="2">
        <v>2072</v>
      </c>
      <c r="AA1110" s="2">
        <v>64</v>
      </c>
      <c r="AB1110" s="2">
        <v>0</v>
      </c>
      <c r="AC1110" s="2">
        <v>0</v>
      </c>
      <c r="AD1110" s="2">
        <v>0</v>
      </c>
      <c r="AE1110" s="2">
        <f t="shared" si="209"/>
        <v>2136</v>
      </c>
      <c r="AF1110" s="2">
        <f t="shared" si="210"/>
        <v>0.25190264303255766</v>
      </c>
      <c r="AG1110" s="2">
        <f t="shared" si="211"/>
        <v>7.780776618766261E-3</v>
      </c>
      <c r="AH1110" s="2">
        <f t="shared" si="212"/>
        <v>0</v>
      </c>
      <c r="AI1110" s="2">
        <f t="shared" si="213"/>
        <v>0</v>
      </c>
      <c r="AJ1110" s="2">
        <f t="shared" si="214"/>
        <v>0</v>
      </c>
      <c r="AK1110" s="2">
        <f t="shared" si="215"/>
        <v>0.25968341965132397</v>
      </c>
    </row>
    <row r="1111" spans="1:37" ht="12.5" hidden="1" x14ac:dyDescent="0.25">
      <c r="A1111" t="s">
        <v>6859</v>
      </c>
      <c r="B1111" t="s">
        <v>183</v>
      </c>
      <c r="C1111" s="27" t="s">
        <v>6861</v>
      </c>
      <c r="D1111" s="16" t="s">
        <v>6895</v>
      </c>
      <c r="E1111" s="2" t="s">
        <v>5362</v>
      </c>
      <c r="F1111" s="11" t="s">
        <v>5363</v>
      </c>
      <c r="G1111" s="2" t="s">
        <v>5274</v>
      </c>
      <c r="H1111" s="2" t="s">
        <v>5275</v>
      </c>
      <c r="I1111" s="2">
        <v>512955</v>
      </c>
      <c r="J1111" s="2">
        <v>219311</v>
      </c>
      <c r="K1111" s="2">
        <v>42.75</v>
      </c>
      <c r="L1111" s="2">
        <v>546</v>
      </c>
      <c r="M1111" s="3">
        <v>1.0644209</v>
      </c>
      <c r="N1111" s="2">
        <v>25</v>
      </c>
      <c r="O1111" s="4">
        <v>43497</v>
      </c>
      <c r="P1111" s="2">
        <v>536</v>
      </c>
      <c r="Q1111" s="2">
        <v>10</v>
      </c>
      <c r="R1111" s="2">
        <v>0</v>
      </c>
      <c r="S1111" s="2">
        <v>0</v>
      </c>
      <c r="T1111" s="2">
        <v>0</v>
      </c>
      <c r="U1111" s="5">
        <f t="shared" si="204"/>
        <v>1.0449259681648488</v>
      </c>
      <c r="V1111" s="5">
        <f t="shared" si="205"/>
        <v>1.9494887465762101E-2</v>
      </c>
      <c r="W1111" s="5">
        <f t="shared" si="206"/>
        <v>0</v>
      </c>
      <c r="X1111" s="5">
        <f t="shared" si="207"/>
        <v>0</v>
      </c>
      <c r="Y1111" s="5">
        <f t="shared" si="208"/>
        <v>0</v>
      </c>
      <c r="Z1111" s="2">
        <v>16603</v>
      </c>
      <c r="AA1111" s="2">
        <v>365</v>
      </c>
      <c r="AB1111" s="2">
        <v>0</v>
      </c>
      <c r="AC1111" s="2">
        <v>0</v>
      </c>
      <c r="AD1111" s="2">
        <v>0</v>
      </c>
      <c r="AE1111" s="2">
        <f t="shared" si="209"/>
        <v>16968</v>
      </c>
      <c r="AF1111" s="2">
        <f t="shared" si="210"/>
        <v>3.2367361659404823</v>
      </c>
      <c r="AG1111" s="2">
        <f t="shared" si="211"/>
        <v>7.1156339250031675E-2</v>
      </c>
      <c r="AH1111" s="2">
        <f t="shared" si="212"/>
        <v>0</v>
      </c>
      <c r="AI1111" s="2">
        <f t="shared" si="213"/>
        <v>0</v>
      </c>
      <c r="AJ1111" s="2">
        <f t="shared" si="214"/>
        <v>0</v>
      </c>
      <c r="AK1111" s="2">
        <f t="shared" si="215"/>
        <v>3.3078925051905137</v>
      </c>
    </row>
    <row r="1112" spans="1:37" ht="12.5" hidden="1" x14ac:dyDescent="0.25">
      <c r="A1112" t="s">
        <v>6859</v>
      </c>
      <c r="B1112" t="s">
        <v>183</v>
      </c>
      <c r="C1112" s="27" t="s">
        <v>6861</v>
      </c>
      <c r="D1112" s="16" t="s">
        <v>6895</v>
      </c>
      <c r="E1112" s="2" t="s">
        <v>5364</v>
      </c>
      <c r="F1112" s="11" t="s">
        <v>5365</v>
      </c>
      <c r="G1112" s="2" t="s">
        <v>5274</v>
      </c>
      <c r="H1112" s="2" t="s">
        <v>5275</v>
      </c>
      <c r="I1112" s="2">
        <v>733777</v>
      </c>
      <c r="J1112" s="2">
        <v>289606</v>
      </c>
      <c r="K1112" s="2">
        <v>39.47</v>
      </c>
      <c r="L1112" s="2">
        <v>307</v>
      </c>
      <c r="M1112" s="3">
        <v>0.41838323999999999</v>
      </c>
      <c r="N1112" s="2">
        <v>25</v>
      </c>
      <c r="O1112" s="4">
        <v>43497</v>
      </c>
      <c r="P1112" s="2">
        <v>291</v>
      </c>
      <c r="Q1112" s="2">
        <v>15</v>
      </c>
      <c r="R1112" s="2">
        <v>1</v>
      </c>
      <c r="S1112" s="2">
        <v>0</v>
      </c>
      <c r="T1112" s="2">
        <v>0</v>
      </c>
      <c r="U1112" s="5">
        <f t="shared" si="204"/>
        <v>0.39657825197573654</v>
      </c>
      <c r="V1112" s="5">
        <f t="shared" si="205"/>
        <v>2.0442177936893634E-2</v>
      </c>
      <c r="W1112" s="5">
        <f t="shared" si="206"/>
        <v>1.3628118624595756E-3</v>
      </c>
      <c r="X1112" s="5">
        <f t="shared" si="207"/>
        <v>0</v>
      </c>
      <c r="Y1112" s="5">
        <f t="shared" si="208"/>
        <v>0</v>
      </c>
      <c r="Z1112" s="2">
        <v>9098</v>
      </c>
      <c r="AA1112" s="2">
        <v>541</v>
      </c>
      <c r="AB1112" s="2">
        <v>28</v>
      </c>
      <c r="AC1112" s="2">
        <v>0</v>
      </c>
      <c r="AD1112" s="2">
        <v>0</v>
      </c>
      <c r="AE1112" s="2">
        <f t="shared" si="209"/>
        <v>9667</v>
      </c>
      <c r="AF1112" s="2">
        <f t="shared" si="210"/>
        <v>1.2398862324657218</v>
      </c>
      <c r="AG1112" s="2">
        <f t="shared" si="211"/>
        <v>7.3728121759063042E-2</v>
      </c>
      <c r="AH1112" s="2">
        <f t="shared" si="212"/>
        <v>3.8158732148868115E-3</v>
      </c>
      <c r="AI1112" s="2">
        <f t="shared" si="213"/>
        <v>0</v>
      </c>
      <c r="AJ1112" s="2">
        <f t="shared" si="214"/>
        <v>0</v>
      </c>
      <c r="AK1112" s="2">
        <f t="shared" si="215"/>
        <v>1.3174302274396716</v>
      </c>
    </row>
    <row r="1113" spans="1:37" ht="12.5" hidden="1" x14ac:dyDescent="0.25">
      <c r="A1113" t="s">
        <v>6859</v>
      </c>
      <c r="B1113" t="s">
        <v>183</v>
      </c>
      <c r="C1113" s="27" t="s">
        <v>6861</v>
      </c>
      <c r="D1113" s="16" t="s">
        <v>6895</v>
      </c>
      <c r="E1113" s="2" t="s">
        <v>5366</v>
      </c>
      <c r="F1113" s="11" t="s">
        <v>5367</v>
      </c>
      <c r="G1113" s="2" t="s">
        <v>5274</v>
      </c>
      <c r="H1113" s="2" t="s">
        <v>5275</v>
      </c>
      <c r="I1113" s="2">
        <v>635432</v>
      </c>
      <c r="J1113" s="2">
        <v>265372</v>
      </c>
      <c r="K1113" s="2">
        <v>41.76</v>
      </c>
      <c r="L1113" s="2">
        <v>851</v>
      </c>
      <c r="M1113" s="3">
        <v>1.3392463999999999</v>
      </c>
      <c r="N1113" s="2">
        <v>25</v>
      </c>
      <c r="O1113" s="4">
        <v>43497</v>
      </c>
      <c r="P1113" s="2">
        <v>841</v>
      </c>
      <c r="Q1113" s="2">
        <v>9</v>
      </c>
      <c r="R1113" s="2">
        <v>1</v>
      </c>
      <c r="S1113" s="2">
        <v>0</v>
      </c>
      <c r="T1113" s="2">
        <v>0</v>
      </c>
      <c r="U1113" s="5">
        <f t="shared" si="204"/>
        <v>1.3235090458145009</v>
      </c>
      <c r="V1113" s="5">
        <f t="shared" si="205"/>
        <v>1.4163592642485741E-2</v>
      </c>
      <c r="W1113" s="5">
        <f t="shared" si="206"/>
        <v>1.5737325158317491E-3</v>
      </c>
      <c r="X1113" s="5">
        <f t="shared" si="207"/>
        <v>0</v>
      </c>
      <c r="Y1113" s="5">
        <f t="shared" si="208"/>
        <v>0</v>
      </c>
      <c r="Z1113" s="2">
        <v>26153</v>
      </c>
      <c r="AA1113" s="2">
        <v>313</v>
      </c>
      <c r="AB1113" s="2">
        <v>29</v>
      </c>
      <c r="AC1113" s="2">
        <v>0</v>
      </c>
      <c r="AD1113" s="2">
        <v>0</v>
      </c>
      <c r="AE1113" s="2">
        <f t="shared" si="209"/>
        <v>26495</v>
      </c>
      <c r="AF1113" s="2">
        <f t="shared" si="210"/>
        <v>4.1157826486547737</v>
      </c>
      <c r="AG1113" s="2">
        <f t="shared" si="211"/>
        <v>4.925782774553375E-2</v>
      </c>
      <c r="AH1113" s="2">
        <f t="shared" si="212"/>
        <v>4.5638242959120728E-3</v>
      </c>
      <c r="AI1113" s="2">
        <f t="shared" si="213"/>
        <v>0</v>
      </c>
      <c r="AJ1113" s="2">
        <f t="shared" si="214"/>
        <v>0</v>
      </c>
      <c r="AK1113" s="2">
        <f t="shared" si="215"/>
        <v>4.1696043006962196</v>
      </c>
    </row>
    <row r="1114" spans="1:37" ht="12.5" hidden="1" x14ac:dyDescent="0.25">
      <c r="A1114" t="s">
        <v>6859</v>
      </c>
      <c r="B1114" t="s">
        <v>183</v>
      </c>
      <c r="C1114" s="27" t="s">
        <v>6861</v>
      </c>
      <c r="D1114" s="16" t="s">
        <v>6895</v>
      </c>
      <c r="E1114" s="2" t="s">
        <v>5368</v>
      </c>
      <c r="F1114" s="11" t="s">
        <v>5369</v>
      </c>
      <c r="G1114" s="2" t="s">
        <v>5274</v>
      </c>
      <c r="H1114" s="2" t="s">
        <v>5275</v>
      </c>
      <c r="I1114" s="2">
        <v>1926112</v>
      </c>
      <c r="J1114" s="2">
        <v>1237508</v>
      </c>
      <c r="K1114" s="2">
        <v>64.25</v>
      </c>
      <c r="L1114" s="2">
        <v>6034</v>
      </c>
      <c r="M1114" s="3">
        <v>3.1327357</v>
      </c>
      <c r="N1114" s="2">
        <v>25</v>
      </c>
      <c r="O1114" s="4">
        <v>43497</v>
      </c>
      <c r="P1114" s="2">
        <v>5935</v>
      </c>
      <c r="Q1114" s="2">
        <v>93</v>
      </c>
      <c r="R1114" s="2">
        <v>6</v>
      </c>
      <c r="S1114" s="2">
        <v>0</v>
      </c>
      <c r="T1114" s="2">
        <v>0</v>
      </c>
      <c r="U1114" s="5">
        <f t="shared" si="204"/>
        <v>3.0813369108338455</v>
      </c>
      <c r="V1114" s="5">
        <f t="shared" si="205"/>
        <v>4.8283796580884185E-2</v>
      </c>
      <c r="W1114" s="5">
        <f t="shared" si="206"/>
        <v>3.1150836503796245E-3</v>
      </c>
      <c r="X1114" s="5">
        <f t="shared" si="207"/>
        <v>0</v>
      </c>
      <c r="Y1114" s="5">
        <f t="shared" si="208"/>
        <v>0</v>
      </c>
      <c r="Z1114" s="2">
        <v>184577</v>
      </c>
      <c r="AA1114" s="2">
        <v>2907</v>
      </c>
      <c r="AB1114" s="2">
        <v>177</v>
      </c>
      <c r="AC1114" s="2">
        <v>0</v>
      </c>
      <c r="AD1114" s="2">
        <v>0</v>
      </c>
      <c r="AE1114" s="2">
        <f t="shared" si="209"/>
        <v>187661</v>
      </c>
      <c r="AF1114" s="2">
        <f t="shared" si="210"/>
        <v>9.5828799156019997</v>
      </c>
      <c r="AG1114" s="2">
        <f t="shared" si="211"/>
        <v>0.15092580286089283</v>
      </c>
      <c r="AH1114" s="2">
        <f t="shared" si="212"/>
        <v>9.1894967686198935E-3</v>
      </c>
      <c r="AI1114" s="2">
        <f t="shared" si="213"/>
        <v>0</v>
      </c>
      <c r="AJ1114" s="2">
        <f t="shared" si="214"/>
        <v>0</v>
      </c>
      <c r="AK1114" s="2">
        <f t="shared" si="215"/>
        <v>9.7429952152315131</v>
      </c>
    </row>
    <row r="1115" spans="1:37" ht="12.5" hidden="1" x14ac:dyDescent="0.25">
      <c r="A1115" t="s">
        <v>6859</v>
      </c>
      <c r="B1115" t="s">
        <v>183</v>
      </c>
      <c r="C1115" s="27" t="s">
        <v>6861</v>
      </c>
      <c r="D1115" s="16" t="s">
        <v>6895</v>
      </c>
      <c r="E1115" s="2" t="s">
        <v>5370</v>
      </c>
      <c r="F1115" s="11" t="s">
        <v>5371</v>
      </c>
      <c r="G1115" s="2" t="s">
        <v>5274</v>
      </c>
      <c r="H1115" s="2" t="s">
        <v>5275</v>
      </c>
      <c r="I1115" s="2">
        <v>3137011</v>
      </c>
      <c r="J1115" s="2">
        <v>1623210</v>
      </c>
      <c r="K1115" s="2">
        <v>51.74</v>
      </c>
      <c r="L1115" s="2">
        <v>3283</v>
      </c>
      <c r="M1115" s="3">
        <v>1.0465376</v>
      </c>
      <c r="N1115" s="2">
        <v>25</v>
      </c>
      <c r="O1115" s="4">
        <v>43497</v>
      </c>
      <c r="P1115" s="2">
        <v>3242</v>
      </c>
      <c r="Q1115" s="2">
        <v>41</v>
      </c>
      <c r="R1115" s="2">
        <v>0</v>
      </c>
      <c r="S1115" s="2">
        <v>0</v>
      </c>
      <c r="T1115" s="2">
        <v>0</v>
      </c>
      <c r="U1115" s="5">
        <f t="shared" si="204"/>
        <v>1.0334678456658266</v>
      </c>
      <c r="V1115" s="5">
        <f t="shared" si="205"/>
        <v>1.3069766092627664E-2</v>
      </c>
      <c r="W1115" s="5">
        <f t="shared" si="206"/>
        <v>0</v>
      </c>
      <c r="X1115" s="5">
        <f t="shared" si="207"/>
        <v>0</v>
      </c>
      <c r="Y1115" s="5">
        <f t="shared" si="208"/>
        <v>0</v>
      </c>
      <c r="Z1115" s="2">
        <v>95269</v>
      </c>
      <c r="AA1115" s="2">
        <v>1224</v>
      </c>
      <c r="AB1115" s="2">
        <v>0</v>
      </c>
      <c r="AC1115" s="2">
        <v>0</v>
      </c>
      <c r="AD1115" s="2">
        <v>0</v>
      </c>
      <c r="AE1115" s="2">
        <f t="shared" si="209"/>
        <v>96493</v>
      </c>
      <c r="AF1115" s="2">
        <f t="shared" si="210"/>
        <v>3.0369354777525484</v>
      </c>
      <c r="AG1115" s="2">
        <f t="shared" si="211"/>
        <v>3.901803340823478E-2</v>
      </c>
      <c r="AH1115" s="2">
        <f t="shared" si="212"/>
        <v>0</v>
      </c>
      <c r="AI1115" s="2">
        <f t="shared" si="213"/>
        <v>0</v>
      </c>
      <c r="AJ1115" s="2">
        <f t="shared" si="214"/>
        <v>0</v>
      </c>
      <c r="AK1115" s="2">
        <f t="shared" si="215"/>
        <v>3.0759535111607832</v>
      </c>
    </row>
    <row r="1116" spans="1:37" ht="12.5" hidden="1" x14ac:dyDescent="0.25">
      <c r="A1116" t="s">
        <v>6859</v>
      </c>
      <c r="B1116" t="s">
        <v>183</v>
      </c>
      <c r="C1116" s="27" t="s">
        <v>6861</v>
      </c>
      <c r="D1116" s="16" t="s">
        <v>6895</v>
      </c>
      <c r="E1116" s="2" t="s">
        <v>5372</v>
      </c>
      <c r="F1116" s="11" t="s">
        <v>5373</v>
      </c>
      <c r="G1116" s="2" t="s">
        <v>5274</v>
      </c>
      <c r="H1116" s="2" t="s">
        <v>5275</v>
      </c>
      <c r="I1116" s="2">
        <v>212494</v>
      </c>
      <c r="J1116" s="2">
        <v>61518</v>
      </c>
      <c r="K1116" s="2">
        <v>28.95</v>
      </c>
      <c r="L1116" s="2">
        <v>28</v>
      </c>
      <c r="M1116" s="3">
        <v>0.13176842</v>
      </c>
      <c r="N1116" s="2">
        <v>25</v>
      </c>
      <c r="O1116" s="4">
        <v>43497</v>
      </c>
      <c r="P1116" s="2">
        <v>28</v>
      </c>
      <c r="Q1116" s="2">
        <v>0</v>
      </c>
      <c r="R1116" s="2">
        <v>0</v>
      </c>
      <c r="S1116" s="2">
        <v>0</v>
      </c>
      <c r="T1116" s="2">
        <v>0</v>
      </c>
      <c r="U1116" s="5">
        <f t="shared" si="204"/>
        <v>0.13176842640262784</v>
      </c>
      <c r="V1116" s="5">
        <f t="shared" si="205"/>
        <v>0</v>
      </c>
      <c r="W1116" s="5">
        <f t="shared" si="206"/>
        <v>0</v>
      </c>
      <c r="X1116" s="5">
        <f t="shared" si="207"/>
        <v>0</v>
      </c>
      <c r="Y1116" s="5">
        <f t="shared" si="208"/>
        <v>0</v>
      </c>
      <c r="Z1116" s="2">
        <v>833</v>
      </c>
      <c r="AA1116" s="2">
        <v>0</v>
      </c>
      <c r="AB1116" s="2">
        <v>0</v>
      </c>
      <c r="AC1116" s="2">
        <v>0</v>
      </c>
      <c r="AD1116" s="2">
        <v>0</v>
      </c>
      <c r="AE1116" s="2">
        <f t="shared" si="209"/>
        <v>833</v>
      </c>
      <c r="AF1116" s="2">
        <f t="shared" si="210"/>
        <v>0.39201106854781781</v>
      </c>
      <c r="AG1116" s="2">
        <f t="shared" si="211"/>
        <v>0</v>
      </c>
      <c r="AH1116" s="2">
        <f t="shared" si="212"/>
        <v>0</v>
      </c>
      <c r="AI1116" s="2">
        <f t="shared" si="213"/>
        <v>0</v>
      </c>
      <c r="AJ1116" s="2">
        <f t="shared" si="214"/>
        <v>0</v>
      </c>
      <c r="AK1116" s="2">
        <f t="shared" si="215"/>
        <v>0.39201106854781781</v>
      </c>
    </row>
    <row r="1117" spans="1:37" ht="12.5" hidden="1" x14ac:dyDescent="0.25">
      <c r="A1117" t="s">
        <v>6859</v>
      </c>
      <c r="B1117" t="s">
        <v>183</v>
      </c>
      <c r="C1117" s="27" t="s">
        <v>6861</v>
      </c>
      <c r="D1117" s="16" t="s">
        <v>6895</v>
      </c>
      <c r="E1117" s="2" t="s">
        <v>5374</v>
      </c>
      <c r="F1117" s="11" t="s">
        <v>5375</v>
      </c>
      <c r="G1117" s="2" t="s">
        <v>5274</v>
      </c>
      <c r="H1117" s="2" t="s">
        <v>5275</v>
      </c>
      <c r="I1117" s="2">
        <v>1561675</v>
      </c>
      <c r="J1117" s="2">
        <v>663487</v>
      </c>
      <c r="K1117" s="2">
        <v>42.49</v>
      </c>
      <c r="L1117" s="2">
        <v>1488</v>
      </c>
      <c r="M1117" s="3">
        <v>0.95282309999999903</v>
      </c>
      <c r="N1117" s="2">
        <v>25</v>
      </c>
      <c r="O1117" s="4">
        <v>43497</v>
      </c>
      <c r="P1117" s="2">
        <v>1461</v>
      </c>
      <c r="Q1117" s="2">
        <v>27</v>
      </c>
      <c r="R1117" s="2">
        <v>0</v>
      </c>
      <c r="S1117" s="2">
        <v>0</v>
      </c>
      <c r="T1117" s="2">
        <v>0</v>
      </c>
      <c r="U1117" s="5">
        <f t="shared" si="204"/>
        <v>0.93553396193189997</v>
      </c>
      <c r="V1117" s="5">
        <f t="shared" si="205"/>
        <v>1.7289128659932443E-2</v>
      </c>
      <c r="W1117" s="5">
        <f t="shared" si="206"/>
        <v>0</v>
      </c>
      <c r="X1117" s="5">
        <f t="shared" si="207"/>
        <v>0</v>
      </c>
      <c r="Y1117" s="5">
        <f t="shared" si="208"/>
        <v>0</v>
      </c>
      <c r="Z1117" s="2">
        <v>44040</v>
      </c>
      <c r="AA1117" s="2">
        <v>807</v>
      </c>
      <c r="AB1117" s="2">
        <v>0</v>
      </c>
      <c r="AC1117" s="2">
        <v>0</v>
      </c>
      <c r="AD1117" s="2">
        <v>0</v>
      </c>
      <c r="AE1117" s="2">
        <f t="shared" si="209"/>
        <v>44847</v>
      </c>
      <c r="AF1117" s="2">
        <f t="shared" si="210"/>
        <v>2.8200489858645366</v>
      </c>
      <c r="AG1117" s="2">
        <f t="shared" si="211"/>
        <v>5.1675284550242527E-2</v>
      </c>
      <c r="AH1117" s="2">
        <f t="shared" si="212"/>
        <v>0</v>
      </c>
      <c r="AI1117" s="2">
        <f t="shared" si="213"/>
        <v>0</v>
      </c>
      <c r="AJ1117" s="2">
        <f t="shared" si="214"/>
        <v>0</v>
      </c>
      <c r="AK1117" s="2">
        <f t="shared" si="215"/>
        <v>2.871724270414779</v>
      </c>
    </row>
    <row r="1118" spans="1:37" ht="12.5" hidden="1" x14ac:dyDescent="0.25">
      <c r="A1118" t="s">
        <v>6859</v>
      </c>
      <c r="B1118" t="s">
        <v>183</v>
      </c>
      <c r="C1118" s="27" t="s">
        <v>6861</v>
      </c>
      <c r="D1118" s="16" t="s">
        <v>6895</v>
      </c>
      <c r="E1118" s="2" t="s">
        <v>5376</v>
      </c>
      <c r="F1118" s="11" t="s">
        <v>5377</v>
      </c>
      <c r="G1118" s="2" t="s">
        <v>5274</v>
      </c>
      <c r="H1118" s="2" t="s">
        <v>5275</v>
      </c>
      <c r="I1118" s="2">
        <v>1070250</v>
      </c>
      <c r="J1118" s="2">
        <v>366019</v>
      </c>
      <c r="K1118" s="2">
        <v>34.200000000000003</v>
      </c>
      <c r="L1118" s="2">
        <v>226</v>
      </c>
      <c r="M1118" s="3">
        <v>0.21116562</v>
      </c>
      <c r="N1118" s="2">
        <v>25</v>
      </c>
      <c r="O1118" s="4">
        <v>43497</v>
      </c>
      <c r="P1118" s="2">
        <v>226</v>
      </c>
      <c r="Q1118" s="2">
        <v>0</v>
      </c>
      <c r="R1118" s="2">
        <v>0</v>
      </c>
      <c r="S1118" s="2">
        <v>0</v>
      </c>
      <c r="T1118" s="2">
        <v>0</v>
      </c>
      <c r="U1118" s="5">
        <f t="shared" si="204"/>
        <v>0.21116561551039478</v>
      </c>
      <c r="V1118" s="5">
        <f t="shared" si="205"/>
        <v>0</v>
      </c>
      <c r="W1118" s="5">
        <f t="shared" si="206"/>
        <v>0</v>
      </c>
      <c r="X1118" s="5">
        <f t="shared" si="207"/>
        <v>0</v>
      </c>
      <c r="Y1118" s="5">
        <f t="shared" si="208"/>
        <v>0</v>
      </c>
      <c r="Z1118" s="2">
        <v>6751</v>
      </c>
      <c r="AA1118" s="2">
        <v>0</v>
      </c>
      <c r="AB1118" s="2">
        <v>0</v>
      </c>
      <c r="AC1118" s="2">
        <v>0</v>
      </c>
      <c r="AD1118" s="2">
        <v>0</v>
      </c>
      <c r="AE1118" s="2">
        <f t="shared" si="209"/>
        <v>6751</v>
      </c>
      <c r="AF1118" s="2">
        <f t="shared" si="210"/>
        <v>0.63078719925251114</v>
      </c>
      <c r="AG1118" s="2">
        <f t="shared" si="211"/>
        <v>0</v>
      </c>
      <c r="AH1118" s="2">
        <f t="shared" si="212"/>
        <v>0</v>
      </c>
      <c r="AI1118" s="2">
        <f t="shared" si="213"/>
        <v>0</v>
      </c>
      <c r="AJ1118" s="2">
        <f t="shared" si="214"/>
        <v>0</v>
      </c>
      <c r="AK1118" s="2">
        <f t="shared" si="215"/>
        <v>0.63078719925251114</v>
      </c>
    </row>
    <row r="1119" spans="1:37" ht="12.5" hidden="1" x14ac:dyDescent="0.25">
      <c r="A1119" t="s">
        <v>6859</v>
      </c>
      <c r="B1119" t="s">
        <v>183</v>
      </c>
      <c r="C1119" s="27" t="s">
        <v>6861</v>
      </c>
      <c r="D1119" s="16" t="s">
        <v>6895</v>
      </c>
      <c r="E1119" s="2" t="s">
        <v>5378</v>
      </c>
      <c r="F1119" s="11" t="s">
        <v>5379</v>
      </c>
      <c r="G1119" s="2" t="s">
        <v>5274</v>
      </c>
      <c r="H1119" s="2" t="s">
        <v>5275</v>
      </c>
      <c r="I1119" s="2">
        <v>1091667</v>
      </c>
      <c r="J1119" s="2">
        <v>346827</v>
      </c>
      <c r="K1119" s="2">
        <v>31.77</v>
      </c>
      <c r="L1119" s="2">
        <v>591</v>
      </c>
      <c r="M1119" s="3">
        <v>0.54137385000000005</v>
      </c>
      <c r="N1119" s="2">
        <v>25</v>
      </c>
      <c r="O1119" s="4">
        <v>43497</v>
      </c>
      <c r="P1119" s="2">
        <v>580</v>
      </c>
      <c r="Q1119" s="2">
        <v>10</v>
      </c>
      <c r="R1119" s="2">
        <v>1</v>
      </c>
      <c r="S1119" s="2">
        <v>0</v>
      </c>
      <c r="T1119" s="2">
        <v>0</v>
      </c>
      <c r="U1119" s="5">
        <f t="shared" si="204"/>
        <v>0.53129754769540527</v>
      </c>
      <c r="V1119" s="5">
        <f t="shared" si="205"/>
        <v>9.1603025464725048E-3</v>
      </c>
      <c r="W1119" s="5">
        <f t="shared" si="206"/>
        <v>9.1603025464725052E-4</v>
      </c>
      <c r="X1119" s="5">
        <f t="shared" si="207"/>
        <v>0</v>
      </c>
      <c r="Y1119" s="5">
        <f t="shared" si="208"/>
        <v>0</v>
      </c>
      <c r="Z1119" s="2">
        <v>18228</v>
      </c>
      <c r="AA1119" s="2">
        <v>380</v>
      </c>
      <c r="AB1119" s="2">
        <v>29</v>
      </c>
      <c r="AC1119" s="2">
        <v>0</v>
      </c>
      <c r="AD1119" s="2">
        <v>0</v>
      </c>
      <c r="AE1119" s="2">
        <f t="shared" si="209"/>
        <v>18637</v>
      </c>
      <c r="AF1119" s="2">
        <f t="shared" si="210"/>
        <v>1.6697399481710082</v>
      </c>
      <c r="AG1119" s="2">
        <f t="shared" si="211"/>
        <v>3.480914967659552E-2</v>
      </c>
      <c r="AH1119" s="2">
        <f t="shared" si="212"/>
        <v>2.6564877384770264E-3</v>
      </c>
      <c r="AI1119" s="2">
        <f t="shared" si="213"/>
        <v>0</v>
      </c>
      <c r="AJ1119" s="2">
        <f t="shared" si="214"/>
        <v>0</v>
      </c>
      <c r="AK1119" s="2">
        <f t="shared" si="215"/>
        <v>1.7072055855860808</v>
      </c>
    </row>
    <row r="1120" spans="1:37" ht="12.5" hidden="1" x14ac:dyDescent="0.25">
      <c r="A1120" t="s">
        <v>6859</v>
      </c>
      <c r="B1120" t="s">
        <v>183</v>
      </c>
      <c r="C1120" s="27" t="s">
        <v>6861</v>
      </c>
      <c r="D1120" s="16" t="s">
        <v>6895</v>
      </c>
      <c r="E1120" s="2" t="s">
        <v>5380</v>
      </c>
      <c r="F1120" s="11" t="s">
        <v>5381</v>
      </c>
      <c r="G1120" s="2" t="s">
        <v>5274</v>
      </c>
      <c r="H1120" s="2" t="s">
        <v>5275</v>
      </c>
      <c r="I1120" s="2">
        <v>499820</v>
      </c>
      <c r="J1120" s="2">
        <v>155770</v>
      </c>
      <c r="K1120" s="2">
        <v>31.17</v>
      </c>
      <c r="L1120" s="2">
        <v>153</v>
      </c>
      <c r="M1120" s="3">
        <v>0.3061102</v>
      </c>
      <c r="N1120" s="2">
        <v>25</v>
      </c>
      <c r="O1120" s="4">
        <v>43497</v>
      </c>
      <c r="P1120" s="2">
        <v>152</v>
      </c>
      <c r="Q1120" s="2">
        <v>1</v>
      </c>
      <c r="R1120" s="2">
        <v>0</v>
      </c>
      <c r="S1120" s="2">
        <v>0</v>
      </c>
      <c r="T1120" s="2">
        <v>0</v>
      </c>
      <c r="U1120" s="5">
        <f t="shared" si="204"/>
        <v>0.30410947941258853</v>
      </c>
      <c r="V1120" s="5">
        <f t="shared" si="205"/>
        <v>2.000720259293346E-3</v>
      </c>
      <c r="W1120" s="5">
        <f t="shared" si="206"/>
        <v>0</v>
      </c>
      <c r="X1120" s="5">
        <f t="shared" si="207"/>
        <v>0</v>
      </c>
      <c r="Y1120" s="5">
        <f t="shared" si="208"/>
        <v>0</v>
      </c>
      <c r="Z1120" s="2">
        <v>4783</v>
      </c>
      <c r="AA1120" s="2">
        <v>27</v>
      </c>
      <c r="AB1120" s="2">
        <v>0</v>
      </c>
      <c r="AC1120" s="2">
        <v>0</v>
      </c>
      <c r="AD1120" s="2">
        <v>0</v>
      </c>
      <c r="AE1120" s="2">
        <f t="shared" si="209"/>
        <v>4810</v>
      </c>
      <c r="AF1120" s="2">
        <f t="shared" si="210"/>
        <v>0.95694450002000719</v>
      </c>
      <c r="AG1120" s="2">
        <f t="shared" si="211"/>
        <v>5.4019447000920335E-3</v>
      </c>
      <c r="AH1120" s="2">
        <f t="shared" si="212"/>
        <v>0</v>
      </c>
      <c r="AI1120" s="2">
        <f t="shared" si="213"/>
        <v>0</v>
      </c>
      <c r="AJ1120" s="2">
        <f t="shared" si="214"/>
        <v>0</v>
      </c>
      <c r="AK1120" s="2">
        <f t="shared" si="215"/>
        <v>0.96234644472009923</v>
      </c>
    </row>
    <row r="1121" spans="1:37" ht="12.5" hidden="1" x14ac:dyDescent="0.25">
      <c r="A1121" t="s">
        <v>6859</v>
      </c>
      <c r="B1121" t="s">
        <v>183</v>
      </c>
      <c r="C1121" s="27" t="s">
        <v>6861</v>
      </c>
      <c r="D1121" s="16" t="s">
        <v>6895</v>
      </c>
      <c r="E1121" s="2" t="s">
        <v>5382</v>
      </c>
      <c r="F1121" s="11" t="s">
        <v>5383</v>
      </c>
      <c r="G1121" s="2" t="s">
        <v>5274</v>
      </c>
      <c r="H1121" s="2" t="s">
        <v>5275</v>
      </c>
      <c r="I1121" s="2">
        <v>453293</v>
      </c>
      <c r="J1121" s="2">
        <v>142273</v>
      </c>
      <c r="K1121" s="2">
        <v>31.39</v>
      </c>
      <c r="L1121" s="2">
        <v>142</v>
      </c>
      <c r="M1121" s="3">
        <v>0.31326314999999999</v>
      </c>
      <c r="N1121" s="2">
        <v>25</v>
      </c>
      <c r="O1121" s="4">
        <v>43497</v>
      </c>
      <c r="P1121" s="2">
        <v>141</v>
      </c>
      <c r="Q1121" s="2">
        <v>1</v>
      </c>
      <c r="R1121" s="2">
        <v>0</v>
      </c>
      <c r="S1121" s="2">
        <v>0</v>
      </c>
      <c r="T1121" s="2">
        <v>0</v>
      </c>
      <c r="U1121" s="5">
        <f t="shared" si="204"/>
        <v>0.31105708669668408</v>
      </c>
      <c r="V1121" s="5">
        <f t="shared" si="205"/>
        <v>2.2060786290544966E-3</v>
      </c>
      <c r="W1121" s="5">
        <f t="shared" si="206"/>
        <v>0</v>
      </c>
      <c r="X1121" s="5">
        <f t="shared" si="207"/>
        <v>0</v>
      </c>
      <c r="Y1121" s="5">
        <f t="shared" si="208"/>
        <v>0</v>
      </c>
      <c r="Z1121" s="2">
        <v>4419</v>
      </c>
      <c r="AA1121" s="2">
        <v>27</v>
      </c>
      <c r="AB1121" s="2">
        <v>0</v>
      </c>
      <c r="AC1121" s="2">
        <v>0</v>
      </c>
      <c r="AD1121" s="2">
        <v>0</v>
      </c>
      <c r="AE1121" s="2">
        <f t="shared" si="209"/>
        <v>4446</v>
      </c>
      <c r="AF1121" s="2">
        <f t="shared" si="210"/>
        <v>0.9748661461791821</v>
      </c>
      <c r="AG1121" s="2">
        <f t="shared" si="211"/>
        <v>5.9564122984471415E-3</v>
      </c>
      <c r="AH1121" s="2">
        <f t="shared" si="212"/>
        <v>0</v>
      </c>
      <c r="AI1121" s="2">
        <f t="shared" si="213"/>
        <v>0</v>
      </c>
      <c r="AJ1121" s="2">
        <f t="shared" si="214"/>
        <v>0</v>
      </c>
      <c r="AK1121" s="2">
        <f t="shared" si="215"/>
        <v>0.98082255847762922</v>
      </c>
    </row>
    <row r="1122" spans="1:37" ht="12.5" hidden="1" x14ac:dyDescent="0.25">
      <c r="A1122" t="s">
        <v>6859</v>
      </c>
      <c r="B1122" t="s">
        <v>183</v>
      </c>
      <c r="C1122" s="27" t="s">
        <v>6861</v>
      </c>
      <c r="D1122" s="16" t="s">
        <v>6895</v>
      </c>
      <c r="E1122" s="2" t="s">
        <v>5384</v>
      </c>
      <c r="F1122" s="11" t="s">
        <v>5385</v>
      </c>
      <c r="G1122" s="2" t="s">
        <v>5274</v>
      </c>
      <c r="H1122" s="2" t="s">
        <v>5275</v>
      </c>
      <c r="I1122" s="2">
        <v>864511</v>
      </c>
      <c r="J1122" s="2">
        <v>298648</v>
      </c>
      <c r="K1122" s="2">
        <v>34.549999999999997</v>
      </c>
      <c r="L1122" s="2">
        <v>264</v>
      </c>
      <c r="M1122" s="3">
        <v>0.30537494999999998</v>
      </c>
      <c r="N1122" s="2">
        <v>25</v>
      </c>
      <c r="O1122" s="4">
        <v>43497</v>
      </c>
      <c r="P1122" s="2">
        <v>263</v>
      </c>
      <c r="Q1122" s="2">
        <v>1</v>
      </c>
      <c r="R1122" s="2">
        <v>0</v>
      </c>
      <c r="S1122" s="2">
        <v>0</v>
      </c>
      <c r="T1122" s="2">
        <v>0</v>
      </c>
      <c r="U1122" s="5">
        <f t="shared" si="204"/>
        <v>0.30421822278721727</v>
      </c>
      <c r="V1122" s="5">
        <f t="shared" si="205"/>
        <v>1.1567232805597615E-3</v>
      </c>
      <c r="W1122" s="5">
        <f t="shared" si="206"/>
        <v>0</v>
      </c>
      <c r="X1122" s="5">
        <f t="shared" si="207"/>
        <v>0</v>
      </c>
      <c r="Y1122" s="5">
        <f t="shared" si="208"/>
        <v>0</v>
      </c>
      <c r="Z1122" s="2">
        <v>7811</v>
      </c>
      <c r="AA1122" s="2">
        <v>28</v>
      </c>
      <c r="AB1122" s="2">
        <v>0</v>
      </c>
      <c r="AC1122" s="2">
        <v>0</v>
      </c>
      <c r="AD1122" s="2">
        <v>0</v>
      </c>
      <c r="AE1122" s="2">
        <f t="shared" si="209"/>
        <v>7839</v>
      </c>
      <c r="AF1122" s="2">
        <f t="shared" si="210"/>
        <v>0.90351655444522971</v>
      </c>
      <c r="AG1122" s="2">
        <f t="shared" si="211"/>
        <v>3.2388251855673322E-3</v>
      </c>
      <c r="AH1122" s="2">
        <f t="shared" si="212"/>
        <v>0</v>
      </c>
      <c r="AI1122" s="2">
        <f t="shared" si="213"/>
        <v>0</v>
      </c>
      <c r="AJ1122" s="2">
        <f t="shared" si="214"/>
        <v>0</v>
      </c>
      <c r="AK1122" s="2">
        <f t="shared" si="215"/>
        <v>0.90675537963079711</v>
      </c>
    </row>
    <row r="1123" spans="1:37" ht="12.5" hidden="1" x14ac:dyDescent="0.25">
      <c r="A1123" t="s">
        <v>6859</v>
      </c>
      <c r="B1123" t="s">
        <v>183</v>
      </c>
      <c r="C1123" s="27" t="s">
        <v>6861</v>
      </c>
      <c r="D1123" s="16" t="s">
        <v>6895</v>
      </c>
      <c r="E1123" s="2" t="s">
        <v>5386</v>
      </c>
      <c r="F1123" s="11" t="s">
        <v>5387</v>
      </c>
      <c r="G1123" s="2" t="s">
        <v>5274</v>
      </c>
      <c r="H1123" s="2" t="s">
        <v>5275</v>
      </c>
      <c r="I1123" s="2">
        <v>916385</v>
      </c>
      <c r="J1123" s="2">
        <v>516086</v>
      </c>
      <c r="K1123" s="2">
        <v>56.32</v>
      </c>
      <c r="L1123" s="2">
        <v>2386</v>
      </c>
      <c r="M1123" s="3">
        <v>2.6037091999999999</v>
      </c>
      <c r="N1123" s="2">
        <v>25</v>
      </c>
      <c r="O1123" s="4">
        <v>43497</v>
      </c>
      <c r="P1123" s="2">
        <v>2339</v>
      </c>
      <c r="Q1123" s="2">
        <v>43</v>
      </c>
      <c r="R1123" s="2">
        <v>4</v>
      </c>
      <c r="S1123" s="2">
        <v>0</v>
      </c>
      <c r="T1123" s="2">
        <v>0</v>
      </c>
      <c r="U1123" s="5">
        <f t="shared" si="204"/>
        <v>2.552420652891525</v>
      </c>
      <c r="V1123" s="5">
        <f t="shared" si="205"/>
        <v>4.6923509223743297E-2</v>
      </c>
      <c r="W1123" s="5">
        <f t="shared" si="206"/>
        <v>4.3649776022086787E-3</v>
      </c>
      <c r="X1123" s="5">
        <f t="shared" si="207"/>
        <v>0</v>
      </c>
      <c r="Y1123" s="5">
        <f t="shared" si="208"/>
        <v>0</v>
      </c>
      <c r="Z1123" s="2">
        <v>69705</v>
      </c>
      <c r="AA1123" s="2">
        <v>1307</v>
      </c>
      <c r="AB1123" s="2">
        <v>149</v>
      </c>
      <c r="AC1123" s="2">
        <v>0</v>
      </c>
      <c r="AD1123" s="2">
        <v>0</v>
      </c>
      <c r="AE1123" s="2">
        <f t="shared" si="209"/>
        <v>71161</v>
      </c>
      <c r="AF1123" s="2">
        <f t="shared" si="210"/>
        <v>7.6065190940488989</v>
      </c>
      <c r="AG1123" s="2">
        <f t="shared" si="211"/>
        <v>0.14262564315216858</v>
      </c>
      <c r="AH1123" s="2">
        <f t="shared" si="212"/>
        <v>1.6259541568227329E-2</v>
      </c>
      <c r="AI1123" s="2">
        <f t="shared" si="213"/>
        <v>0</v>
      </c>
      <c r="AJ1123" s="2">
        <f t="shared" si="214"/>
        <v>0</v>
      </c>
      <c r="AK1123" s="2">
        <f t="shared" si="215"/>
        <v>7.765404278769295</v>
      </c>
    </row>
    <row r="1124" spans="1:37" ht="12.5" hidden="1" x14ac:dyDescent="0.25">
      <c r="A1124" t="s">
        <v>6859</v>
      </c>
      <c r="B1124" t="s">
        <v>183</v>
      </c>
      <c r="C1124" s="27" t="s">
        <v>6861</v>
      </c>
      <c r="D1124" s="16" t="s">
        <v>6895</v>
      </c>
      <c r="E1124" s="2" t="s">
        <v>5388</v>
      </c>
      <c r="F1124" s="11" t="s">
        <v>5389</v>
      </c>
      <c r="G1124" s="2" t="s">
        <v>5274</v>
      </c>
      <c r="H1124" s="2" t="s">
        <v>5275</v>
      </c>
      <c r="I1124" s="2">
        <v>452247</v>
      </c>
      <c r="J1124" s="2">
        <v>140815</v>
      </c>
      <c r="K1124" s="2">
        <v>31.14</v>
      </c>
      <c r="L1124" s="2">
        <v>140</v>
      </c>
      <c r="M1124" s="3">
        <v>0.30956534000000002</v>
      </c>
      <c r="N1124" s="2">
        <v>25</v>
      </c>
      <c r="O1124" s="4">
        <v>43497</v>
      </c>
      <c r="P1124" s="2">
        <v>139</v>
      </c>
      <c r="Q1124" s="2">
        <v>1</v>
      </c>
      <c r="R1124" s="2">
        <v>0</v>
      </c>
      <c r="S1124" s="2">
        <v>0</v>
      </c>
      <c r="T1124" s="2">
        <v>0</v>
      </c>
      <c r="U1124" s="5">
        <f t="shared" si="204"/>
        <v>0.30735416708126312</v>
      </c>
      <c r="V1124" s="5">
        <f t="shared" si="205"/>
        <v>2.2111810581385838E-3</v>
      </c>
      <c r="W1124" s="5">
        <f t="shared" si="206"/>
        <v>0</v>
      </c>
      <c r="X1124" s="5">
        <f t="shared" si="207"/>
        <v>0</v>
      </c>
      <c r="Y1124" s="5">
        <f t="shared" si="208"/>
        <v>0</v>
      </c>
      <c r="Z1124" s="2">
        <v>4360</v>
      </c>
      <c r="AA1124" s="2">
        <v>27</v>
      </c>
      <c r="AB1124" s="2">
        <v>0</v>
      </c>
      <c r="AC1124" s="2">
        <v>0</v>
      </c>
      <c r="AD1124" s="2">
        <v>0</v>
      </c>
      <c r="AE1124" s="2">
        <f t="shared" si="209"/>
        <v>4387</v>
      </c>
      <c r="AF1124" s="2">
        <f t="shared" si="210"/>
        <v>0.96407494134842242</v>
      </c>
      <c r="AG1124" s="2">
        <f t="shared" si="211"/>
        <v>5.9701888569741752E-3</v>
      </c>
      <c r="AH1124" s="2">
        <f t="shared" si="212"/>
        <v>0</v>
      </c>
      <c r="AI1124" s="2">
        <f t="shared" si="213"/>
        <v>0</v>
      </c>
      <c r="AJ1124" s="2">
        <f t="shared" si="214"/>
        <v>0</v>
      </c>
      <c r="AK1124" s="2">
        <f t="shared" si="215"/>
        <v>0.97004513020539662</v>
      </c>
    </row>
    <row r="1125" spans="1:37" ht="12.5" hidden="1" x14ac:dyDescent="0.25">
      <c r="A1125" t="s">
        <v>6859</v>
      </c>
      <c r="B1125" t="s">
        <v>183</v>
      </c>
      <c r="C1125" s="27" t="s">
        <v>6861</v>
      </c>
      <c r="D1125" s="16" t="s">
        <v>6895</v>
      </c>
      <c r="E1125" s="2" t="s">
        <v>5390</v>
      </c>
      <c r="F1125" s="11" t="s">
        <v>5391</v>
      </c>
      <c r="G1125" s="2" t="s">
        <v>5274</v>
      </c>
      <c r="H1125" s="2" t="s">
        <v>5275</v>
      </c>
      <c r="I1125" s="2">
        <v>1337444</v>
      </c>
      <c r="J1125" s="2">
        <v>668166</v>
      </c>
      <c r="K1125" s="2">
        <v>49.96</v>
      </c>
      <c r="L1125" s="2">
        <v>1155</v>
      </c>
      <c r="M1125" s="3">
        <v>0.86358756000000003</v>
      </c>
      <c r="N1125" s="2">
        <v>25</v>
      </c>
      <c r="O1125" s="4">
        <v>43497</v>
      </c>
      <c r="P1125" s="2">
        <v>1148</v>
      </c>
      <c r="Q1125" s="2">
        <v>7</v>
      </c>
      <c r="R1125" s="2">
        <v>0</v>
      </c>
      <c r="S1125" s="2">
        <v>0</v>
      </c>
      <c r="T1125" s="2">
        <v>0</v>
      </c>
      <c r="U1125" s="5">
        <f t="shared" si="204"/>
        <v>0.85835369555659902</v>
      </c>
      <c r="V1125" s="5">
        <f t="shared" si="205"/>
        <v>5.233863997296335E-3</v>
      </c>
      <c r="W1125" s="5">
        <f t="shared" si="206"/>
        <v>0</v>
      </c>
      <c r="X1125" s="5">
        <f t="shared" si="207"/>
        <v>0</v>
      </c>
      <c r="Y1125" s="5">
        <f t="shared" si="208"/>
        <v>0</v>
      </c>
      <c r="Z1125" s="2">
        <v>33843</v>
      </c>
      <c r="AA1125" s="2">
        <v>257</v>
      </c>
      <c r="AB1125" s="2">
        <v>0</v>
      </c>
      <c r="AC1125" s="2">
        <v>0</v>
      </c>
      <c r="AD1125" s="2">
        <v>0</v>
      </c>
      <c r="AE1125" s="2">
        <f t="shared" si="209"/>
        <v>34100</v>
      </c>
      <c r="AF1125" s="2">
        <f t="shared" si="210"/>
        <v>2.5304237037214268</v>
      </c>
      <c r="AG1125" s="2">
        <f t="shared" si="211"/>
        <v>1.9215757818645117E-2</v>
      </c>
      <c r="AH1125" s="2">
        <f t="shared" si="212"/>
        <v>0</v>
      </c>
      <c r="AI1125" s="2">
        <f t="shared" si="213"/>
        <v>0</v>
      </c>
      <c r="AJ1125" s="2">
        <f t="shared" si="214"/>
        <v>0</v>
      </c>
      <c r="AK1125" s="2">
        <f t="shared" si="215"/>
        <v>2.5496394615400719</v>
      </c>
    </row>
    <row r="1126" spans="1:37" ht="12.5" hidden="1" x14ac:dyDescent="0.25">
      <c r="A1126" t="s">
        <v>6859</v>
      </c>
      <c r="B1126" t="s">
        <v>183</v>
      </c>
      <c r="C1126" s="27" t="s">
        <v>6861</v>
      </c>
      <c r="D1126" s="16" t="s">
        <v>6895</v>
      </c>
      <c r="E1126" s="2" t="s">
        <v>5392</v>
      </c>
      <c r="F1126" s="11" t="s">
        <v>5393</v>
      </c>
      <c r="G1126" s="2" t="s">
        <v>5274</v>
      </c>
      <c r="H1126" s="2" t="s">
        <v>5275</v>
      </c>
      <c r="I1126" s="2">
        <v>1309476</v>
      </c>
      <c r="J1126" s="2">
        <v>479929</v>
      </c>
      <c r="K1126" s="2">
        <v>36.65</v>
      </c>
      <c r="L1126" s="2">
        <v>527</v>
      </c>
      <c r="M1126" s="3">
        <v>0.40245107000000002</v>
      </c>
      <c r="N1126" s="2">
        <v>25</v>
      </c>
      <c r="O1126" s="4">
        <v>43497</v>
      </c>
      <c r="P1126" s="2">
        <v>521</v>
      </c>
      <c r="Q1126" s="2">
        <v>6</v>
      </c>
      <c r="R1126" s="2">
        <v>0</v>
      </c>
      <c r="S1126" s="2">
        <v>0</v>
      </c>
      <c r="T1126" s="2">
        <v>0</v>
      </c>
      <c r="U1126" s="5">
        <f t="shared" si="204"/>
        <v>0.39786907129263921</v>
      </c>
      <c r="V1126" s="5">
        <f t="shared" si="205"/>
        <v>4.581985465942102E-3</v>
      </c>
      <c r="W1126" s="5">
        <f t="shared" si="206"/>
        <v>0</v>
      </c>
      <c r="X1126" s="5">
        <f t="shared" si="207"/>
        <v>0</v>
      </c>
      <c r="Y1126" s="5">
        <f t="shared" si="208"/>
        <v>0</v>
      </c>
      <c r="Z1126" s="2">
        <v>15431</v>
      </c>
      <c r="AA1126" s="2">
        <v>167</v>
      </c>
      <c r="AB1126" s="2">
        <v>0</v>
      </c>
      <c r="AC1126" s="2">
        <v>0</v>
      </c>
      <c r="AD1126" s="2">
        <v>0</v>
      </c>
      <c r="AE1126" s="2">
        <f t="shared" si="209"/>
        <v>15598</v>
      </c>
      <c r="AF1126" s="2">
        <f t="shared" si="210"/>
        <v>1.1784102954158762</v>
      </c>
      <c r="AG1126" s="2">
        <f t="shared" si="211"/>
        <v>1.2753192880205518E-2</v>
      </c>
      <c r="AH1126" s="2">
        <f t="shared" si="212"/>
        <v>0</v>
      </c>
      <c r="AI1126" s="2">
        <f t="shared" si="213"/>
        <v>0</v>
      </c>
      <c r="AJ1126" s="2">
        <f t="shared" si="214"/>
        <v>0</v>
      </c>
      <c r="AK1126" s="2">
        <f t="shared" si="215"/>
        <v>1.1911634882960818</v>
      </c>
    </row>
    <row r="1127" spans="1:37" ht="12.5" hidden="1" x14ac:dyDescent="0.25">
      <c r="A1127" t="s">
        <v>6859</v>
      </c>
      <c r="B1127" t="s">
        <v>183</v>
      </c>
      <c r="C1127" s="27" t="s">
        <v>6861</v>
      </c>
      <c r="D1127" s="16" t="s">
        <v>6895</v>
      </c>
      <c r="E1127" s="2" t="s">
        <v>5394</v>
      </c>
      <c r="F1127" s="11" t="s">
        <v>5395</v>
      </c>
      <c r="G1127" s="2" t="s">
        <v>5274</v>
      </c>
      <c r="H1127" s="2" t="s">
        <v>5275</v>
      </c>
      <c r="I1127" s="2">
        <v>637001</v>
      </c>
      <c r="J1127" s="2">
        <v>217490</v>
      </c>
      <c r="K1127" s="2">
        <v>34.14</v>
      </c>
      <c r="L1127" s="2">
        <v>106</v>
      </c>
      <c r="M1127" s="3">
        <v>0.16640474999999999</v>
      </c>
      <c r="N1127" s="2">
        <v>25</v>
      </c>
      <c r="O1127" s="4">
        <v>43497</v>
      </c>
      <c r="P1127" s="2">
        <v>105</v>
      </c>
      <c r="Q1127" s="2">
        <v>1</v>
      </c>
      <c r="R1127" s="2">
        <v>0</v>
      </c>
      <c r="S1127" s="2">
        <v>0</v>
      </c>
      <c r="T1127" s="2">
        <v>0</v>
      </c>
      <c r="U1127" s="5">
        <f t="shared" si="204"/>
        <v>0.16483490606765139</v>
      </c>
      <c r="V1127" s="5">
        <f t="shared" si="205"/>
        <v>1.5698562482633464E-3</v>
      </c>
      <c r="W1127" s="5">
        <f t="shared" si="206"/>
        <v>0</v>
      </c>
      <c r="X1127" s="5">
        <f t="shared" si="207"/>
        <v>0</v>
      </c>
      <c r="Y1127" s="5">
        <f t="shared" si="208"/>
        <v>0</v>
      </c>
      <c r="Z1127" s="2">
        <v>3043</v>
      </c>
      <c r="AA1127" s="2">
        <v>29</v>
      </c>
      <c r="AB1127" s="2">
        <v>0</v>
      </c>
      <c r="AC1127" s="2">
        <v>0</v>
      </c>
      <c r="AD1127" s="2">
        <v>0</v>
      </c>
      <c r="AE1127" s="2">
        <f t="shared" si="209"/>
        <v>3072</v>
      </c>
      <c r="AF1127" s="2">
        <f t="shared" si="210"/>
        <v>0.47770725634653632</v>
      </c>
      <c r="AG1127" s="2">
        <f t="shared" si="211"/>
        <v>4.5525831199637046E-3</v>
      </c>
      <c r="AH1127" s="2">
        <f t="shared" si="212"/>
        <v>0</v>
      </c>
      <c r="AI1127" s="2">
        <f t="shared" si="213"/>
        <v>0</v>
      </c>
      <c r="AJ1127" s="2">
        <f t="shared" si="214"/>
        <v>0</v>
      </c>
      <c r="AK1127" s="2">
        <f t="shared" si="215"/>
        <v>0.48225983946650003</v>
      </c>
    </row>
    <row r="1128" spans="1:37" ht="12.5" hidden="1" x14ac:dyDescent="0.25">
      <c r="A1128" t="s">
        <v>6859</v>
      </c>
      <c r="B1128" t="s">
        <v>183</v>
      </c>
      <c r="C1128" s="27" t="s">
        <v>6861</v>
      </c>
      <c r="D1128" s="16" t="s">
        <v>6895</v>
      </c>
      <c r="E1128" s="2" t="s">
        <v>5396</v>
      </c>
      <c r="F1128" s="11" t="s">
        <v>5397</v>
      </c>
      <c r="G1128" s="2" t="s">
        <v>5274</v>
      </c>
      <c r="H1128" s="2" t="s">
        <v>5275</v>
      </c>
      <c r="I1128" s="2">
        <v>3741549</v>
      </c>
      <c r="J1128" s="2">
        <v>1681392</v>
      </c>
      <c r="K1128" s="2">
        <v>44.94</v>
      </c>
      <c r="L1128" s="2">
        <v>11635</v>
      </c>
      <c r="M1128" s="3">
        <v>3.1096746999999998</v>
      </c>
      <c r="N1128" s="2">
        <v>25</v>
      </c>
      <c r="O1128" s="4">
        <v>43497</v>
      </c>
      <c r="P1128" s="2">
        <v>11250</v>
      </c>
      <c r="Q1128" s="2">
        <v>368</v>
      </c>
      <c r="R1128" s="2">
        <v>17</v>
      </c>
      <c r="S1128" s="2">
        <v>0</v>
      </c>
      <c r="T1128" s="2">
        <v>0</v>
      </c>
      <c r="U1128" s="5">
        <f t="shared" si="204"/>
        <v>3.0067760705525974</v>
      </c>
      <c r="V1128" s="5">
        <f t="shared" si="205"/>
        <v>9.835498613007608E-2</v>
      </c>
      <c r="W1128" s="5">
        <f t="shared" si="206"/>
        <v>4.5435727288350358E-3</v>
      </c>
      <c r="X1128" s="5">
        <f t="shared" si="207"/>
        <v>0</v>
      </c>
      <c r="Y1128" s="5">
        <f t="shared" si="208"/>
        <v>0</v>
      </c>
      <c r="Z1128" s="2">
        <v>379142</v>
      </c>
      <c r="AA1128" s="2">
        <v>16233</v>
      </c>
      <c r="AB1128" s="2">
        <v>660</v>
      </c>
      <c r="AC1128" s="2">
        <v>0</v>
      </c>
      <c r="AD1128" s="2">
        <v>0</v>
      </c>
      <c r="AE1128" s="2">
        <f t="shared" si="209"/>
        <v>396035</v>
      </c>
      <c r="AF1128" s="2">
        <f t="shared" si="210"/>
        <v>10.133289715035136</v>
      </c>
      <c r="AG1128" s="2">
        <f t="shared" si="211"/>
        <v>0.43385774180693609</v>
      </c>
      <c r="AH1128" s="2">
        <f t="shared" si="212"/>
        <v>1.7639752947241905E-2</v>
      </c>
      <c r="AI1128" s="2">
        <f t="shared" si="213"/>
        <v>0</v>
      </c>
      <c r="AJ1128" s="2">
        <f t="shared" si="214"/>
        <v>0</v>
      </c>
      <c r="AK1128" s="2">
        <f t="shared" si="215"/>
        <v>10.584787209789315</v>
      </c>
    </row>
    <row r="1129" spans="1:37" ht="12.5" hidden="1" x14ac:dyDescent="0.25">
      <c r="A1129" t="s">
        <v>6859</v>
      </c>
      <c r="B1129" t="s">
        <v>183</v>
      </c>
      <c r="C1129" s="27" t="s">
        <v>6861</v>
      </c>
      <c r="D1129" s="16" t="s">
        <v>6895</v>
      </c>
      <c r="E1129" s="2" t="s">
        <v>5398</v>
      </c>
      <c r="F1129" s="11" t="s">
        <v>5399</v>
      </c>
      <c r="G1129" s="2" t="s">
        <v>5274</v>
      </c>
      <c r="H1129" s="2" t="s">
        <v>5275</v>
      </c>
      <c r="I1129" s="2">
        <v>606505</v>
      </c>
      <c r="J1129" s="2">
        <v>168263</v>
      </c>
      <c r="K1129" s="2">
        <v>27.74</v>
      </c>
      <c r="L1129" s="2">
        <v>99</v>
      </c>
      <c r="M1129" s="3">
        <v>0.16323030999999999</v>
      </c>
      <c r="N1129" s="2">
        <v>25</v>
      </c>
      <c r="O1129" s="4">
        <v>43497</v>
      </c>
      <c r="P1129" s="2">
        <v>99</v>
      </c>
      <c r="Q1129" s="2">
        <v>0</v>
      </c>
      <c r="R1129" s="2">
        <v>0</v>
      </c>
      <c r="S1129" s="2">
        <v>0</v>
      </c>
      <c r="T1129" s="2">
        <v>0</v>
      </c>
      <c r="U1129" s="5">
        <f t="shared" si="204"/>
        <v>0.16323031137418487</v>
      </c>
      <c r="V1129" s="5">
        <f t="shared" si="205"/>
        <v>0</v>
      </c>
      <c r="W1129" s="5">
        <f t="shared" si="206"/>
        <v>0</v>
      </c>
      <c r="X1129" s="5">
        <f t="shared" si="207"/>
        <v>0</v>
      </c>
      <c r="Y1129" s="5">
        <f t="shared" si="208"/>
        <v>0</v>
      </c>
      <c r="Z1129" s="2">
        <v>2925</v>
      </c>
      <c r="AA1129" s="2">
        <v>0</v>
      </c>
      <c r="AB1129" s="2">
        <v>0</v>
      </c>
      <c r="AC1129" s="2">
        <v>0</v>
      </c>
      <c r="AD1129" s="2">
        <v>0</v>
      </c>
      <c r="AE1129" s="2">
        <f t="shared" si="209"/>
        <v>2925</v>
      </c>
      <c r="AF1129" s="2">
        <f t="shared" si="210"/>
        <v>0.48227137451463714</v>
      </c>
      <c r="AG1129" s="2">
        <f t="shared" si="211"/>
        <v>0</v>
      </c>
      <c r="AH1129" s="2">
        <f t="shared" si="212"/>
        <v>0</v>
      </c>
      <c r="AI1129" s="2">
        <f t="shared" si="213"/>
        <v>0</v>
      </c>
      <c r="AJ1129" s="2">
        <f t="shared" si="214"/>
        <v>0</v>
      </c>
      <c r="AK1129" s="2">
        <f t="shared" si="215"/>
        <v>0.48227137451463714</v>
      </c>
    </row>
    <row r="1130" spans="1:37" ht="12.5" hidden="1" x14ac:dyDescent="0.25">
      <c r="A1130" t="s">
        <v>6859</v>
      </c>
      <c r="B1130" t="s">
        <v>183</v>
      </c>
      <c r="C1130" s="27" t="s">
        <v>6861</v>
      </c>
      <c r="D1130" s="16" t="s">
        <v>6895</v>
      </c>
      <c r="E1130" s="2" t="s">
        <v>5400</v>
      </c>
      <c r="F1130" s="11" t="s">
        <v>5401</v>
      </c>
      <c r="G1130" s="2" t="s">
        <v>5274</v>
      </c>
      <c r="H1130" s="2" t="s">
        <v>5275</v>
      </c>
      <c r="I1130" s="2">
        <v>1298017</v>
      </c>
      <c r="J1130" s="2">
        <v>541075</v>
      </c>
      <c r="K1130" s="2">
        <v>41.68</v>
      </c>
      <c r="L1130" s="2">
        <v>937</v>
      </c>
      <c r="M1130" s="3">
        <v>0.72187036000000004</v>
      </c>
      <c r="N1130" s="2">
        <v>25</v>
      </c>
      <c r="O1130" s="4">
        <v>43497</v>
      </c>
      <c r="P1130" s="2">
        <v>924</v>
      </c>
      <c r="Q1130" s="2">
        <v>13</v>
      </c>
      <c r="R1130" s="2">
        <v>0</v>
      </c>
      <c r="S1130" s="2">
        <v>0</v>
      </c>
      <c r="T1130" s="2">
        <v>0</v>
      </c>
      <c r="U1130" s="5">
        <f t="shared" si="204"/>
        <v>0.71185508356207972</v>
      </c>
      <c r="V1130" s="5">
        <f t="shared" si="205"/>
        <v>1.0015277149682939E-2</v>
      </c>
      <c r="W1130" s="5">
        <f t="shared" si="206"/>
        <v>0</v>
      </c>
      <c r="X1130" s="5">
        <f t="shared" si="207"/>
        <v>0</v>
      </c>
      <c r="Y1130" s="5">
        <f t="shared" si="208"/>
        <v>0</v>
      </c>
      <c r="Z1130" s="2">
        <v>27654</v>
      </c>
      <c r="AA1130" s="2">
        <v>368</v>
      </c>
      <c r="AB1130" s="2">
        <v>0</v>
      </c>
      <c r="AC1130" s="2">
        <v>0</v>
      </c>
      <c r="AD1130" s="2">
        <v>0</v>
      </c>
      <c r="AE1130" s="2">
        <f t="shared" si="209"/>
        <v>28022</v>
      </c>
      <c r="AF1130" s="2">
        <f t="shared" si="210"/>
        <v>2.1304805715179387</v>
      </c>
      <c r="AG1130" s="2">
        <f t="shared" si="211"/>
        <v>2.8350938392948628E-2</v>
      </c>
      <c r="AH1130" s="2">
        <f t="shared" si="212"/>
        <v>0</v>
      </c>
      <c r="AI1130" s="2">
        <f t="shared" si="213"/>
        <v>0</v>
      </c>
      <c r="AJ1130" s="2">
        <f t="shared" si="214"/>
        <v>0</v>
      </c>
      <c r="AK1130" s="2">
        <f t="shared" si="215"/>
        <v>2.158831509910887</v>
      </c>
    </row>
    <row r="1131" spans="1:37" ht="12.5" hidden="1" x14ac:dyDescent="0.25">
      <c r="A1131" t="s">
        <v>6859</v>
      </c>
      <c r="B1131" t="s">
        <v>183</v>
      </c>
      <c r="C1131" s="27" t="s">
        <v>6861</v>
      </c>
      <c r="D1131" s="16" t="s">
        <v>6895</v>
      </c>
      <c r="E1131" s="2" t="s">
        <v>5402</v>
      </c>
      <c r="F1131" s="11" t="s">
        <v>5403</v>
      </c>
      <c r="G1131" s="2" t="s">
        <v>5274</v>
      </c>
      <c r="H1131" s="2" t="s">
        <v>5275</v>
      </c>
      <c r="I1131" s="2">
        <v>1626933</v>
      </c>
      <c r="J1131" s="2">
        <v>1030182</v>
      </c>
      <c r="K1131" s="2">
        <v>63.32</v>
      </c>
      <c r="L1131" s="2">
        <v>3947</v>
      </c>
      <c r="M1131" s="3">
        <v>2.426037</v>
      </c>
      <c r="N1131" s="2">
        <v>25</v>
      </c>
      <c r="O1131" s="4">
        <v>43497</v>
      </c>
      <c r="P1131" s="2">
        <v>3902</v>
      </c>
      <c r="Q1131" s="2">
        <v>43</v>
      </c>
      <c r="R1131" s="2">
        <v>2</v>
      </c>
      <c r="S1131" s="2">
        <v>0</v>
      </c>
      <c r="T1131" s="2">
        <v>0</v>
      </c>
      <c r="U1131" s="5">
        <f t="shared" si="204"/>
        <v>2.3983778065845369</v>
      </c>
      <c r="V1131" s="5">
        <f t="shared" si="205"/>
        <v>2.6430098842423137E-2</v>
      </c>
      <c r="W1131" s="5">
        <f t="shared" si="206"/>
        <v>1.2293069229034016E-3</v>
      </c>
      <c r="X1131" s="5">
        <f t="shared" si="207"/>
        <v>0</v>
      </c>
      <c r="Y1131" s="5">
        <f t="shared" si="208"/>
        <v>0</v>
      </c>
      <c r="Z1131" s="2">
        <v>118836</v>
      </c>
      <c r="AA1131" s="2">
        <v>1375</v>
      </c>
      <c r="AB1131" s="2">
        <v>57</v>
      </c>
      <c r="AC1131" s="2">
        <v>0</v>
      </c>
      <c r="AD1131" s="2">
        <v>0</v>
      </c>
      <c r="AE1131" s="2">
        <f t="shared" si="209"/>
        <v>120268</v>
      </c>
      <c r="AF1131" s="2">
        <f t="shared" si="210"/>
        <v>7.3042958745074325</v>
      </c>
      <c r="AG1131" s="2">
        <f t="shared" si="211"/>
        <v>8.4514850949608866E-2</v>
      </c>
      <c r="AH1131" s="2">
        <f t="shared" si="212"/>
        <v>3.5035247302746949E-3</v>
      </c>
      <c r="AI1131" s="2">
        <f t="shared" si="213"/>
        <v>0</v>
      </c>
      <c r="AJ1131" s="2">
        <f t="shared" si="214"/>
        <v>0</v>
      </c>
      <c r="AK1131" s="2">
        <f t="shared" si="215"/>
        <v>7.392314250187316</v>
      </c>
    </row>
    <row r="1132" spans="1:37" ht="12.5" hidden="1" x14ac:dyDescent="0.25">
      <c r="A1132" t="s">
        <v>6859</v>
      </c>
      <c r="B1132" t="s">
        <v>183</v>
      </c>
      <c r="C1132" s="27" t="s">
        <v>6861</v>
      </c>
      <c r="D1132" s="16" t="s">
        <v>6895</v>
      </c>
      <c r="E1132" s="2" t="s">
        <v>5404</v>
      </c>
      <c r="F1132" s="11" t="s">
        <v>5405</v>
      </c>
      <c r="G1132" s="2" t="s">
        <v>5274</v>
      </c>
      <c r="H1132" s="2" t="s">
        <v>5275</v>
      </c>
      <c r="I1132" s="2">
        <v>562091</v>
      </c>
      <c r="J1132" s="2">
        <v>168228</v>
      </c>
      <c r="K1132" s="2">
        <v>29.93</v>
      </c>
      <c r="L1132" s="2">
        <v>151</v>
      </c>
      <c r="M1132" s="3">
        <v>0.26863977</v>
      </c>
      <c r="N1132" s="2">
        <v>25</v>
      </c>
      <c r="O1132" s="4">
        <v>43497</v>
      </c>
      <c r="P1132" s="2">
        <v>148</v>
      </c>
      <c r="Q1132" s="2">
        <v>3</v>
      </c>
      <c r="R1132" s="2">
        <v>0</v>
      </c>
      <c r="S1132" s="2">
        <v>0</v>
      </c>
      <c r="T1132" s="2">
        <v>0</v>
      </c>
      <c r="U1132" s="5">
        <f t="shared" si="204"/>
        <v>0.26330256132903751</v>
      </c>
      <c r="V1132" s="5">
        <f t="shared" si="205"/>
        <v>5.337214080994003E-3</v>
      </c>
      <c r="W1132" s="5">
        <f t="shared" si="206"/>
        <v>0</v>
      </c>
      <c r="X1132" s="5">
        <f t="shared" si="207"/>
        <v>0</v>
      </c>
      <c r="Y1132" s="5">
        <f t="shared" si="208"/>
        <v>0</v>
      </c>
      <c r="Z1132" s="2">
        <v>4397</v>
      </c>
      <c r="AA1132" s="2">
        <v>86</v>
      </c>
      <c r="AB1132" s="2">
        <v>0</v>
      </c>
      <c r="AC1132" s="2">
        <v>0</v>
      </c>
      <c r="AD1132" s="2">
        <v>0</v>
      </c>
      <c r="AE1132" s="2">
        <f t="shared" si="209"/>
        <v>4483</v>
      </c>
      <c r="AF1132" s="2">
        <f t="shared" si="210"/>
        <v>0.78225767713768768</v>
      </c>
      <c r="AG1132" s="2">
        <f t="shared" si="211"/>
        <v>1.5300013698849474E-2</v>
      </c>
      <c r="AH1132" s="2">
        <f t="shared" si="212"/>
        <v>0</v>
      </c>
      <c r="AI1132" s="2">
        <f t="shared" si="213"/>
        <v>0</v>
      </c>
      <c r="AJ1132" s="2">
        <f t="shared" si="214"/>
        <v>0</v>
      </c>
      <c r="AK1132" s="2">
        <f t="shared" si="215"/>
        <v>0.79755769083653716</v>
      </c>
    </row>
    <row r="1133" spans="1:37" ht="12.5" hidden="1" x14ac:dyDescent="0.25">
      <c r="A1133" t="s">
        <v>6859</v>
      </c>
      <c r="B1133" t="s">
        <v>183</v>
      </c>
      <c r="C1133" s="27" t="s">
        <v>6861</v>
      </c>
      <c r="D1133" s="16" t="s">
        <v>6895</v>
      </c>
      <c r="E1133" s="2" t="s">
        <v>5406</v>
      </c>
      <c r="F1133" s="11" t="s">
        <v>5407</v>
      </c>
      <c r="G1133" s="2" t="s">
        <v>5274</v>
      </c>
      <c r="H1133" s="2" t="s">
        <v>5275</v>
      </c>
      <c r="I1133" s="2">
        <v>13399915</v>
      </c>
      <c r="J1133" s="2">
        <v>6053074</v>
      </c>
      <c r="K1133" s="2">
        <v>45.17</v>
      </c>
      <c r="L1133" s="2">
        <v>20807</v>
      </c>
      <c r="M1133" s="3">
        <v>1.5527711</v>
      </c>
      <c r="N1133" s="2">
        <v>25</v>
      </c>
      <c r="O1133" s="4">
        <v>43497</v>
      </c>
      <c r="P1133" s="2">
        <v>20267</v>
      </c>
      <c r="Q1133" s="2">
        <v>512</v>
      </c>
      <c r="R1133" s="2">
        <v>27</v>
      </c>
      <c r="S1133" s="2">
        <v>1</v>
      </c>
      <c r="T1133" s="2">
        <v>0</v>
      </c>
      <c r="U1133" s="5">
        <f t="shared" si="204"/>
        <v>1.5124722806077502</v>
      </c>
      <c r="V1133" s="5">
        <f t="shared" si="205"/>
        <v>3.8209197595656393E-2</v>
      </c>
      <c r="W1133" s="5">
        <f t="shared" si="206"/>
        <v>2.0149381544584421E-3</v>
      </c>
      <c r="X1133" s="5">
        <f t="shared" si="207"/>
        <v>7.4627339054016392E-5</v>
      </c>
      <c r="Y1133" s="5">
        <f t="shared" si="208"/>
        <v>0</v>
      </c>
      <c r="Z1133" s="2">
        <v>666118</v>
      </c>
      <c r="AA1133" s="2">
        <v>21639</v>
      </c>
      <c r="AB1133" s="2">
        <v>1036</v>
      </c>
      <c r="AC1133" s="2">
        <v>31</v>
      </c>
      <c r="AD1133" s="2">
        <v>0</v>
      </c>
      <c r="AE1133" s="2">
        <f t="shared" si="209"/>
        <v>688824</v>
      </c>
      <c r="AF1133" s="2">
        <f t="shared" si="210"/>
        <v>4.9710613835983288</v>
      </c>
      <c r="AG1133" s="2">
        <f t="shared" si="211"/>
        <v>0.16148609897898605</v>
      </c>
      <c r="AH1133" s="2">
        <f t="shared" si="212"/>
        <v>7.7313923259960974E-3</v>
      </c>
      <c r="AI1133" s="2">
        <f t="shared" si="213"/>
        <v>2.313447510674508E-4</v>
      </c>
      <c r="AJ1133" s="2">
        <f t="shared" si="214"/>
        <v>0</v>
      </c>
      <c r="AK1133" s="2">
        <f t="shared" si="215"/>
        <v>5.1405102196543782</v>
      </c>
    </row>
    <row r="1134" spans="1:37" ht="12.5" hidden="1" x14ac:dyDescent="0.25">
      <c r="A1134" t="s">
        <v>6859</v>
      </c>
      <c r="B1134" t="s">
        <v>183</v>
      </c>
      <c r="C1134" s="27" t="s">
        <v>6861</v>
      </c>
      <c r="D1134" s="16" t="s">
        <v>6895</v>
      </c>
      <c r="E1134" s="2" t="s">
        <v>5408</v>
      </c>
      <c r="F1134" s="11" t="s">
        <v>5409</v>
      </c>
      <c r="G1134" s="2" t="s">
        <v>5274</v>
      </c>
      <c r="H1134" s="2" t="s">
        <v>5275</v>
      </c>
      <c r="I1134" s="2">
        <v>943035</v>
      </c>
      <c r="J1134" s="2">
        <v>268125</v>
      </c>
      <c r="K1134" s="2">
        <v>28.43</v>
      </c>
      <c r="L1134" s="2">
        <v>266</v>
      </c>
      <c r="M1134" s="3">
        <v>0.28206799999999999</v>
      </c>
      <c r="N1134" s="2">
        <v>25</v>
      </c>
      <c r="O1134" s="4">
        <v>43497</v>
      </c>
      <c r="P1134" s="2">
        <v>264</v>
      </c>
      <c r="Q1134" s="2">
        <v>2</v>
      </c>
      <c r="R1134" s="2">
        <v>0</v>
      </c>
      <c r="S1134" s="2">
        <v>0</v>
      </c>
      <c r="T1134" s="2">
        <v>0</v>
      </c>
      <c r="U1134" s="5">
        <f t="shared" si="204"/>
        <v>0.27994719177973243</v>
      </c>
      <c r="V1134" s="5">
        <f t="shared" si="205"/>
        <v>2.1208120589373673E-3</v>
      </c>
      <c r="W1134" s="5">
        <f t="shared" si="206"/>
        <v>0</v>
      </c>
      <c r="X1134" s="5">
        <f t="shared" si="207"/>
        <v>0</v>
      </c>
      <c r="Y1134" s="5">
        <f t="shared" si="208"/>
        <v>0</v>
      </c>
      <c r="Z1134" s="2">
        <v>8176</v>
      </c>
      <c r="AA1134" s="2">
        <v>59</v>
      </c>
      <c r="AB1134" s="2">
        <v>0</v>
      </c>
      <c r="AC1134" s="2">
        <v>0</v>
      </c>
      <c r="AD1134" s="2">
        <v>0</v>
      </c>
      <c r="AE1134" s="2">
        <f t="shared" si="209"/>
        <v>8235</v>
      </c>
      <c r="AF1134" s="2">
        <f t="shared" si="210"/>
        <v>0.86698796969359571</v>
      </c>
      <c r="AG1134" s="2">
        <f t="shared" si="211"/>
        <v>6.2563955738652328E-3</v>
      </c>
      <c r="AH1134" s="2">
        <f t="shared" si="212"/>
        <v>0</v>
      </c>
      <c r="AI1134" s="2">
        <f t="shared" si="213"/>
        <v>0</v>
      </c>
      <c r="AJ1134" s="2">
        <f t="shared" si="214"/>
        <v>0</v>
      </c>
      <c r="AK1134" s="2">
        <f t="shared" si="215"/>
        <v>0.87324436526746096</v>
      </c>
    </row>
    <row r="1135" spans="1:37" ht="12.5" hidden="1" x14ac:dyDescent="0.25">
      <c r="A1135" t="s">
        <v>6859</v>
      </c>
      <c r="B1135" t="s">
        <v>183</v>
      </c>
      <c r="C1135" s="27" t="s">
        <v>6861</v>
      </c>
      <c r="D1135" s="16" t="s">
        <v>6895</v>
      </c>
      <c r="E1135" s="2" t="s">
        <v>5410</v>
      </c>
      <c r="F1135" s="11" t="s">
        <v>5411</v>
      </c>
      <c r="G1135" s="2" t="s">
        <v>5274</v>
      </c>
      <c r="H1135" s="2" t="s">
        <v>5275</v>
      </c>
      <c r="I1135" s="2">
        <v>1628016</v>
      </c>
      <c r="J1135" s="2">
        <v>760927</v>
      </c>
      <c r="K1135" s="2">
        <v>46.74</v>
      </c>
      <c r="L1135" s="2">
        <v>1630</v>
      </c>
      <c r="M1135" s="3">
        <v>1.0012186999999999</v>
      </c>
      <c r="N1135" s="2">
        <v>25</v>
      </c>
      <c r="O1135" s="4">
        <v>43497</v>
      </c>
      <c r="P1135" s="2">
        <v>1614</v>
      </c>
      <c r="Q1135" s="2">
        <v>15</v>
      </c>
      <c r="R1135" s="2">
        <v>1</v>
      </c>
      <c r="S1135" s="2">
        <v>0</v>
      </c>
      <c r="T1135" s="2">
        <v>0</v>
      </c>
      <c r="U1135" s="5">
        <f t="shared" si="204"/>
        <v>0.99139074800247651</v>
      </c>
      <c r="V1135" s="5">
        <f t="shared" si="205"/>
        <v>9.2136686617330533E-3</v>
      </c>
      <c r="W1135" s="5">
        <f t="shared" si="206"/>
        <v>6.1424457744887031E-4</v>
      </c>
      <c r="X1135" s="5">
        <f t="shared" si="207"/>
        <v>0</v>
      </c>
      <c r="Y1135" s="5">
        <f t="shared" si="208"/>
        <v>0</v>
      </c>
      <c r="Z1135" s="2">
        <v>47750</v>
      </c>
      <c r="AA1135" s="2">
        <v>448</v>
      </c>
      <c r="AB1135" s="2">
        <v>28</v>
      </c>
      <c r="AC1135" s="2">
        <v>0</v>
      </c>
      <c r="AD1135" s="2">
        <v>0</v>
      </c>
      <c r="AE1135" s="2">
        <f t="shared" si="209"/>
        <v>48226</v>
      </c>
      <c r="AF1135" s="2">
        <f t="shared" si="210"/>
        <v>2.9330178573183554</v>
      </c>
      <c r="AG1135" s="2">
        <f t="shared" si="211"/>
        <v>2.7518157069709389E-2</v>
      </c>
      <c r="AH1135" s="2">
        <f t="shared" si="212"/>
        <v>1.7198848168568368E-3</v>
      </c>
      <c r="AI1135" s="2">
        <f t="shared" si="213"/>
        <v>0</v>
      </c>
      <c r="AJ1135" s="2">
        <f t="shared" si="214"/>
        <v>0</v>
      </c>
      <c r="AK1135" s="2">
        <f t="shared" si="215"/>
        <v>2.9622558992049219</v>
      </c>
    </row>
    <row r="1136" spans="1:37" ht="12.5" hidden="1" x14ac:dyDescent="0.25">
      <c r="A1136" t="s">
        <v>6859</v>
      </c>
      <c r="B1136" t="s">
        <v>183</v>
      </c>
      <c r="C1136" s="27" t="s">
        <v>6861</v>
      </c>
      <c r="D1136" s="16" t="s">
        <v>6895</v>
      </c>
      <c r="E1136" s="2" t="s">
        <v>5412</v>
      </c>
      <c r="F1136" s="11" t="s">
        <v>5413</v>
      </c>
      <c r="G1136" s="2" t="s">
        <v>5274</v>
      </c>
      <c r="H1136" s="2" t="s">
        <v>5275</v>
      </c>
      <c r="I1136" s="2">
        <v>1738368</v>
      </c>
      <c r="J1136" s="2">
        <v>696570</v>
      </c>
      <c r="K1136" s="2">
        <v>40.07</v>
      </c>
      <c r="L1136" s="2">
        <v>952</v>
      </c>
      <c r="M1136" s="3">
        <v>0.54764009999999996</v>
      </c>
      <c r="N1136" s="2">
        <v>25</v>
      </c>
      <c r="O1136" s="4">
        <v>43497</v>
      </c>
      <c r="P1136" s="2">
        <v>940</v>
      </c>
      <c r="Q1136" s="2">
        <v>12</v>
      </c>
      <c r="R1136" s="2">
        <v>0</v>
      </c>
      <c r="S1136" s="2">
        <v>0</v>
      </c>
      <c r="T1136" s="2">
        <v>0</v>
      </c>
      <c r="U1136" s="5">
        <f t="shared" si="204"/>
        <v>0.5407370591267211</v>
      </c>
      <c r="V1136" s="5">
        <f t="shared" si="205"/>
        <v>6.9030262867240998E-3</v>
      </c>
      <c r="W1136" s="5">
        <f t="shared" si="206"/>
        <v>0</v>
      </c>
      <c r="X1136" s="5">
        <f t="shared" si="207"/>
        <v>0</v>
      </c>
      <c r="Y1136" s="5">
        <f t="shared" si="208"/>
        <v>0</v>
      </c>
      <c r="Z1136" s="2">
        <v>27420</v>
      </c>
      <c r="AA1136" s="2">
        <v>337</v>
      </c>
      <c r="AB1136" s="2">
        <v>0</v>
      </c>
      <c r="AC1136" s="2">
        <v>0</v>
      </c>
      <c r="AD1136" s="2">
        <v>0</v>
      </c>
      <c r="AE1136" s="2">
        <f t="shared" si="209"/>
        <v>27757</v>
      </c>
      <c r="AF1136" s="2">
        <f t="shared" si="210"/>
        <v>1.5773415065164569</v>
      </c>
      <c r="AG1136" s="2">
        <f t="shared" si="211"/>
        <v>1.9385998821883514E-2</v>
      </c>
      <c r="AH1136" s="2">
        <f t="shared" si="212"/>
        <v>0</v>
      </c>
      <c r="AI1136" s="2">
        <f t="shared" si="213"/>
        <v>0</v>
      </c>
      <c r="AJ1136" s="2">
        <f t="shared" si="214"/>
        <v>0</v>
      </c>
      <c r="AK1136" s="2">
        <f t="shared" si="215"/>
        <v>1.5967275053383403</v>
      </c>
    </row>
    <row r="1137" spans="1:37" ht="12.5" hidden="1" x14ac:dyDescent="0.25">
      <c r="A1137" t="s">
        <v>6859</v>
      </c>
      <c r="B1137" t="s">
        <v>183</v>
      </c>
      <c r="C1137" s="27" t="s">
        <v>6861</v>
      </c>
      <c r="D1137" s="16" t="s">
        <v>6895</v>
      </c>
      <c r="E1137" s="2" t="s">
        <v>5414</v>
      </c>
      <c r="F1137" s="11" t="s">
        <v>5415</v>
      </c>
      <c r="G1137" s="2" t="s">
        <v>5274</v>
      </c>
      <c r="H1137" s="2" t="s">
        <v>5275</v>
      </c>
      <c r="I1137" s="2">
        <v>1208457</v>
      </c>
      <c r="J1137" s="2">
        <v>504786</v>
      </c>
      <c r="K1137" s="2">
        <v>41.77</v>
      </c>
      <c r="L1137" s="2">
        <v>1877</v>
      </c>
      <c r="M1137" s="3">
        <v>1.5532203</v>
      </c>
      <c r="N1137" s="2">
        <v>25</v>
      </c>
      <c r="O1137" s="4">
        <v>43497</v>
      </c>
      <c r="P1137" s="2">
        <v>1847</v>
      </c>
      <c r="Q1137" s="2">
        <v>30</v>
      </c>
      <c r="R1137" s="2">
        <v>0</v>
      </c>
      <c r="S1137" s="2">
        <v>0</v>
      </c>
      <c r="T1137" s="2">
        <v>0</v>
      </c>
      <c r="U1137" s="5">
        <f t="shared" si="204"/>
        <v>1.5283953007843887</v>
      </c>
      <c r="V1137" s="5">
        <f t="shared" si="205"/>
        <v>2.4825045491895865E-2</v>
      </c>
      <c r="W1137" s="5">
        <f t="shared" si="206"/>
        <v>0</v>
      </c>
      <c r="X1137" s="5">
        <f t="shared" si="207"/>
        <v>0</v>
      </c>
      <c r="Y1137" s="5">
        <f t="shared" si="208"/>
        <v>0</v>
      </c>
      <c r="Z1137" s="2">
        <v>57075</v>
      </c>
      <c r="AA1137" s="2">
        <v>1279</v>
      </c>
      <c r="AB1137" s="2">
        <v>0</v>
      </c>
      <c r="AC1137" s="2">
        <v>0</v>
      </c>
      <c r="AD1137" s="2">
        <v>0</v>
      </c>
      <c r="AE1137" s="2">
        <f t="shared" si="209"/>
        <v>58354</v>
      </c>
      <c r="AF1137" s="2">
        <f t="shared" si="210"/>
        <v>4.7229649048331881</v>
      </c>
      <c r="AG1137" s="2">
        <f t="shared" si="211"/>
        <v>0.10583744394711603</v>
      </c>
      <c r="AH1137" s="2">
        <f t="shared" si="212"/>
        <v>0</v>
      </c>
      <c r="AI1137" s="2">
        <f t="shared" si="213"/>
        <v>0</v>
      </c>
      <c r="AJ1137" s="2">
        <f t="shared" si="214"/>
        <v>0</v>
      </c>
      <c r="AK1137" s="2">
        <f t="shared" si="215"/>
        <v>4.8288023487803038</v>
      </c>
    </row>
    <row r="1138" spans="1:37" ht="12.5" hidden="1" x14ac:dyDescent="0.25">
      <c r="A1138" t="s">
        <v>6859</v>
      </c>
      <c r="B1138" t="s">
        <v>183</v>
      </c>
      <c r="C1138" s="27" t="s">
        <v>6861</v>
      </c>
      <c r="D1138" s="16" t="s">
        <v>6895</v>
      </c>
      <c r="E1138" s="2" t="s">
        <v>5416</v>
      </c>
      <c r="F1138" s="11" t="s">
        <v>5417</v>
      </c>
      <c r="G1138" s="2" t="s">
        <v>5274</v>
      </c>
      <c r="H1138" s="2" t="s">
        <v>5275</v>
      </c>
      <c r="I1138" s="2">
        <v>783274</v>
      </c>
      <c r="J1138" s="2">
        <v>292250</v>
      </c>
      <c r="K1138" s="2">
        <v>37.31</v>
      </c>
      <c r="L1138" s="2">
        <v>349</v>
      </c>
      <c r="M1138" s="3">
        <v>0.44556567000000002</v>
      </c>
      <c r="N1138" s="2">
        <v>25</v>
      </c>
      <c r="O1138" s="4">
        <v>43497</v>
      </c>
      <c r="P1138" s="2">
        <v>346</v>
      </c>
      <c r="Q1138" s="2">
        <v>3</v>
      </c>
      <c r="R1138" s="2">
        <v>0</v>
      </c>
      <c r="S1138" s="2">
        <v>0</v>
      </c>
      <c r="T1138" s="2">
        <v>0</v>
      </c>
      <c r="U1138" s="5">
        <f t="shared" si="204"/>
        <v>0.4417355867806157</v>
      </c>
      <c r="V1138" s="5">
        <f t="shared" si="205"/>
        <v>3.8300773420284597E-3</v>
      </c>
      <c r="W1138" s="5">
        <f t="shared" si="206"/>
        <v>0</v>
      </c>
      <c r="X1138" s="5">
        <f t="shared" si="207"/>
        <v>0</v>
      </c>
      <c r="Y1138" s="5">
        <f t="shared" si="208"/>
        <v>0</v>
      </c>
      <c r="Z1138" s="2">
        <v>10331</v>
      </c>
      <c r="AA1138" s="2">
        <v>81</v>
      </c>
      <c r="AB1138" s="2">
        <v>0</v>
      </c>
      <c r="AC1138" s="2">
        <v>0</v>
      </c>
      <c r="AD1138" s="2">
        <v>0</v>
      </c>
      <c r="AE1138" s="2">
        <f t="shared" si="209"/>
        <v>10412</v>
      </c>
      <c r="AF1138" s="2">
        <f t="shared" si="210"/>
        <v>1.3189509673498674</v>
      </c>
      <c r="AG1138" s="2">
        <f t="shared" si="211"/>
        <v>1.0341208823476842E-2</v>
      </c>
      <c r="AH1138" s="2">
        <f t="shared" si="212"/>
        <v>0</v>
      </c>
      <c r="AI1138" s="2">
        <f t="shared" si="213"/>
        <v>0</v>
      </c>
      <c r="AJ1138" s="2">
        <f t="shared" si="214"/>
        <v>0</v>
      </c>
      <c r="AK1138" s="2">
        <f t="shared" si="215"/>
        <v>1.3292921761733443</v>
      </c>
    </row>
    <row r="1139" spans="1:37" ht="12.5" hidden="1" x14ac:dyDescent="0.25">
      <c r="A1139" t="s">
        <v>6859</v>
      </c>
      <c r="B1139" t="s">
        <v>183</v>
      </c>
      <c r="C1139" s="27" t="s">
        <v>6861</v>
      </c>
      <c r="D1139" s="16" t="s">
        <v>6895</v>
      </c>
      <c r="E1139" s="2" t="s">
        <v>5418</v>
      </c>
      <c r="F1139" s="11" t="s">
        <v>5419</v>
      </c>
      <c r="G1139" s="2" t="s">
        <v>5274</v>
      </c>
      <c r="H1139" s="2" t="s">
        <v>5275</v>
      </c>
      <c r="I1139" s="2">
        <v>986634</v>
      </c>
      <c r="J1139" s="2">
        <v>416445</v>
      </c>
      <c r="K1139" s="2">
        <v>42.21</v>
      </c>
      <c r="L1139" s="2">
        <v>1343</v>
      </c>
      <c r="M1139" s="3">
        <v>1.3611937999999999</v>
      </c>
      <c r="N1139" s="2">
        <v>25</v>
      </c>
      <c r="O1139" s="4">
        <v>43497</v>
      </c>
      <c r="P1139" s="2">
        <v>1324</v>
      </c>
      <c r="Q1139" s="2">
        <v>18</v>
      </c>
      <c r="R1139" s="2">
        <v>1</v>
      </c>
      <c r="S1139" s="2">
        <v>0</v>
      </c>
      <c r="T1139" s="2">
        <v>0</v>
      </c>
      <c r="U1139" s="5">
        <f t="shared" si="204"/>
        <v>1.3419363208646773</v>
      </c>
      <c r="V1139" s="5">
        <f t="shared" si="205"/>
        <v>1.8243847262510719E-2</v>
      </c>
      <c r="W1139" s="5">
        <f t="shared" si="206"/>
        <v>1.0135470701394843E-3</v>
      </c>
      <c r="X1139" s="5">
        <f t="shared" si="207"/>
        <v>0</v>
      </c>
      <c r="Y1139" s="5">
        <f t="shared" si="208"/>
        <v>0</v>
      </c>
      <c r="Z1139" s="2">
        <v>40196</v>
      </c>
      <c r="AA1139" s="2">
        <v>589</v>
      </c>
      <c r="AB1139" s="2">
        <v>29</v>
      </c>
      <c r="AC1139" s="2">
        <v>0</v>
      </c>
      <c r="AD1139" s="2">
        <v>0</v>
      </c>
      <c r="AE1139" s="2">
        <f t="shared" si="209"/>
        <v>40814</v>
      </c>
      <c r="AF1139" s="2">
        <f t="shared" si="210"/>
        <v>4.0740538031326716</v>
      </c>
      <c r="AG1139" s="2">
        <f t="shared" si="211"/>
        <v>5.9697922431215626E-2</v>
      </c>
      <c r="AH1139" s="2">
        <f t="shared" si="212"/>
        <v>2.9392865034045044E-3</v>
      </c>
      <c r="AI1139" s="2">
        <f t="shared" si="213"/>
        <v>0</v>
      </c>
      <c r="AJ1139" s="2">
        <f t="shared" si="214"/>
        <v>0</v>
      </c>
      <c r="AK1139" s="2">
        <f t="shared" si="215"/>
        <v>4.1366910120672911</v>
      </c>
    </row>
    <row r="1140" spans="1:37" ht="12.5" hidden="1" x14ac:dyDescent="0.25">
      <c r="A1140" t="s">
        <v>6859</v>
      </c>
      <c r="B1140" t="s">
        <v>183</v>
      </c>
      <c r="C1140" s="27" t="s">
        <v>6861</v>
      </c>
      <c r="D1140" s="16" t="s">
        <v>6895</v>
      </c>
      <c r="E1140" s="2" t="s">
        <v>5420</v>
      </c>
      <c r="F1140" s="11" t="s">
        <v>5421</v>
      </c>
      <c r="G1140" s="2" t="s">
        <v>5274</v>
      </c>
      <c r="H1140" s="2" t="s">
        <v>5275</v>
      </c>
      <c r="I1140" s="2">
        <v>858244</v>
      </c>
      <c r="J1140" s="2">
        <v>420643</v>
      </c>
      <c r="K1140" s="2">
        <v>49.01</v>
      </c>
      <c r="L1140" s="2">
        <v>434</v>
      </c>
      <c r="M1140" s="3">
        <v>0.50568369999999996</v>
      </c>
      <c r="N1140" s="2">
        <v>25</v>
      </c>
      <c r="O1140" s="4">
        <v>43497</v>
      </c>
      <c r="P1140" s="2">
        <v>430</v>
      </c>
      <c r="Q1140" s="2">
        <v>4</v>
      </c>
      <c r="R1140" s="2">
        <v>0</v>
      </c>
      <c r="S1140" s="2">
        <v>0</v>
      </c>
      <c r="T1140" s="2">
        <v>0</v>
      </c>
      <c r="U1140" s="5">
        <f t="shared" si="204"/>
        <v>0.50102301909480285</v>
      </c>
      <c r="V1140" s="5">
        <f t="shared" si="205"/>
        <v>4.6606792473935154E-3</v>
      </c>
      <c r="W1140" s="5">
        <f t="shared" si="206"/>
        <v>0</v>
      </c>
      <c r="X1140" s="5">
        <f t="shared" si="207"/>
        <v>0</v>
      </c>
      <c r="Y1140" s="5">
        <f t="shared" si="208"/>
        <v>0</v>
      </c>
      <c r="Z1140" s="2">
        <v>12325</v>
      </c>
      <c r="AA1140" s="2">
        <v>109</v>
      </c>
      <c r="AB1140" s="2">
        <v>0</v>
      </c>
      <c r="AC1140" s="2">
        <v>0</v>
      </c>
      <c r="AD1140" s="2">
        <v>0</v>
      </c>
      <c r="AE1140" s="2">
        <f t="shared" si="209"/>
        <v>12434</v>
      </c>
      <c r="AF1140" s="2">
        <f t="shared" si="210"/>
        <v>1.4360717931031268</v>
      </c>
      <c r="AG1140" s="2">
        <f t="shared" si="211"/>
        <v>1.2700350949147329E-2</v>
      </c>
      <c r="AH1140" s="2">
        <f t="shared" si="212"/>
        <v>0</v>
      </c>
      <c r="AI1140" s="2">
        <f t="shared" si="213"/>
        <v>0</v>
      </c>
      <c r="AJ1140" s="2">
        <f t="shared" si="214"/>
        <v>0</v>
      </c>
      <c r="AK1140" s="2">
        <f t="shared" si="215"/>
        <v>1.4487721440522743</v>
      </c>
    </row>
    <row r="1141" spans="1:37" ht="12.5" hidden="1" x14ac:dyDescent="0.25">
      <c r="A1141" t="s">
        <v>6859</v>
      </c>
      <c r="B1141" t="s">
        <v>183</v>
      </c>
      <c r="C1141" s="27" t="s">
        <v>6861</v>
      </c>
      <c r="D1141" s="16" t="s">
        <v>6895</v>
      </c>
      <c r="E1141" s="2" t="s">
        <v>5422</v>
      </c>
      <c r="F1141" s="11" t="s">
        <v>5423</v>
      </c>
      <c r="G1141" s="2" t="s">
        <v>5274</v>
      </c>
      <c r="H1141" s="2" t="s">
        <v>5275</v>
      </c>
      <c r="I1141" s="2">
        <v>1787276</v>
      </c>
      <c r="J1141" s="2">
        <v>951875</v>
      </c>
      <c r="K1141" s="2">
        <v>53.26</v>
      </c>
      <c r="L1141" s="2">
        <v>2312</v>
      </c>
      <c r="M1141" s="3">
        <v>1.2935886000000001</v>
      </c>
      <c r="N1141" s="2">
        <v>25</v>
      </c>
      <c r="O1141" s="4">
        <v>43497</v>
      </c>
      <c r="P1141" s="2">
        <v>2281</v>
      </c>
      <c r="Q1141" s="2">
        <v>29</v>
      </c>
      <c r="R1141" s="2">
        <v>2</v>
      </c>
      <c r="S1141" s="2">
        <v>0</v>
      </c>
      <c r="T1141" s="2">
        <v>0</v>
      </c>
      <c r="U1141" s="5">
        <f t="shared" si="204"/>
        <v>1.2762438481801355</v>
      </c>
      <c r="V1141" s="5">
        <f t="shared" si="205"/>
        <v>1.6225809555994709E-2</v>
      </c>
      <c r="W1141" s="5">
        <f t="shared" si="206"/>
        <v>1.1190213486892903E-3</v>
      </c>
      <c r="X1141" s="5">
        <f t="shared" si="207"/>
        <v>0</v>
      </c>
      <c r="Y1141" s="5">
        <f t="shared" si="208"/>
        <v>0</v>
      </c>
      <c r="Z1141" s="2">
        <v>66956</v>
      </c>
      <c r="AA1141" s="2">
        <v>829</v>
      </c>
      <c r="AB1141" s="2">
        <v>59</v>
      </c>
      <c r="AC1141" s="2">
        <v>0</v>
      </c>
      <c r="AD1141" s="2">
        <v>0</v>
      </c>
      <c r="AE1141" s="2">
        <f t="shared" si="209"/>
        <v>67844</v>
      </c>
      <c r="AF1141" s="2">
        <f t="shared" si="210"/>
        <v>3.7462596711420062</v>
      </c>
      <c r="AG1141" s="2">
        <f t="shared" si="211"/>
        <v>4.6383434903171081E-2</v>
      </c>
      <c r="AH1141" s="2">
        <f t="shared" si="212"/>
        <v>3.3011129786334062E-3</v>
      </c>
      <c r="AI1141" s="2">
        <f t="shared" si="213"/>
        <v>0</v>
      </c>
      <c r="AJ1141" s="2">
        <f t="shared" si="214"/>
        <v>0</v>
      </c>
      <c r="AK1141" s="2">
        <f t="shared" si="215"/>
        <v>3.7959442190238106</v>
      </c>
    </row>
    <row r="1142" spans="1:37" ht="12.5" hidden="1" x14ac:dyDescent="0.25">
      <c r="A1142" t="s">
        <v>6859</v>
      </c>
      <c r="B1142" t="s">
        <v>183</v>
      </c>
      <c r="C1142" s="27" t="s">
        <v>6861</v>
      </c>
      <c r="D1142" s="16" t="s">
        <v>6895</v>
      </c>
      <c r="E1142" s="2" t="s">
        <v>5424</v>
      </c>
      <c r="F1142" s="11" t="s">
        <v>5425</v>
      </c>
      <c r="G1142" s="2" t="s">
        <v>5274</v>
      </c>
      <c r="H1142" s="2" t="s">
        <v>5275</v>
      </c>
      <c r="I1142" s="2">
        <v>521599</v>
      </c>
      <c r="J1142" s="2">
        <v>195720</v>
      </c>
      <c r="K1142" s="2">
        <v>37.520000000000003</v>
      </c>
      <c r="L1142" s="2">
        <v>228</v>
      </c>
      <c r="M1142" s="3">
        <v>0.43711742999999997</v>
      </c>
      <c r="N1142" s="2">
        <v>25</v>
      </c>
      <c r="O1142" s="4">
        <v>43497</v>
      </c>
      <c r="P1142" s="2">
        <v>224</v>
      </c>
      <c r="Q1142" s="2">
        <v>4</v>
      </c>
      <c r="R1142" s="2">
        <v>0</v>
      </c>
      <c r="S1142" s="2">
        <v>0</v>
      </c>
      <c r="T1142" s="2">
        <v>0</v>
      </c>
      <c r="U1142" s="5">
        <f t="shared" si="204"/>
        <v>0.42944867609025328</v>
      </c>
      <c r="V1142" s="5">
        <f t="shared" si="205"/>
        <v>7.6687263587545225E-3</v>
      </c>
      <c r="W1142" s="5">
        <f t="shared" si="206"/>
        <v>0</v>
      </c>
      <c r="X1142" s="5">
        <f t="shared" si="207"/>
        <v>0</v>
      </c>
      <c r="Y1142" s="5">
        <f t="shared" si="208"/>
        <v>0</v>
      </c>
      <c r="Z1142" s="2">
        <v>6654</v>
      </c>
      <c r="AA1142" s="2">
        <v>112</v>
      </c>
      <c r="AB1142" s="2">
        <v>0</v>
      </c>
      <c r="AC1142" s="2">
        <v>0</v>
      </c>
      <c r="AD1142" s="2">
        <v>0</v>
      </c>
      <c r="AE1142" s="2">
        <f t="shared" si="209"/>
        <v>6766</v>
      </c>
      <c r="AF1142" s="2">
        <f t="shared" si="210"/>
        <v>1.2756926297788147</v>
      </c>
      <c r="AG1142" s="2">
        <f t="shared" si="211"/>
        <v>2.147243380451266E-2</v>
      </c>
      <c r="AH1142" s="2">
        <f t="shared" si="212"/>
        <v>0</v>
      </c>
      <c r="AI1142" s="2">
        <f t="shared" si="213"/>
        <v>0</v>
      </c>
      <c r="AJ1142" s="2">
        <f t="shared" si="214"/>
        <v>0</v>
      </c>
      <c r="AK1142" s="2">
        <f t="shared" si="215"/>
        <v>1.2971650635833274</v>
      </c>
    </row>
    <row r="1143" spans="1:37" ht="12.5" hidden="1" x14ac:dyDescent="0.25">
      <c r="A1143" t="s">
        <v>6859</v>
      </c>
      <c r="B1143" t="s">
        <v>183</v>
      </c>
      <c r="C1143" s="27" t="s">
        <v>6861</v>
      </c>
      <c r="D1143" s="16" t="s">
        <v>6895</v>
      </c>
      <c r="E1143" s="2" t="s">
        <v>5426</v>
      </c>
      <c r="F1143" s="11" t="s">
        <v>5427</v>
      </c>
      <c r="G1143" s="2" t="s">
        <v>5274</v>
      </c>
      <c r="H1143" s="2" t="s">
        <v>5275</v>
      </c>
      <c r="I1143" s="2">
        <v>809810</v>
      </c>
      <c r="J1143" s="2">
        <v>303035</v>
      </c>
      <c r="K1143" s="2">
        <v>37.42</v>
      </c>
      <c r="L1143" s="2">
        <v>363</v>
      </c>
      <c r="M1143" s="3">
        <v>0.44825329999999902</v>
      </c>
      <c r="N1143" s="2">
        <v>25</v>
      </c>
      <c r="O1143" s="4">
        <v>43497</v>
      </c>
      <c r="P1143" s="2">
        <v>358</v>
      </c>
      <c r="Q1143" s="2">
        <v>5</v>
      </c>
      <c r="R1143" s="2">
        <v>0</v>
      </c>
      <c r="S1143" s="2">
        <v>0</v>
      </c>
      <c r="T1143" s="2">
        <v>0</v>
      </c>
      <c r="U1143" s="5">
        <f t="shared" si="204"/>
        <v>0.44207900618663637</v>
      </c>
      <c r="V1143" s="5">
        <f t="shared" si="205"/>
        <v>6.1742877959027427E-3</v>
      </c>
      <c r="W1143" s="5">
        <f t="shared" si="206"/>
        <v>0</v>
      </c>
      <c r="X1143" s="5">
        <f t="shared" si="207"/>
        <v>0</v>
      </c>
      <c r="Y1143" s="5">
        <f t="shared" si="208"/>
        <v>0</v>
      </c>
      <c r="Z1143" s="2">
        <v>10653</v>
      </c>
      <c r="AA1143" s="2">
        <v>144</v>
      </c>
      <c r="AB1143" s="2">
        <v>0</v>
      </c>
      <c r="AC1143" s="2">
        <v>0</v>
      </c>
      <c r="AD1143" s="2">
        <v>0</v>
      </c>
      <c r="AE1143" s="2">
        <f t="shared" si="209"/>
        <v>10797</v>
      </c>
      <c r="AF1143" s="2">
        <f t="shared" si="210"/>
        <v>1.3154937577950383</v>
      </c>
      <c r="AG1143" s="2">
        <f t="shared" si="211"/>
        <v>1.77819488521999E-2</v>
      </c>
      <c r="AH1143" s="2">
        <f t="shared" si="212"/>
        <v>0</v>
      </c>
      <c r="AI1143" s="2">
        <f t="shared" si="213"/>
        <v>0</v>
      </c>
      <c r="AJ1143" s="2">
        <f t="shared" si="214"/>
        <v>0</v>
      </c>
      <c r="AK1143" s="2">
        <f t="shared" si="215"/>
        <v>1.3332757066472383</v>
      </c>
    </row>
    <row r="1144" spans="1:37" ht="12.5" hidden="1" x14ac:dyDescent="0.25">
      <c r="A1144" t="s">
        <v>6859</v>
      </c>
      <c r="B1144" t="s">
        <v>183</v>
      </c>
      <c r="C1144" s="27" t="s">
        <v>6861</v>
      </c>
      <c r="D1144" s="16" t="s">
        <v>6895</v>
      </c>
      <c r="E1144" s="2" t="s">
        <v>5428</v>
      </c>
      <c r="F1144" s="11" t="s">
        <v>5429</v>
      </c>
      <c r="G1144" s="2" t="s">
        <v>5274</v>
      </c>
      <c r="H1144" s="2" t="s">
        <v>5275</v>
      </c>
      <c r="I1144" s="2">
        <v>2396438</v>
      </c>
      <c r="J1144" s="2">
        <v>1462484</v>
      </c>
      <c r="K1144" s="2">
        <v>61.03</v>
      </c>
      <c r="L1144" s="2">
        <v>5122</v>
      </c>
      <c r="M1144" s="3">
        <v>2.1373386000000001</v>
      </c>
      <c r="N1144" s="2">
        <v>25</v>
      </c>
      <c r="O1144" s="4">
        <v>43497</v>
      </c>
      <c r="P1144" s="2">
        <v>5052</v>
      </c>
      <c r="Q1144" s="2">
        <v>66</v>
      </c>
      <c r="R1144" s="2">
        <v>4</v>
      </c>
      <c r="S1144" s="2">
        <v>0</v>
      </c>
      <c r="T1144" s="2">
        <v>0</v>
      </c>
      <c r="U1144" s="5">
        <f t="shared" si="204"/>
        <v>2.1081288145155437</v>
      </c>
      <c r="V1144" s="5">
        <f t="shared" si="205"/>
        <v>2.7540875249015412E-2</v>
      </c>
      <c r="W1144" s="5">
        <f t="shared" si="206"/>
        <v>1.6691439544857828E-3</v>
      </c>
      <c r="X1144" s="5">
        <f t="shared" si="207"/>
        <v>0</v>
      </c>
      <c r="Y1144" s="5">
        <f t="shared" si="208"/>
        <v>0</v>
      </c>
      <c r="Z1144" s="2">
        <v>155418</v>
      </c>
      <c r="AA1144" s="2">
        <v>2114</v>
      </c>
      <c r="AB1144" s="2">
        <v>118</v>
      </c>
      <c r="AC1144" s="2">
        <v>0</v>
      </c>
      <c r="AD1144" s="2">
        <v>0</v>
      </c>
      <c r="AE1144" s="2">
        <f t="shared" si="209"/>
        <v>157650</v>
      </c>
      <c r="AF1144" s="2">
        <f t="shared" si="210"/>
        <v>6.4853753779567844</v>
      </c>
      <c r="AG1144" s="2">
        <f t="shared" si="211"/>
        <v>8.8214257994573608E-2</v>
      </c>
      <c r="AH1144" s="2">
        <f t="shared" si="212"/>
        <v>4.9239746657330592E-3</v>
      </c>
      <c r="AI1144" s="2">
        <f t="shared" si="213"/>
        <v>0</v>
      </c>
      <c r="AJ1144" s="2">
        <f t="shared" si="214"/>
        <v>0</v>
      </c>
      <c r="AK1144" s="2">
        <f t="shared" si="215"/>
        <v>6.5785136106170912</v>
      </c>
    </row>
    <row r="1145" spans="1:37" ht="12.5" hidden="1" x14ac:dyDescent="0.25">
      <c r="A1145" t="s">
        <v>6859</v>
      </c>
      <c r="B1145" t="s">
        <v>183</v>
      </c>
      <c r="C1145" s="27" t="s">
        <v>6861</v>
      </c>
      <c r="D1145" s="16" t="s">
        <v>6895</v>
      </c>
      <c r="E1145" s="2" t="s">
        <v>5430</v>
      </c>
      <c r="F1145" s="11" t="s">
        <v>5431</v>
      </c>
      <c r="G1145" s="2" t="s">
        <v>5274</v>
      </c>
      <c r="H1145" s="2" t="s">
        <v>5275</v>
      </c>
      <c r="I1145" s="2">
        <v>1164696</v>
      </c>
      <c r="J1145" s="2">
        <v>546532</v>
      </c>
      <c r="K1145" s="2">
        <v>46.92</v>
      </c>
      <c r="L1145" s="2">
        <v>1162</v>
      </c>
      <c r="M1145" s="3">
        <v>0.99768524999999997</v>
      </c>
      <c r="N1145" s="2">
        <v>25</v>
      </c>
      <c r="O1145" s="4">
        <v>43497</v>
      </c>
      <c r="P1145" s="2">
        <v>1151</v>
      </c>
      <c r="Q1145" s="2">
        <v>10</v>
      </c>
      <c r="R1145" s="2">
        <v>1</v>
      </c>
      <c r="S1145" s="2">
        <v>0</v>
      </c>
      <c r="T1145" s="2">
        <v>0</v>
      </c>
      <c r="U1145" s="5">
        <f t="shared" si="204"/>
        <v>0.98824070830499977</v>
      </c>
      <c r="V1145" s="5">
        <f t="shared" si="205"/>
        <v>8.585931436185924E-3</v>
      </c>
      <c r="W1145" s="5">
        <f t="shared" si="206"/>
        <v>8.5859314361859233E-4</v>
      </c>
      <c r="X1145" s="5">
        <f t="shared" si="207"/>
        <v>0</v>
      </c>
      <c r="Y1145" s="5">
        <f t="shared" si="208"/>
        <v>0</v>
      </c>
      <c r="Z1145" s="2">
        <v>34067</v>
      </c>
      <c r="AA1145" s="2">
        <v>280</v>
      </c>
      <c r="AB1145" s="2">
        <v>28</v>
      </c>
      <c r="AC1145" s="2">
        <v>0</v>
      </c>
      <c r="AD1145" s="2">
        <v>0</v>
      </c>
      <c r="AE1145" s="2">
        <f t="shared" si="209"/>
        <v>34375</v>
      </c>
      <c r="AF1145" s="2">
        <f t="shared" si="210"/>
        <v>2.9249692623654586</v>
      </c>
      <c r="AG1145" s="2">
        <f t="shared" si="211"/>
        <v>2.4040608021320586E-2</v>
      </c>
      <c r="AH1145" s="2">
        <f t="shared" si="212"/>
        <v>2.4040608021320587E-3</v>
      </c>
      <c r="AI1145" s="2">
        <f t="shared" si="213"/>
        <v>0</v>
      </c>
      <c r="AJ1145" s="2">
        <f t="shared" si="214"/>
        <v>0</v>
      </c>
      <c r="AK1145" s="2">
        <f t="shared" si="215"/>
        <v>2.9514139311889109</v>
      </c>
    </row>
    <row r="1146" spans="1:37" ht="12.5" hidden="1" x14ac:dyDescent="0.25">
      <c r="A1146" t="s">
        <v>6859</v>
      </c>
      <c r="B1146" t="s">
        <v>183</v>
      </c>
      <c r="C1146" s="27" t="s">
        <v>6861</v>
      </c>
      <c r="D1146" s="16" t="s">
        <v>6895</v>
      </c>
      <c r="E1146" s="2" t="s">
        <v>5432</v>
      </c>
      <c r="F1146" s="11" t="s">
        <v>5433</v>
      </c>
      <c r="G1146" s="2" t="s">
        <v>5274</v>
      </c>
      <c r="H1146" s="2" t="s">
        <v>5275</v>
      </c>
      <c r="I1146" s="2">
        <v>992621</v>
      </c>
      <c r="J1146" s="2">
        <v>442413</v>
      </c>
      <c r="K1146" s="2">
        <v>44.57</v>
      </c>
      <c r="L1146" s="2">
        <v>725</v>
      </c>
      <c r="M1146" s="3">
        <v>0.73038954</v>
      </c>
      <c r="N1146" s="2">
        <v>25</v>
      </c>
      <c r="O1146" s="4">
        <v>43497</v>
      </c>
      <c r="P1146" s="2">
        <v>717</v>
      </c>
      <c r="Q1146" s="2">
        <v>8</v>
      </c>
      <c r="R1146" s="2">
        <v>0</v>
      </c>
      <c r="S1146" s="2">
        <v>0</v>
      </c>
      <c r="T1146" s="2">
        <v>0</v>
      </c>
      <c r="U1146" s="5">
        <f t="shared" si="204"/>
        <v>0.72233007361319168</v>
      </c>
      <c r="V1146" s="5">
        <f t="shared" si="205"/>
        <v>8.059470835293632E-3</v>
      </c>
      <c r="W1146" s="5">
        <f t="shared" si="206"/>
        <v>0</v>
      </c>
      <c r="X1146" s="5">
        <f t="shared" si="207"/>
        <v>0</v>
      </c>
      <c r="Y1146" s="5">
        <f t="shared" si="208"/>
        <v>0</v>
      </c>
      <c r="Z1146" s="2">
        <v>21057</v>
      </c>
      <c r="AA1146" s="2">
        <v>223</v>
      </c>
      <c r="AB1146" s="2">
        <v>0</v>
      </c>
      <c r="AC1146" s="2">
        <v>0</v>
      </c>
      <c r="AD1146" s="2">
        <v>0</v>
      </c>
      <c r="AE1146" s="2">
        <f t="shared" si="209"/>
        <v>21280</v>
      </c>
      <c r="AF1146" s="2">
        <f t="shared" si="210"/>
        <v>2.1213534672347252</v>
      </c>
      <c r="AG1146" s="2">
        <f t="shared" si="211"/>
        <v>2.2465774953381E-2</v>
      </c>
      <c r="AH1146" s="2">
        <f t="shared" si="212"/>
        <v>0</v>
      </c>
      <c r="AI1146" s="2">
        <f t="shared" si="213"/>
        <v>0</v>
      </c>
      <c r="AJ1146" s="2">
        <f t="shared" si="214"/>
        <v>0</v>
      </c>
      <c r="AK1146" s="2">
        <f t="shared" si="215"/>
        <v>2.1438192421881062</v>
      </c>
    </row>
    <row r="1147" spans="1:37" ht="12.5" hidden="1" x14ac:dyDescent="0.25">
      <c r="A1147" t="s">
        <v>6859</v>
      </c>
      <c r="B1147" t="s">
        <v>183</v>
      </c>
      <c r="C1147" s="27" t="s">
        <v>6861</v>
      </c>
      <c r="D1147" s="16" t="s">
        <v>6895</v>
      </c>
      <c r="E1147" s="2" t="s">
        <v>5434</v>
      </c>
      <c r="F1147" s="11" t="s">
        <v>5435</v>
      </c>
      <c r="G1147" s="2" t="s">
        <v>5274</v>
      </c>
      <c r="H1147" s="2" t="s">
        <v>5275</v>
      </c>
      <c r="I1147" s="2">
        <v>1224031</v>
      </c>
      <c r="J1147" s="2">
        <v>827691</v>
      </c>
      <c r="K1147" s="2">
        <v>67.62</v>
      </c>
      <c r="L1147" s="2">
        <v>3718</v>
      </c>
      <c r="M1147" s="3">
        <v>3.0375049999999999</v>
      </c>
      <c r="N1147" s="2">
        <v>25</v>
      </c>
      <c r="O1147" s="4">
        <v>43497</v>
      </c>
      <c r="P1147" s="2">
        <v>3672</v>
      </c>
      <c r="Q1147" s="2">
        <v>42</v>
      </c>
      <c r="R1147" s="2">
        <v>4</v>
      </c>
      <c r="S1147" s="2">
        <v>0</v>
      </c>
      <c r="T1147" s="2">
        <v>0</v>
      </c>
      <c r="U1147" s="5">
        <f t="shared" si="204"/>
        <v>2.9999240215321343</v>
      </c>
      <c r="V1147" s="5">
        <f t="shared" si="205"/>
        <v>3.4312856455432909E-2</v>
      </c>
      <c r="W1147" s="5">
        <f t="shared" si="206"/>
        <v>3.2678910909936104E-3</v>
      </c>
      <c r="X1147" s="5">
        <f t="shared" si="207"/>
        <v>0</v>
      </c>
      <c r="Y1147" s="5">
        <f t="shared" si="208"/>
        <v>0</v>
      </c>
      <c r="Z1147" s="2">
        <v>111694</v>
      </c>
      <c r="AA1147" s="2">
        <v>1298</v>
      </c>
      <c r="AB1147" s="2">
        <v>118</v>
      </c>
      <c r="AC1147" s="2">
        <v>0</v>
      </c>
      <c r="AD1147" s="2">
        <v>0</v>
      </c>
      <c r="AE1147" s="2">
        <f t="shared" si="209"/>
        <v>113110</v>
      </c>
      <c r="AF1147" s="2">
        <f t="shared" si="210"/>
        <v>9.1250956879360086</v>
      </c>
      <c r="AG1147" s="2">
        <f t="shared" si="211"/>
        <v>0.10604306590274266</v>
      </c>
      <c r="AH1147" s="2">
        <f t="shared" si="212"/>
        <v>9.64027871843115E-3</v>
      </c>
      <c r="AI1147" s="2">
        <f t="shared" si="213"/>
        <v>0</v>
      </c>
      <c r="AJ1147" s="2">
        <f t="shared" si="214"/>
        <v>0</v>
      </c>
      <c r="AK1147" s="2">
        <f t="shared" si="215"/>
        <v>9.2407790325571817</v>
      </c>
    </row>
    <row r="1148" spans="1:37" ht="12.5" hidden="1" x14ac:dyDescent="0.25">
      <c r="A1148" t="s">
        <v>6859</v>
      </c>
      <c r="B1148" t="s">
        <v>183</v>
      </c>
      <c r="C1148" s="27" t="s">
        <v>6861</v>
      </c>
      <c r="D1148" s="16" t="s">
        <v>6895</v>
      </c>
      <c r="E1148" s="2" t="s">
        <v>5436</v>
      </c>
      <c r="F1148" s="11" t="s">
        <v>5437</v>
      </c>
      <c r="G1148" s="2" t="s">
        <v>5274</v>
      </c>
      <c r="H1148" s="2" t="s">
        <v>5275</v>
      </c>
      <c r="I1148" s="2">
        <v>499102</v>
      </c>
      <c r="J1148" s="2">
        <v>177260</v>
      </c>
      <c r="K1148" s="2">
        <v>35.520000000000003</v>
      </c>
      <c r="L1148" s="2">
        <v>111</v>
      </c>
      <c r="M1148" s="3">
        <v>0.22239943000000001</v>
      </c>
      <c r="N1148" s="2">
        <v>25</v>
      </c>
      <c r="O1148" s="4">
        <v>43497</v>
      </c>
      <c r="P1148" s="2">
        <v>109</v>
      </c>
      <c r="Q1148" s="2">
        <v>2</v>
      </c>
      <c r="R1148" s="2">
        <v>0</v>
      </c>
      <c r="S1148" s="2">
        <v>0</v>
      </c>
      <c r="T1148" s="2">
        <v>0</v>
      </c>
      <c r="U1148" s="5">
        <f t="shared" si="204"/>
        <v>0.21839223244947928</v>
      </c>
      <c r="V1148" s="5">
        <f t="shared" si="205"/>
        <v>4.0071969256785184E-3</v>
      </c>
      <c r="W1148" s="5">
        <f t="shared" si="206"/>
        <v>0</v>
      </c>
      <c r="X1148" s="5">
        <f t="shared" si="207"/>
        <v>0</v>
      </c>
      <c r="Y1148" s="5">
        <f t="shared" si="208"/>
        <v>0</v>
      </c>
      <c r="Z1148" s="2">
        <v>3238</v>
      </c>
      <c r="AA1148" s="2">
        <v>84</v>
      </c>
      <c r="AB1148" s="2">
        <v>0</v>
      </c>
      <c r="AC1148" s="2">
        <v>0</v>
      </c>
      <c r="AD1148" s="2">
        <v>0</v>
      </c>
      <c r="AE1148" s="2">
        <f t="shared" si="209"/>
        <v>3322</v>
      </c>
      <c r="AF1148" s="2">
        <f t="shared" si="210"/>
        <v>0.64876518226735214</v>
      </c>
      <c r="AG1148" s="2">
        <f t="shared" si="211"/>
        <v>1.6830227087849779E-2</v>
      </c>
      <c r="AH1148" s="2">
        <f t="shared" si="212"/>
        <v>0</v>
      </c>
      <c r="AI1148" s="2">
        <f t="shared" si="213"/>
        <v>0</v>
      </c>
      <c r="AJ1148" s="2">
        <f t="shared" si="214"/>
        <v>0</v>
      </c>
      <c r="AK1148" s="2">
        <f t="shared" si="215"/>
        <v>0.66559540935520189</v>
      </c>
    </row>
    <row r="1149" spans="1:37" ht="12.5" hidden="1" x14ac:dyDescent="0.25">
      <c r="A1149" t="s">
        <v>6859</v>
      </c>
      <c r="B1149" t="s">
        <v>183</v>
      </c>
      <c r="C1149" s="27" t="s">
        <v>6861</v>
      </c>
      <c r="D1149" s="16" t="s">
        <v>6895</v>
      </c>
      <c r="E1149" s="2" t="s">
        <v>5438</v>
      </c>
      <c r="F1149" s="11" t="s">
        <v>5439</v>
      </c>
      <c r="G1149" s="2" t="s">
        <v>5274</v>
      </c>
      <c r="H1149" s="2" t="s">
        <v>5275</v>
      </c>
      <c r="I1149" s="2">
        <v>1867800</v>
      </c>
      <c r="J1149" s="2">
        <v>996479</v>
      </c>
      <c r="K1149" s="2">
        <v>53.35</v>
      </c>
      <c r="L1149" s="2">
        <v>2784</v>
      </c>
      <c r="M1149" s="3">
        <v>1.4905235999999999</v>
      </c>
      <c r="N1149" s="2">
        <v>25</v>
      </c>
      <c r="O1149" s="4">
        <v>43497</v>
      </c>
      <c r="P1149" s="2">
        <v>2734</v>
      </c>
      <c r="Q1149" s="2">
        <v>50</v>
      </c>
      <c r="R1149" s="2">
        <v>0</v>
      </c>
      <c r="S1149" s="2">
        <v>0</v>
      </c>
      <c r="T1149" s="2">
        <v>0</v>
      </c>
      <c r="U1149" s="5">
        <f t="shared" si="204"/>
        <v>1.4637541492665167</v>
      </c>
      <c r="V1149" s="5">
        <f t="shared" si="205"/>
        <v>2.6769461398436663E-2</v>
      </c>
      <c r="W1149" s="5">
        <f t="shared" si="206"/>
        <v>0</v>
      </c>
      <c r="X1149" s="5">
        <f t="shared" si="207"/>
        <v>0</v>
      </c>
      <c r="Y1149" s="5">
        <f t="shared" si="208"/>
        <v>0</v>
      </c>
      <c r="Z1149" s="2">
        <v>80325</v>
      </c>
      <c r="AA1149" s="2">
        <v>1600</v>
      </c>
      <c r="AB1149" s="2">
        <v>0</v>
      </c>
      <c r="AC1149" s="2">
        <v>0</v>
      </c>
      <c r="AD1149" s="2">
        <v>0</v>
      </c>
      <c r="AE1149" s="2">
        <f t="shared" si="209"/>
        <v>81925</v>
      </c>
      <c r="AF1149" s="2">
        <f t="shared" si="210"/>
        <v>4.30051397365885</v>
      </c>
      <c r="AG1149" s="2">
        <f t="shared" si="211"/>
        <v>8.5662276474997329E-2</v>
      </c>
      <c r="AH1149" s="2">
        <f t="shared" si="212"/>
        <v>0</v>
      </c>
      <c r="AI1149" s="2">
        <f t="shared" si="213"/>
        <v>0</v>
      </c>
      <c r="AJ1149" s="2">
        <f t="shared" si="214"/>
        <v>0</v>
      </c>
      <c r="AK1149" s="2">
        <f t="shared" si="215"/>
        <v>4.3861762501338477</v>
      </c>
    </row>
    <row r="1150" spans="1:37" ht="12.5" hidden="1" x14ac:dyDescent="0.25">
      <c r="A1150" t="s">
        <v>6859</v>
      </c>
      <c r="B1150" t="s">
        <v>183</v>
      </c>
      <c r="C1150" s="27" t="s">
        <v>6861</v>
      </c>
      <c r="D1150" s="16" t="s">
        <v>6895</v>
      </c>
      <c r="E1150" s="2" t="s">
        <v>5440</v>
      </c>
      <c r="F1150" s="11" t="s">
        <v>5441</v>
      </c>
      <c r="G1150" s="2" t="s">
        <v>5274</v>
      </c>
      <c r="H1150" s="2" t="s">
        <v>5275</v>
      </c>
      <c r="I1150" s="2">
        <v>518677</v>
      </c>
      <c r="J1150" s="2">
        <v>161909</v>
      </c>
      <c r="K1150" s="2">
        <v>31.22</v>
      </c>
      <c r="L1150" s="2">
        <v>148</v>
      </c>
      <c r="M1150" s="3">
        <v>0.28534134999999999</v>
      </c>
      <c r="N1150" s="2">
        <v>25</v>
      </c>
      <c r="O1150" s="4">
        <v>43497</v>
      </c>
      <c r="P1150" s="2">
        <v>147</v>
      </c>
      <c r="Q1150" s="2">
        <v>1</v>
      </c>
      <c r="R1150" s="2">
        <v>0</v>
      </c>
      <c r="S1150" s="2">
        <v>0</v>
      </c>
      <c r="T1150" s="2">
        <v>0</v>
      </c>
      <c r="U1150" s="5">
        <f t="shared" si="204"/>
        <v>0.28341337672578498</v>
      </c>
      <c r="V1150" s="5">
        <f t="shared" si="205"/>
        <v>1.927982154597177E-3</v>
      </c>
      <c r="W1150" s="5">
        <f t="shared" si="206"/>
        <v>0</v>
      </c>
      <c r="X1150" s="5">
        <f t="shared" si="207"/>
        <v>0</v>
      </c>
      <c r="Y1150" s="5">
        <f t="shared" si="208"/>
        <v>0</v>
      </c>
      <c r="Z1150" s="2">
        <v>4625</v>
      </c>
      <c r="AA1150" s="2">
        <v>27</v>
      </c>
      <c r="AB1150" s="2">
        <v>0</v>
      </c>
      <c r="AC1150" s="2">
        <v>0</v>
      </c>
      <c r="AD1150" s="2">
        <v>0</v>
      </c>
      <c r="AE1150" s="2">
        <f t="shared" si="209"/>
        <v>4652</v>
      </c>
      <c r="AF1150" s="2">
        <f t="shared" si="210"/>
        <v>0.89169174650119443</v>
      </c>
      <c r="AG1150" s="2">
        <f t="shared" si="211"/>
        <v>5.2055518174123783E-3</v>
      </c>
      <c r="AH1150" s="2">
        <f t="shared" si="212"/>
        <v>0</v>
      </c>
      <c r="AI1150" s="2">
        <f t="shared" si="213"/>
        <v>0</v>
      </c>
      <c r="AJ1150" s="2">
        <f t="shared" si="214"/>
        <v>0</v>
      </c>
      <c r="AK1150" s="2">
        <f t="shared" si="215"/>
        <v>0.89689729831860676</v>
      </c>
    </row>
    <row r="1151" spans="1:37" ht="12.5" hidden="1" x14ac:dyDescent="0.25">
      <c r="A1151" t="s">
        <v>6859</v>
      </c>
      <c r="B1151" t="s">
        <v>183</v>
      </c>
      <c r="C1151" s="27" t="s">
        <v>6861</v>
      </c>
      <c r="D1151" s="16" t="s">
        <v>6895</v>
      </c>
      <c r="E1151" s="2" t="s">
        <v>5442</v>
      </c>
      <c r="F1151" s="11" t="s">
        <v>5443</v>
      </c>
      <c r="G1151" s="2" t="s">
        <v>5274</v>
      </c>
      <c r="H1151" s="2" t="s">
        <v>5275</v>
      </c>
      <c r="I1151" s="2">
        <v>1897616</v>
      </c>
      <c r="J1151" s="2">
        <v>638820</v>
      </c>
      <c r="K1151" s="2">
        <v>33.659999999999997</v>
      </c>
      <c r="L1151" s="2">
        <v>555</v>
      </c>
      <c r="M1151" s="3">
        <v>0.29247223999999999</v>
      </c>
      <c r="N1151" s="2">
        <v>25</v>
      </c>
      <c r="O1151" s="4">
        <v>43497</v>
      </c>
      <c r="P1151" s="2">
        <v>551</v>
      </c>
      <c r="Q1151" s="2">
        <v>3</v>
      </c>
      <c r="R1151" s="2">
        <v>1</v>
      </c>
      <c r="S1151" s="2">
        <v>0</v>
      </c>
      <c r="T1151" s="2">
        <v>0</v>
      </c>
      <c r="U1151" s="5">
        <f t="shared" si="204"/>
        <v>0.29036433082351748</v>
      </c>
      <c r="V1151" s="5">
        <f t="shared" si="205"/>
        <v>1.5809310208176996E-3</v>
      </c>
      <c r="W1151" s="5">
        <f t="shared" si="206"/>
        <v>5.2697700693923324E-4</v>
      </c>
      <c r="X1151" s="5">
        <f t="shared" si="207"/>
        <v>0</v>
      </c>
      <c r="Y1151" s="5">
        <f t="shared" si="208"/>
        <v>0</v>
      </c>
      <c r="Z1151" s="2">
        <v>16878</v>
      </c>
      <c r="AA1151" s="2">
        <v>83</v>
      </c>
      <c r="AB1151" s="2">
        <v>28</v>
      </c>
      <c r="AC1151" s="2">
        <v>0</v>
      </c>
      <c r="AD1151" s="2">
        <v>0</v>
      </c>
      <c r="AE1151" s="2">
        <f t="shared" si="209"/>
        <v>16989</v>
      </c>
      <c r="AF1151" s="2">
        <f t="shared" si="210"/>
        <v>0.88943179231203784</v>
      </c>
      <c r="AG1151" s="2">
        <f t="shared" si="211"/>
        <v>4.3739091575956358E-3</v>
      </c>
      <c r="AH1151" s="2">
        <f t="shared" si="212"/>
        <v>1.4755356194298529E-3</v>
      </c>
      <c r="AI1151" s="2">
        <f t="shared" si="213"/>
        <v>0</v>
      </c>
      <c r="AJ1151" s="2">
        <f t="shared" si="214"/>
        <v>0</v>
      </c>
      <c r="AK1151" s="2">
        <f t="shared" si="215"/>
        <v>0.89528123708906338</v>
      </c>
    </row>
    <row r="1152" spans="1:37" ht="12.5" hidden="1" x14ac:dyDescent="0.25">
      <c r="A1152" t="s">
        <v>6859</v>
      </c>
      <c r="B1152" t="s">
        <v>183</v>
      </c>
      <c r="C1152" s="27" t="s">
        <v>6861</v>
      </c>
      <c r="D1152" s="16" t="s">
        <v>6895</v>
      </c>
      <c r="E1152" s="2" t="s">
        <v>5444</v>
      </c>
      <c r="F1152" s="11" t="s">
        <v>5445</v>
      </c>
      <c r="G1152" s="2" t="s">
        <v>5274</v>
      </c>
      <c r="H1152" s="2" t="s">
        <v>5275</v>
      </c>
      <c r="I1152" s="2">
        <v>4732627</v>
      </c>
      <c r="J1152" s="2">
        <v>2417235</v>
      </c>
      <c r="K1152" s="2">
        <v>51.08</v>
      </c>
      <c r="L1152" s="2">
        <v>12222</v>
      </c>
      <c r="M1152" s="3">
        <v>2.58249799999999</v>
      </c>
      <c r="N1152" s="2">
        <v>25</v>
      </c>
      <c r="O1152" s="4">
        <v>43497</v>
      </c>
      <c r="P1152" s="2">
        <v>11896</v>
      </c>
      <c r="Q1152" s="2">
        <v>310</v>
      </c>
      <c r="R1152" s="2">
        <v>16</v>
      </c>
      <c r="S1152" s="2">
        <v>0</v>
      </c>
      <c r="T1152" s="2">
        <v>0</v>
      </c>
      <c r="U1152" s="5">
        <f t="shared" si="204"/>
        <v>2.513614531633277</v>
      </c>
      <c r="V1152" s="5">
        <f t="shared" si="205"/>
        <v>6.5502732414787809E-2</v>
      </c>
      <c r="W1152" s="5">
        <f t="shared" si="206"/>
        <v>3.3807861891503388E-3</v>
      </c>
      <c r="X1152" s="5">
        <f t="shared" si="207"/>
        <v>0</v>
      </c>
      <c r="Y1152" s="5">
        <f t="shared" si="208"/>
        <v>0</v>
      </c>
      <c r="Z1152" s="2">
        <v>386490</v>
      </c>
      <c r="AA1152" s="2">
        <v>11850</v>
      </c>
      <c r="AB1152" s="2">
        <v>499</v>
      </c>
      <c r="AC1152" s="2">
        <v>0</v>
      </c>
      <c r="AD1152" s="2">
        <v>0</v>
      </c>
      <c r="AE1152" s="2">
        <f t="shared" si="209"/>
        <v>398839</v>
      </c>
      <c r="AF1152" s="2">
        <f t="shared" si="210"/>
        <v>8.166500339029465</v>
      </c>
      <c r="AG1152" s="2">
        <f t="shared" si="211"/>
        <v>0.25038947713394694</v>
      </c>
      <c r="AH1152" s="2">
        <f t="shared" si="212"/>
        <v>1.0543826927412618E-2</v>
      </c>
      <c r="AI1152" s="2">
        <f t="shared" si="213"/>
        <v>0</v>
      </c>
      <c r="AJ1152" s="2">
        <f t="shared" si="214"/>
        <v>0</v>
      </c>
      <c r="AK1152" s="2">
        <f t="shared" si="215"/>
        <v>8.4274336430908239</v>
      </c>
    </row>
    <row r="1153" spans="1:37" ht="12.5" hidden="1" x14ac:dyDescent="0.25">
      <c r="A1153" t="s">
        <v>6859</v>
      </c>
      <c r="B1153" t="s">
        <v>183</v>
      </c>
      <c r="C1153" t="s">
        <v>6858</v>
      </c>
      <c r="D1153" s="16" t="s">
        <v>6877</v>
      </c>
      <c r="E1153" s="2" t="s">
        <v>180</v>
      </c>
      <c r="F1153" s="11" t="s">
        <v>181</v>
      </c>
      <c r="G1153" s="2" t="s">
        <v>182</v>
      </c>
      <c r="H1153" s="2" t="s">
        <v>183</v>
      </c>
      <c r="I1153" s="2">
        <v>2121026</v>
      </c>
      <c r="J1153" s="2">
        <v>1317032</v>
      </c>
      <c r="K1153" s="2">
        <v>62.09</v>
      </c>
      <c r="L1153" s="2">
        <v>6217</v>
      </c>
      <c r="M1153" s="3">
        <v>2.9311286999999999</v>
      </c>
      <c r="N1153" s="2">
        <v>25</v>
      </c>
      <c r="O1153" s="4">
        <v>43497</v>
      </c>
      <c r="P1153" s="2">
        <v>6137</v>
      </c>
      <c r="Q1153" s="2">
        <v>77</v>
      </c>
      <c r="R1153" s="2">
        <v>3</v>
      </c>
      <c r="S1153" s="2">
        <v>0</v>
      </c>
      <c r="T1153" s="2">
        <v>0</v>
      </c>
      <c r="U1153" s="5">
        <f t="shared" si="204"/>
        <v>2.8934110190068392</v>
      </c>
      <c r="V1153" s="5">
        <f t="shared" si="205"/>
        <v>3.6303185345205574E-2</v>
      </c>
      <c r="W1153" s="5">
        <f t="shared" si="206"/>
        <v>1.4144098186443731E-3</v>
      </c>
      <c r="X1153" s="5">
        <f t="shared" si="207"/>
        <v>0</v>
      </c>
      <c r="Y1153" s="5">
        <f t="shared" si="208"/>
        <v>0</v>
      </c>
      <c r="Z1153" s="2">
        <v>178542</v>
      </c>
      <c r="AA1153" s="2">
        <v>2284</v>
      </c>
      <c r="AB1153" s="2">
        <v>86</v>
      </c>
      <c r="AC1153" s="2">
        <v>0</v>
      </c>
      <c r="AD1153" s="2">
        <v>0</v>
      </c>
      <c r="AE1153" s="2">
        <f t="shared" si="209"/>
        <v>180912</v>
      </c>
      <c r="AF1153" s="2">
        <f t="shared" si="210"/>
        <v>8.417718594680121</v>
      </c>
      <c r="AG1153" s="2">
        <f t="shared" si="211"/>
        <v>0.10768373419279161</v>
      </c>
      <c r="AH1153" s="2">
        <f t="shared" si="212"/>
        <v>4.0546414801138691E-3</v>
      </c>
      <c r="AI1153" s="2">
        <f t="shared" si="213"/>
        <v>0</v>
      </c>
      <c r="AJ1153" s="2">
        <f t="shared" si="214"/>
        <v>0</v>
      </c>
      <c r="AK1153" s="2">
        <f t="shared" si="215"/>
        <v>8.5294569703530279</v>
      </c>
    </row>
    <row r="1154" spans="1:37" ht="12.5" hidden="1" x14ac:dyDescent="0.25">
      <c r="A1154" t="s">
        <v>6859</v>
      </c>
      <c r="B1154" t="s">
        <v>183</v>
      </c>
      <c r="C1154" t="s">
        <v>6858</v>
      </c>
      <c r="D1154" s="16" t="s">
        <v>6877</v>
      </c>
      <c r="E1154" s="2" t="s">
        <v>186</v>
      </c>
      <c r="F1154" s="11" t="s">
        <v>187</v>
      </c>
      <c r="G1154" s="2" t="s">
        <v>182</v>
      </c>
      <c r="H1154" s="2" t="s">
        <v>183</v>
      </c>
      <c r="I1154" s="2">
        <v>1496212</v>
      </c>
      <c r="J1154" s="2">
        <v>868522</v>
      </c>
      <c r="K1154" s="2">
        <v>58.05</v>
      </c>
      <c r="L1154" s="2">
        <v>1151</v>
      </c>
      <c r="M1154" s="3">
        <v>0.76927599999999996</v>
      </c>
      <c r="N1154" s="2">
        <v>25</v>
      </c>
      <c r="O1154" s="4">
        <v>43497</v>
      </c>
      <c r="P1154" s="2">
        <v>1135</v>
      </c>
      <c r="Q1154" s="2">
        <v>16</v>
      </c>
      <c r="R1154" s="2">
        <v>0</v>
      </c>
      <c r="S1154" s="2">
        <v>0</v>
      </c>
      <c r="T1154" s="2">
        <v>0</v>
      </c>
      <c r="U1154" s="5">
        <f t="shared" si="204"/>
        <v>0.7585823399357845</v>
      </c>
      <c r="V1154" s="5">
        <f t="shared" si="205"/>
        <v>1.0693671752398725E-2</v>
      </c>
      <c r="W1154" s="5">
        <f t="shared" si="206"/>
        <v>0</v>
      </c>
      <c r="X1154" s="5">
        <f t="shared" si="207"/>
        <v>0</v>
      </c>
      <c r="Y1154" s="5">
        <f t="shared" si="208"/>
        <v>0</v>
      </c>
      <c r="Z1154" s="2">
        <v>32348</v>
      </c>
      <c r="AA1154" s="2">
        <v>466</v>
      </c>
      <c r="AB1154" s="2">
        <v>0</v>
      </c>
      <c r="AC1154" s="2">
        <v>0</v>
      </c>
      <c r="AD1154" s="2">
        <v>0</v>
      </c>
      <c r="AE1154" s="2">
        <f t="shared" si="209"/>
        <v>32814</v>
      </c>
      <c r="AF1154" s="2">
        <f t="shared" si="210"/>
        <v>2.1619930865412123</v>
      </c>
      <c r="AG1154" s="2">
        <f t="shared" si="211"/>
        <v>3.1145318978861285E-2</v>
      </c>
      <c r="AH1154" s="2">
        <f t="shared" si="212"/>
        <v>0</v>
      </c>
      <c r="AI1154" s="2">
        <f t="shared" si="213"/>
        <v>0</v>
      </c>
      <c r="AJ1154" s="2">
        <f t="shared" si="214"/>
        <v>0</v>
      </c>
      <c r="AK1154" s="2">
        <f t="shared" si="215"/>
        <v>2.1931384055200733</v>
      </c>
    </row>
    <row r="1155" spans="1:37" ht="12.5" hidden="1" x14ac:dyDescent="0.25">
      <c r="A1155" t="s">
        <v>6859</v>
      </c>
      <c r="B1155" t="s">
        <v>183</v>
      </c>
      <c r="C1155" t="s">
        <v>6858</v>
      </c>
      <c r="D1155" s="16" t="s">
        <v>6877</v>
      </c>
      <c r="E1155" s="2" t="s">
        <v>198</v>
      </c>
      <c r="F1155" s="11" t="s">
        <v>199</v>
      </c>
      <c r="G1155" s="2" t="s">
        <v>182</v>
      </c>
      <c r="H1155" s="2" t="s">
        <v>183</v>
      </c>
      <c r="I1155" s="2">
        <v>1187425</v>
      </c>
      <c r="J1155" s="2">
        <v>651576</v>
      </c>
      <c r="K1155" s="2">
        <v>54.87</v>
      </c>
      <c r="L1155" s="2">
        <v>1954</v>
      </c>
      <c r="M1155" s="3">
        <v>1.6455774999999999</v>
      </c>
      <c r="N1155" s="2">
        <v>25</v>
      </c>
      <c r="O1155" s="4">
        <v>43497</v>
      </c>
      <c r="P1155" s="2">
        <v>1932</v>
      </c>
      <c r="Q1155" s="2">
        <v>22</v>
      </c>
      <c r="R1155" s="2">
        <v>0</v>
      </c>
      <c r="S1155" s="2">
        <v>0</v>
      </c>
      <c r="T1155" s="2">
        <v>0</v>
      </c>
      <c r="U1155" s="5">
        <f t="shared" ref="U1155:U1218" si="216">(P1155/$I1155)*1000</f>
        <v>1.627050129481862</v>
      </c>
      <c r="V1155" s="5">
        <f t="shared" ref="V1155:V1218" si="217">(Q1155/$I1155)*1000</f>
        <v>1.8527485946480831E-2</v>
      </c>
      <c r="W1155" s="5">
        <f t="shared" ref="W1155:W1218" si="218">(R1155/$I1155)*1000</f>
        <v>0</v>
      </c>
      <c r="X1155" s="5">
        <f t="shared" ref="X1155:X1218" si="219">(S1155/$I1155)*1000</f>
        <v>0</v>
      </c>
      <c r="Y1155" s="5">
        <f t="shared" ref="Y1155:Y1218" si="220">(T1155/$I1155)*1000</f>
        <v>0</v>
      </c>
      <c r="Z1155" s="2">
        <v>56040</v>
      </c>
      <c r="AA1155" s="2">
        <v>629</v>
      </c>
      <c r="AB1155" s="2">
        <v>0</v>
      </c>
      <c r="AC1155" s="2">
        <v>0</v>
      </c>
      <c r="AD1155" s="2">
        <v>0</v>
      </c>
      <c r="AE1155" s="2">
        <f t="shared" ref="AE1155:AE1218" si="221">SUM(Z1155:AD1155)</f>
        <v>56669</v>
      </c>
      <c r="AF1155" s="2">
        <f t="shared" ref="AF1155:AF1218" si="222">(Z1155*100)/$I1155</f>
        <v>4.7194559656399351</v>
      </c>
      <c r="AG1155" s="2">
        <f t="shared" ref="AG1155:AG1218" si="223">(AA1155*100)/$I1155</f>
        <v>5.2971766637892923E-2</v>
      </c>
      <c r="AH1155" s="2">
        <f t="shared" ref="AH1155:AH1218" si="224">(AB1155*100)/$I1155</f>
        <v>0</v>
      </c>
      <c r="AI1155" s="2">
        <f t="shared" ref="AI1155:AI1218" si="225">(AC1155*100)/$I1155</f>
        <v>0</v>
      </c>
      <c r="AJ1155" s="2">
        <f t="shared" ref="AJ1155:AJ1218" si="226">(AD1155*100)/$I1155</f>
        <v>0</v>
      </c>
      <c r="AK1155" s="2">
        <f t="shared" ref="AK1155:AK1218" si="227">(AE1155*100)/$I1155</f>
        <v>4.7724277322778281</v>
      </c>
    </row>
    <row r="1156" spans="1:37" ht="12.5" hidden="1" x14ac:dyDescent="0.25">
      <c r="A1156" t="s">
        <v>6859</v>
      </c>
      <c r="B1156" t="s">
        <v>183</v>
      </c>
      <c r="C1156" t="s">
        <v>6858</v>
      </c>
      <c r="D1156" s="16" t="s">
        <v>6877</v>
      </c>
      <c r="E1156" s="2" t="s">
        <v>204</v>
      </c>
      <c r="F1156" s="11" t="s">
        <v>205</v>
      </c>
      <c r="G1156" s="2" t="s">
        <v>182</v>
      </c>
      <c r="H1156" s="2" t="s">
        <v>183</v>
      </c>
      <c r="I1156" s="2">
        <v>1711594</v>
      </c>
      <c r="J1156" s="2">
        <v>1004851</v>
      </c>
      <c r="K1156" s="2">
        <v>58.71</v>
      </c>
      <c r="L1156" s="2">
        <v>4111</v>
      </c>
      <c r="M1156" s="3">
        <v>2.4018544999999998</v>
      </c>
      <c r="N1156" s="2">
        <v>25</v>
      </c>
      <c r="O1156" s="4">
        <v>43497</v>
      </c>
      <c r="P1156" s="2">
        <v>4053</v>
      </c>
      <c r="Q1156" s="2">
        <v>55</v>
      </c>
      <c r="R1156" s="2">
        <v>3</v>
      </c>
      <c r="S1156" s="2">
        <v>0</v>
      </c>
      <c r="T1156" s="2">
        <v>0</v>
      </c>
      <c r="U1156" s="5">
        <f t="shared" si="216"/>
        <v>2.3679681045855503</v>
      </c>
      <c r="V1156" s="5">
        <f t="shared" si="217"/>
        <v>3.2133788737282322E-2</v>
      </c>
      <c r="W1156" s="5">
        <f t="shared" si="218"/>
        <v>1.7527521129426721E-3</v>
      </c>
      <c r="X1156" s="5">
        <f t="shared" si="219"/>
        <v>0</v>
      </c>
      <c r="Y1156" s="5">
        <f t="shared" si="220"/>
        <v>0</v>
      </c>
      <c r="Z1156" s="2">
        <v>118552</v>
      </c>
      <c r="AA1156" s="2">
        <v>1603</v>
      </c>
      <c r="AB1156" s="2">
        <v>95</v>
      </c>
      <c r="AC1156" s="2">
        <v>0</v>
      </c>
      <c r="AD1156" s="2">
        <v>0</v>
      </c>
      <c r="AE1156" s="2">
        <f t="shared" si="221"/>
        <v>120250</v>
      </c>
      <c r="AF1156" s="2">
        <f t="shared" si="222"/>
        <v>6.9264089497859889</v>
      </c>
      <c r="AG1156" s="2">
        <f t="shared" si="223"/>
        <v>9.3655387901570117E-2</v>
      </c>
      <c r="AH1156" s="2">
        <f t="shared" si="224"/>
        <v>5.5503816909851286E-3</v>
      </c>
      <c r="AI1156" s="2">
        <f t="shared" si="225"/>
        <v>0</v>
      </c>
      <c r="AJ1156" s="2">
        <f t="shared" si="226"/>
        <v>0</v>
      </c>
      <c r="AK1156" s="2">
        <f t="shared" si="227"/>
        <v>7.0256147193785443</v>
      </c>
    </row>
    <row r="1157" spans="1:37" ht="12.5" hidden="1" x14ac:dyDescent="0.25">
      <c r="A1157" t="s">
        <v>6859</v>
      </c>
      <c r="B1157" t="s">
        <v>183</v>
      </c>
      <c r="C1157" t="s">
        <v>6858</v>
      </c>
      <c r="D1157" s="16" t="s">
        <v>6877</v>
      </c>
      <c r="E1157" s="2" t="s">
        <v>212</v>
      </c>
      <c r="F1157" s="11" t="s">
        <v>213</v>
      </c>
      <c r="G1157" s="2" t="s">
        <v>182</v>
      </c>
      <c r="H1157" s="2" t="s">
        <v>183</v>
      </c>
      <c r="I1157" s="2">
        <v>1417827</v>
      </c>
      <c r="J1157" s="2">
        <v>728193</v>
      </c>
      <c r="K1157" s="2">
        <v>51.36</v>
      </c>
      <c r="L1157" s="2">
        <v>807</v>
      </c>
      <c r="M1157" s="3">
        <v>0.56918089999999999</v>
      </c>
      <c r="N1157" s="2">
        <v>25</v>
      </c>
      <c r="O1157" s="4">
        <v>43497</v>
      </c>
      <c r="P1157" s="2">
        <v>797</v>
      </c>
      <c r="Q1157" s="2">
        <v>10</v>
      </c>
      <c r="R1157" s="2">
        <v>0</v>
      </c>
      <c r="S1157" s="2">
        <v>0</v>
      </c>
      <c r="T1157" s="2">
        <v>0</v>
      </c>
      <c r="U1157" s="5">
        <f t="shared" si="216"/>
        <v>0.56212781954356916</v>
      </c>
      <c r="V1157" s="5">
        <f t="shared" si="217"/>
        <v>7.0530466693045062E-3</v>
      </c>
      <c r="W1157" s="5">
        <f t="shared" si="218"/>
        <v>0</v>
      </c>
      <c r="X1157" s="5">
        <f t="shared" si="219"/>
        <v>0</v>
      </c>
      <c r="Y1157" s="5">
        <f t="shared" si="220"/>
        <v>0</v>
      </c>
      <c r="Z1157" s="2">
        <v>22634</v>
      </c>
      <c r="AA1157" s="2">
        <v>282</v>
      </c>
      <c r="AB1157" s="2">
        <v>0</v>
      </c>
      <c r="AC1157" s="2">
        <v>0</v>
      </c>
      <c r="AD1157" s="2">
        <v>0</v>
      </c>
      <c r="AE1157" s="2">
        <f t="shared" si="221"/>
        <v>22916</v>
      </c>
      <c r="AF1157" s="2">
        <f t="shared" si="222"/>
        <v>1.5963865831303818</v>
      </c>
      <c r="AG1157" s="2">
        <f t="shared" si="223"/>
        <v>1.9889591607438709E-2</v>
      </c>
      <c r="AH1157" s="2">
        <f t="shared" si="224"/>
        <v>0</v>
      </c>
      <c r="AI1157" s="2">
        <f t="shared" si="225"/>
        <v>0</v>
      </c>
      <c r="AJ1157" s="2">
        <f t="shared" si="226"/>
        <v>0</v>
      </c>
      <c r="AK1157" s="2">
        <f t="shared" si="227"/>
        <v>1.6162761747378207</v>
      </c>
    </row>
    <row r="1158" spans="1:37" ht="12.5" hidden="1" x14ac:dyDescent="0.25">
      <c r="A1158" t="s">
        <v>6859</v>
      </c>
      <c r="B1158" t="s">
        <v>183</v>
      </c>
      <c r="C1158" t="s">
        <v>6858</v>
      </c>
      <c r="D1158" s="16" t="s">
        <v>6877</v>
      </c>
      <c r="E1158" s="2" t="s">
        <v>248</v>
      </c>
      <c r="F1158" s="11" t="s">
        <v>249</v>
      </c>
      <c r="G1158" s="2" t="s">
        <v>182</v>
      </c>
      <c r="H1158" s="2" t="s">
        <v>183</v>
      </c>
      <c r="I1158" s="2">
        <v>1071360</v>
      </c>
      <c r="J1158" s="2">
        <v>591674</v>
      </c>
      <c r="K1158" s="2">
        <v>55.23</v>
      </c>
      <c r="L1158" s="2">
        <v>1566</v>
      </c>
      <c r="M1158" s="3">
        <v>1.4616935</v>
      </c>
      <c r="N1158" s="2">
        <v>25</v>
      </c>
      <c r="O1158" s="4">
        <v>43497</v>
      </c>
      <c r="P1158" s="2">
        <v>1545</v>
      </c>
      <c r="Q1158" s="2">
        <v>20</v>
      </c>
      <c r="R1158" s="2">
        <v>1</v>
      </c>
      <c r="S1158" s="2">
        <v>0</v>
      </c>
      <c r="T1158" s="2">
        <v>0</v>
      </c>
      <c r="U1158" s="5">
        <f t="shared" si="216"/>
        <v>1.4420922939068099</v>
      </c>
      <c r="V1158" s="5">
        <f t="shared" si="217"/>
        <v>1.8667861409796892E-2</v>
      </c>
      <c r="W1158" s="5">
        <f t="shared" si="218"/>
        <v>9.3339307048984467E-4</v>
      </c>
      <c r="X1158" s="5">
        <f t="shared" si="219"/>
        <v>0</v>
      </c>
      <c r="Y1158" s="5">
        <f t="shared" si="220"/>
        <v>0</v>
      </c>
      <c r="Z1158" s="2">
        <v>44791</v>
      </c>
      <c r="AA1158" s="2">
        <v>581</v>
      </c>
      <c r="AB1158" s="2">
        <v>28</v>
      </c>
      <c r="AC1158" s="2">
        <v>0</v>
      </c>
      <c r="AD1158" s="2">
        <v>0</v>
      </c>
      <c r="AE1158" s="2">
        <f t="shared" si="221"/>
        <v>45400</v>
      </c>
      <c r="AF1158" s="2">
        <f t="shared" si="222"/>
        <v>4.1807609020310634</v>
      </c>
      <c r="AG1158" s="2">
        <f t="shared" si="223"/>
        <v>5.4230137395459975E-2</v>
      </c>
      <c r="AH1158" s="2">
        <f t="shared" si="224"/>
        <v>2.6135005973715649E-3</v>
      </c>
      <c r="AI1158" s="2">
        <f t="shared" si="225"/>
        <v>0</v>
      </c>
      <c r="AJ1158" s="2">
        <f t="shared" si="226"/>
        <v>0</v>
      </c>
      <c r="AK1158" s="2">
        <f t="shared" si="227"/>
        <v>4.2376045400238951</v>
      </c>
    </row>
    <row r="1159" spans="1:37" ht="12.5" hidden="1" x14ac:dyDescent="0.25">
      <c r="A1159" t="s">
        <v>6859</v>
      </c>
      <c r="B1159" t="s">
        <v>183</v>
      </c>
      <c r="C1159" t="s">
        <v>6858</v>
      </c>
      <c r="D1159" s="16" t="s">
        <v>6877</v>
      </c>
      <c r="E1159" s="2" t="s">
        <v>258</v>
      </c>
      <c r="F1159" s="11" t="s">
        <v>259</v>
      </c>
      <c r="G1159" s="2" t="s">
        <v>182</v>
      </c>
      <c r="H1159" s="2" t="s">
        <v>183</v>
      </c>
      <c r="I1159" s="2">
        <v>1401758</v>
      </c>
      <c r="J1159" s="2">
        <v>720729</v>
      </c>
      <c r="K1159" s="2">
        <v>51.42</v>
      </c>
      <c r="L1159" s="2">
        <v>807</v>
      </c>
      <c r="M1159" s="3">
        <v>0.57570564999999996</v>
      </c>
      <c r="N1159" s="2">
        <v>25</v>
      </c>
      <c r="O1159" s="4">
        <v>43497</v>
      </c>
      <c r="P1159" s="2">
        <v>799</v>
      </c>
      <c r="Q1159" s="2">
        <v>8</v>
      </c>
      <c r="R1159" s="2">
        <v>0</v>
      </c>
      <c r="S1159" s="2">
        <v>0</v>
      </c>
      <c r="T1159" s="2">
        <v>0</v>
      </c>
      <c r="U1159" s="5">
        <f t="shared" si="216"/>
        <v>0.56999853041680515</v>
      </c>
      <c r="V1159" s="5">
        <f t="shared" si="217"/>
        <v>5.7071192031720166E-3</v>
      </c>
      <c r="W1159" s="5">
        <f t="shared" si="218"/>
        <v>0</v>
      </c>
      <c r="X1159" s="5">
        <f t="shared" si="219"/>
        <v>0</v>
      </c>
      <c r="Y1159" s="5">
        <f t="shared" si="220"/>
        <v>0</v>
      </c>
      <c r="Z1159" s="2">
        <v>22762</v>
      </c>
      <c r="AA1159" s="2">
        <v>226</v>
      </c>
      <c r="AB1159" s="2">
        <v>0</v>
      </c>
      <c r="AC1159" s="2">
        <v>0</v>
      </c>
      <c r="AD1159" s="2">
        <v>0</v>
      </c>
      <c r="AE1159" s="2">
        <f t="shared" si="221"/>
        <v>22988</v>
      </c>
      <c r="AF1159" s="2">
        <f t="shared" si="222"/>
        <v>1.6238180912825182</v>
      </c>
      <c r="AG1159" s="2">
        <f t="shared" si="223"/>
        <v>1.6122611748960947E-2</v>
      </c>
      <c r="AH1159" s="2">
        <f t="shared" si="224"/>
        <v>0</v>
      </c>
      <c r="AI1159" s="2">
        <f t="shared" si="225"/>
        <v>0</v>
      </c>
      <c r="AJ1159" s="2">
        <f t="shared" si="226"/>
        <v>0</v>
      </c>
      <c r="AK1159" s="2">
        <f t="shared" si="227"/>
        <v>1.639940703031479</v>
      </c>
    </row>
    <row r="1160" spans="1:37" ht="12.5" hidden="1" x14ac:dyDescent="0.25">
      <c r="A1160" t="s">
        <v>6859</v>
      </c>
      <c r="B1160" t="s">
        <v>183</v>
      </c>
      <c r="C1160" t="s">
        <v>6858</v>
      </c>
      <c r="D1160" s="16" t="s">
        <v>6877</v>
      </c>
      <c r="E1160" s="2" t="s">
        <v>300</v>
      </c>
      <c r="F1160" s="11" t="s">
        <v>301</v>
      </c>
      <c r="G1160" s="2" t="s">
        <v>182</v>
      </c>
      <c r="H1160" s="2" t="s">
        <v>183</v>
      </c>
      <c r="I1160" s="2">
        <v>969311</v>
      </c>
      <c r="J1160" s="2">
        <v>544036</v>
      </c>
      <c r="K1160" s="2">
        <v>56.13</v>
      </c>
      <c r="L1160" s="2">
        <v>1545</v>
      </c>
      <c r="M1160" s="3">
        <v>1.5939156000000001</v>
      </c>
      <c r="N1160" s="2">
        <v>25</v>
      </c>
      <c r="O1160" s="4">
        <v>43497</v>
      </c>
      <c r="P1160" s="2">
        <v>1521</v>
      </c>
      <c r="Q1160" s="2">
        <v>23</v>
      </c>
      <c r="R1160" s="2">
        <v>1</v>
      </c>
      <c r="S1160" s="2">
        <v>0</v>
      </c>
      <c r="T1160" s="2">
        <v>0</v>
      </c>
      <c r="U1160" s="5">
        <f t="shared" si="216"/>
        <v>1.5691558230536948</v>
      </c>
      <c r="V1160" s="5">
        <f t="shared" si="217"/>
        <v>2.3728194562942131E-2</v>
      </c>
      <c r="W1160" s="5">
        <f t="shared" si="218"/>
        <v>1.031660633171397E-3</v>
      </c>
      <c r="X1160" s="5">
        <f t="shared" si="219"/>
        <v>0</v>
      </c>
      <c r="Y1160" s="5">
        <f t="shared" si="220"/>
        <v>0</v>
      </c>
      <c r="Z1160" s="2">
        <v>43866</v>
      </c>
      <c r="AA1160" s="2">
        <v>703</v>
      </c>
      <c r="AB1160" s="2">
        <v>28</v>
      </c>
      <c r="AC1160" s="2">
        <v>0</v>
      </c>
      <c r="AD1160" s="2">
        <v>0</v>
      </c>
      <c r="AE1160" s="2">
        <f t="shared" si="221"/>
        <v>44597</v>
      </c>
      <c r="AF1160" s="2">
        <f t="shared" si="222"/>
        <v>4.52548253346965</v>
      </c>
      <c r="AG1160" s="2">
        <f t="shared" si="223"/>
        <v>7.2525742511949209E-2</v>
      </c>
      <c r="AH1160" s="2">
        <f t="shared" si="224"/>
        <v>2.8886497728799116E-3</v>
      </c>
      <c r="AI1160" s="2">
        <f t="shared" si="225"/>
        <v>0</v>
      </c>
      <c r="AJ1160" s="2">
        <f t="shared" si="226"/>
        <v>0</v>
      </c>
      <c r="AK1160" s="2">
        <f t="shared" si="227"/>
        <v>4.6008969257544789</v>
      </c>
    </row>
    <row r="1161" spans="1:37" ht="12.5" hidden="1" x14ac:dyDescent="0.25">
      <c r="A1161" t="s">
        <v>6859</v>
      </c>
      <c r="B1161" t="s">
        <v>183</v>
      </c>
      <c r="C1161" t="s">
        <v>6858</v>
      </c>
      <c r="D1161" s="16" t="s">
        <v>6877</v>
      </c>
      <c r="E1161" s="2" t="s">
        <v>304</v>
      </c>
      <c r="F1161" s="11" t="s">
        <v>305</v>
      </c>
      <c r="G1161" s="2" t="s">
        <v>182</v>
      </c>
      <c r="H1161" s="2" t="s">
        <v>183</v>
      </c>
      <c r="I1161" s="2">
        <v>1883692</v>
      </c>
      <c r="J1161" s="2">
        <v>1109381</v>
      </c>
      <c r="K1161" s="2">
        <v>58.89</v>
      </c>
      <c r="L1161" s="2">
        <v>4289</v>
      </c>
      <c r="M1161" s="3">
        <v>2.2769115000000002</v>
      </c>
      <c r="N1161" s="2">
        <v>25</v>
      </c>
      <c r="O1161" s="4">
        <v>43497</v>
      </c>
      <c r="P1161" s="2">
        <v>4228</v>
      </c>
      <c r="Q1161" s="2">
        <v>59</v>
      </c>
      <c r="R1161" s="2">
        <v>2</v>
      </c>
      <c r="S1161" s="2">
        <v>0</v>
      </c>
      <c r="T1161" s="2">
        <v>0</v>
      </c>
      <c r="U1161" s="5">
        <f t="shared" si="216"/>
        <v>2.2445282986815251</v>
      </c>
      <c r="V1161" s="5">
        <f t="shared" si="217"/>
        <v>3.1321468690210505E-2</v>
      </c>
      <c r="W1161" s="5">
        <f t="shared" si="218"/>
        <v>1.061744701363068E-3</v>
      </c>
      <c r="X1161" s="5">
        <f t="shared" si="219"/>
        <v>0</v>
      </c>
      <c r="Y1161" s="5">
        <f t="shared" si="220"/>
        <v>0</v>
      </c>
      <c r="Z1161" s="2">
        <v>123405</v>
      </c>
      <c r="AA1161" s="2">
        <v>1764</v>
      </c>
      <c r="AB1161" s="2">
        <v>56</v>
      </c>
      <c r="AC1161" s="2">
        <v>0</v>
      </c>
      <c r="AD1161" s="2">
        <v>0</v>
      </c>
      <c r="AE1161" s="2">
        <f t="shared" si="221"/>
        <v>125225</v>
      </c>
      <c r="AF1161" s="2">
        <f t="shared" si="222"/>
        <v>6.5512302435854695</v>
      </c>
      <c r="AG1161" s="2">
        <f t="shared" si="223"/>
        <v>9.3645882660222585E-2</v>
      </c>
      <c r="AH1161" s="2">
        <f t="shared" si="224"/>
        <v>2.9728851638165898E-3</v>
      </c>
      <c r="AI1161" s="2">
        <f t="shared" si="225"/>
        <v>0</v>
      </c>
      <c r="AJ1161" s="2">
        <f t="shared" si="226"/>
        <v>0</v>
      </c>
      <c r="AK1161" s="2">
        <f t="shared" si="227"/>
        <v>6.6478490114095088</v>
      </c>
    </row>
    <row r="1162" spans="1:37" ht="12.5" hidden="1" x14ac:dyDescent="0.25">
      <c r="A1162" t="s">
        <v>6859</v>
      </c>
      <c r="B1162" t="s">
        <v>183</v>
      </c>
      <c r="C1162" t="s">
        <v>6858</v>
      </c>
      <c r="D1162" s="16" t="s">
        <v>6877</v>
      </c>
      <c r="E1162" s="2" t="s">
        <v>320</v>
      </c>
      <c r="F1162" s="11" t="s">
        <v>321</v>
      </c>
      <c r="G1162" s="2" t="s">
        <v>182</v>
      </c>
      <c r="H1162" s="2" t="s">
        <v>183</v>
      </c>
      <c r="I1162" s="2">
        <v>2620233</v>
      </c>
      <c r="J1162" s="2">
        <v>1584687</v>
      </c>
      <c r="K1162" s="2">
        <v>60.48</v>
      </c>
      <c r="L1162" s="2">
        <v>9053</v>
      </c>
      <c r="M1162" s="3">
        <v>3.4550364</v>
      </c>
      <c r="N1162" s="2">
        <v>25</v>
      </c>
      <c r="O1162" s="4">
        <v>43497</v>
      </c>
      <c r="P1162" s="2">
        <v>8893</v>
      </c>
      <c r="Q1162" s="2">
        <v>156</v>
      </c>
      <c r="R1162" s="2">
        <v>4</v>
      </c>
      <c r="S1162" s="2">
        <v>0</v>
      </c>
      <c r="T1162" s="2">
        <v>0</v>
      </c>
      <c r="U1162" s="5">
        <f t="shared" si="216"/>
        <v>3.3939729787389137</v>
      </c>
      <c r="V1162" s="5">
        <f t="shared" si="217"/>
        <v>5.9536690057716245E-2</v>
      </c>
      <c r="W1162" s="5">
        <f t="shared" si="218"/>
        <v>1.5265817963516985E-3</v>
      </c>
      <c r="X1162" s="5">
        <f t="shared" si="219"/>
        <v>0</v>
      </c>
      <c r="Y1162" s="5">
        <f t="shared" si="220"/>
        <v>0</v>
      </c>
      <c r="Z1162" s="2">
        <v>261203</v>
      </c>
      <c r="AA1162" s="2">
        <v>4696</v>
      </c>
      <c r="AB1162" s="2">
        <v>122</v>
      </c>
      <c r="AC1162" s="2">
        <v>0</v>
      </c>
      <c r="AD1162" s="2">
        <v>0</v>
      </c>
      <c r="AE1162" s="2">
        <f t="shared" si="221"/>
        <v>266021</v>
      </c>
      <c r="AF1162" s="2">
        <f t="shared" si="222"/>
        <v>9.9686936238113173</v>
      </c>
      <c r="AG1162" s="2">
        <f t="shared" si="223"/>
        <v>0.1792207028916894</v>
      </c>
      <c r="AH1162" s="2">
        <f t="shared" si="224"/>
        <v>4.6560744788726807E-3</v>
      </c>
      <c r="AI1162" s="2">
        <f t="shared" si="225"/>
        <v>0</v>
      </c>
      <c r="AJ1162" s="2">
        <f t="shared" si="226"/>
        <v>0</v>
      </c>
      <c r="AK1162" s="2">
        <f t="shared" si="227"/>
        <v>10.15257040118188</v>
      </c>
    </row>
    <row r="1163" spans="1:37" ht="12.5" hidden="1" x14ac:dyDescent="0.25">
      <c r="A1163" t="s">
        <v>6859</v>
      </c>
      <c r="B1163" t="s">
        <v>183</v>
      </c>
      <c r="C1163" t="s">
        <v>6858</v>
      </c>
      <c r="D1163" s="16" t="s">
        <v>6877</v>
      </c>
      <c r="E1163" s="2" t="s">
        <v>326</v>
      </c>
      <c r="F1163" s="11" t="s">
        <v>327</v>
      </c>
      <c r="G1163" s="2" t="s">
        <v>182</v>
      </c>
      <c r="H1163" s="2" t="s">
        <v>183</v>
      </c>
      <c r="I1163" s="2">
        <v>2258143</v>
      </c>
      <c r="J1163" s="2">
        <v>1342923</v>
      </c>
      <c r="K1163" s="2">
        <v>59.47</v>
      </c>
      <c r="L1163" s="2">
        <v>5061</v>
      </c>
      <c r="M1163" s="3">
        <v>2.2412220999999999</v>
      </c>
      <c r="N1163" s="2">
        <v>25</v>
      </c>
      <c r="O1163" s="4">
        <v>43497</v>
      </c>
      <c r="P1163" s="2">
        <v>4994</v>
      </c>
      <c r="Q1163" s="2">
        <v>65</v>
      </c>
      <c r="R1163" s="2">
        <v>2</v>
      </c>
      <c r="S1163" s="2">
        <v>0</v>
      </c>
      <c r="T1163" s="2">
        <v>0</v>
      </c>
      <c r="U1163" s="5">
        <f t="shared" si="216"/>
        <v>2.2115517042100521</v>
      </c>
      <c r="V1163" s="5">
        <f t="shared" si="217"/>
        <v>2.8784713811304246E-2</v>
      </c>
      <c r="W1163" s="5">
        <f t="shared" si="218"/>
        <v>8.8568350188628444E-4</v>
      </c>
      <c r="X1163" s="5">
        <f t="shared" si="219"/>
        <v>0</v>
      </c>
      <c r="Y1163" s="5">
        <f t="shared" si="220"/>
        <v>0</v>
      </c>
      <c r="Z1163" s="2">
        <v>145823</v>
      </c>
      <c r="AA1163" s="2">
        <v>1983</v>
      </c>
      <c r="AB1163" s="2">
        <v>56</v>
      </c>
      <c r="AC1163" s="2">
        <v>0</v>
      </c>
      <c r="AD1163" s="2">
        <v>0</v>
      </c>
      <c r="AE1163" s="2">
        <f t="shared" si="221"/>
        <v>147862</v>
      </c>
      <c r="AF1163" s="2">
        <f t="shared" si="222"/>
        <v>6.4576512647781827</v>
      </c>
      <c r="AG1163" s="2">
        <f t="shared" si="223"/>
        <v>8.78155192120251E-2</v>
      </c>
      <c r="AH1163" s="2">
        <f t="shared" si="224"/>
        <v>2.4799138052815964E-3</v>
      </c>
      <c r="AI1163" s="2">
        <f t="shared" si="225"/>
        <v>0</v>
      </c>
      <c r="AJ1163" s="2">
        <f t="shared" si="226"/>
        <v>0</v>
      </c>
      <c r="AK1163" s="2">
        <f t="shared" si="227"/>
        <v>6.5479466977954894</v>
      </c>
    </row>
    <row r="1164" spans="1:37" ht="12.5" hidden="1" x14ac:dyDescent="0.25">
      <c r="A1164" t="s">
        <v>6859</v>
      </c>
      <c r="B1164" t="s">
        <v>183</v>
      </c>
      <c r="C1164" t="s">
        <v>6858</v>
      </c>
      <c r="D1164" s="16" t="s">
        <v>6877</v>
      </c>
      <c r="E1164" s="2" t="s">
        <v>342</v>
      </c>
      <c r="F1164" s="11" t="s">
        <v>343</v>
      </c>
      <c r="G1164" s="2" t="s">
        <v>182</v>
      </c>
      <c r="H1164" s="2" t="s">
        <v>183</v>
      </c>
      <c r="I1164" s="2">
        <v>1159071</v>
      </c>
      <c r="J1164" s="2">
        <v>627515</v>
      </c>
      <c r="K1164" s="2">
        <v>54.14</v>
      </c>
      <c r="L1164" s="2">
        <v>1906</v>
      </c>
      <c r="M1164" s="3">
        <v>1.64442039999999</v>
      </c>
      <c r="N1164" s="2">
        <v>25</v>
      </c>
      <c r="O1164" s="4">
        <v>43497</v>
      </c>
      <c r="P1164" s="2">
        <v>1883</v>
      </c>
      <c r="Q1164" s="2">
        <v>23</v>
      </c>
      <c r="R1164" s="2">
        <v>0</v>
      </c>
      <c r="S1164" s="2">
        <v>0</v>
      </c>
      <c r="T1164" s="2">
        <v>0</v>
      </c>
      <c r="U1164" s="5">
        <f t="shared" si="216"/>
        <v>1.6245769241055985</v>
      </c>
      <c r="V1164" s="5">
        <f t="shared" si="217"/>
        <v>1.9843478095819839E-2</v>
      </c>
      <c r="W1164" s="5">
        <f t="shared" si="218"/>
        <v>0</v>
      </c>
      <c r="X1164" s="5">
        <f t="shared" si="219"/>
        <v>0</v>
      </c>
      <c r="Y1164" s="5">
        <f t="shared" si="220"/>
        <v>0</v>
      </c>
      <c r="Z1164" s="2">
        <v>54548</v>
      </c>
      <c r="AA1164" s="2">
        <v>657</v>
      </c>
      <c r="AB1164" s="2">
        <v>0</v>
      </c>
      <c r="AC1164" s="2">
        <v>0</v>
      </c>
      <c r="AD1164" s="2">
        <v>0</v>
      </c>
      <c r="AE1164" s="2">
        <f t="shared" si="221"/>
        <v>55205</v>
      </c>
      <c r="AF1164" s="2">
        <f t="shared" si="222"/>
        <v>4.7061827963946987</v>
      </c>
      <c r="AG1164" s="2">
        <f t="shared" si="223"/>
        <v>5.6683326560667983E-2</v>
      </c>
      <c r="AH1164" s="2">
        <f t="shared" si="224"/>
        <v>0</v>
      </c>
      <c r="AI1164" s="2">
        <f t="shared" si="225"/>
        <v>0</v>
      </c>
      <c r="AJ1164" s="2">
        <f t="shared" si="226"/>
        <v>0</v>
      </c>
      <c r="AK1164" s="2">
        <f t="shared" si="227"/>
        <v>4.7628661229553666</v>
      </c>
    </row>
    <row r="1165" spans="1:37" ht="12.5" hidden="1" x14ac:dyDescent="0.25">
      <c r="A1165" t="s">
        <v>6859</v>
      </c>
      <c r="B1165" t="s">
        <v>183</v>
      </c>
      <c r="C1165" t="s">
        <v>6858</v>
      </c>
      <c r="D1165" s="16" t="s">
        <v>6877</v>
      </c>
      <c r="E1165" s="2" t="s">
        <v>344</v>
      </c>
      <c r="F1165" s="11" t="s">
        <v>345</v>
      </c>
      <c r="G1165" s="2" t="s">
        <v>182</v>
      </c>
      <c r="H1165" s="2" t="s">
        <v>183</v>
      </c>
      <c r="I1165" s="2">
        <v>1846371</v>
      </c>
      <c r="J1165" s="2">
        <v>1087311</v>
      </c>
      <c r="K1165" s="2">
        <v>58.89</v>
      </c>
      <c r="L1165" s="2">
        <v>4241</v>
      </c>
      <c r="M1165" s="3">
        <v>2.2969382</v>
      </c>
      <c r="N1165" s="2">
        <v>25</v>
      </c>
      <c r="O1165" s="4">
        <v>43497</v>
      </c>
      <c r="P1165" s="2">
        <v>4187</v>
      </c>
      <c r="Q1165" s="2">
        <v>53</v>
      </c>
      <c r="R1165" s="2">
        <v>1</v>
      </c>
      <c r="S1165" s="2">
        <v>0</v>
      </c>
      <c r="T1165" s="2">
        <v>0</v>
      </c>
      <c r="U1165" s="5">
        <f t="shared" si="216"/>
        <v>2.2676915961093407</v>
      </c>
      <c r="V1165" s="5">
        <f t="shared" si="217"/>
        <v>2.8704956912776466E-2</v>
      </c>
      <c r="W1165" s="5">
        <f t="shared" si="218"/>
        <v>5.4160296061842386E-4</v>
      </c>
      <c r="X1165" s="5">
        <f t="shared" si="219"/>
        <v>0</v>
      </c>
      <c r="Y1165" s="5">
        <f t="shared" si="220"/>
        <v>0</v>
      </c>
      <c r="Z1165" s="2">
        <v>122452</v>
      </c>
      <c r="AA1165" s="2">
        <v>1594</v>
      </c>
      <c r="AB1165" s="2">
        <v>28</v>
      </c>
      <c r="AC1165" s="2">
        <v>0</v>
      </c>
      <c r="AD1165" s="2">
        <v>0</v>
      </c>
      <c r="AE1165" s="2">
        <f t="shared" si="221"/>
        <v>124074</v>
      </c>
      <c r="AF1165" s="2">
        <f t="shared" si="222"/>
        <v>6.6320365733647249</v>
      </c>
      <c r="AG1165" s="2">
        <f t="shared" si="223"/>
        <v>8.6331511922576779E-2</v>
      </c>
      <c r="AH1165" s="2">
        <f t="shared" si="224"/>
        <v>1.5164882897315869E-3</v>
      </c>
      <c r="AI1165" s="2">
        <f t="shared" si="225"/>
        <v>0</v>
      </c>
      <c r="AJ1165" s="2">
        <f t="shared" si="226"/>
        <v>0</v>
      </c>
      <c r="AK1165" s="2">
        <f t="shared" si="227"/>
        <v>6.7198845735770334</v>
      </c>
    </row>
    <row r="1166" spans="1:37" ht="12.5" hidden="1" x14ac:dyDescent="0.25">
      <c r="A1166" t="s">
        <v>6859</v>
      </c>
      <c r="B1166" t="s">
        <v>183</v>
      </c>
      <c r="C1166" t="s">
        <v>6858</v>
      </c>
      <c r="D1166" s="16" t="s">
        <v>6877</v>
      </c>
      <c r="E1166" s="2" t="s">
        <v>346</v>
      </c>
      <c r="F1166" s="11" t="s">
        <v>347</v>
      </c>
      <c r="G1166" s="2" t="s">
        <v>182</v>
      </c>
      <c r="H1166" s="2" t="s">
        <v>183</v>
      </c>
      <c r="I1166" s="2">
        <v>1931651</v>
      </c>
      <c r="J1166" s="2">
        <v>796911</v>
      </c>
      <c r="K1166" s="2">
        <v>41.26</v>
      </c>
      <c r="L1166" s="2">
        <v>431</v>
      </c>
      <c r="M1166" s="3">
        <v>0.22312519</v>
      </c>
      <c r="N1166" s="2">
        <v>25</v>
      </c>
      <c r="O1166" s="4">
        <v>43497</v>
      </c>
      <c r="P1166" s="2">
        <v>425</v>
      </c>
      <c r="Q1166" s="2">
        <v>6</v>
      </c>
      <c r="R1166" s="2">
        <v>0</v>
      </c>
      <c r="S1166" s="2">
        <v>0</v>
      </c>
      <c r="T1166" s="2">
        <v>0</v>
      </c>
      <c r="U1166" s="5">
        <f t="shared" si="216"/>
        <v>0.22001904070662867</v>
      </c>
      <c r="V1166" s="5">
        <f t="shared" si="217"/>
        <v>3.1061511629171105E-3</v>
      </c>
      <c r="W1166" s="5">
        <f t="shared" si="218"/>
        <v>0</v>
      </c>
      <c r="X1166" s="5">
        <f t="shared" si="219"/>
        <v>0</v>
      </c>
      <c r="Y1166" s="5">
        <f t="shared" si="220"/>
        <v>0</v>
      </c>
      <c r="Z1166" s="2">
        <v>12443</v>
      </c>
      <c r="AA1166" s="2">
        <v>164</v>
      </c>
      <c r="AB1166" s="2">
        <v>0</v>
      </c>
      <c r="AC1166" s="2">
        <v>0</v>
      </c>
      <c r="AD1166" s="2">
        <v>0</v>
      </c>
      <c r="AE1166" s="2">
        <f t="shared" si="221"/>
        <v>12607</v>
      </c>
      <c r="AF1166" s="2">
        <f t="shared" si="222"/>
        <v>0.64416398200296021</v>
      </c>
      <c r="AG1166" s="2">
        <f t="shared" si="223"/>
        <v>8.4901465119734364E-3</v>
      </c>
      <c r="AH1166" s="2">
        <f t="shared" si="224"/>
        <v>0</v>
      </c>
      <c r="AI1166" s="2">
        <f t="shared" si="225"/>
        <v>0</v>
      </c>
      <c r="AJ1166" s="2">
        <f t="shared" si="226"/>
        <v>0</v>
      </c>
      <c r="AK1166" s="2">
        <f t="shared" si="227"/>
        <v>0.65265412851493365</v>
      </c>
    </row>
    <row r="1167" spans="1:37" ht="12.5" hidden="1" x14ac:dyDescent="0.25">
      <c r="A1167" t="s">
        <v>6859</v>
      </c>
      <c r="B1167" t="s">
        <v>183</v>
      </c>
      <c r="C1167" t="s">
        <v>6858</v>
      </c>
      <c r="D1167" s="16" t="s">
        <v>6877</v>
      </c>
      <c r="E1167" s="2" t="s">
        <v>350</v>
      </c>
      <c r="F1167" s="11" t="s">
        <v>351</v>
      </c>
      <c r="G1167" s="2" t="s">
        <v>182</v>
      </c>
      <c r="H1167" s="2" t="s">
        <v>183</v>
      </c>
      <c r="I1167" s="2">
        <v>869682</v>
      </c>
      <c r="J1167" s="2">
        <v>471639</v>
      </c>
      <c r="K1167" s="2">
        <v>54.23</v>
      </c>
      <c r="L1167" s="2">
        <v>1261</v>
      </c>
      <c r="M1167" s="3">
        <v>1.4499552</v>
      </c>
      <c r="N1167" s="2">
        <v>25</v>
      </c>
      <c r="O1167" s="4">
        <v>43497</v>
      </c>
      <c r="P1167" s="2">
        <v>1243</v>
      </c>
      <c r="Q1167" s="2">
        <v>17</v>
      </c>
      <c r="R1167" s="2">
        <v>1</v>
      </c>
      <c r="S1167" s="2">
        <v>0</v>
      </c>
      <c r="T1167" s="2">
        <v>0</v>
      </c>
      <c r="U1167" s="5">
        <f t="shared" si="216"/>
        <v>1.4292580506437984</v>
      </c>
      <c r="V1167" s="5">
        <f t="shared" si="217"/>
        <v>1.9547374787566033E-2</v>
      </c>
      <c r="W1167" s="5">
        <f t="shared" si="218"/>
        <v>1.1498455757391782E-3</v>
      </c>
      <c r="X1167" s="5">
        <f t="shared" si="219"/>
        <v>0</v>
      </c>
      <c r="Y1167" s="5">
        <f t="shared" si="220"/>
        <v>0</v>
      </c>
      <c r="Z1167" s="2">
        <v>36077</v>
      </c>
      <c r="AA1167" s="2">
        <v>491</v>
      </c>
      <c r="AB1167" s="2">
        <v>28</v>
      </c>
      <c r="AC1167" s="2">
        <v>0</v>
      </c>
      <c r="AD1167" s="2">
        <v>0</v>
      </c>
      <c r="AE1167" s="2">
        <f t="shared" si="221"/>
        <v>36596</v>
      </c>
      <c r="AF1167" s="2">
        <f t="shared" si="222"/>
        <v>4.1482978835942337</v>
      </c>
      <c r="AG1167" s="2">
        <f t="shared" si="223"/>
        <v>5.645741776879365E-2</v>
      </c>
      <c r="AH1167" s="2">
        <f t="shared" si="224"/>
        <v>3.2195676120696992E-3</v>
      </c>
      <c r="AI1167" s="2">
        <f t="shared" si="225"/>
        <v>0</v>
      </c>
      <c r="AJ1167" s="2">
        <f t="shared" si="226"/>
        <v>0</v>
      </c>
      <c r="AK1167" s="2">
        <f t="shared" si="227"/>
        <v>4.2079748689750964</v>
      </c>
    </row>
    <row r="1168" spans="1:37" ht="12.5" hidden="1" x14ac:dyDescent="0.25">
      <c r="A1168" t="s">
        <v>6859</v>
      </c>
      <c r="B1168" t="s">
        <v>183</v>
      </c>
      <c r="C1168" t="s">
        <v>6858</v>
      </c>
      <c r="D1168" s="16" t="s">
        <v>6877</v>
      </c>
      <c r="E1168" s="2" t="s">
        <v>354</v>
      </c>
      <c r="F1168" s="11" t="s">
        <v>355</v>
      </c>
      <c r="G1168" s="2" t="s">
        <v>182</v>
      </c>
      <c r="H1168" s="2" t="s">
        <v>183</v>
      </c>
      <c r="I1168" s="2">
        <v>1321625</v>
      </c>
      <c r="J1168" s="2">
        <v>731243</v>
      </c>
      <c r="K1168" s="2">
        <v>55.33</v>
      </c>
      <c r="L1168" s="2">
        <v>1987</v>
      </c>
      <c r="M1168" s="3">
        <v>1.5034521999999999</v>
      </c>
      <c r="N1168" s="2">
        <v>25</v>
      </c>
      <c r="O1168" s="4">
        <v>43497</v>
      </c>
      <c r="P1168" s="2">
        <v>1958</v>
      </c>
      <c r="Q1168" s="2">
        <v>29</v>
      </c>
      <c r="R1168" s="2">
        <v>0</v>
      </c>
      <c r="S1168" s="2">
        <v>0</v>
      </c>
      <c r="T1168" s="2">
        <v>0</v>
      </c>
      <c r="U1168" s="5">
        <f t="shared" si="216"/>
        <v>1.4815095053438003</v>
      </c>
      <c r="V1168" s="5">
        <f t="shared" si="217"/>
        <v>2.1942684195592546E-2</v>
      </c>
      <c r="W1168" s="5">
        <f t="shared" si="218"/>
        <v>0</v>
      </c>
      <c r="X1168" s="5">
        <f t="shared" si="219"/>
        <v>0</v>
      </c>
      <c r="Y1168" s="5">
        <f t="shared" si="220"/>
        <v>0</v>
      </c>
      <c r="Z1168" s="2">
        <v>56463</v>
      </c>
      <c r="AA1168" s="2">
        <v>898</v>
      </c>
      <c r="AB1168" s="2">
        <v>0</v>
      </c>
      <c r="AC1168" s="2">
        <v>0</v>
      </c>
      <c r="AD1168" s="2">
        <v>0</v>
      </c>
      <c r="AE1168" s="2">
        <f t="shared" si="221"/>
        <v>57361</v>
      </c>
      <c r="AF1168" s="2">
        <f t="shared" si="222"/>
        <v>4.2722406128818688</v>
      </c>
      <c r="AG1168" s="2">
        <f t="shared" si="223"/>
        <v>6.7946656578076234E-2</v>
      </c>
      <c r="AH1168" s="2">
        <f t="shared" si="224"/>
        <v>0</v>
      </c>
      <c r="AI1168" s="2">
        <f t="shared" si="225"/>
        <v>0</v>
      </c>
      <c r="AJ1168" s="2">
        <f t="shared" si="226"/>
        <v>0</v>
      </c>
      <c r="AK1168" s="2">
        <f t="shared" si="227"/>
        <v>4.3401872694599453</v>
      </c>
    </row>
    <row r="1169" spans="1:37" ht="12.5" hidden="1" x14ac:dyDescent="0.25">
      <c r="A1169" t="s">
        <v>6859</v>
      </c>
      <c r="B1169" t="s">
        <v>183</v>
      </c>
      <c r="C1169" t="s">
        <v>6858</v>
      </c>
      <c r="D1169" s="16" t="s">
        <v>6877</v>
      </c>
      <c r="E1169" s="2" t="s">
        <v>356</v>
      </c>
      <c r="F1169" s="11" t="s">
        <v>357</v>
      </c>
      <c r="G1169" s="2" t="s">
        <v>182</v>
      </c>
      <c r="H1169" s="2" t="s">
        <v>183</v>
      </c>
      <c r="I1169" s="2">
        <v>1292133</v>
      </c>
      <c r="J1169" s="2">
        <v>709716</v>
      </c>
      <c r="K1169" s="2">
        <v>54.93</v>
      </c>
      <c r="L1169" s="2">
        <v>1966</v>
      </c>
      <c r="M1169" s="3">
        <v>1.5215152999999999</v>
      </c>
      <c r="N1169" s="2">
        <v>25</v>
      </c>
      <c r="O1169" s="4">
        <v>43497</v>
      </c>
      <c r="P1169" s="2">
        <v>1937</v>
      </c>
      <c r="Q1169" s="2">
        <v>29</v>
      </c>
      <c r="R1169" s="2">
        <v>0</v>
      </c>
      <c r="S1169" s="2">
        <v>0</v>
      </c>
      <c r="T1169" s="2">
        <v>0</v>
      </c>
      <c r="U1169" s="5">
        <f t="shared" si="216"/>
        <v>1.4990716899885694</v>
      </c>
      <c r="V1169" s="5">
        <f t="shared" si="217"/>
        <v>2.2443510072105582E-2</v>
      </c>
      <c r="W1169" s="5">
        <f t="shared" si="218"/>
        <v>0</v>
      </c>
      <c r="X1169" s="5">
        <f t="shared" si="219"/>
        <v>0</v>
      </c>
      <c r="Y1169" s="5">
        <f t="shared" si="220"/>
        <v>0</v>
      </c>
      <c r="Z1169" s="2">
        <v>55878</v>
      </c>
      <c r="AA1169" s="2">
        <v>898</v>
      </c>
      <c r="AB1169" s="2">
        <v>0</v>
      </c>
      <c r="AC1169" s="2">
        <v>0</v>
      </c>
      <c r="AD1169" s="2">
        <v>0</v>
      </c>
      <c r="AE1169" s="2">
        <f t="shared" si="221"/>
        <v>56776</v>
      </c>
      <c r="AF1169" s="2">
        <f t="shared" si="222"/>
        <v>4.3244774338245362</v>
      </c>
      <c r="AG1169" s="2">
        <f t="shared" si="223"/>
        <v>6.9497489809485558E-2</v>
      </c>
      <c r="AH1169" s="2">
        <f t="shared" si="224"/>
        <v>0</v>
      </c>
      <c r="AI1169" s="2">
        <f t="shared" si="225"/>
        <v>0</v>
      </c>
      <c r="AJ1169" s="2">
        <f t="shared" si="226"/>
        <v>0</v>
      </c>
      <c r="AK1169" s="2">
        <f t="shared" si="227"/>
        <v>4.3939749236340218</v>
      </c>
    </row>
    <row r="1170" spans="1:37" ht="12.5" hidden="1" x14ac:dyDescent="0.25">
      <c r="A1170" t="s">
        <v>6859</v>
      </c>
      <c r="B1170" t="s">
        <v>183</v>
      </c>
      <c r="C1170" t="s">
        <v>6858</v>
      </c>
      <c r="D1170" s="16" t="s">
        <v>6877</v>
      </c>
      <c r="E1170" s="2" t="s">
        <v>362</v>
      </c>
      <c r="F1170" s="11" t="s">
        <v>363</v>
      </c>
      <c r="G1170" s="2" t="s">
        <v>182</v>
      </c>
      <c r="H1170" s="2" t="s">
        <v>183</v>
      </c>
      <c r="I1170" s="2">
        <v>1995084</v>
      </c>
      <c r="J1170" s="2">
        <v>1076395</v>
      </c>
      <c r="K1170" s="2">
        <v>53.95</v>
      </c>
      <c r="L1170" s="2">
        <v>3824</v>
      </c>
      <c r="M1170" s="3">
        <v>1.9167111999999999</v>
      </c>
      <c r="N1170" s="2">
        <v>25</v>
      </c>
      <c r="O1170" s="4">
        <v>43497</v>
      </c>
      <c r="P1170" s="2">
        <v>3778</v>
      </c>
      <c r="Q1170" s="2">
        <v>44</v>
      </c>
      <c r="R1170" s="2">
        <v>2</v>
      </c>
      <c r="S1170" s="2">
        <v>0</v>
      </c>
      <c r="T1170" s="2">
        <v>0</v>
      </c>
      <c r="U1170" s="5">
        <f t="shared" si="216"/>
        <v>1.893654603014209</v>
      </c>
      <c r="V1170" s="5">
        <f t="shared" si="217"/>
        <v>2.2054209246327471E-2</v>
      </c>
      <c r="W1170" s="5">
        <f t="shared" si="218"/>
        <v>1.0024640566512486E-3</v>
      </c>
      <c r="X1170" s="5">
        <f t="shared" si="219"/>
        <v>0</v>
      </c>
      <c r="Y1170" s="5">
        <f t="shared" si="220"/>
        <v>0</v>
      </c>
      <c r="Z1170" s="2">
        <v>112015</v>
      </c>
      <c r="AA1170" s="2">
        <v>1437</v>
      </c>
      <c r="AB1170" s="2">
        <v>56</v>
      </c>
      <c r="AC1170" s="2">
        <v>0</v>
      </c>
      <c r="AD1170" s="2">
        <v>0</v>
      </c>
      <c r="AE1170" s="2">
        <f t="shared" si="221"/>
        <v>113508</v>
      </c>
      <c r="AF1170" s="2">
        <f t="shared" si="222"/>
        <v>5.6145505652894814</v>
      </c>
      <c r="AG1170" s="2">
        <f t="shared" si="223"/>
        <v>7.2027042470392225E-2</v>
      </c>
      <c r="AH1170" s="2">
        <f t="shared" si="224"/>
        <v>2.8068993586234966E-3</v>
      </c>
      <c r="AI1170" s="2">
        <f t="shared" si="225"/>
        <v>0</v>
      </c>
      <c r="AJ1170" s="2">
        <f t="shared" si="226"/>
        <v>0</v>
      </c>
      <c r="AK1170" s="2">
        <f t="shared" si="227"/>
        <v>5.689384507118497</v>
      </c>
    </row>
    <row r="1171" spans="1:37" ht="12.5" hidden="1" x14ac:dyDescent="0.25">
      <c r="A1171" t="s">
        <v>6859</v>
      </c>
      <c r="B1171" t="s">
        <v>183</v>
      </c>
      <c r="C1171" t="s">
        <v>6858</v>
      </c>
      <c r="D1171" s="16" t="s">
        <v>6879</v>
      </c>
      <c r="E1171" s="2" t="s">
        <v>366</v>
      </c>
      <c r="F1171" s="11" t="s">
        <v>367</v>
      </c>
      <c r="G1171" s="2" t="s">
        <v>182</v>
      </c>
      <c r="H1171" s="2" t="s">
        <v>183</v>
      </c>
      <c r="I1171" s="2">
        <v>1186873</v>
      </c>
      <c r="J1171" s="2">
        <v>555229</v>
      </c>
      <c r="K1171" s="2">
        <v>46.78</v>
      </c>
      <c r="L1171" s="2">
        <v>682</v>
      </c>
      <c r="M1171" s="3">
        <v>0.574619199999999</v>
      </c>
      <c r="N1171" s="2">
        <v>25</v>
      </c>
      <c r="O1171" s="4">
        <v>43497</v>
      </c>
      <c r="P1171" s="2">
        <v>678</v>
      </c>
      <c r="Q1171" s="2">
        <v>4</v>
      </c>
      <c r="R1171" s="2">
        <v>0</v>
      </c>
      <c r="S1171" s="2">
        <v>0</v>
      </c>
      <c r="T1171" s="2">
        <v>0</v>
      </c>
      <c r="U1171" s="5">
        <f t="shared" si="216"/>
        <v>0.57124898788665679</v>
      </c>
      <c r="V1171" s="5">
        <f t="shared" si="217"/>
        <v>3.37020051850535E-3</v>
      </c>
      <c r="W1171" s="5">
        <f t="shared" si="218"/>
        <v>0</v>
      </c>
      <c r="X1171" s="5">
        <f t="shared" si="219"/>
        <v>0</v>
      </c>
      <c r="Y1171" s="5">
        <f t="shared" si="220"/>
        <v>0</v>
      </c>
      <c r="Z1171" s="2">
        <v>19700</v>
      </c>
      <c r="AA1171" s="2">
        <v>121</v>
      </c>
      <c r="AB1171" s="2">
        <v>0</v>
      </c>
      <c r="AC1171" s="2">
        <v>0</v>
      </c>
      <c r="AD1171" s="2">
        <v>0</v>
      </c>
      <c r="AE1171" s="2">
        <f t="shared" si="221"/>
        <v>19821</v>
      </c>
      <c r="AF1171" s="2">
        <f t="shared" si="222"/>
        <v>1.6598237553638848</v>
      </c>
      <c r="AG1171" s="2">
        <f t="shared" si="223"/>
        <v>1.0194856568478683E-2</v>
      </c>
      <c r="AH1171" s="2">
        <f t="shared" si="224"/>
        <v>0</v>
      </c>
      <c r="AI1171" s="2">
        <f t="shared" si="225"/>
        <v>0</v>
      </c>
      <c r="AJ1171" s="2">
        <f t="shared" si="226"/>
        <v>0</v>
      </c>
      <c r="AK1171" s="2">
        <f t="shared" si="227"/>
        <v>1.6700186119323635</v>
      </c>
    </row>
    <row r="1172" spans="1:37" ht="12.5" hidden="1" x14ac:dyDescent="0.25">
      <c r="A1172" t="s">
        <v>6859</v>
      </c>
      <c r="B1172" t="s">
        <v>183</v>
      </c>
      <c r="C1172" t="s">
        <v>6858</v>
      </c>
      <c r="D1172" s="16" t="s">
        <v>6877</v>
      </c>
      <c r="E1172" s="2" t="s">
        <v>392</v>
      </c>
      <c r="F1172" s="11" t="s">
        <v>393</v>
      </c>
      <c r="G1172" s="2" t="s">
        <v>182</v>
      </c>
      <c r="H1172" s="2" t="s">
        <v>183</v>
      </c>
      <c r="I1172" s="2">
        <v>2216273</v>
      </c>
      <c r="J1172" s="2">
        <v>1262997</v>
      </c>
      <c r="K1172" s="2">
        <v>56.99</v>
      </c>
      <c r="L1172" s="2">
        <v>4833</v>
      </c>
      <c r="M1172" s="3">
        <v>2.1806880999999998</v>
      </c>
      <c r="N1172" s="2">
        <v>25</v>
      </c>
      <c r="O1172" s="4">
        <v>43497</v>
      </c>
      <c r="P1172" s="2">
        <v>4764</v>
      </c>
      <c r="Q1172" s="2">
        <v>66</v>
      </c>
      <c r="R1172" s="2">
        <v>3</v>
      </c>
      <c r="S1172" s="2">
        <v>0</v>
      </c>
      <c r="T1172" s="2">
        <v>0</v>
      </c>
      <c r="U1172" s="5">
        <f t="shared" si="216"/>
        <v>2.1495546803123982</v>
      </c>
      <c r="V1172" s="5">
        <f t="shared" si="217"/>
        <v>2.9779724790222145E-2</v>
      </c>
      <c r="W1172" s="5">
        <f t="shared" si="218"/>
        <v>1.3536238541010065E-3</v>
      </c>
      <c r="X1172" s="5">
        <f t="shared" si="219"/>
        <v>0</v>
      </c>
      <c r="Y1172" s="5">
        <f t="shared" si="220"/>
        <v>0</v>
      </c>
      <c r="Z1172" s="2">
        <v>139529</v>
      </c>
      <c r="AA1172" s="2">
        <v>2041</v>
      </c>
      <c r="AB1172" s="2">
        <v>86</v>
      </c>
      <c r="AC1172" s="2">
        <v>0</v>
      </c>
      <c r="AD1172" s="2">
        <v>0</v>
      </c>
      <c r="AE1172" s="2">
        <f t="shared" si="221"/>
        <v>141656</v>
      </c>
      <c r="AF1172" s="2">
        <f t="shared" si="222"/>
        <v>6.2956594246286448</v>
      </c>
      <c r="AG1172" s="2">
        <f t="shared" si="223"/>
        <v>9.2091542874005144E-2</v>
      </c>
      <c r="AH1172" s="2">
        <f t="shared" si="224"/>
        <v>3.8803883817562185E-3</v>
      </c>
      <c r="AI1172" s="2">
        <f t="shared" si="225"/>
        <v>0</v>
      </c>
      <c r="AJ1172" s="2">
        <f t="shared" si="226"/>
        <v>0</v>
      </c>
      <c r="AK1172" s="2">
        <f t="shared" si="227"/>
        <v>6.3916313558844058</v>
      </c>
    </row>
    <row r="1173" spans="1:37" ht="12.5" hidden="1" x14ac:dyDescent="0.25">
      <c r="A1173" t="s">
        <v>6859</v>
      </c>
      <c r="B1173" t="s">
        <v>183</v>
      </c>
      <c r="C1173" t="s">
        <v>6858</v>
      </c>
      <c r="D1173" s="16" t="s">
        <v>6877</v>
      </c>
      <c r="E1173" s="2" t="s">
        <v>404</v>
      </c>
      <c r="F1173" s="11" t="s">
        <v>405</v>
      </c>
      <c r="G1173" s="2" t="s">
        <v>182</v>
      </c>
      <c r="H1173" s="2" t="s">
        <v>183</v>
      </c>
      <c r="I1173" s="2">
        <v>1404109</v>
      </c>
      <c r="J1173" s="2">
        <v>878515</v>
      </c>
      <c r="K1173" s="2">
        <v>62.57</v>
      </c>
      <c r="L1173" s="2">
        <v>5501</v>
      </c>
      <c r="M1173" s="3">
        <v>3.9177873000000001</v>
      </c>
      <c r="N1173" s="2">
        <v>25</v>
      </c>
      <c r="O1173" s="4">
        <v>43497</v>
      </c>
      <c r="P1173" s="2">
        <v>5399</v>
      </c>
      <c r="Q1173" s="2">
        <v>98</v>
      </c>
      <c r="R1173" s="2">
        <v>4</v>
      </c>
      <c r="S1173" s="2">
        <v>0</v>
      </c>
      <c r="T1173" s="2">
        <v>0</v>
      </c>
      <c r="U1173" s="5">
        <f t="shared" si="216"/>
        <v>3.8451430764990469</v>
      </c>
      <c r="V1173" s="5">
        <f t="shared" si="217"/>
        <v>6.979515123113661E-2</v>
      </c>
      <c r="W1173" s="5">
        <f t="shared" si="218"/>
        <v>2.8487816829035353E-3</v>
      </c>
      <c r="X1173" s="5">
        <f t="shared" si="219"/>
        <v>0</v>
      </c>
      <c r="Y1173" s="5">
        <f t="shared" si="220"/>
        <v>0</v>
      </c>
      <c r="Z1173" s="2">
        <v>159467</v>
      </c>
      <c r="AA1173" s="2">
        <v>3024</v>
      </c>
      <c r="AB1173" s="2">
        <v>117</v>
      </c>
      <c r="AC1173" s="2">
        <v>0</v>
      </c>
      <c r="AD1173" s="2">
        <v>0</v>
      </c>
      <c r="AE1173" s="2">
        <f t="shared" si="221"/>
        <v>162608</v>
      </c>
      <c r="AF1173" s="2">
        <f t="shared" si="222"/>
        <v>11.357166715689452</v>
      </c>
      <c r="AG1173" s="2">
        <f t="shared" si="223"/>
        <v>0.21536789522750727</v>
      </c>
      <c r="AH1173" s="2">
        <f t="shared" si="224"/>
        <v>8.3326864224928399E-3</v>
      </c>
      <c r="AI1173" s="2">
        <f t="shared" si="225"/>
        <v>0</v>
      </c>
      <c r="AJ1173" s="2">
        <f t="shared" si="226"/>
        <v>0</v>
      </c>
      <c r="AK1173" s="2">
        <f t="shared" si="227"/>
        <v>11.580867297339452</v>
      </c>
    </row>
    <row r="1174" spans="1:37" ht="12.5" hidden="1" x14ac:dyDescent="0.25">
      <c r="A1174" t="s">
        <v>6859</v>
      </c>
      <c r="B1174" t="s">
        <v>183</v>
      </c>
      <c r="C1174" t="s">
        <v>6858</v>
      </c>
      <c r="D1174" s="16" t="s">
        <v>6877</v>
      </c>
      <c r="E1174" s="2" t="s">
        <v>416</v>
      </c>
      <c r="F1174" s="11" t="s">
        <v>417</v>
      </c>
      <c r="G1174" s="2" t="s">
        <v>182</v>
      </c>
      <c r="H1174" s="2" t="s">
        <v>183</v>
      </c>
      <c r="I1174" s="2">
        <v>2077448</v>
      </c>
      <c r="J1174" s="2">
        <v>1114108</v>
      </c>
      <c r="K1174" s="2">
        <v>53.63</v>
      </c>
      <c r="L1174" s="2">
        <v>2738</v>
      </c>
      <c r="M1174" s="3">
        <v>1.3179631999999999</v>
      </c>
      <c r="N1174" s="2">
        <v>25</v>
      </c>
      <c r="O1174" s="4">
        <v>43497</v>
      </c>
      <c r="P1174" s="2">
        <v>2711</v>
      </c>
      <c r="Q1174" s="2">
        <v>27</v>
      </c>
      <c r="R1174" s="2">
        <v>0</v>
      </c>
      <c r="S1174" s="2">
        <v>0</v>
      </c>
      <c r="T1174" s="2">
        <v>0</v>
      </c>
      <c r="U1174" s="5">
        <f t="shared" si="216"/>
        <v>1.304966478101979</v>
      </c>
      <c r="V1174" s="5">
        <f t="shared" si="217"/>
        <v>1.299671520057301E-2</v>
      </c>
      <c r="W1174" s="5">
        <f t="shared" si="218"/>
        <v>0</v>
      </c>
      <c r="X1174" s="5">
        <f t="shared" si="219"/>
        <v>0</v>
      </c>
      <c r="Y1174" s="5">
        <f t="shared" si="220"/>
        <v>0</v>
      </c>
      <c r="Z1174" s="2">
        <v>79433</v>
      </c>
      <c r="AA1174" s="2">
        <v>791</v>
      </c>
      <c r="AB1174" s="2">
        <v>0</v>
      </c>
      <c r="AC1174" s="2">
        <v>0</v>
      </c>
      <c r="AD1174" s="2">
        <v>0</v>
      </c>
      <c r="AE1174" s="2">
        <f t="shared" si="221"/>
        <v>80224</v>
      </c>
      <c r="AF1174" s="2">
        <f t="shared" si="222"/>
        <v>3.8235854760263552</v>
      </c>
      <c r="AG1174" s="2">
        <f t="shared" si="223"/>
        <v>3.8075561939456486E-2</v>
      </c>
      <c r="AH1174" s="2">
        <f t="shared" si="224"/>
        <v>0</v>
      </c>
      <c r="AI1174" s="2">
        <f t="shared" si="225"/>
        <v>0</v>
      </c>
      <c r="AJ1174" s="2">
        <f t="shared" si="226"/>
        <v>0</v>
      </c>
      <c r="AK1174" s="2">
        <f t="shared" si="227"/>
        <v>3.8616610379658121</v>
      </c>
    </row>
    <row r="1175" spans="1:37" ht="12.5" hidden="1" x14ac:dyDescent="0.25">
      <c r="A1175" t="s">
        <v>6859</v>
      </c>
      <c r="B1175" t="s">
        <v>183</v>
      </c>
      <c r="C1175" s="17" t="s">
        <v>6858</v>
      </c>
      <c r="D1175" s="16" t="s">
        <v>6877</v>
      </c>
      <c r="E1175" s="2" t="s">
        <v>426</v>
      </c>
      <c r="F1175" s="11" t="s">
        <v>427</v>
      </c>
      <c r="G1175" s="2" t="s">
        <v>182</v>
      </c>
      <c r="H1175" s="2" t="s">
        <v>183</v>
      </c>
      <c r="I1175" s="2">
        <v>1960633</v>
      </c>
      <c r="J1175" s="2">
        <v>1183162</v>
      </c>
      <c r="K1175" s="2">
        <v>60.35</v>
      </c>
      <c r="L1175" s="2">
        <v>4537</v>
      </c>
      <c r="M1175" s="3">
        <v>2.3140485000000002</v>
      </c>
      <c r="N1175" s="2">
        <v>25</v>
      </c>
      <c r="O1175" s="4">
        <v>43497</v>
      </c>
      <c r="P1175" s="2">
        <v>4482</v>
      </c>
      <c r="Q1175" s="2">
        <v>52</v>
      </c>
      <c r="R1175" s="2">
        <v>3</v>
      </c>
      <c r="S1175" s="2">
        <v>0</v>
      </c>
      <c r="T1175" s="2">
        <v>0</v>
      </c>
      <c r="U1175" s="5">
        <f t="shared" si="216"/>
        <v>2.2859964103429862</v>
      </c>
      <c r="V1175" s="5">
        <f t="shared" si="217"/>
        <v>2.6522046706344331E-2</v>
      </c>
      <c r="W1175" s="5">
        <f t="shared" si="218"/>
        <v>1.5301180792121729E-3</v>
      </c>
      <c r="X1175" s="5">
        <f t="shared" si="219"/>
        <v>0</v>
      </c>
      <c r="Y1175" s="5">
        <f t="shared" si="220"/>
        <v>0</v>
      </c>
      <c r="Z1175" s="2">
        <v>131249</v>
      </c>
      <c r="AA1175" s="2">
        <v>1570</v>
      </c>
      <c r="AB1175" s="2">
        <v>86</v>
      </c>
      <c r="AC1175" s="2">
        <v>0</v>
      </c>
      <c r="AD1175" s="2">
        <v>0</v>
      </c>
      <c r="AE1175" s="2">
        <f t="shared" si="221"/>
        <v>132905</v>
      </c>
      <c r="AF1175" s="2">
        <f t="shared" si="222"/>
        <v>6.6942155926172822</v>
      </c>
      <c r="AG1175" s="2">
        <f t="shared" si="223"/>
        <v>8.0076179478770382E-2</v>
      </c>
      <c r="AH1175" s="2">
        <f t="shared" si="224"/>
        <v>4.3863384937415624E-3</v>
      </c>
      <c r="AI1175" s="2">
        <f t="shared" si="225"/>
        <v>0</v>
      </c>
      <c r="AJ1175" s="2">
        <f t="shared" si="226"/>
        <v>0</v>
      </c>
      <c r="AK1175" s="2">
        <f t="shared" si="227"/>
        <v>6.7786781105897944</v>
      </c>
    </row>
    <row r="1176" spans="1:37" ht="12.5" hidden="1" x14ac:dyDescent="0.25">
      <c r="A1176" t="s">
        <v>6859</v>
      </c>
      <c r="B1176" s="19" t="s">
        <v>183</v>
      </c>
      <c r="C1176" s="19" t="s">
        <v>6858</v>
      </c>
      <c r="D1176" s="20" t="s">
        <v>6877</v>
      </c>
      <c r="E1176" s="21" t="s">
        <v>434</v>
      </c>
      <c r="F1176" s="20" t="s">
        <v>435</v>
      </c>
      <c r="G1176" s="2" t="s">
        <v>182</v>
      </c>
      <c r="H1176" s="2" t="s">
        <v>183</v>
      </c>
      <c r="I1176" s="2">
        <v>1049007</v>
      </c>
      <c r="J1176" s="2">
        <v>595262</v>
      </c>
      <c r="K1176" s="2">
        <v>56.75</v>
      </c>
      <c r="L1176" s="2">
        <v>2244</v>
      </c>
      <c r="M1176" s="3">
        <v>2.1391659000000001</v>
      </c>
      <c r="N1176" s="2">
        <v>25</v>
      </c>
      <c r="O1176" s="4">
        <v>43497</v>
      </c>
      <c r="P1176" s="2">
        <v>2219</v>
      </c>
      <c r="Q1176" s="2">
        <v>25</v>
      </c>
      <c r="R1176" s="2">
        <v>0</v>
      </c>
      <c r="S1176" s="2">
        <v>0</v>
      </c>
      <c r="T1176" s="2">
        <v>0</v>
      </c>
      <c r="U1176" s="5">
        <f t="shared" si="216"/>
        <v>2.1153338347599204</v>
      </c>
      <c r="V1176" s="5">
        <f t="shared" si="217"/>
        <v>2.3832062131139257E-2</v>
      </c>
      <c r="W1176" s="5">
        <f t="shared" si="218"/>
        <v>0</v>
      </c>
      <c r="X1176" s="5">
        <f t="shared" si="219"/>
        <v>0</v>
      </c>
      <c r="Y1176" s="5">
        <f t="shared" si="220"/>
        <v>0</v>
      </c>
      <c r="Z1176" s="2">
        <v>64416</v>
      </c>
      <c r="AA1176" s="2">
        <v>770</v>
      </c>
      <c r="AB1176" s="2">
        <v>0</v>
      </c>
      <c r="AC1176" s="2">
        <v>0</v>
      </c>
      <c r="AD1176" s="2">
        <v>0</v>
      </c>
      <c r="AE1176" s="2">
        <f t="shared" si="221"/>
        <v>65186</v>
      </c>
      <c r="AF1176" s="2">
        <f t="shared" si="222"/>
        <v>6.1406644569578654</v>
      </c>
      <c r="AG1176" s="2">
        <f t="shared" si="223"/>
        <v>7.3402751363908919E-2</v>
      </c>
      <c r="AH1176" s="2">
        <f t="shared" si="224"/>
        <v>0</v>
      </c>
      <c r="AI1176" s="2">
        <f t="shared" si="225"/>
        <v>0</v>
      </c>
      <c r="AJ1176" s="2">
        <f t="shared" si="226"/>
        <v>0</v>
      </c>
      <c r="AK1176" s="2">
        <f t="shared" si="227"/>
        <v>6.2140672083217749</v>
      </c>
    </row>
    <row r="1177" spans="1:37" ht="12.5" hidden="1" x14ac:dyDescent="0.25">
      <c r="A1177" t="s">
        <v>6859</v>
      </c>
      <c r="B1177" t="s">
        <v>183</v>
      </c>
      <c r="C1177" t="s">
        <v>6858</v>
      </c>
      <c r="D1177" s="16" t="s">
        <v>6877</v>
      </c>
      <c r="E1177" s="2" t="s">
        <v>438</v>
      </c>
      <c r="F1177" s="11" t="s">
        <v>439</v>
      </c>
      <c r="G1177" s="2" t="s">
        <v>182</v>
      </c>
      <c r="H1177" s="2" t="s">
        <v>183</v>
      </c>
      <c r="I1177" s="2">
        <v>674991</v>
      </c>
      <c r="J1177" s="2">
        <v>381576</v>
      </c>
      <c r="K1177" s="2">
        <v>56.53</v>
      </c>
      <c r="L1177" s="2">
        <v>1133</v>
      </c>
      <c r="M1177" s="3">
        <v>1.6785410000000001</v>
      </c>
      <c r="N1177" s="2">
        <v>25</v>
      </c>
      <c r="O1177" s="4">
        <v>43497</v>
      </c>
      <c r="P1177" s="2">
        <v>1114</v>
      </c>
      <c r="Q1177" s="2">
        <v>18</v>
      </c>
      <c r="R1177" s="2">
        <v>1</v>
      </c>
      <c r="S1177" s="2">
        <v>0</v>
      </c>
      <c r="T1177" s="2">
        <v>0</v>
      </c>
      <c r="U1177" s="5">
        <f t="shared" si="216"/>
        <v>1.6503923756020451</v>
      </c>
      <c r="V1177" s="5">
        <f t="shared" si="217"/>
        <v>2.6667022226963023E-2</v>
      </c>
      <c r="W1177" s="5">
        <f t="shared" si="218"/>
        <v>1.4815012348312791E-3</v>
      </c>
      <c r="X1177" s="5">
        <f t="shared" si="219"/>
        <v>0</v>
      </c>
      <c r="Y1177" s="5">
        <f t="shared" si="220"/>
        <v>0</v>
      </c>
      <c r="Z1177" s="2">
        <v>32231</v>
      </c>
      <c r="AA1177" s="2">
        <v>564</v>
      </c>
      <c r="AB1177" s="2">
        <v>28</v>
      </c>
      <c r="AC1177" s="2">
        <v>0</v>
      </c>
      <c r="AD1177" s="2">
        <v>0</v>
      </c>
      <c r="AE1177" s="2">
        <f t="shared" si="221"/>
        <v>32823</v>
      </c>
      <c r="AF1177" s="2">
        <f t="shared" si="222"/>
        <v>4.775026629984696</v>
      </c>
      <c r="AG1177" s="2">
        <f t="shared" si="223"/>
        <v>8.3556669644484147E-2</v>
      </c>
      <c r="AH1177" s="2">
        <f t="shared" si="224"/>
        <v>4.1482034575275823E-3</v>
      </c>
      <c r="AI1177" s="2">
        <f t="shared" si="225"/>
        <v>0</v>
      </c>
      <c r="AJ1177" s="2">
        <f t="shared" si="226"/>
        <v>0</v>
      </c>
      <c r="AK1177" s="2">
        <f t="shared" si="227"/>
        <v>4.8627315030867075</v>
      </c>
    </row>
    <row r="1178" spans="1:37" ht="12.5" hidden="1" x14ac:dyDescent="0.25">
      <c r="A1178" t="s">
        <v>6859</v>
      </c>
      <c r="B1178" t="s">
        <v>183</v>
      </c>
      <c r="C1178" t="s">
        <v>6858</v>
      </c>
      <c r="D1178" s="16" t="s">
        <v>6877</v>
      </c>
      <c r="E1178" s="2" t="s">
        <v>454</v>
      </c>
      <c r="F1178" s="11" t="s">
        <v>455</v>
      </c>
      <c r="G1178" s="2" t="s">
        <v>182</v>
      </c>
      <c r="H1178" s="2" t="s">
        <v>183</v>
      </c>
      <c r="I1178" s="2">
        <v>1340855</v>
      </c>
      <c r="J1178" s="2">
        <v>740262</v>
      </c>
      <c r="K1178" s="2">
        <v>55.21</v>
      </c>
      <c r="L1178" s="2">
        <v>1946</v>
      </c>
      <c r="M1178" s="3">
        <v>1.4513128</v>
      </c>
      <c r="N1178" s="2">
        <v>25</v>
      </c>
      <c r="O1178" s="4">
        <v>43497</v>
      </c>
      <c r="P1178" s="2">
        <v>1920</v>
      </c>
      <c r="Q1178" s="2">
        <v>25</v>
      </c>
      <c r="R1178" s="2">
        <v>1</v>
      </c>
      <c r="S1178" s="2">
        <v>0</v>
      </c>
      <c r="T1178" s="2">
        <v>0</v>
      </c>
      <c r="U1178" s="5">
        <f t="shared" si="216"/>
        <v>1.4319221690637691</v>
      </c>
      <c r="V1178" s="5">
        <f t="shared" si="217"/>
        <v>1.8644819909684491E-2</v>
      </c>
      <c r="W1178" s="5">
        <f t="shared" si="218"/>
        <v>7.4579279638737966E-4</v>
      </c>
      <c r="X1178" s="5">
        <f t="shared" si="219"/>
        <v>0</v>
      </c>
      <c r="Y1178" s="5">
        <f t="shared" si="220"/>
        <v>0</v>
      </c>
      <c r="Z1178" s="2">
        <v>55676</v>
      </c>
      <c r="AA1178" s="2">
        <v>740</v>
      </c>
      <c r="AB1178" s="2">
        <v>28</v>
      </c>
      <c r="AC1178" s="2">
        <v>0</v>
      </c>
      <c r="AD1178" s="2">
        <v>0</v>
      </c>
      <c r="AE1178" s="2">
        <f t="shared" si="221"/>
        <v>56444</v>
      </c>
      <c r="AF1178" s="2">
        <f t="shared" si="222"/>
        <v>4.1522759731663754</v>
      </c>
      <c r="AG1178" s="2">
        <f t="shared" si="223"/>
        <v>5.5188666932666094E-2</v>
      </c>
      <c r="AH1178" s="2">
        <f t="shared" si="224"/>
        <v>2.0882198298846633E-3</v>
      </c>
      <c r="AI1178" s="2">
        <f t="shared" si="225"/>
        <v>0</v>
      </c>
      <c r="AJ1178" s="2">
        <f t="shared" si="226"/>
        <v>0</v>
      </c>
      <c r="AK1178" s="2">
        <f t="shared" si="227"/>
        <v>4.2095528599289258</v>
      </c>
    </row>
    <row r="1179" spans="1:37" ht="12.5" hidden="1" x14ac:dyDescent="0.25">
      <c r="A1179" t="s">
        <v>6859</v>
      </c>
      <c r="B1179" t="s">
        <v>183</v>
      </c>
      <c r="C1179" t="s">
        <v>6858</v>
      </c>
      <c r="D1179" s="16" t="s">
        <v>6877</v>
      </c>
      <c r="E1179" s="2" t="s">
        <v>482</v>
      </c>
      <c r="F1179" s="11" t="s">
        <v>483</v>
      </c>
      <c r="G1179" s="2" t="s">
        <v>182</v>
      </c>
      <c r="H1179" s="2" t="s">
        <v>183</v>
      </c>
      <c r="I1179" s="2">
        <v>1924870</v>
      </c>
      <c r="J1179" s="2">
        <v>1141926</v>
      </c>
      <c r="K1179" s="2">
        <v>59.32</v>
      </c>
      <c r="L1179" s="2">
        <v>4425</v>
      </c>
      <c r="M1179" s="3">
        <v>2.2988567</v>
      </c>
      <c r="N1179" s="2">
        <v>25</v>
      </c>
      <c r="O1179" s="4">
        <v>43497</v>
      </c>
      <c r="P1179" s="2">
        <v>4370</v>
      </c>
      <c r="Q1179" s="2">
        <v>53</v>
      </c>
      <c r="R1179" s="2">
        <v>2</v>
      </c>
      <c r="S1179" s="2">
        <v>0</v>
      </c>
      <c r="T1179" s="2">
        <v>0</v>
      </c>
      <c r="U1179" s="5">
        <f t="shared" si="216"/>
        <v>2.2702831879555503</v>
      </c>
      <c r="V1179" s="5">
        <f t="shared" si="217"/>
        <v>2.753432699351125E-2</v>
      </c>
      <c r="W1179" s="5">
        <f t="shared" si="218"/>
        <v>1.0390312073023113E-3</v>
      </c>
      <c r="X1179" s="5">
        <f t="shared" si="219"/>
        <v>0</v>
      </c>
      <c r="Y1179" s="5">
        <f t="shared" si="220"/>
        <v>0</v>
      </c>
      <c r="Z1179" s="2">
        <v>127844</v>
      </c>
      <c r="AA1179" s="2">
        <v>1616</v>
      </c>
      <c r="AB1179" s="2">
        <v>58</v>
      </c>
      <c r="AC1179" s="2">
        <v>0</v>
      </c>
      <c r="AD1179" s="2">
        <v>0</v>
      </c>
      <c r="AE1179" s="2">
        <f t="shared" si="221"/>
        <v>129518</v>
      </c>
      <c r="AF1179" s="2">
        <f t="shared" si="222"/>
        <v>6.6416952833178344</v>
      </c>
      <c r="AG1179" s="2">
        <f t="shared" si="223"/>
        <v>8.3953721550026755E-2</v>
      </c>
      <c r="AH1179" s="2">
        <f t="shared" si="224"/>
        <v>3.0131905011767028E-3</v>
      </c>
      <c r="AI1179" s="2">
        <f t="shared" si="225"/>
        <v>0</v>
      </c>
      <c r="AJ1179" s="2">
        <f t="shared" si="226"/>
        <v>0</v>
      </c>
      <c r="AK1179" s="2">
        <f t="shared" si="227"/>
        <v>6.7286621953690382</v>
      </c>
    </row>
    <row r="1180" spans="1:37" ht="12.5" hidden="1" x14ac:dyDescent="0.25">
      <c r="A1180" t="s">
        <v>6859</v>
      </c>
      <c r="B1180" t="s">
        <v>183</v>
      </c>
      <c r="C1180" t="s">
        <v>6858</v>
      </c>
      <c r="D1180" s="16" t="s">
        <v>6877</v>
      </c>
      <c r="E1180" s="2" t="s">
        <v>518</v>
      </c>
      <c r="F1180" s="11" t="s">
        <v>519</v>
      </c>
      <c r="G1180" s="2" t="s">
        <v>182</v>
      </c>
      <c r="H1180" s="2" t="s">
        <v>183</v>
      </c>
      <c r="I1180" s="2">
        <v>1485416</v>
      </c>
      <c r="J1180" s="2">
        <v>857802</v>
      </c>
      <c r="K1180" s="2">
        <v>57.75</v>
      </c>
      <c r="L1180" s="2">
        <v>2086</v>
      </c>
      <c r="M1180" s="3">
        <v>1.4043204</v>
      </c>
      <c r="N1180" s="2">
        <v>25</v>
      </c>
      <c r="O1180" s="4">
        <v>43497</v>
      </c>
      <c r="P1180" s="2">
        <v>2067</v>
      </c>
      <c r="Q1180" s="2">
        <v>19</v>
      </c>
      <c r="R1180" s="2">
        <v>0</v>
      </c>
      <c r="S1180" s="2">
        <v>0</v>
      </c>
      <c r="T1180" s="2">
        <v>0</v>
      </c>
      <c r="U1180" s="5">
        <f t="shared" si="216"/>
        <v>1.391529376282469</v>
      </c>
      <c r="V1180" s="5">
        <f t="shared" si="217"/>
        <v>1.2791029583631791E-2</v>
      </c>
      <c r="W1180" s="5">
        <f t="shared" si="218"/>
        <v>0</v>
      </c>
      <c r="X1180" s="5">
        <f t="shared" si="219"/>
        <v>0</v>
      </c>
      <c r="Y1180" s="5">
        <f t="shared" si="220"/>
        <v>0</v>
      </c>
      <c r="Z1180" s="2">
        <v>59530</v>
      </c>
      <c r="AA1180" s="2">
        <v>546</v>
      </c>
      <c r="AB1180" s="2">
        <v>0</v>
      </c>
      <c r="AC1180" s="2">
        <v>0</v>
      </c>
      <c r="AD1180" s="2">
        <v>0</v>
      </c>
      <c r="AE1180" s="2">
        <f t="shared" si="221"/>
        <v>60076</v>
      </c>
      <c r="AF1180" s="2">
        <f t="shared" si="222"/>
        <v>4.0076315321768448</v>
      </c>
      <c r="AG1180" s="2">
        <f t="shared" si="223"/>
        <v>3.6757379750857674E-2</v>
      </c>
      <c r="AH1180" s="2">
        <f t="shared" si="224"/>
        <v>0</v>
      </c>
      <c r="AI1180" s="2">
        <f t="shared" si="225"/>
        <v>0</v>
      </c>
      <c r="AJ1180" s="2">
        <f t="shared" si="226"/>
        <v>0</v>
      </c>
      <c r="AK1180" s="2">
        <f t="shared" si="227"/>
        <v>4.0443889119277028</v>
      </c>
    </row>
    <row r="1181" spans="1:37" ht="12.5" hidden="1" x14ac:dyDescent="0.25">
      <c r="A1181" t="s">
        <v>6859</v>
      </c>
      <c r="B1181" t="s">
        <v>183</v>
      </c>
      <c r="C1181" t="s">
        <v>6858</v>
      </c>
      <c r="D1181" s="16" t="s">
        <v>6877</v>
      </c>
      <c r="E1181" s="2" t="s">
        <v>520</v>
      </c>
      <c r="F1181" s="11" t="s">
        <v>521</v>
      </c>
      <c r="G1181" s="2" t="s">
        <v>182</v>
      </c>
      <c r="H1181" s="2" t="s">
        <v>183</v>
      </c>
      <c r="I1181" s="2">
        <v>1249378</v>
      </c>
      <c r="J1181" s="2">
        <v>750326</v>
      </c>
      <c r="K1181" s="2">
        <v>60.06</v>
      </c>
      <c r="L1181" s="2">
        <v>4105</v>
      </c>
      <c r="M1181" s="3">
        <v>3.2856349999999899</v>
      </c>
      <c r="N1181" s="2">
        <v>25</v>
      </c>
      <c r="O1181" s="4">
        <v>43497</v>
      </c>
      <c r="P1181" s="2">
        <v>4037</v>
      </c>
      <c r="Q1181" s="2">
        <v>65</v>
      </c>
      <c r="R1181" s="2">
        <v>3</v>
      </c>
      <c r="S1181" s="2">
        <v>0</v>
      </c>
      <c r="T1181" s="2">
        <v>0</v>
      </c>
      <c r="U1181" s="5">
        <f t="shared" si="216"/>
        <v>3.231207849025675</v>
      </c>
      <c r="V1181" s="5">
        <f t="shared" si="217"/>
        <v>5.2025888081909555E-2</v>
      </c>
      <c r="W1181" s="5">
        <f t="shared" si="218"/>
        <v>2.4011948345496721E-3</v>
      </c>
      <c r="X1181" s="5">
        <f t="shared" si="219"/>
        <v>0</v>
      </c>
      <c r="Y1181" s="5">
        <f t="shared" si="220"/>
        <v>0</v>
      </c>
      <c r="Z1181" s="2">
        <v>118807</v>
      </c>
      <c r="AA1181" s="2">
        <v>1954</v>
      </c>
      <c r="AB1181" s="2">
        <v>84</v>
      </c>
      <c r="AC1181" s="2">
        <v>0</v>
      </c>
      <c r="AD1181" s="2">
        <v>0</v>
      </c>
      <c r="AE1181" s="2">
        <f t="shared" si="221"/>
        <v>120845</v>
      </c>
      <c r="AF1181" s="2">
        <f t="shared" si="222"/>
        <v>9.509291823611429</v>
      </c>
      <c r="AG1181" s="2">
        <f t="shared" si="223"/>
        <v>0.15639782355700196</v>
      </c>
      <c r="AH1181" s="2">
        <f t="shared" si="224"/>
        <v>6.7233455367390815E-3</v>
      </c>
      <c r="AI1181" s="2">
        <f t="shared" si="225"/>
        <v>0</v>
      </c>
      <c r="AJ1181" s="2">
        <f t="shared" si="226"/>
        <v>0</v>
      </c>
      <c r="AK1181" s="2">
        <f t="shared" si="227"/>
        <v>9.672412992705171</v>
      </c>
    </row>
    <row r="1182" spans="1:37" ht="12.5" hidden="1" x14ac:dyDescent="0.25">
      <c r="A1182" t="s">
        <v>6859</v>
      </c>
      <c r="B1182" t="s">
        <v>183</v>
      </c>
      <c r="C1182" t="s">
        <v>6858</v>
      </c>
      <c r="D1182" s="16" t="s">
        <v>6877</v>
      </c>
      <c r="E1182" s="2" t="s">
        <v>540</v>
      </c>
      <c r="F1182" s="11" t="s">
        <v>541</v>
      </c>
      <c r="G1182" s="2" t="s">
        <v>182</v>
      </c>
      <c r="H1182" s="2" t="s">
        <v>183</v>
      </c>
      <c r="I1182" s="2">
        <v>1231160</v>
      </c>
      <c r="J1182" s="2">
        <v>628878</v>
      </c>
      <c r="K1182" s="2">
        <v>51.08</v>
      </c>
      <c r="L1182" s="2">
        <v>914</v>
      </c>
      <c r="M1182" s="3">
        <v>0.74238930000000003</v>
      </c>
      <c r="N1182" s="2">
        <v>25</v>
      </c>
      <c r="O1182" s="4">
        <v>43497</v>
      </c>
      <c r="P1182" s="2">
        <v>908</v>
      </c>
      <c r="Q1182" s="2">
        <v>6</v>
      </c>
      <c r="R1182" s="2">
        <v>0</v>
      </c>
      <c r="S1182" s="2">
        <v>0</v>
      </c>
      <c r="T1182" s="2">
        <v>0</v>
      </c>
      <c r="U1182" s="5">
        <f t="shared" si="216"/>
        <v>0.73751583872120596</v>
      </c>
      <c r="V1182" s="5">
        <f t="shared" si="217"/>
        <v>4.8734526787744892E-3</v>
      </c>
      <c r="W1182" s="5">
        <f t="shared" si="218"/>
        <v>0</v>
      </c>
      <c r="X1182" s="5">
        <f t="shared" si="219"/>
        <v>0</v>
      </c>
      <c r="Y1182" s="5">
        <f t="shared" si="220"/>
        <v>0</v>
      </c>
      <c r="Z1182" s="2">
        <v>26322</v>
      </c>
      <c r="AA1182" s="2">
        <v>187</v>
      </c>
      <c r="AB1182" s="2">
        <v>0</v>
      </c>
      <c r="AC1182" s="2">
        <v>0</v>
      </c>
      <c r="AD1182" s="2">
        <v>0</v>
      </c>
      <c r="AE1182" s="2">
        <f t="shared" si="221"/>
        <v>26509</v>
      </c>
      <c r="AF1182" s="2">
        <f t="shared" si="222"/>
        <v>2.1379836901783684</v>
      </c>
      <c r="AG1182" s="2">
        <f t="shared" si="223"/>
        <v>1.5188927515513824E-2</v>
      </c>
      <c r="AH1182" s="2">
        <f t="shared" si="224"/>
        <v>0</v>
      </c>
      <c r="AI1182" s="2">
        <f t="shared" si="225"/>
        <v>0</v>
      </c>
      <c r="AJ1182" s="2">
        <f t="shared" si="226"/>
        <v>0</v>
      </c>
      <c r="AK1182" s="2">
        <f t="shared" si="227"/>
        <v>2.1531726176938824</v>
      </c>
    </row>
    <row r="1183" spans="1:37" ht="12.5" hidden="1" x14ac:dyDescent="0.25">
      <c r="A1183" t="s">
        <v>6859</v>
      </c>
      <c r="B1183" t="s">
        <v>183</v>
      </c>
      <c r="C1183" t="s">
        <v>6858</v>
      </c>
      <c r="D1183" s="16" t="s">
        <v>6877</v>
      </c>
      <c r="E1183" s="2" t="s">
        <v>554</v>
      </c>
      <c r="F1183" s="11" t="s">
        <v>555</v>
      </c>
      <c r="G1183" s="2" t="s">
        <v>182</v>
      </c>
      <c r="H1183" s="2" t="s">
        <v>183</v>
      </c>
      <c r="I1183" s="2">
        <v>640223</v>
      </c>
      <c r="J1183" s="2">
        <v>371506</v>
      </c>
      <c r="K1183" s="2">
        <v>58.03</v>
      </c>
      <c r="L1183" s="2">
        <v>1958</v>
      </c>
      <c r="M1183" s="3">
        <v>3.0583092999999999</v>
      </c>
      <c r="N1183" s="2">
        <v>25</v>
      </c>
      <c r="O1183" s="4">
        <v>43497</v>
      </c>
      <c r="P1183" s="2">
        <v>1925</v>
      </c>
      <c r="Q1183" s="2">
        <v>32</v>
      </c>
      <c r="R1183" s="2">
        <v>1</v>
      </c>
      <c r="S1183" s="2">
        <v>0</v>
      </c>
      <c r="T1183" s="2">
        <v>0</v>
      </c>
      <c r="U1183" s="5">
        <f t="shared" si="216"/>
        <v>3.006764830379415</v>
      </c>
      <c r="V1183" s="5">
        <f t="shared" si="217"/>
        <v>4.9982584193320141E-2</v>
      </c>
      <c r="W1183" s="5">
        <f t="shared" si="218"/>
        <v>1.5619557560412544E-3</v>
      </c>
      <c r="X1183" s="5">
        <f t="shared" si="219"/>
        <v>0</v>
      </c>
      <c r="Y1183" s="5">
        <f t="shared" si="220"/>
        <v>0</v>
      </c>
      <c r="Z1183" s="2">
        <v>56713</v>
      </c>
      <c r="AA1183" s="2">
        <v>970</v>
      </c>
      <c r="AB1183" s="2">
        <v>29</v>
      </c>
      <c r="AC1183" s="2">
        <v>0</v>
      </c>
      <c r="AD1183" s="2">
        <v>0</v>
      </c>
      <c r="AE1183" s="2">
        <f t="shared" si="221"/>
        <v>57712</v>
      </c>
      <c r="AF1183" s="2">
        <f t="shared" si="222"/>
        <v>8.8583196792367662</v>
      </c>
      <c r="AG1183" s="2">
        <f t="shared" si="223"/>
        <v>0.15150970833600166</v>
      </c>
      <c r="AH1183" s="2">
        <f t="shared" si="224"/>
        <v>4.5296716925196379E-3</v>
      </c>
      <c r="AI1183" s="2">
        <f t="shared" si="225"/>
        <v>0</v>
      </c>
      <c r="AJ1183" s="2">
        <f t="shared" si="226"/>
        <v>0</v>
      </c>
      <c r="AK1183" s="2">
        <f t="shared" si="227"/>
        <v>9.0143590592652867</v>
      </c>
    </row>
    <row r="1184" spans="1:37" ht="12.5" hidden="1" x14ac:dyDescent="0.25">
      <c r="A1184" t="s">
        <v>6859</v>
      </c>
      <c r="B1184" t="s">
        <v>183</v>
      </c>
      <c r="C1184" t="s">
        <v>6858</v>
      </c>
      <c r="D1184" s="16" t="s">
        <v>6877</v>
      </c>
      <c r="E1184" s="2" t="s">
        <v>582</v>
      </c>
      <c r="F1184" s="11" t="s">
        <v>583</v>
      </c>
      <c r="G1184" s="2" t="s">
        <v>182</v>
      </c>
      <c r="H1184" s="2" t="s">
        <v>183</v>
      </c>
      <c r="I1184" s="2">
        <v>1827384</v>
      </c>
      <c r="J1184" s="2">
        <v>1072640</v>
      </c>
      <c r="K1184" s="2">
        <v>58.7</v>
      </c>
      <c r="L1184" s="2">
        <v>4747</v>
      </c>
      <c r="M1184" s="3">
        <v>2.5977025</v>
      </c>
      <c r="N1184" s="2">
        <v>25</v>
      </c>
      <c r="O1184" s="4">
        <v>43497</v>
      </c>
      <c r="P1184" s="2">
        <v>4677</v>
      </c>
      <c r="Q1184" s="2">
        <v>66</v>
      </c>
      <c r="R1184" s="2">
        <v>4</v>
      </c>
      <c r="S1184" s="2">
        <v>0</v>
      </c>
      <c r="T1184" s="2">
        <v>0</v>
      </c>
      <c r="U1184" s="5">
        <f t="shared" si="216"/>
        <v>2.5593963830262276</v>
      </c>
      <c r="V1184" s="5">
        <f t="shared" si="217"/>
        <v>3.6117203609093658E-2</v>
      </c>
      <c r="W1184" s="5">
        <f t="shared" si="218"/>
        <v>2.1889214308541613E-3</v>
      </c>
      <c r="X1184" s="5">
        <f t="shared" si="219"/>
        <v>0</v>
      </c>
      <c r="Y1184" s="5">
        <f t="shared" si="220"/>
        <v>0</v>
      </c>
      <c r="Z1184" s="2">
        <v>136928</v>
      </c>
      <c r="AA1184" s="2">
        <v>1988</v>
      </c>
      <c r="AB1184" s="2">
        <v>114</v>
      </c>
      <c r="AC1184" s="2">
        <v>0</v>
      </c>
      <c r="AD1184" s="2">
        <v>0</v>
      </c>
      <c r="AE1184" s="2">
        <f t="shared" si="221"/>
        <v>139030</v>
      </c>
      <c r="AF1184" s="2">
        <f t="shared" si="222"/>
        <v>7.4931158420999635</v>
      </c>
      <c r="AG1184" s="2">
        <f t="shared" si="223"/>
        <v>0.1087893951134518</v>
      </c>
      <c r="AH1184" s="2">
        <f t="shared" si="224"/>
        <v>6.2384260779343587E-3</v>
      </c>
      <c r="AI1184" s="2">
        <f t="shared" si="225"/>
        <v>0</v>
      </c>
      <c r="AJ1184" s="2">
        <f t="shared" si="226"/>
        <v>0</v>
      </c>
      <c r="AK1184" s="2">
        <f t="shared" si="227"/>
        <v>7.6081436632913499</v>
      </c>
    </row>
    <row r="1185" spans="1:37" ht="12.5" hidden="1" x14ac:dyDescent="0.25">
      <c r="A1185" t="s">
        <v>6859</v>
      </c>
      <c r="B1185" t="s">
        <v>183</v>
      </c>
      <c r="C1185" t="s">
        <v>6858</v>
      </c>
      <c r="D1185" s="16" t="s">
        <v>6877</v>
      </c>
      <c r="E1185" s="2" t="s">
        <v>590</v>
      </c>
      <c r="F1185" s="11" t="s">
        <v>591</v>
      </c>
      <c r="G1185" s="2" t="s">
        <v>182</v>
      </c>
      <c r="H1185" s="2" t="s">
        <v>183</v>
      </c>
      <c r="I1185" s="2">
        <v>1610037</v>
      </c>
      <c r="J1185" s="2">
        <v>944727</v>
      </c>
      <c r="K1185" s="2">
        <v>58.68</v>
      </c>
      <c r="L1185" s="2">
        <v>2211</v>
      </c>
      <c r="M1185" s="3">
        <v>1.3732603999999999</v>
      </c>
      <c r="N1185" s="2">
        <v>25</v>
      </c>
      <c r="O1185" s="4">
        <v>43497</v>
      </c>
      <c r="P1185" s="2">
        <v>2189</v>
      </c>
      <c r="Q1185" s="2">
        <v>21</v>
      </c>
      <c r="R1185" s="2">
        <v>1</v>
      </c>
      <c r="S1185" s="2">
        <v>0</v>
      </c>
      <c r="T1185" s="2">
        <v>0</v>
      </c>
      <c r="U1185" s="5">
        <f t="shared" si="216"/>
        <v>1.3595960838167074</v>
      </c>
      <c r="V1185" s="5">
        <f t="shared" si="217"/>
        <v>1.304317851080441E-2</v>
      </c>
      <c r="W1185" s="5">
        <f t="shared" si="218"/>
        <v>6.2110373860973383E-4</v>
      </c>
      <c r="X1185" s="5">
        <f t="shared" si="219"/>
        <v>0</v>
      </c>
      <c r="Y1185" s="5">
        <f t="shared" si="220"/>
        <v>0</v>
      </c>
      <c r="Z1185" s="2">
        <v>62630</v>
      </c>
      <c r="AA1185" s="2">
        <v>645</v>
      </c>
      <c r="AB1185" s="2">
        <v>28</v>
      </c>
      <c r="AC1185" s="2">
        <v>0</v>
      </c>
      <c r="AD1185" s="2">
        <v>0</v>
      </c>
      <c r="AE1185" s="2">
        <f t="shared" si="221"/>
        <v>63303</v>
      </c>
      <c r="AF1185" s="2">
        <f t="shared" si="222"/>
        <v>3.889972714912763</v>
      </c>
      <c r="AG1185" s="2">
        <f t="shared" si="223"/>
        <v>4.0061191140327829E-2</v>
      </c>
      <c r="AH1185" s="2">
        <f t="shared" si="224"/>
        <v>1.7390904681072548E-3</v>
      </c>
      <c r="AI1185" s="2">
        <f t="shared" si="225"/>
        <v>0</v>
      </c>
      <c r="AJ1185" s="2">
        <f t="shared" si="226"/>
        <v>0</v>
      </c>
      <c r="AK1185" s="2">
        <f t="shared" si="227"/>
        <v>3.931772996521198</v>
      </c>
    </row>
    <row r="1186" spans="1:37" ht="12.5" hidden="1" x14ac:dyDescent="0.25">
      <c r="A1186" t="s">
        <v>6859</v>
      </c>
      <c r="B1186" t="s">
        <v>183</v>
      </c>
      <c r="C1186" t="s">
        <v>6858</v>
      </c>
      <c r="D1186" s="16" t="s">
        <v>6877</v>
      </c>
      <c r="E1186" s="2" t="s">
        <v>592</v>
      </c>
      <c r="F1186" s="11" t="s">
        <v>593</v>
      </c>
      <c r="G1186" s="2" t="s">
        <v>182</v>
      </c>
      <c r="H1186" s="2" t="s">
        <v>183</v>
      </c>
      <c r="I1186" s="2">
        <v>1813012</v>
      </c>
      <c r="J1186" s="2">
        <v>1090967</v>
      </c>
      <c r="K1186" s="2">
        <v>60.17</v>
      </c>
      <c r="L1186" s="2">
        <v>4249</v>
      </c>
      <c r="M1186" s="3">
        <v>2.3436138999999998</v>
      </c>
      <c r="N1186" s="2">
        <v>25</v>
      </c>
      <c r="O1186" s="4">
        <v>43497</v>
      </c>
      <c r="P1186" s="2">
        <v>4188</v>
      </c>
      <c r="Q1186" s="2">
        <v>60</v>
      </c>
      <c r="R1186" s="2">
        <v>1</v>
      </c>
      <c r="S1186" s="2">
        <v>0</v>
      </c>
      <c r="T1186" s="2">
        <v>0</v>
      </c>
      <c r="U1186" s="5">
        <f t="shared" si="216"/>
        <v>2.3099681634760278</v>
      </c>
      <c r="V1186" s="5">
        <f t="shared" si="217"/>
        <v>3.3094099763266875E-2</v>
      </c>
      <c r="W1186" s="5">
        <f t="shared" si="218"/>
        <v>5.5156832938778127E-4</v>
      </c>
      <c r="X1186" s="5">
        <f t="shared" si="219"/>
        <v>0</v>
      </c>
      <c r="Y1186" s="5">
        <f t="shared" si="220"/>
        <v>0</v>
      </c>
      <c r="Z1186" s="2">
        <v>122228</v>
      </c>
      <c r="AA1186" s="2">
        <v>1822</v>
      </c>
      <c r="AB1186" s="2">
        <v>28</v>
      </c>
      <c r="AC1186" s="2">
        <v>0</v>
      </c>
      <c r="AD1186" s="2">
        <v>0</v>
      </c>
      <c r="AE1186" s="2">
        <f t="shared" si="221"/>
        <v>124078</v>
      </c>
      <c r="AF1186" s="2">
        <f t="shared" si="222"/>
        <v>6.7417093764409719</v>
      </c>
      <c r="AG1186" s="2">
        <f t="shared" si="223"/>
        <v>0.10049574961445373</v>
      </c>
      <c r="AH1186" s="2">
        <f t="shared" si="224"/>
        <v>1.5443913222857875E-3</v>
      </c>
      <c r="AI1186" s="2">
        <f t="shared" si="225"/>
        <v>0</v>
      </c>
      <c r="AJ1186" s="2">
        <f t="shared" si="226"/>
        <v>0</v>
      </c>
      <c r="AK1186" s="2">
        <f t="shared" si="227"/>
        <v>6.8437495173777121</v>
      </c>
    </row>
    <row r="1187" spans="1:37" ht="12.5" hidden="1" x14ac:dyDescent="0.25">
      <c r="A1187" t="s">
        <v>6859</v>
      </c>
      <c r="B1187" t="s">
        <v>183</v>
      </c>
      <c r="C1187" t="s">
        <v>6858</v>
      </c>
      <c r="D1187" s="16" t="s">
        <v>6877</v>
      </c>
      <c r="E1187" s="2" t="s">
        <v>602</v>
      </c>
      <c r="F1187" s="11" t="s">
        <v>603</v>
      </c>
      <c r="G1187" s="2" t="s">
        <v>182</v>
      </c>
      <c r="H1187" s="2" t="s">
        <v>183</v>
      </c>
      <c r="I1187" s="2">
        <v>2641216</v>
      </c>
      <c r="J1187" s="2">
        <v>1326654</v>
      </c>
      <c r="K1187" s="2">
        <v>50.23</v>
      </c>
      <c r="L1187" s="2">
        <v>3885</v>
      </c>
      <c r="M1187" s="3">
        <v>1.4709133999999999</v>
      </c>
      <c r="N1187" s="2">
        <v>25</v>
      </c>
      <c r="O1187" s="4">
        <v>43497</v>
      </c>
      <c r="P1187" s="2">
        <v>3834</v>
      </c>
      <c r="Q1187" s="2">
        <v>48</v>
      </c>
      <c r="R1187" s="2">
        <v>2</v>
      </c>
      <c r="S1187" s="2">
        <v>0</v>
      </c>
      <c r="T1187" s="2">
        <v>1</v>
      </c>
      <c r="U1187" s="5">
        <f t="shared" si="216"/>
        <v>1.4516041096222347</v>
      </c>
      <c r="V1187" s="5">
        <f t="shared" si="217"/>
        <v>1.8173447381812015E-2</v>
      </c>
      <c r="W1187" s="5">
        <f t="shared" si="218"/>
        <v>7.5722697424216725E-4</v>
      </c>
      <c r="X1187" s="5">
        <f t="shared" si="219"/>
        <v>0</v>
      </c>
      <c r="Y1187" s="5">
        <f t="shared" si="220"/>
        <v>3.7861348712108362E-4</v>
      </c>
      <c r="Z1187" s="2">
        <v>113127</v>
      </c>
      <c r="AA1187" s="2">
        <v>1426</v>
      </c>
      <c r="AB1187" s="2">
        <v>56</v>
      </c>
      <c r="AC1187" s="2">
        <v>0</v>
      </c>
      <c r="AD1187" s="2">
        <v>96</v>
      </c>
      <c r="AE1187" s="2">
        <f t="shared" si="221"/>
        <v>114705</v>
      </c>
      <c r="AF1187" s="2">
        <f t="shared" si="222"/>
        <v>4.283140795754683</v>
      </c>
      <c r="AG1187" s="2">
        <f t="shared" si="223"/>
        <v>5.3990283263466526E-2</v>
      </c>
      <c r="AH1187" s="2">
        <f t="shared" si="224"/>
        <v>2.1202355278780683E-3</v>
      </c>
      <c r="AI1187" s="2">
        <f t="shared" si="225"/>
        <v>0</v>
      </c>
      <c r="AJ1187" s="2">
        <f t="shared" si="226"/>
        <v>3.6346894763624026E-3</v>
      </c>
      <c r="AK1187" s="2">
        <f t="shared" si="227"/>
        <v>4.3428860040223896</v>
      </c>
    </row>
    <row r="1188" spans="1:37" ht="12.5" hidden="1" x14ac:dyDescent="0.25">
      <c r="A1188" t="s">
        <v>6859</v>
      </c>
      <c r="B1188" t="s">
        <v>183</v>
      </c>
      <c r="C1188" t="s">
        <v>6858</v>
      </c>
      <c r="D1188" s="16" t="s">
        <v>6877</v>
      </c>
      <c r="E1188" s="2" t="s">
        <v>606</v>
      </c>
      <c r="F1188" s="11" t="s">
        <v>607</v>
      </c>
      <c r="G1188" s="2" t="s">
        <v>182</v>
      </c>
      <c r="H1188" s="2" t="s">
        <v>183</v>
      </c>
      <c r="I1188" s="2">
        <v>1831976</v>
      </c>
      <c r="J1188" s="2">
        <v>1060972</v>
      </c>
      <c r="K1188" s="2">
        <v>57.91</v>
      </c>
      <c r="L1188" s="2">
        <v>3473</v>
      </c>
      <c r="M1188" s="3">
        <v>1.8957671999999901</v>
      </c>
      <c r="N1188" s="2">
        <v>25</v>
      </c>
      <c r="O1188" s="4">
        <v>43497</v>
      </c>
      <c r="P1188" s="2">
        <v>3433</v>
      </c>
      <c r="Q1188" s="2">
        <v>39</v>
      </c>
      <c r="R1188" s="2">
        <v>1</v>
      </c>
      <c r="S1188" s="2">
        <v>0</v>
      </c>
      <c r="T1188" s="2">
        <v>0</v>
      </c>
      <c r="U1188" s="5">
        <f t="shared" si="216"/>
        <v>1.873932846281829</v>
      </c>
      <c r="V1188" s="5">
        <f t="shared" si="217"/>
        <v>2.1288488495482476E-2</v>
      </c>
      <c r="W1188" s="5">
        <f t="shared" si="218"/>
        <v>5.4585867937134551E-4</v>
      </c>
      <c r="X1188" s="5">
        <f t="shared" si="219"/>
        <v>0</v>
      </c>
      <c r="Y1188" s="5">
        <f t="shared" si="220"/>
        <v>0</v>
      </c>
      <c r="Z1188" s="2">
        <v>99992</v>
      </c>
      <c r="AA1188" s="2">
        <v>1153</v>
      </c>
      <c r="AB1188" s="2">
        <v>33</v>
      </c>
      <c r="AC1188" s="2">
        <v>0</v>
      </c>
      <c r="AD1188" s="2">
        <v>0</v>
      </c>
      <c r="AE1188" s="2">
        <f t="shared" si="221"/>
        <v>101178</v>
      </c>
      <c r="AF1188" s="2">
        <f t="shared" si="222"/>
        <v>5.458150106769958</v>
      </c>
      <c r="AG1188" s="2">
        <f t="shared" si="223"/>
        <v>6.293750573151613E-2</v>
      </c>
      <c r="AH1188" s="2">
        <f t="shared" si="224"/>
        <v>1.8013336419254401E-3</v>
      </c>
      <c r="AI1188" s="2">
        <f t="shared" si="225"/>
        <v>0</v>
      </c>
      <c r="AJ1188" s="2">
        <f t="shared" si="226"/>
        <v>0</v>
      </c>
      <c r="AK1188" s="2">
        <f t="shared" si="227"/>
        <v>5.5228889461433992</v>
      </c>
    </row>
    <row r="1189" spans="1:37" ht="12.5" hidden="1" x14ac:dyDescent="0.25">
      <c r="A1189" t="s">
        <v>6859</v>
      </c>
      <c r="B1189" t="s">
        <v>183</v>
      </c>
      <c r="C1189" t="s">
        <v>6858</v>
      </c>
      <c r="D1189" s="16" t="s">
        <v>6877</v>
      </c>
      <c r="E1189" s="2" t="s">
        <v>610</v>
      </c>
      <c r="F1189" s="11" t="s">
        <v>611</v>
      </c>
      <c r="G1189" s="2" t="s">
        <v>182</v>
      </c>
      <c r="H1189" s="2" t="s">
        <v>183</v>
      </c>
      <c r="I1189" s="2">
        <v>1635687</v>
      </c>
      <c r="J1189" s="2">
        <v>938212</v>
      </c>
      <c r="K1189" s="2">
        <v>57.36</v>
      </c>
      <c r="L1189" s="2">
        <v>2203</v>
      </c>
      <c r="M1189" s="3">
        <v>1.3468347000000001</v>
      </c>
      <c r="N1189" s="2">
        <v>25</v>
      </c>
      <c r="O1189" s="4">
        <v>43497</v>
      </c>
      <c r="P1189" s="2">
        <v>2180</v>
      </c>
      <c r="Q1189" s="2">
        <v>23</v>
      </c>
      <c r="R1189" s="2">
        <v>0</v>
      </c>
      <c r="S1189" s="2">
        <v>0</v>
      </c>
      <c r="T1189" s="2">
        <v>0</v>
      </c>
      <c r="U1189" s="5">
        <f t="shared" si="216"/>
        <v>1.3327733239916928</v>
      </c>
      <c r="V1189" s="5">
        <f t="shared" si="217"/>
        <v>1.4061369932022446E-2</v>
      </c>
      <c r="W1189" s="5">
        <f t="shared" si="218"/>
        <v>0</v>
      </c>
      <c r="X1189" s="5">
        <f t="shared" si="219"/>
        <v>0</v>
      </c>
      <c r="Y1189" s="5">
        <f t="shared" si="220"/>
        <v>0</v>
      </c>
      <c r="Z1189" s="2">
        <v>62947</v>
      </c>
      <c r="AA1189" s="2">
        <v>661</v>
      </c>
      <c r="AB1189" s="2">
        <v>0</v>
      </c>
      <c r="AC1189" s="2">
        <v>0</v>
      </c>
      <c r="AD1189" s="2">
        <v>0</v>
      </c>
      <c r="AE1189" s="2">
        <f t="shared" si="221"/>
        <v>63608</v>
      </c>
      <c r="AF1189" s="2">
        <f t="shared" si="222"/>
        <v>3.8483524048305084</v>
      </c>
      <c r="AG1189" s="2">
        <f t="shared" si="223"/>
        <v>4.0411154456812336E-2</v>
      </c>
      <c r="AH1189" s="2">
        <f t="shared" si="224"/>
        <v>0</v>
      </c>
      <c r="AI1189" s="2">
        <f t="shared" si="225"/>
        <v>0</v>
      </c>
      <c r="AJ1189" s="2">
        <f t="shared" si="226"/>
        <v>0</v>
      </c>
      <c r="AK1189" s="2">
        <f t="shared" si="227"/>
        <v>3.8887635592873209</v>
      </c>
    </row>
    <row r="1190" spans="1:37" ht="12.5" hidden="1" x14ac:dyDescent="0.25">
      <c r="A1190" t="s">
        <v>6859</v>
      </c>
      <c r="B1190" t="s">
        <v>183</v>
      </c>
      <c r="C1190" t="s">
        <v>6858</v>
      </c>
      <c r="D1190" s="16" t="s">
        <v>6877</v>
      </c>
      <c r="E1190" s="5" t="s">
        <v>618</v>
      </c>
      <c r="F1190" s="11" t="s">
        <v>619</v>
      </c>
      <c r="G1190" s="2" t="s">
        <v>182</v>
      </c>
      <c r="H1190" s="2" t="s">
        <v>183</v>
      </c>
      <c r="I1190" s="2">
        <v>1288663</v>
      </c>
      <c r="J1190" s="2">
        <v>707551</v>
      </c>
      <c r="K1190" s="2">
        <v>54.91</v>
      </c>
      <c r="L1190" s="2">
        <v>1937</v>
      </c>
      <c r="M1190" s="3">
        <v>1.5031083000000001</v>
      </c>
      <c r="N1190" s="2">
        <v>25</v>
      </c>
      <c r="O1190" s="4">
        <v>43497</v>
      </c>
      <c r="P1190" s="2">
        <v>1910</v>
      </c>
      <c r="Q1190" s="2">
        <v>27</v>
      </c>
      <c r="R1190" s="2">
        <v>0</v>
      </c>
      <c r="S1190" s="2">
        <v>0</v>
      </c>
      <c r="T1190" s="2">
        <v>0</v>
      </c>
      <c r="U1190" s="5">
        <f t="shared" si="216"/>
        <v>1.4821563123950947</v>
      </c>
      <c r="V1190" s="5">
        <f t="shared" si="217"/>
        <v>2.0951947871553696E-2</v>
      </c>
      <c r="W1190" s="5">
        <f t="shared" si="218"/>
        <v>0</v>
      </c>
      <c r="X1190" s="5">
        <f t="shared" si="219"/>
        <v>0</v>
      </c>
      <c r="Y1190" s="5">
        <f t="shared" si="220"/>
        <v>0</v>
      </c>
      <c r="Z1190" s="2">
        <v>55223</v>
      </c>
      <c r="AA1190" s="2">
        <v>841</v>
      </c>
      <c r="AB1190" s="2">
        <v>0</v>
      </c>
      <c r="AC1190" s="2">
        <v>0</v>
      </c>
      <c r="AD1190" s="2">
        <v>0</v>
      </c>
      <c r="AE1190" s="2">
        <f t="shared" si="221"/>
        <v>56064</v>
      </c>
      <c r="AF1190" s="2">
        <f t="shared" si="222"/>
        <v>4.2852941381881839</v>
      </c>
      <c r="AG1190" s="2">
        <f t="shared" si="223"/>
        <v>6.5261437629543173E-2</v>
      </c>
      <c r="AH1190" s="2">
        <f t="shared" si="224"/>
        <v>0</v>
      </c>
      <c r="AI1190" s="2">
        <f t="shared" si="225"/>
        <v>0</v>
      </c>
      <c r="AJ1190" s="2">
        <f t="shared" si="226"/>
        <v>0</v>
      </c>
      <c r="AK1190" s="2">
        <f t="shared" si="227"/>
        <v>4.3505555758177277</v>
      </c>
    </row>
    <row r="1191" spans="1:37" ht="12.5" hidden="1" x14ac:dyDescent="0.25">
      <c r="A1191" t="s">
        <v>6859</v>
      </c>
      <c r="B1191" t="s">
        <v>183</v>
      </c>
      <c r="C1191" t="s">
        <v>6858</v>
      </c>
      <c r="D1191" s="16" t="s">
        <v>6877</v>
      </c>
      <c r="E1191" s="2" t="s">
        <v>624</v>
      </c>
      <c r="F1191" s="11" t="s">
        <v>625</v>
      </c>
      <c r="G1191" s="2" t="s">
        <v>182</v>
      </c>
      <c r="H1191" s="2" t="s">
        <v>183</v>
      </c>
      <c r="I1191" s="2">
        <v>1247374</v>
      </c>
      <c r="J1191" s="2">
        <v>701643</v>
      </c>
      <c r="K1191" s="2">
        <v>56.25</v>
      </c>
      <c r="L1191" s="2">
        <v>2039</v>
      </c>
      <c r="M1191" s="3">
        <v>1.6346339999999999</v>
      </c>
      <c r="N1191" s="2">
        <v>25</v>
      </c>
      <c r="O1191" s="4">
        <v>43497</v>
      </c>
      <c r="P1191" s="2">
        <v>2008</v>
      </c>
      <c r="Q1191" s="2">
        <v>27</v>
      </c>
      <c r="R1191" s="2">
        <v>4</v>
      </c>
      <c r="S1191" s="2">
        <v>0</v>
      </c>
      <c r="T1191" s="2">
        <v>0</v>
      </c>
      <c r="U1191" s="5">
        <f t="shared" si="216"/>
        <v>1.6097818296677662</v>
      </c>
      <c r="V1191" s="5">
        <f t="shared" si="217"/>
        <v>2.1645472809277731E-2</v>
      </c>
      <c r="W1191" s="5">
        <f t="shared" si="218"/>
        <v>3.20673671248559E-3</v>
      </c>
      <c r="X1191" s="5">
        <f t="shared" si="219"/>
        <v>0</v>
      </c>
      <c r="Y1191" s="5">
        <f t="shared" si="220"/>
        <v>0</v>
      </c>
      <c r="Z1191" s="2">
        <v>59465</v>
      </c>
      <c r="AA1191" s="2">
        <v>961</v>
      </c>
      <c r="AB1191" s="2">
        <v>115</v>
      </c>
      <c r="AC1191" s="2">
        <v>0</v>
      </c>
      <c r="AD1191" s="2">
        <v>0</v>
      </c>
      <c r="AE1191" s="2">
        <f t="shared" si="221"/>
        <v>60541</v>
      </c>
      <c r="AF1191" s="2">
        <f t="shared" si="222"/>
        <v>4.7672149651988898</v>
      </c>
      <c r="AG1191" s="2">
        <f t="shared" si="223"/>
        <v>7.7041849517466288E-2</v>
      </c>
      <c r="AH1191" s="2">
        <f t="shared" si="224"/>
        <v>9.2193680483960705E-3</v>
      </c>
      <c r="AI1191" s="2">
        <f t="shared" si="225"/>
        <v>0</v>
      </c>
      <c r="AJ1191" s="2">
        <f t="shared" si="226"/>
        <v>0</v>
      </c>
      <c r="AK1191" s="2">
        <f t="shared" si="227"/>
        <v>4.8534761827647523</v>
      </c>
    </row>
    <row r="1192" spans="1:37" ht="12.5" hidden="1" x14ac:dyDescent="0.25">
      <c r="A1192" t="s">
        <v>6859</v>
      </c>
      <c r="B1192" t="s">
        <v>183</v>
      </c>
      <c r="C1192" t="s">
        <v>6858</v>
      </c>
      <c r="D1192" s="16" t="s">
        <v>6877</v>
      </c>
      <c r="E1192" s="2" t="s">
        <v>656</v>
      </c>
      <c r="F1192" s="11" t="s">
        <v>657</v>
      </c>
      <c r="G1192" s="2" t="s">
        <v>182</v>
      </c>
      <c r="H1192" s="2" t="s">
        <v>183</v>
      </c>
      <c r="I1192" s="2">
        <v>1150036</v>
      </c>
      <c r="J1192" s="2">
        <v>633618</v>
      </c>
      <c r="K1192" s="2">
        <v>55.1</v>
      </c>
      <c r="L1192" s="2">
        <v>1687</v>
      </c>
      <c r="M1192" s="3">
        <v>1.4669106000000001</v>
      </c>
      <c r="N1192" s="2">
        <v>25</v>
      </c>
      <c r="O1192" s="4">
        <v>43497</v>
      </c>
      <c r="P1192" s="2">
        <v>1665</v>
      </c>
      <c r="Q1192" s="2">
        <v>21</v>
      </c>
      <c r="R1192" s="2">
        <v>1</v>
      </c>
      <c r="S1192" s="2">
        <v>0</v>
      </c>
      <c r="T1192" s="2">
        <v>0</v>
      </c>
      <c r="U1192" s="5">
        <f t="shared" si="216"/>
        <v>1.4477807651238745</v>
      </c>
      <c r="V1192" s="5">
        <f t="shared" si="217"/>
        <v>1.8260297938499315E-2</v>
      </c>
      <c r="W1192" s="5">
        <f t="shared" si="218"/>
        <v>8.6953799707139602E-4</v>
      </c>
      <c r="X1192" s="5">
        <f t="shared" si="219"/>
        <v>0</v>
      </c>
      <c r="Y1192" s="5">
        <f t="shared" si="220"/>
        <v>0</v>
      </c>
      <c r="Z1192" s="2">
        <v>48041</v>
      </c>
      <c r="AA1192" s="2">
        <v>599</v>
      </c>
      <c r="AB1192" s="2">
        <v>28</v>
      </c>
      <c r="AC1192" s="2">
        <v>0</v>
      </c>
      <c r="AD1192" s="2">
        <v>0</v>
      </c>
      <c r="AE1192" s="2">
        <f t="shared" si="221"/>
        <v>48668</v>
      </c>
      <c r="AF1192" s="2">
        <f t="shared" si="222"/>
        <v>4.1773474917306936</v>
      </c>
      <c r="AG1192" s="2">
        <f t="shared" si="223"/>
        <v>5.208532602457662E-2</v>
      </c>
      <c r="AH1192" s="2">
        <f t="shared" si="224"/>
        <v>2.4347063917999089E-3</v>
      </c>
      <c r="AI1192" s="2">
        <f t="shared" si="225"/>
        <v>0</v>
      </c>
      <c r="AJ1192" s="2">
        <f t="shared" si="226"/>
        <v>0</v>
      </c>
      <c r="AK1192" s="2">
        <f t="shared" si="227"/>
        <v>4.23186752414707</v>
      </c>
    </row>
    <row r="1193" spans="1:37" ht="12.5" hidden="1" x14ac:dyDescent="0.25">
      <c r="A1193" t="s">
        <v>6859</v>
      </c>
      <c r="B1193" t="s">
        <v>183</v>
      </c>
      <c r="C1193" t="s">
        <v>6858</v>
      </c>
      <c r="D1193" s="16" t="s">
        <v>6877</v>
      </c>
      <c r="E1193" s="2" t="s">
        <v>660</v>
      </c>
      <c r="F1193" s="11" t="s">
        <v>661</v>
      </c>
      <c r="G1193" s="2" t="s">
        <v>182</v>
      </c>
      <c r="H1193" s="2" t="s">
        <v>183</v>
      </c>
      <c r="I1193" s="2">
        <v>1749177</v>
      </c>
      <c r="J1193" s="2">
        <v>1085977</v>
      </c>
      <c r="K1193" s="2">
        <v>62.09</v>
      </c>
      <c r="L1193" s="2">
        <v>7719</v>
      </c>
      <c r="M1193" s="3">
        <v>4.4129323999999999</v>
      </c>
      <c r="N1193" s="2">
        <v>25</v>
      </c>
      <c r="O1193" s="4">
        <v>43497</v>
      </c>
      <c r="P1193" s="2">
        <v>7577</v>
      </c>
      <c r="Q1193" s="2">
        <v>137</v>
      </c>
      <c r="R1193" s="2">
        <v>5</v>
      </c>
      <c r="S1193" s="2">
        <v>0</v>
      </c>
      <c r="T1193" s="2">
        <v>0</v>
      </c>
      <c r="U1193" s="5">
        <f t="shared" si="216"/>
        <v>4.3317514465374289</v>
      </c>
      <c r="V1193" s="5">
        <f t="shared" si="217"/>
        <v>7.8322548261268013E-2</v>
      </c>
      <c r="W1193" s="5">
        <f t="shared" si="218"/>
        <v>2.8584871628200004E-3</v>
      </c>
      <c r="X1193" s="5">
        <f t="shared" si="219"/>
        <v>0</v>
      </c>
      <c r="Y1193" s="5">
        <f t="shared" si="220"/>
        <v>0</v>
      </c>
      <c r="Z1193" s="2">
        <v>223700</v>
      </c>
      <c r="AA1193" s="2">
        <v>4108</v>
      </c>
      <c r="AB1193" s="2">
        <v>145</v>
      </c>
      <c r="AC1193" s="2">
        <v>0</v>
      </c>
      <c r="AD1193" s="2">
        <v>0</v>
      </c>
      <c r="AE1193" s="2">
        <f t="shared" si="221"/>
        <v>227953</v>
      </c>
      <c r="AF1193" s="2">
        <f t="shared" si="222"/>
        <v>12.788871566456683</v>
      </c>
      <c r="AG1193" s="2">
        <f t="shared" si="223"/>
        <v>0.23485330529729123</v>
      </c>
      <c r="AH1193" s="2">
        <f t="shared" si="224"/>
        <v>8.2896127721780021E-3</v>
      </c>
      <c r="AI1193" s="2">
        <f t="shared" si="225"/>
        <v>0</v>
      </c>
      <c r="AJ1193" s="2">
        <f t="shared" si="226"/>
        <v>0</v>
      </c>
      <c r="AK1193" s="2">
        <f t="shared" si="227"/>
        <v>13.032014484526151</v>
      </c>
    </row>
    <row r="1194" spans="1:37" ht="12.5" hidden="1" x14ac:dyDescent="0.25">
      <c r="A1194" t="s">
        <v>6859</v>
      </c>
      <c r="B1194" t="s">
        <v>183</v>
      </c>
      <c r="C1194" t="s">
        <v>6858</v>
      </c>
      <c r="D1194" s="16" t="s">
        <v>6877</v>
      </c>
      <c r="E1194" s="2" t="s">
        <v>664</v>
      </c>
      <c r="F1194" s="11" t="s">
        <v>665</v>
      </c>
      <c r="G1194" s="2" t="s">
        <v>182</v>
      </c>
      <c r="H1194" s="2" t="s">
        <v>183</v>
      </c>
      <c r="I1194" s="2">
        <v>1175704</v>
      </c>
      <c r="J1194" s="2">
        <v>645166</v>
      </c>
      <c r="K1194" s="2">
        <v>54.87</v>
      </c>
      <c r="L1194" s="2">
        <v>1919</v>
      </c>
      <c r="M1194" s="3">
        <v>1.6322136</v>
      </c>
      <c r="N1194" s="2">
        <v>25</v>
      </c>
      <c r="O1194" s="4">
        <v>43497</v>
      </c>
      <c r="P1194" s="2">
        <v>1894</v>
      </c>
      <c r="Q1194" s="2">
        <v>25</v>
      </c>
      <c r="R1194" s="2">
        <v>0</v>
      </c>
      <c r="S1194" s="2">
        <v>0</v>
      </c>
      <c r="T1194" s="2">
        <v>0</v>
      </c>
      <c r="U1194" s="5">
        <f t="shared" si="216"/>
        <v>1.6109496948211455</v>
      </c>
      <c r="V1194" s="5">
        <f t="shared" si="217"/>
        <v>2.1263855528262217E-2</v>
      </c>
      <c r="W1194" s="5">
        <f t="shared" si="218"/>
        <v>0</v>
      </c>
      <c r="X1194" s="5">
        <f t="shared" si="219"/>
        <v>0</v>
      </c>
      <c r="Y1194" s="5">
        <f t="shared" si="220"/>
        <v>0</v>
      </c>
      <c r="Z1194" s="2">
        <v>54850</v>
      </c>
      <c r="AA1194" s="2">
        <v>721</v>
      </c>
      <c r="AB1194" s="2">
        <v>0</v>
      </c>
      <c r="AC1194" s="2">
        <v>0</v>
      </c>
      <c r="AD1194" s="2">
        <v>0</v>
      </c>
      <c r="AE1194" s="2">
        <f t="shared" si="221"/>
        <v>55571</v>
      </c>
      <c r="AF1194" s="2">
        <f t="shared" si="222"/>
        <v>4.6652899029007298</v>
      </c>
      <c r="AG1194" s="2">
        <f t="shared" si="223"/>
        <v>6.1324959343508227E-2</v>
      </c>
      <c r="AH1194" s="2">
        <f t="shared" si="224"/>
        <v>0</v>
      </c>
      <c r="AI1194" s="2">
        <f t="shared" si="225"/>
        <v>0</v>
      </c>
      <c r="AJ1194" s="2">
        <f t="shared" si="226"/>
        <v>0</v>
      </c>
      <c r="AK1194" s="2">
        <f t="shared" si="227"/>
        <v>4.7266148622442383</v>
      </c>
    </row>
    <row r="1195" spans="1:37" ht="12.5" hidden="1" x14ac:dyDescent="0.25">
      <c r="A1195" t="s">
        <v>6859</v>
      </c>
      <c r="B1195" t="s">
        <v>183</v>
      </c>
      <c r="C1195" t="s">
        <v>6858</v>
      </c>
      <c r="D1195" s="16" t="s">
        <v>6877</v>
      </c>
      <c r="E1195" s="2" t="s">
        <v>672</v>
      </c>
      <c r="F1195" s="11" t="s">
        <v>673</v>
      </c>
      <c r="G1195" s="2" t="s">
        <v>182</v>
      </c>
      <c r="H1195" s="2" t="s">
        <v>183</v>
      </c>
      <c r="I1195" s="2">
        <v>1833331</v>
      </c>
      <c r="J1195" s="2">
        <v>989315</v>
      </c>
      <c r="K1195" s="2">
        <v>53.96</v>
      </c>
      <c r="L1195" s="2">
        <v>2512</v>
      </c>
      <c r="M1195" s="3">
        <v>1.3701836000000001</v>
      </c>
      <c r="N1195" s="2">
        <v>25</v>
      </c>
      <c r="O1195" s="4">
        <v>43497</v>
      </c>
      <c r="P1195" s="2">
        <v>2495</v>
      </c>
      <c r="Q1195" s="2">
        <v>15</v>
      </c>
      <c r="R1195" s="2">
        <v>2</v>
      </c>
      <c r="S1195" s="2">
        <v>0</v>
      </c>
      <c r="T1195" s="2">
        <v>0</v>
      </c>
      <c r="U1195" s="5">
        <f t="shared" si="216"/>
        <v>1.3609108229774112</v>
      </c>
      <c r="V1195" s="5">
        <f t="shared" si="217"/>
        <v>8.1818285950545754E-3</v>
      </c>
      <c r="W1195" s="5">
        <f t="shared" si="218"/>
        <v>1.0909104793406102E-3</v>
      </c>
      <c r="X1195" s="5">
        <f t="shared" si="219"/>
        <v>0</v>
      </c>
      <c r="Y1195" s="5">
        <f t="shared" si="220"/>
        <v>0</v>
      </c>
      <c r="Z1195" s="2">
        <v>72997</v>
      </c>
      <c r="AA1195" s="2">
        <v>447</v>
      </c>
      <c r="AB1195" s="2">
        <v>56</v>
      </c>
      <c r="AC1195" s="2">
        <v>0</v>
      </c>
      <c r="AD1195" s="2">
        <v>0</v>
      </c>
      <c r="AE1195" s="2">
        <f t="shared" si="221"/>
        <v>73500</v>
      </c>
      <c r="AF1195" s="2">
        <f t="shared" si="222"/>
        <v>3.9816596130213258</v>
      </c>
      <c r="AG1195" s="2">
        <f t="shared" si="223"/>
        <v>2.4381849213262634E-2</v>
      </c>
      <c r="AH1195" s="2">
        <f t="shared" si="224"/>
        <v>3.0545493421537083E-3</v>
      </c>
      <c r="AI1195" s="2">
        <f t="shared" si="225"/>
        <v>0</v>
      </c>
      <c r="AJ1195" s="2">
        <f t="shared" si="226"/>
        <v>0</v>
      </c>
      <c r="AK1195" s="2">
        <f t="shared" si="227"/>
        <v>4.0090960115767418</v>
      </c>
    </row>
    <row r="1196" spans="1:37" ht="12.5" hidden="1" x14ac:dyDescent="0.25">
      <c r="A1196" t="s">
        <v>6859</v>
      </c>
      <c r="B1196" t="s">
        <v>183</v>
      </c>
      <c r="C1196" t="s">
        <v>6858</v>
      </c>
      <c r="D1196" s="16" t="s">
        <v>6877</v>
      </c>
      <c r="E1196" s="2" t="s">
        <v>682</v>
      </c>
      <c r="F1196" s="11" t="s">
        <v>683</v>
      </c>
      <c r="G1196" s="2" t="s">
        <v>182</v>
      </c>
      <c r="H1196" s="2" t="s">
        <v>183</v>
      </c>
      <c r="I1196" s="2">
        <v>1520743</v>
      </c>
      <c r="J1196" s="2">
        <v>913467</v>
      </c>
      <c r="K1196" s="2">
        <v>60.07</v>
      </c>
      <c r="L1196" s="2">
        <v>3992</v>
      </c>
      <c r="M1196" s="3">
        <v>2.6250327000000002</v>
      </c>
      <c r="N1196" s="2">
        <v>25</v>
      </c>
      <c r="O1196" s="4">
        <v>43497</v>
      </c>
      <c r="P1196" s="2">
        <v>3929</v>
      </c>
      <c r="Q1196" s="2">
        <v>58</v>
      </c>
      <c r="R1196" s="2">
        <v>5</v>
      </c>
      <c r="S1196" s="2">
        <v>0</v>
      </c>
      <c r="T1196" s="2">
        <v>0</v>
      </c>
      <c r="U1196" s="5">
        <f t="shared" si="216"/>
        <v>2.5836055138836742</v>
      </c>
      <c r="V1196" s="5">
        <f t="shared" si="217"/>
        <v>3.8139251668427868E-2</v>
      </c>
      <c r="W1196" s="5">
        <f t="shared" si="218"/>
        <v>3.2878665231403335E-3</v>
      </c>
      <c r="X1196" s="5">
        <f t="shared" si="219"/>
        <v>0</v>
      </c>
      <c r="Y1196" s="5">
        <f t="shared" si="220"/>
        <v>0</v>
      </c>
      <c r="Z1196" s="2">
        <v>115133</v>
      </c>
      <c r="AA1196" s="2">
        <v>1713</v>
      </c>
      <c r="AB1196" s="2">
        <v>145</v>
      </c>
      <c r="AC1196" s="2">
        <v>0</v>
      </c>
      <c r="AD1196" s="2">
        <v>0</v>
      </c>
      <c r="AE1196" s="2">
        <f t="shared" si="221"/>
        <v>116991</v>
      </c>
      <c r="AF1196" s="2">
        <f t="shared" si="222"/>
        <v>7.5708387281743201</v>
      </c>
      <c r="AG1196" s="2">
        <f t="shared" si="223"/>
        <v>0.11264230708278782</v>
      </c>
      <c r="AH1196" s="2">
        <f t="shared" si="224"/>
        <v>9.5348129171069669E-3</v>
      </c>
      <c r="AI1196" s="2">
        <f t="shared" si="225"/>
        <v>0</v>
      </c>
      <c r="AJ1196" s="2">
        <f t="shared" si="226"/>
        <v>0</v>
      </c>
      <c r="AK1196" s="2">
        <f t="shared" si="227"/>
        <v>7.6930158481742152</v>
      </c>
    </row>
    <row r="1197" spans="1:37" ht="12.5" hidden="1" x14ac:dyDescent="0.25">
      <c r="A1197" t="s">
        <v>6859</v>
      </c>
      <c r="B1197" t="s">
        <v>183</v>
      </c>
      <c r="C1197" t="s">
        <v>6858</v>
      </c>
      <c r="D1197" s="16" t="s">
        <v>6877</v>
      </c>
      <c r="E1197" s="2" t="s">
        <v>684</v>
      </c>
      <c r="F1197" s="11" t="s">
        <v>685</v>
      </c>
      <c r="G1197" s="2" t="s">
        <v>182</v>
      </c>
      <c r="H1197" s="2" t="s">
        <v>183</v>
      </c>
      <c r="I1197" s="2">
        <v>2010812</v>
      </c>
      <c r="J1197" s="2">
        <v>1207659</v>
      </c>
      <c r="K1197" s="2">
        <v>60.06</v>
      </c>
      <c r="L1197" s="2">
        <v>4662</v>
      </c>
      <c r="M1197" s="3">
        <v>2.3184664000000001</v>
      </c>
      <c r="N1197" s="2">
        <v>25</v>
      </c>
      <c r="O1197" s="4">
        <v>43497</v>
      </c>
      <c r="P1197" s="2">
        <v>4598</v>
      </c>
      <c r="Q1197" s="2">
        <v>62</v>
      </c>
      <c r="R1197" s="2">
        <v>2</v>
      </c>
      <c r="S1197" s="2">
        <v>0</v>
      </c>
      <c r="T1197" s="2">
        <v>0</v>
      </c>
      <c r="U1197" s="5">
        <f t="shared" si="216"/>
        <v>2.2866384326331852</v>
      </c>
      <c r="V1197" s="5">
        <f t="shared" si="217"/>
        <v>3.0833315098577094E-2</v>
      </c>
      <c r="W1197" s="5">
        <f t="shared" si="218"/>
        <v>9.9462306769603523E-4</v>
      </c>
      <c r="X1197" s="5">
        <f t="shared" si="219"/>
        <v>0</v>
      </c>
      <c r="Y1197" s="5">
        <f t="shared" si="220"/>
        <v>0</v>
      </c>
      <c r="Z1197" s="2">
        <v>134077</v>
      </c>
      <c r="AA1197" s="2">
        <v>1866</v>
      </c>
      <c r="AB1197" s="2">
        <v>56</v>
      </c>
      <c r="AC1197" s="2">
        <v>0</v>
      </c>
      <c r="AD1197" s="2">
        <v>0</v>
      </c>
      <c r="AE1197" s="2">
        <f t="shared" si="221"/>
        <v>135999</v>
      </c>
      <c r="AF1197" s="2">
        <f t="shared" si="222"/>
        <v>6.6678038523740657</v>
      </c>
      <c r="AG1197" s="2">
        <f t="shared" si="223"/>
        <v>9.2798332216040086E-2</v>
      </c>
      <c r="AH1197" s="2">
        <f t="shared" si="224"/>
        <v>2.7849445895488985E-3</v>
      </c>
      <c r="AI1197" s="2">
        <f t="shared" si="225"/>
        <v>0</v>
      </c>
      <c r="AJ1197" s="2">
        <f t="shared" si="226"/>
        <v>0</v>
      </c>
      <c r="AK1197" s="2">
        <f t="shared" si="227"/>
        <v>6.7633871291796543</v>
      </c>
    </row>
    <row r="1198" spans="1:37" ht="12.5" hidden="1" x14ac:dyDescent="0.25">
      <c r="A1198" t="s">
        <v>6859</v>
      </c>
      <c r="B1198" t="s">
        <v>183</v>
      </c>
      <c r="C1198" t="s">
        <v>6858</v>
      </c>
      <c r="D1198" s="16" t="s">
        <v>6877</v>
      </c>
      <c r="E1198" s="2" t="s">
        <v>686</v>
      </c>
      <c r="F1198" s="11" t="s">
        <v>687</v>
      </c>
      <c r="G1198" s="2" t="s">
        <v>182</v>
      </c>
      <c r="H1198" s="2" t="s">
        <v>183</v>
      </c>
      <c r="I1198" s="2">
        <v>1362452</v>
      </c>
      <c r="J1198" s="2">
        <v>750817</v>
      </c>
      <c r="K1198" s="2">
        <v>55.11</v>
      </c>
      <c r="L1198" s="2">
        <v>2001</v>
      </c>
      <c r="M1198" s="3">
        <v>1.4686756000000001</v>
      </c>
      <c r="N1198" s="2">
        <v>25</v>
      </c>
      <c r="O1198" s="4">
        <v>43497</v>
      </c>
      <c r="P1198" s="2">
        <v>1969</v>
      </c>
      <c r="Q1198" s="2">
        <v>32</v>
      </c>
      <c r="R1198" s="2">
        <v>0</v>
      </c>
      <c r="S1198" s="2">
        <v>0</v>
      </c>
      <c r="T1198" s="2">
        <v>0</v>
      </c>
      <c r="U1198" s="5">
        <f t="shared" si="216"/>
        <v>1.4451885277426286</v>
      </c>
      <c r="V1198" s="5">
        <f t="shared" si="217"/>
        <v>2.3487065966360649E-2</v>
      </c>
      <c r="W1198" s="5">
        <f t="shared" si="218"/>
        <v>0</v>
      </c>
      <c r="X1198" s="5">
        <f t="shared" si="219"/>
        <v>0</v>
      </c>
      <c r="Y1198" s="5">
        <f t="shared" si="220"/>
        <v>0</v>
      </c>
      <c r="Z1198" s="2">
        <v>56867</v>
      </c>
      <c r="AA1198" s="2">
        <v>987</v>
      </c>
      <c r="AB1198" s="2">
        <v>0</v>
      </c>
      <c r="AC1198" s="2">
        <v>0</v>
      </c>
      <c r="AD1198" s="2">
        <v>0</v>
      </c>
      <c r="AE1198" s="2">
        <f t="shared" si="221"/>
        <v>57854</v>
      </c>
      <c r="AF1198" s="2">
        <f t="shared" si="222"/>
        <v>4.1738718134657224</v>
      </c>
      <c r="AG1198" s="2">
        <f t="shared" si="223"/>
        <v>7.2442919089993632E-2</v>
      </c>
      <c r="AH1198" s="2">
        <f t="shared" si="224"/>
        <v>0</v>
      </c>
      <c r="AI1198" s="2">
        <f t="shared" si="225"/>
        <v>0</v>
      </c>
      <c r="AJ1198" s="2">
        <f t="shared" si="226"/>
        <v>0</v>
      </c>
      <c r="AK1198" s="2">
        <f t="shared" si="227"/>
        <v>4.2463147325557156</v>
      </c>
    </row>
    <row r="1199" spans="1:37" ht="12.5" hidden="1" x14ac:dyDescent="0.25">
      <c r="A1199" t="s">
        <v>6859</v>
      </c>
      <c r="B1199" t="s">
        <v>183</v>
      </c>
      <c r="C1199" t="s">
        <v>6858</v>
      </c>
      <c r="D1199" s="16" t="s">
        <v>6877</v>
      </c>
      <c r="E1199" s="2" t="s">
        <v>770</v>
      </c>
      <c r="F1199" s="11" t="s">
        <v>771</v>
      </c>
      <c r="G1199" s="2" t="s">
        <v>182</v>
      </c>
      <c r="H1199" s="2" t="s">
        <v>183</v>
      </c>
      <c r="I1199" s="2">
        <v>1201535</v>
      </c>
      <c r="J1199" s="2">
        <v>652628</v>
      </c>
      <c r="K1199" s="2">
        <v>54.32</v>
      </c>
      <c r="L1199" s="2">
        <v>2001</v>
      </c>
      <c r="M1199" s="3">
        <v>1.6653697000000001</v>
      </c>
      <c r="N1199" s="2">
        <v>25</v>
      </c>
      <c r="O1199" s="4">
        <v>43497</v>
      </c>
      <c r="P1199" s="2">
        <v>1978</v>
      </c>
      <c r="Q1199" s="2">
        <v>23</v>
      </c>
      <c r="R1199" s="2">
        <v>0</v>
      </c>
      <c r="S1199" s="2">
        <v>0</v>
      </c>
      <c r="T1199" s="2">
        <v>0</v>
      </c>
      <c r="U1199" s="5">
        <f t="shared" si="216"/>
        <v>1.6462275339461605</v>
      </c>
      <c r="V1199" s="5">
        <f t="shared" si="217"/>
        <v>1.9142180627280934E-2</v>
      </c>
      <c r="W1199" s="5">
        <f t="shared" si="218"/>
        <v>0</v>
      </c>
      <c r="X1199" s="5">
        <f t="shared" si="219"/>
        <v>0</v>
      </c>
      <c r="Y1199" s="5">
        <f t="shared" si="220"/>
        <v>0</v>
      </c>
      <c r="Z1199" s="2">
        <v>57376</v>
      </c>
      <c r="AA1199" s="2">
        <v>653</v>
      </c>
      <c r="AB1199" s="2">
        <v>0</v>
      </c>
      <c r="AC1199" s="2">
        <v>0</v>
      </c>
      <c r="AD1199" s="2">
        <v>0</v>
      </c>
      <c r="AE1199" s="2">
        <f t="shared" si="221"/>
        <v>58029</v>
      </c>
      <c r="AF1199" s="2">
        <f t="shared" si="222"/>
        <v>4.7752250246559607</v>
      </c>
      <c r="AG1199" s="2">
        <f t="shared" si="223"/>
        <v>5.4347147607019357E-2</v>
      </c>
      <c r="AH1199" s="2">
        <f t="shared" si="224"/>
        <v>0</v>
      </c>
      <c r="AI1199" s="2">
        <f t="shared" si="225"/>
        <v>0</v>
      </c>
      <c r="AJ1199" s="2">
        <f t="shared" si="226"/>
        <v>0</v>
      </c>
      <c r="AK1199" s="2">
        <f t="shared" si="227"/>
        <v>4.8295721722629805</v>
      </c>
    </row>
    <row r="1200" spans="1:37" ht="12.5" hidden="1" x14ac:dyDescent="0.25">
      <c r="A1200" t="s">
        <v>6859</v>
      </c>
      <c r="B1200" t="s">
        <v>183</v>
      </c>
      <c r="C1200" t="s">
        <v>6858</v>
      </c>
      <c r="D1200" s="16" t="s">
        <v>6877</v>
      </c>
      <c r="E1200" s="2" t="s">
        <v>774</v>
      </c>
      <c r="F1200" s="11" t="s">
        <v>775</v>
      </c>
      <c r="G1200" s="2" t="s">
        <v>182</v>
      </c>
      <c r="H1200" s="2" t="s">
        <v>183</v>
      </c>
      <c r="I1200" s="2">
        <v>1298469</v>
      </c>
      <c r="J1200" s="2">
        <v>715025</v>
      </c>
      <c r="K1200" s="2">
        <v>55.07</v>
      </c>
      <c r="L1200" s="2">
        <v>1926</v>
      </c>
      <c r="M1200" s="3">
        <v>1.4832852999999999</v>
      </c>
      <c r="N1200" s="2">
        <v>25</v>
      </c>
      <c r="O1200" s="4">
        <v>43497</v>
      </c>
      <c r="P1200" s="2">
        <v>1897</v>
      </c>
      <c r="Q1200" s="2">
        <v>29</v>
      </c>
      <c r="R1200" s="2">
        <v>0</v>
      </c>
      <c r="S1200" s="2">
        <v>0</v>
      </c>
      <c r="T1200" s="2">
        <v>0</v>
      </c>
      <c r="U1200" s="5">
        <f t="shared" si="216"/>
        <v>1.4609513203626734</v>
      </c>
      <c r="V1200" s="5">
        <f t="shared" si="217"/>
        <v>2.2333994881664484E-2</v>
      </c>
      <c r="W1200" s="5">
        <f t="shared" si="218"/>
        <v>0</v>
      </c>
      <c r="X1200" s="5">
        <f t="shared" si="219"/>
        <v>0</v>
      </c>
      <c r="Y1200" s="5">
        <f t="shared" si="220"/>
        <v>0</v>
      </c>
      <c r="Z1200" s="2">
        <v>54896</v>
      </c>
      <c r="AA1200" s="2">
        <v>898</v>
      </c>
      <c r="AB1200" s="2">
        <v>0</v>
      </c>
      <c r="AC1200" s="2">
        <v>0</v>
      </c>
      <c r="AD1200" s="2">
        <v>0</v>
      </c>
      <c r="AE1200" s="2">
        <f t="shared" si="221"/>
        <v>55794</v>
      </c>
      <c r="AF1200" s="2">
        <f t="shared" si="222"/>
        <v>4.2277482173236329</v>
      </c>
      <c r="AG1200" s="2">
        <f t="shared" si="223"/>
        <v>6.9158370357705889E-2</v>
      </c>
      <c r="AH1200" s="2">
        <f t="shared" si="224"/>
        <v>0</v>
      </c>
      <c r="AI1200" s="2">
        <f t="shared" si="225"/>
        <v>0</v>
      </c>
      <c r="AJ1200" s="2">
        <f t="shared" si="226"/>
        <v>0</v>
      </c>
      <c r="AK1200" s="2">
        <f t="shared" si="227"/>
        <v>4.2969065876813382</v>
      </c>
    </row>
    <row r="1201" spans="1:37" ht="12.5" hidden="1" x14ac:dyDescent="0.25">
      <c r="A1201" t="s">
        <v>6859</v>
      </c>
      <c r="B1201" t="s">
        <v>183</v>
      </c>
      <c r="C1201" t="s">
        <v>6858</v>
      </c>
      <c r="D1201" s="16" t="s">
        <v>6877</v>
      </c>
      <c r="E1201" s="2" t="s">
        <v>780</v>
      </c>
      <c r="F1201" s="11" t="s">
        <v>781</v>
      </c>
      <c r="G1201" s="2" t="s">
        <v>182</v>
      </c>
      <c r="H1201" s="2" t="s">
        <v>183</v>
      </c>
      <c r="I1201" s="2">
        <v>1525269</v>
      </c>
      <c r="J1201" s="2">
        <v>896859</v>
      </c>
      <c r="K1201" s="2">
        <v>58.8</v>
      </c>
      <c r="L1201" s="2">
        <v>5253</v>
      </c>
      <c r="M1201" s="3">
        <v>3.4439826</v>
      </c>
      <c r="N1201" s="2">
        <v>25</v>
      </c>
      <c r="O1201" s="4">
        <v>43497</v>
      </c>
      <c r="P1201" s="2">
        <v>5176</v>
      </c>
      <c r="Q1201" s="2">
        <v>73</v>
      </c>
      <c r="R1201" s="2">
        <v>4</v>
      </c>
      <c r="S1201" s="2">
        <v>0</v>
      </c>
      <c r="T1201" s="2">
        <v>0</v>
      </c>
      <c r="U1201" s="5">
        <f t="shared" si="216"/>
        <v>3.3934997695488467</v>
      </c>
      <c r="V1201" s="5">
        <f t="shared" si="217"/>
        <v>4.7860410196496485E-2</v>
      </c>
      <c r="W1201" s="5">
        <f t="shared" si="218"/>
        <v>2.6224882299450128E-3</v>
      </c>
      <c r="X1201" s="5">
        <f t="shared" si="219"/>
        <v>0</v>
      </c>
      <c r="Y1201" s="5">
        <f t="shared" si="220"/>
        <v>0</v>
      </c>
      <c r="Z1201" s="2">
        <v>154279</v>
      </c>
      <c r="AA1201" s="2">
        <v>2275</v>
      </c>
      <c r="AB1201" s="2">
        <v>114</v>
      </c>
      <c r="AC1201" s="2">
        <v>0</v>
      </c>
      <c r="AD1201" s="2">
        <v>0</v>
      </c>
      <c r="AE1201" s="2">
        <f t="shared" si="221"/>
        <v>156668</v>
      </c>
      <c r="AF1201" s="2">
        <f t="shared" si="222"/>
        <v>10.114871540692166</v>
      </c>
      <c r="AG1201" s="2">
        <f t="shared" si="223"/>
        <v>0.14915401807812262</v>
      </c>
      <c r="AH1201" s="2">
        <f t="shared" si="224"/>
        <v>7.4740914553432869E-3</v>
      </c>
      <c r="AI1201" s="2">
        <f t="shared" si="225"/>
        <v>0</v>
      </c>
      <c r="AJ1201" s="2">
        <f t="shared" si="226"/>
        <v>0</v>
      </c>
      <c r="AK1201" s="2">
        <f t="shared" si="227"/>
        <v>10.271499650225632</v>
      </c>
    </row>
    <row r="1202" spans="1:37" ht="12.5" hidden="1" x14ac:dyDescent="0.25">
      <c r="A1202" t="s">
        <v>6859</v>
      </c>
      <c r="B1202" t="s">
        <v>183</v>
      </c>
      <c r="C1202" t="s">
        <v>6858</v>
      </c>
      <c r="D1202" s="16" t="s">
        <v>6877</v>
      </c>
      <c r="E1202" s="2" t="s">
        <v>784</v>
      </c>
      <c r="F1202" s="11" t="s">
        <v>785</v>
      </c>
      <c r="G1202" s="2" t="s">
        <v>182</v>
      </c>
      <c r="H1202" s="2" t="s">
        <v>183</v>
      </c>
      <c r="I1202" s="2">
        <v>1596147</v>
      </c>
      <c r="J1202" s="2">
        <v>883811</v>
      </c>
      <c r="K1202" s="2">
        <v>55.37</v>
      </c>
      <c r="L1202" s="2">
        <v>3467</v>
      </c>
      <c r="M1202" s="3">
        <v>2.17210579999999</v>
      </c>
      <c r="N1202" s="2">
        <v>25</v>
      </c>
      <c r="O1202" s="4">
        <v>43497</v>
      </c>
      <c r="P1202" s="2">
        <v>3427</v>
      </c>
      <c r="Q1202" s="2">
        <v>38</v>
      </c>
      <c r="R1202" s="2">
        <v>2</v>
      </c>
      <c r="S1202" s="2">
        <v>0</v>
      </c>
      <c r="T1202" s="2">
        <v>0</v>
      </c>
      <c r="U1202" s="5">
        <f t="shared" si="216"/>
        <v>2.147045353592119</v>
      </c>
      <c r="V1202" s="5">
        <f t="shared" si="217"/>
        <v>2.3807331029034293E-2</v>
      </c>
      <c r="W1202" s="5">
        <f t="shared" si="218"/>
        <v>1.2530174225807522E-3</v>
      </c>
      <c r="X1202" s="5">
        <f t="shared" si="219"/>
        <v>0</v>
      </c>
      <c r="Y1202" s="5">
        <f t="shared" si="220"/>
        <v>0</v>
      </c>
      <c r="Z1202" s="2">
        <v>100768</v>
      </c>
      <c r="AA1202" s="2">
        <v>1107</v>
      </c>
      <c r="AB1202" s="2">
        <v>57</v>
      </c>
      <c r="AC1202" s="2">
        <v>0</v>
      </c>
      <c r="AD1202" s="2">
        <v>0</v>
      </c>
      <c r="AE1202" s="2">
        <f t="shared" si="221"/>
        <v>101932</v>
      </c>
      <c r="AF1202" s="2">
        <f t="shared" si="222"/>
        <v>6.3132029819308624</v>
      </c>
      <c r="AG1202" s="2">
        <f t="shared" si="223"/>
        <v>6.9354514339844645E-2</v>
      </c>
      <c r="AH1202" s="2">
        <f t="shared" si="224"/>
        <v>3.5710996543551442E-3</v>
      </c>
      <c r="AI1202" s="2">
        <f t="shared" si="225"/>
        <v>0</v>
      </c>
      <c r="AJ1202" s="2">
        <f t="shared" si="226"/>
        <v>0</v>
      </c>
      <c r="AK1202" s="2">
        <f t="shared" si="227"/>
        <v>6.3861285959250624</v>
      </c>
    </row>
    <row r="1203" spans="1:37" ht="12.5" hidden="1" x14ac:dyDescent="0.25">
      <c r="A1203" t="s">
        <v>6859</v>
      </c>
      <c r="B1203" t="s">
        <v>183</v>
      </c>
      <c r="C1203" t="s">
        <v>6858</v>
      </c>
      <c r="D1203" s="16" t="s">
        <v>6877</v>
      </c>
      <c r="E1203" s="2" t="s">
        <v>816</v>
      </c>
      <c r="F1203" s="11" t="s">
        <v>817</v>
      </c>
      <c r="G1203" s="2" t="s">
        <v>182</v>
      </c>
      <c r="H1203" s="2" t="s">
        <v>183</v>
      </c>
      <c r="I1203" s="2">
        <v>1333021</v>
      </c>
      <c r="J1203" s="2">
        <v>732770</v>
      </c>
      <c r="K1203" s="2">
        <v>54.97</v>
      </c>
      <c r="L1203" s="2">
        <v>1928</v>
      </c>
      <c r="M1203" s="3">
        <v>1.4463389</v>
      </c>
      <c r="N1203" s="2">
        <v>25</v>
      </c>
      <c r="O1203" s="4">
        <v>43497</v>
      </c>
      <c r="P1203" s="2">
        <v>1898</v>
      </c>
      <c r="Q1203" s="2">
        <v>30</v>
      </c>
      <c r="R1203" s="2">
        <v>0</v>
      </c>
      <c r="S1203" s="2">
        <v>0</v>
      </c>
      <c r="T1203" s="2">
        <v>0</v>
      </c>
      <c r="U1203" s="5">
        <f t="shared" si="216"/>
        <v>1.4238335330051064</v>
      </c>
      <c r="V1203" s="5">
        <f t="shared" si="217"/>
        <v>2.2505271859933187E-2</v>
      </c>
      <c r="W1203" s="5">
        <f t="shared" si="218"/>
        <v>0</v>
      </c>
      <c r="X1203" s="5">
        <f t="shared" si="219"/>
        <v>0</v>
      </c>
      <c r="Y1203" s="5">
        <f t="shared" si="220"/>
        <v>0</v>
      </c>
      <c r="Z1203" s="2">
        <v>54848</v>
      </c>
      <c r="AA1203" s="2">
        <v>910</v>
      </c>
      <c r="AB1203" s="2">
        <v>0</v>
      </c>
      <c r="AC1203" s="2">
        <v>0</v>
      </c>
      <c r="AD1203" s="2">
        <v>0</v>
      </c>
      <c r="AE1203" s="2">
        <f t="shared" si="221"/>
        <v>55758</v>
      </c>
      <c r="AF1203" s="2">
        <f t="shared" si="222"/>
        <v>4.1145638365787187</v>
      </c>
      <c r="AG1203" s="2">
        <f t="shared" si="223"/>
        <v>6.8265991308464002E-2</v>
      </c>
      <c r="AH1203" s="2">
        <f t="shared" si="224"/>
        <v>0</v>
      </c>
      <c r="AI1203" s="2">
        <f t="shared" si="225"/>
        <v>0</v>
      </c>
      <c r="AJ1203" s="2">
        <f t="shared" si="226"/>
        <v>0</v>
      </c>
      <c r="AK1203" s="2">
        <f t="shared" si="227"/>
        <v>4.1828298278871827</v>
      </c>
    </row>
    <row r="1204" spans="1:37" ht="12.5" hidden="1" x14ac:dyDescent="0.25">
      <c r="A1204" t="s">
        <v>6859</v>
      </c>
      <c r="B1204" t="s">
        <v>183</v>
      </c>
      <c r="C1204" t="s">
        <v>6858</v>
      </c>
      <c r="D1204" s="16" t="s">
        <v>6877</v>
      </c>
      <c r="E1204" s="2" t="s">
        <v>830</v>
      </c>
      <c r="F1204" s="11" t="s">
        <v>831</v>
      </c>
      <c r="G1204" s="2" t="s">
        <v>182</v>
      </c>
      <c r="H1204" s="2" t="s">
        <v>183</v>
      </c>
      <c r="I1204" s="2">
        <v>1174624</v>
      </c>
      <c r="J1204" s="2">
        <v>645124</v>
      </c>
      <c r="K1204" s="2">
        <v>54.92</v>
      </c>
      <c r="L1204" s="2">
        <v>1940</v>
      </c>
      <c r="M1204" s="3">
        <v>1.6515924</v>
      </c>
      <c r="N1204" s="2">
        <v>25</v>
      </c>
      <c r="O1204" s="4">
        <v>43497</v>
      </c>
      <c r="P1204" s="2">
        <v>1917</v>
      </c>
      <c r="Q1204" s="2">
        <v>23</v>
      </c>
      <c r="R1204" s="2">
        <v>0</v>
      </c>
      <c r="S1204" s="2">
        <v>0</v>
      </c>
      <c r="T1204" s="2">
        <v>0</v>
      </c>
      <c r="U1204" s="5">
        <f t="shared" si="216"/>
        <v>1.6320116054158607</v>
      </c>
      <c r="V1204" s="5">
        <f t="shared" si="217"/>
        <v>1.958073391996077E-2</v>
      </c>
      <c r="W1204" s="5">
        <f t="shared" si="218"/>
        <v>0</v>
      </c>
      <c r="X1204" s="5">
        <f t="shared" si="219"/>
        <v>0</v>
      </c>
      <c r="Y1204" s="5">
        <f t="shared" si="220"/>
        <v>0</v>
      </c>
      <c r="Z1204" s="2">
        <v>55474</v>
      </c>
      <c r="AA1204" s="2">
        <v>650</v>
      </c>
      <c r="AB1204" s="2">
        <v>0</v>
      </c>
      <c r="AC1204" s="2">
        <v>0</v>
      </c>
      <c r="AD1204" s="2">
        <v>0</v>
      </c>
      <c r="AE1204" s="2">
        <f t="shared" si="221"/>
        <v>56124</v>
      </c>
      <c r="AF1204" s="2">
        <f t="shared" si="222"/>
        <v>4.72270275424306</v>
      </c>
      <c r="AG1204" s="2">
        <f t="shared" si="223"/>
        <v>5.5336856730323916E-2</v>
      </c>
      <c r="AH1204" s="2">
        <f t="shared" si="224"/>
        <v>0</v>
      </c>
      <c r="AI1204" s="2">
        <f t="shared" si="225"/>
        <v>0</v>
      </c>
      <c r="AJ1204" s="2">
        <f t="shared" si="226"/>
        <v>0</v>
      </c>
      <c r="AK1204" s="2">
        <f t="shared" si="227"/>
        <v>4.7780396109733836</v>
      </c>
    </row>
    <row r="1205" spans="1:37" ht="12.5" hidden="1" x14ac:dyDescent="0.25">
      <c r="A1205" t="s">
        <v>6859</v>
      </c>
      <c r="B1205" t="s">
        <v>183</v>
      </c>
      <c r="C1205" t="s">
        <v>6858</v>
      </c>
      <c r="D1205" s="16" t="s">
        <v>6877</v>
      </c>
      <c r="E1205" s="2" t="s">
        <v>842</v>
      </c>
      <c r="F1205" s="11" t="s">
        <v>843</v>
      </c>
      <c r="G1205" s="2" t="s">
        <v>182</v>
      </c>
      <c r="H1205" s="2" t="s">
        <v>183</v>
      </c>
      <c r="I1205" s="2">
        <v>1749312</v>
      </c>
      <c r="J1205" s="2">
        <v>957500</v>
      </c>
      <c r="K1205" s="2">
        <v>54.74</v>
      </c>
      <c r="L1205" s="2">
        <v>2949</v>
      </c>
      <c r="M1205" s="3">
        <v>1.6858055999999999</v>
      </c>
      <c r="N1205" s="2">
        <v>25</v>
      </c>
      <c r="O1205" s="4">
        <v>43497</v>
      </c>
      <c r="P1205" s="2">
        <v>2903</v>
      </c>
      <c r="Q1205" s="2">
        <v>42</v>
      </c>
      <c r="R1205" s="2">
        <v>4</v>
      </c>
      <c r="S1205" s="2">
        <v>0</v>
      </c>
      <c r="T1205" s="2">
        <v>0</v>
      </c>
      <c r="U1205" s="5">
        <f t="shared" si="216"/>
        <v>1.6595095671898437</v>
      </c>
      <c r="V1205" s="5">
        <f t="shared" si="217"/>
        <v>2.4009439139501702E-2</v>
      </c>
      <c r="W1205" s="5">
        <f t="shared" si="218"/>
        <v>2.2866132513811145E-3</v>
      </c>
      <c r="X1205" s="5">
        <f t="shared" si="219"/>
        <v>0</v>
      </c>
      <c r="Y1205" s="5">
        <f t="shared" si="220"/>
        <v>0</v>
      </c>
      <c r="Z1205" s="2">
        <v>86191</v>
      </c>
      <c r="AA1205" s="2">
        <v>1470</v>
      </c>
      <c r="AB1205" s="2">
        <v>115</v>
      </c>
      <c r="AC1205" s="2">
        <v>0</v>
      </c>
      <c r="AD1205" s="2">
        <v>0</v>
      </c>
      <c r="AE1205" s="2">
        <f t="shared" si="221"/>
        <v>87776</v>
      </c>
      <c r="AF1205" s="2">
        <f t="shared" si="222"/>
        <v>4.9271370687447407</v>
      </c>
      <c r="AG1205" s="2">
        <f t="shared" si="223"/>
        <v>8.4033036988255955E-2</v>
      </c>
      <c r="AH1205" s="2">
        <f t="shared" si="224"/>
        <v>6.574013097720704E-3</v>
      </c>
      <c r="AI1205" s="2">
        <f t="shared" si="225"/>
        <v>0</v>
      </c>
      <c r="AJ1205" s="2">
        <f t="shared" si="226"/>
        <v>0</v>
      </c>
      <c r="AK1205" s="2">
        <f t="shared" si="227"/>
        <v>5.0177441188307172</v>
      </c>
    </row>
    <row r="1206" spans="1:37" ht="12.5" hidden="1" x14ac:dyDescent="0.25">
      <c r="A1206" t="s">
        <v>6859</v>
      </c>
      <c r="B1206" t="s">
        <v>183</v>
      </c>
      <c r="C1206" t="s">
        <v>6858</v>
      </c>
      <c r="D1206" s="16" t="s">
        <v>6877</v>
      </c>
      <c r="E1206" s="2" t="s">
        <v>864</v>
      </c>
      <c r="F1206" s="11" t="s">
        <v>865</v>
      </c>
      <c r="G1206" s="2" t="s">
        <v>182</v>
      </c>
      <c r="H1206" s="2" t="s">
        <v>183</v>
      </c>
      <c r="I1206" s="2">
        <v>1648656</v>
      </c>
      <c r="J1206" s="2">
        <v>947278</v>
      </c>
      <c r="K1206" s="2">
        <v>57.46</v>
      </c>
      <c r="L1206" s="2">
        <v>2191</v>
      </c>
      <c r="M1206" s="3">
        <v>1.3289613999999901</v>
      </c>
      <c r="N1206" s="2">
        <v>25</v>
      </c>
      <c r="O1206" s="4">
        <v>43497</v>
      </c>
      <c r="P1206" s="2">
        <v>2171</v>
      </c>
      <c r="Q1206" s="2">
        <v>20</v>
      </c>
      <c r="R1206" s="2">
        <v>0</v>
      </c>
      <c r="S1206" s="2">
        <v>0</v>
      </c>
      <c r="T1206" s="2">
        <v>0</v>
      </c>
      <c r="U1206" s="5">
        <f t="shared" si="216"/>
        <v>1.3168301938063489</v>
      </c>
      <c r="V1206" s="5">
        <f t="shared" si="217"/>
        <v>1.2131093448239051E-2</v>
      </c>
      <c r="W1206" s="5">
        <f t="shared" si="218"/>
        <v>0</v>
      </c>
      <c r="X1206" s="5">
        <f t="shared" si="219"/>
        <v>0</v>
      </c>
      <c r="Y1206" s="5">
        <f t="shared" si="220"/>
        <v>0</v>
      </c>
      <c r="Z1206" s="2">
        <v>62606</v>
      </c>
      <c r="AA1206" s="2">
        <v>559</v>
      </c>
      <c r="AB1206" s="2">
        <v>0</v>
      </c>
      <c r="AC1206" s="2">
        <v>0</v>
      </c>
      <c r="AD1206" s="2">
        <v>0</v>
      </c>
      <c r="AE1206" s="2">
        <f t="shared" si="221"/>
        <v>63165</v>
      </c>
      <c r="AF1206" s="2">
        <f t="shared" si="222"/>
        <v>3.7973961821022701</v>
      </c>
      <c r="AG1206" s="2">
        <f t="shared" si="223"/>
        <v>3.3906406187828149E-2</v>
      </c>
      <c r="AH1206" s="2">
        <f t="shared" si="224"/>
        <v>0</v>
      </c>
      <c r="AI1206" s="2">
        <f t="shared" si="225"/>
        <v>0</v>
      </c>
      <c r="AJ1206" s="2">
        <f t="shared" si="226"/>
        <v>0</v>
      </c>
      <c r="AK1206" s="2">
        <f t="shared" si="227"/>
        <v>3.831302588290098</v>
      </c>
    </row>
    <row r="1207" spans="1:37" ht="12.5" hidden="1" x14ac:dyDescent="0.25">
      <c r="A1207" t="s">
        <v>6859</v>
      </c>
      <c r="B1207" t="s">
        <v>183</v>
      </c>
      <c r="C1207" t="s">
        <v>6858</v>
      </c>
      <c r="D1207" s="16" t="s">
        <v>6877</v>
      </c>
      <c r="E1207" s="2" t="s">
        <v>908</v>
      </c>
      <c r="F1207" s="11" t="s">
        <v>909</v>
      </c>
      <c r="G1207" s="2" t="s">
        <v>182</v>
      </c>
      <c r="H1207" s="2" t="s">
        <v>183</v>
      </c>
      <c r="I1207" s="2">
        <v>1123872</v>
      </c>
      <c r="J1207" s="2">
        <v>609425</v>
      </c>
      <c r="K1207" s="2">
        <v>54.23</v>
      </c>
      <c r="L1207" s="2">
        <v>1859</v>
      </c>
      <c r="M1207" s="3">
        <v>1.6541028999999901</v>
      </c>
      <c r="N1207" s="2">
        <v>25</v>
      </c>
      <c r="O1207" s="4">
        <v>43497</v>
      </c>
      <c r="P1207" s="2">
        <v>1836</v>
      </c>
      <c r="Q1207" s="2">
        <v>23</v>
      </c>
      <c r="R1207" s="2">
        <v>0</v>
      </c>
      <c r="S1207" s="2">
        <v>0</v>
      </c>
      <c r="T1207" s="2">
        <v>0</v>
      </c>
      <c r="U1207" s="5">
        <f t="shared" si="216"/>
        <v>1.6336379943623474</v>
      </c>
      <c r="V1207" s="5">
        <f t="shared" si="217"/>
        <v>2.0464963981663392E-2</v>
      </c>
      <c r="W1207" s="5">
        <f t="shared" si="218"/>
        <v>0</v>
      </c>
      <c r="X1207" s="5">
        <f t="shared" si="219"/>
        <v>0</v>
      </c>
      <c r="Y1207" s="5">
        <f t="shared" si="220"/>
        <v>0</v>
      </c>
      <c r="Z1207" s="2">
        <v>53270</v>
      </c>
      <c r="AA1207" s="2">
        <v>655</v>
      </c>
      <c r="AB1207" s="2">
        <v>0</v>
      </c>
      <c r="AC1207" s="2">
        <v>0</v>
      </c>
      <c r="AD1207" s="2">
        <v>0</v>
      </c>
      <c r="AE1207" s="2">
        <f t="shared" si="221"/>
        <v>53925</v>
      </c>
      <c r="AF1207" s="2">
        <f t="shared" si="222"/>
        <v>4.7398636143617781</v>
      </c>
      <c r="AG1207" s="2">
        <f t="shared" si="223"/>
        <v>5.8280658295606615E-2</v>
      </c>
      <c r="AH1207" s="2">
        <f t="shared" si="224"/>
        <v>0</v>
      </c>
      <c r="AI1207" s="2">
        <f t="shared" si="225"/>
        <v>0</v>
      </c>
      <c r="AJ1207" s="2">
        <f t="shared" si="226"/>
        <v>0</v>
      </c>
      <c r="AK1207" s="2">
        <f t="shared" si="227"/>
        <v>4.7981442726573844</v>
      </c>
    </row>
    <row r="1208" spans="1:37" ht="12.5" hidden="1" x14ac:dyDescent="0.25">
      <c r="A1208" t="s">
        <v>6859</v>
      </c>
      <c r="B1208" t="s">
        <v>183</v>
      </c>
      <c r="C1208" t="s">
        <v>6858</v>
      </c>
      <c r="D1208" s="16" t="s">
        <v>6877</v>
      </c>
      <c r="E1208" s="2" t="s">
        <v>918</v>
      </c>
      <c r="F1208" s="11" t="s">
        <v>919</v>
      </c>
      <c r="G1208" s="2" t="s">
        <v>182</v>
      </c>
      <c r="H1208" s="2" t="s">
        <v>183</v>
      </c>
      <c r="I1208" s="2">
        <v>1262797</v>
      </c>
      <c r="J1208" s="2">
        <v>668286</v>
      </c>
      <c r="K1208" s="2">
        <v>52.92</v>
      </c>
      <c r="L1208" s="2">
        <v>1876</v>
      </c>
      <c r="M1208" s="3">
        <v>1.4855909999999899</v>
      </c>
      <c r="N1208" s="2">
        <v>25</v>
      </c>
      <c r="O1208" s="4">
        <v>43497</v>
      </c>
      <c r="P1208" s="2">
        <v>1855</v>
      </c>
      <c r="Q1208" s="2">
        <v>21</v>
      </c>
      <c r="R1208" s="2">
        <v>0</v>
      </c>
      <c r="S1208" s="2">
        <v>0</v>
      </c>
      <c r="T1208" s="2">
        <v>0</v>
      </c>
      <c r="U1208" s="5">
        <f t="shared" si="216"/>
        <v>1.4689613611688972</v>
      </c>
      <c r="V1208" s="5">
        <f t="shared" si="217"/>
        <v>1.6629751258515818E-2</v>
      </c>
      <c r="W1208" s="5">
        <f t="shared" si="218"/>
        <v>0</v>
      </c>
      <c r="X1208" s="5">
        <f t="shared" si="219"/>
        <v>0</v>
      </c>
      <c r="Y1208" s="5">
        <f t="shared" si="220"/>
        <v>0</v>
      </c>
      <c r="Z1208" s="2">
        <v>53838</v>
      </c>
      <c r="AA1208" s="2">
        <v>628</v>
      </c>
      <c r="AB1208" s="2">
        <v>0</v>
      </c>
      <c r="AC1208" s="2">
        <v>0</v>
      </c>
      <c r="AD1208" s="2">
        <v>0</v>
      </c>
      <c r="AE1208" s="2">
        <f t="shared" si="221"/>
        <v>54466</v>
      </c>
      <c r="AF1208" s="2">
        <f t="shared" si="222"/>
        <v>4.2633930869332124</v>
      </c>
      <c r="AG1208" s="2">
        <f t="shared" si="223"/>
        <v>4.9730875192133019E-2</v>
      </c>
      <c r="AH1208" s="2">
        <f t="shared" si="224"/>
        <v>0</v>
      </c>
      <c r="AI1208" s="2">
        <f t="shared" si="225"/>
        <v>0</v>
      </c>
      <c r="AJ1208" s="2">
        <f t="shared" si="226"/>
        <v>0</v>
      </c>
      <c r="AK1208" s="2">
        <f t="shared" si="227"/>
        <v>4.3131239621253457</v>
      </c>
    </row>
    <row r="1209" spans="1:37" ht="12.5" hidden="1" x14ac:dyDescent="0.25">
      <c r="A1209" t="s">
        <v>6859</v>
      </c>
      <c r="B1209" t="s">
        <v>183</v>
      </c>
      <c r="C1209" t="s">
        <v>6858</v>
      </c>
      <c r="D1209" s="16" t="s">
        <v>6877</v>
      </c>
      <c r="E1209" s="2" t="s">
        <v>946</v>
      </c>
      <c r="F1209" s="11" t="s">
        <v>947</v>
      </c>
      <c r="G1209" s="2" t="s">
        <v>182</v>
      </c>
      <c r="H1209" s="2" t="s">
        <v>183</v>
      </c>
      <c r="I1209" s="2">
        <v>1407467</v>
      </c>
      <c r="J1209" s="2">
        <v>872413</v>
      </c>
      <c r="K1209" s="2">
        <v>61.98</v>
      </c>
      <c r="L1209" s="2">
        <v>4748</v>
      </c>
      <c r="M1209" s="3">
        <v>3.3734362</v>
      </c>
      <c r="N1209" s="2">
        <v>25</v>
      </c>
      <c r="O1209" s="4">
        <v>43497</v>
      </c>
      <c r="P1209" s="2">
        <v>4689</v>
      </c>
      <c r="Q1209" s="2">
        <v>55</v>
      </c>
      <c r="R1209" s="2">
        <v>4</v>
      </c>
      <c r="S1209" s="2">
        <v>0</v>
      </c>
      <c r="T1209" s="2">
        <v>0</v>
      </c>
      <c r="U1209" s="5">
        <f t="shared" si="216"/>
        <v>3.331516831300485</v>
      </c>
      <c r="V1209" s="5">
        <f t="shared" si="217"/>
        <v>3.907729275357788E-2</v>
      </c>
      <c r="W1209" s="5">
        <f t="shared" si="218"/>
        <v>2.8419849275329368E-3</v>
      </c>
      <c r="X1209" s="5">
        <f t="shared" si="219"/>
        <v>0</v>
      </c>
      <c r="Y1209" s="5">
        <f t="shared" si="220"/>
        <v>0</v>
      </c>
      <c r="Z1209" s="2">
        <v>136813</v>
      </c>
      <c r="AA1209" s="2">
        <v>1638</v>
      </c>
      <c r="AB1209" s="2">
        <v>112</v>
      </c>
      <c r="AC1209" s="2">
        <v>0</v>
      </c>
      <c r="AD1209" s="2">
        <v>0</v>
      </c>
      <c r="AE1209" s="2">
        <f t="shared" si="221"/>
        <v>138563</v>
      </c>
      <c r="AF1209" s="2">
        <f t="shared" si="222"/>
        <v>9.720512097264093</v>
      </c>
      <c r="AG1209" s="2">
        <f t="shared" si="223"/>
        <v>0.11637928278247377</v>
      </c>
      <c r="AH1209" s="2">
        <f t="shared" si="224"/>
        <v>7.9575577970922226E-3</v>
      </c>
      <c r="AI1209" s="2">
        <f t="shared" si="225"/>
        <v>0</v>
      </c>
      <c r="AJ1209" s="2">
        <f t="shared" si="226"/>
        <v>0</v>
      </c>
      <c r="AK1209" s="2">
        <f t="shared" si="227"/>
        <v>9.8448489378436577</v>
      </c>
    </row>
    <row r="1210" spans="1:37" ht="12.5" hidden="1" x14ac:dyDescent="0.25">
      <c r="A1210" t="s">
        <v>6859</v>
      </c>
      <c r="B1210" t="s">
        <v>183</v>
      </c>
      <c r="C1210" t="s">
        <v>6858</v>
      </c>
      <c r="D1210" s="16" t="s">
        <v>6877</v>
      </c>
      <c r="E1210" s="2" t="s">
        <v>952</v>
      </c>
      <c r="F1210" s="11" t="s">
        <v>953</v>
      </c>
      <c r="G1210" s="2" t="s">
        <v>182</v>
      </c>
      <c r="H1210" s="2" t="s">
        <v>183</v>
      </c>
      <c r="I1210" s="2">
        <v>1280797</v>
      </c>
      <c r="J1210" s="2">
        <v>699324</v>
      </c>
      <c r="K1210" s="2">
        <v>54.6</v>
      </c>
      <c r="L1210" s="2">
        <v>2047</v>
      </c>
      <c r="M1210" s="3">
        <v>1.5982236000000001</v>
      </c>
      <c r="N1210" s="2">
        <v>25</v>
      </c>
      <c r="O1210" s="4">
        <v>43497</v>
      </c>
      <c r="P1210" s="2">
        <v>2025</v>
      </c>
      <c r="Q1210" s="2">
        <v>21</v>
      </c>
      <c r="R1210" s="2">
        <v>1</v>
      </c>
      <c r="S1210" s="2">
        <v>0</v>
      </c>
      <c r="T1210" s="2">
        <v>0</v>
      </c>
      <c r="U1210" s="5">
        <f t="shared" si="216"/>
        <v>1.5810468013276109</v>
      </c>
      <c r="V1210" s="5">
        <f t="shared" si="217"/>
        <v>1.6396040902656707E-2</v>
      </c>
      <c r="W1210" s="5">
        <f t="shared" si="218"/>
        <v>7.8076385250746216E-4</v>
      </c>
      <c r="X1210" s="5">
        <f t="shared" si="219"/>
        <v>0</v>
      </c>
      <c r="Y1210" s="5">
        <f t="shared" si="220"/>
        <v>0</v>
      </c>
      <c r="Z1210" s="2">
        <v>58630</v>
      </c>
      <c r="AA1210" s="2">
        <v>625</v>
      </c>
      <c r="AB1210" s="2">
        <v>32</v>
      </c>
      <c r="AC1210" s="2">
        <v>0</v>
      </c>
      <c r="AD1210" s="2">
        <v>0</v>
      </c>
      <c r="AE1210" s="2">
        <f t="shared" si="221"/>
        <v>59287</v>
      </c>
      <c r="AF1210" s="2">
        <f t="shared" si="222"/>
        <v>4.5776184672512503</v>
      </c>
      <c r="AG1210" s="2">
        <f t="shared" si="223"/>
        <v>4.8797740781716385E-2</v>
      </c>
      <c r="AH1210" s="2">
        <f t="shared" si="224"/>
        <v>2.4984443280238787E-3</v>
      </c>
      <c r="AI1210" s="2">
        <f t="shared" si="225"/>
        <v>0</v>
      </c>
      <c r="AJ1210" s="2">
        <f t="shared" si="226"/>
        <v>0</v>
      </c>
      <c r="AK1210" s="2">
        <f t="shared" si="227"/>
        <v>4.628914652360991</v>
      </c>
    </row>
    <row r="1211" spans="1:37" ht="12.5" hidden="1" x14ac:dyDescent="0.25">
      <c r="A1211" t="s">
        <v>6859</v>
      </c>
      <c r="B1211" t="s">
        <v>183</v>
      </c>
      <c r="C1211" t="s">
        <v>6858</v>
      </c>
      <c r="D1211" s="16" t="s">
        <v>6877</v>
      </c>
      <c r="E1211" s="2" t="s">
        <v>956</v>
      </c>
      <c r="F1211" s="11" t="s">
        <v>957</v>
      </c>
      <c r="G1211" s="2" t="s">
        <v>182</v>
      </c>
      <c r="H1211" s="2" t="s">
        <v>183</v>
      </c>
      <c r="I1211" s="2">
        <v>1262884</v>
      </c>
      <c r="J1211" s="2">
        <v>778954</v>
      </c>
      <c r="K1211" s="2">
        <v>61.68</v>
      </c>
      <c r="L1211" s="2">
        <v>3110</v>
      </c>
      <c r="M1211" s="3">
        <v>2.4626174000000001</v>
      </c>
      <c r="N1211" s="2">
        <v>25</v>
      </c>
      <c r="O1211" s="4">
        <v>43497</v>
      </c>
      <c r="P1211" s="2">
        <v>3069</v>
      </c>
      <c r="Q1211" s="2">
        <v>40</v>
      </c>
      <c r="R1211" s="2">
        <v>1</v>
      </c>
      <c r="S1211" s="2">
        <v>0</v>
      </c>
      <c r="T1211" s="2">
        <v>0</v>
      </c>
      <c r="U1211" s="5">
        <f t="shared" si="216"/>
        <v>2.4301519379452112</v>
      </c>
      <c r="V1211" s="5">
        <f t="shared" si="217"/>
        <v>3.167353454474045E-2</v>
      </c>
      <c r="W1211" s="5">
        <f t="shared" si="218"/>
        <v>7.9183836361851128E-4</v>
      </c>
      <c r="X1211" s="5">
        <f t="shared" si="219"/>
        <v>0</v>
      </c>
      <c r="Y1211" s="5">
        <f t="shared" si="220"/>
        <v>0</v>
      </c>
      <c r="Z1211" s="2">
        <v>88304</v>
      </c>
      <c r="AA1211" s="2">
        <v>1133</v>
      </c>
      <c r="AB1211" s="2">
        <v>28</v>
      </c>
      <c r="AC1211" s="2">
        <v>0</v>
      </c>
      <c r="AD1211" s="2">
        <v>0</v>
      </c>
      <c r="AE1211" s="2">
        <f t="shared" si="221"/>
        <v>89465</v>
      </c>
      <c r="AF1211" s="2">
        <f t="shared" si="222"/>
        <v>6.9922494860969024</v>
      </c>
      <c r="AG1211" s="2">
        <f t="shared" si="223"/>
        <v>8.9715286597977326E-2</v>
      </c>
      <c r="AH1211" s="2">
        <f t="shared" si="224"/>
        <v>2.2171474181318317E-3</v>
      </c>
      <c r="AI1211" s="2">
        <f t="shared" si="225"/>
        <v>0</v>
      </c>
      <c r="AJ1211" s="2">
        <f t="shared" si="226"/>
        <v>0</v>
      </c>
      <c r="AK1211" s="2">
        <f t="shared" si="227"/>
        <v>7.0841819201130107</v>
      </c>
    </row>
    <row r="1212" spans="1:37" ht="12.5" hidden="1" x14ac:dyDescent="0.25">
      <c r="A1212" t="s">
        <v>6859</v>
      </c>
      <c r="B1212" t="s">
        <v>183</v>
      </c>
      <c r="C1212" t="s">
        <v>6858</v>
      </c>
      <c r="D1212" s="16" t="s">
        <v>6877</v>
      </c>
      <c r="E1212" s="2" t="s">
        <v>960</v>
      </c>
      <c r="F1212" s="11" t="s">
        <v>961</v>
      </c>
      <c r="G1212" s="2" t="s">
        <v>182</v>
      </c>
      <c r="H1212" s="2" t="s">
        <v>183</v>
      </c>
      <c r="I1212" s="2">
        <v>1224361</v>
      </c>
      <c r="J1212" s="2">
        <v>683599</v>
      </c>
      <c r="K1212" s="2">
        <v>55.83</v>
      </c>
      <c r="L1212" s="2">
        <v>1870</v>
      </c>
      <c r="M1212" s="3">
        <v>1.5273273000000001</v>
      </c>
      <c r="N1212" s="2">
        <v>25</v>
      </c>
      <c r="O1212" s="4">
        <v>43497</v>
      </c>
      <c r="P1212" s="2">
        <v>1841</v>
      </c>
      <c r="Q1212" s="2">
        <v>29</v>
      </c>
      <c r="R1212" s="2">
        <v>0</v>
      </c>
      <c r="S1212" s="2">
        <v>0</v>
      </c>
      <c r="T1212" s="2">
        <v>0</v>
      </c>
      <c r="U1212" s="5">
        <f t="shared" si="216"/>
        <v>1.5036414913575327</v>
      </c>
      <c r="V1212" s="5">
        <f t="shared" si="217"/>
        <v>2.3685824687326697E-2</v>
      </c>
      <c r="W1212" s="5">
        <f t="shared" si="218"/>
        <v>0</v>
      </c>
      <c r="X1212" s="5">
        <f t="shared" si="219"/>
        <v>0</v>
      </c>
      <c r="Y1212" s="5">
        <f t="shared" si="220"/>
        <v>0</v>
      </c>
      <c r="Z1212" s="2">
        <v>53269</v>
      </c>
      <c r="AA1212" s="2">
        <v>898</v>
      </c>
      <c r="AB1212" s="2">
        <v>0</v>
      </c>
      <c r="AC1212" s="2">
        <v>0</v>
      </c>
      <c r="AD1212" s="2">
        <v>0</v>
      </c>
      <c r="AE1212" s="2">
        <f t="shared" si="221"/>
        <v>54167</v>
      </c>
      <c r="AF1212" s="2">
        <f t="shared" si="222"/>
        <v>4.3507592940317439</v>
      </c>
      <c r="AG1212" s="2">
        <f t="shared" si="223"/>
        <v>7.334438127317025E-2</v>
      </c>
      <c r="AH1212" s="2">
        <f t="shared" si="224"/>
        <v>0</v>
      </c>
      <c r="AI1212" s="2">
        <f t="shared" si="225"/>
        <v>0</v>
      </c>
      <c r="AJ1212" s="2">
        <f t="shared" si="226"/>
        <v>0</v>
      </c>
      <c r="AK1212" s="2">
        <f t="shared" si="227"/>
        <v>4.4241036753049139</v>
      </c>
    </row>
    <row r="1213" spans="1:37" ht="12.5" hidden="1" x14ac:dyDescent="0.25">
      <c r="A1213" t="s">
        <v>6859</v>
      </c>
      <c r="B1213" t="s">
        <v>183</v>
      </c>
      <c r="C1213" t="s">
        <v>6858</v>
      </c>
      <c r="D1213" s="16" t="s">
        <v>6877</v>
      </c>
      <c r="E1213" s="2" t="s">
        <v>964</v>
      </c>
      <c r="F1213" s="11" t="s">
        <v>965</v>
      </c>
      <c r="G1213" s="2" t="s">
        <v>182</v>
      </c>
      <c r="H1213" s="2" t="s">
        <v>183</v>
      </c>
      <c r="I1213" s="2">
        <v>1090362</v>
      </c>
      <c r="J1213" s="2">
        <v>595006</v>
      </c>
      <c r="K1213" s="2">
        <v>54.57</v>
      </c>
      <c r="L1213" s="2">
        <v>1789</v>
      </c>
      <c r="M1213" s="3">
        <v>1.6407396000000001</v>
      </c>
      <c r="N1213" s="2">
        <v>25</v>
      </c>
      <c r="O1213" s="4">
        <v>43497</v>
      </c>
      <c r="P1213" s="2">
        <v>1767</v>
      </c>
      <c r="Q1213" s="2">
        <v>22</v>
      </c>
      <c r="R1213" s="2">
        <v>0</v>
      </c>
      <c r="S1213" s="2">
        <v>0</v>
      </c>
      <c r="T1213" s="2">
        <v>0</v>
      </c>
      <c r="U1213" s="5">
        <f t="shared" si="216"/>
        <v>1.6205627122001682</v>
      </c>
      <c r="V1213" s="5">
        <f t="shared" si="217"/>
        <v>2.0176785324506907E-2</v>
      </c>
      <c r="W1213" s="5">
        <f t="shared" si="218"/>
        <v>0</v>
      </c>
      <c r="X1213" s="5">
        <f t="shared" si="219"/>
        <v>0</v>
      </c>
      <c r="Y1213" s="5">
        <f t="shared" si="220"/>
        <v>0</v>
      </c>
      <c r="Z1213" s="2">
        <v>51244</v>
      </c>
      <c r="AA1213" s="2">
        <v>641</v>
      </c>
      <c r="AB1213" s="2">
        <v>0</v>
      </c>
      <c r="AC1213" s="2">
        <v>0</v>
      </c>
      <c r="AD1213" s="2">
        <v>0</v>
      </c>
      <c r="AE1213" s="2">
        <f t="shared" si="221"/>
        <v>51885</v>
      </c>
      <c r="AF1213" s="2">
        <f t="shared" si="222"/>
        <v>4.6997235780410547</v>
      </c>
      <c r="AG1213" s="2">
        <f t="shared" si="223"/>
        <v>5.8787815422767849E-2</v>
      </c>
      <c r="AH1213" s="2">
        <f t="shared" si="224"/>
        <v>0</v>
      </c>
      <c r="AI1213" s="2">
        <f t="shared" si="225"/>
        <v>0</v>
      </c>
      <c r="AJ1213" s="2">
        <f t="shared" si="226"/>
        <v>0</v>
      </c>
      <c r="AK1213" s="2">
        <f t="shared" si="227"/>
        <v>4.7585113934638219</v>
      </c>
    </row>
    <row r="1214" spans="1:37" ht="12.5" hidden="1" x14ac:dyDescent="0.25">
      <c r="A1214" t="s">
        <v>6859</v>
      </c>
      <c r="B1214" t="s">
        <v>183</v>
      </c>
      <c r="C1214" t="s">
        <v>6858</v>
      </c>
      <c r="D1214" s="16" t="s">
        <v>6877</v>
      </c>
      <c r="E1214" s="2" t="s">
        <v>972</v>
      </c>
      <c r="F1214" s="11" t="s">
        <v>973</v>
      </c>
      <c r="G1214" s="2" t="s">
        <v>182</v>
      </c>
      <c r="H1214" s="2" t="s">
        <v>183</v>
      </c>
      <c r="I1214" s="2">
        <v>1110162</v>
      </c>
      <c r="J1214" s="2">
        <v>607466</v>
      </c>
      <c r="K1214" s="2">
        <v>54.72</v>
      </c>
      <c r="L1214" s="2">
        <v>1641</v>
      </c>
      <c r="M1214" s="3">
        <v>1.4781626000000001</v>
      </c>
      <c r="N1214" s="2">
        <v>25</v>
      </c>
      <c r="O1214" s="4">
        <v>43497</v>
      </c>
      <c r="P1214" s="2">
        <v>1616</v>
      </c>
      <c r="Q1214" s="2">
        <v>24</v>
      </c>
      <c r="R1214" s="2">
        <v>1</v>
      </c>
      <c r="S1214" s="2">
        <v>0</v>
      </c>
      <c r="T1214" s="2">
        <v>0</v>
      </c>
      <c r="U1214" s="5">
        <f t="shared" si="216"/>
        <v>1.4556434106013356</v>
      </c>
      <c r="V1214" s="5">
        <f t="shared" si="217"/>
        <v>2.1618466494079242E-2</v>
      </c>
      <c r="W1214" s="5">
        <f t="shared" si="218"/>
        <v>9.0076943725330187E-4</v>
      </c>
      <c r="X1214" s="5">
        <f t="shared" si="219"/>
        <v>0</v>
      </c>
      <c r="Y1214" s="5">
        <f t="shared" si="220"/>
        <v>0</v>
      </c>
      <c r="Z1214" s="2">
        <v>46746</v>
      </c>
      <c r="AA1214" s="2">
        <v>686</v>
      </c>
      <c r="AB1214" s="2">
        <v>28</v>
      </c>
      <c r="AC1214" s="2">
        <v>0</v>
      </c>
      <c r="AD1214" s="2">
        <v>0</v>
      </c>
      <c r="AE1214" s="2">
        <f t="shared" si="221"/>
        <v>47460</v>
      </c>
      <c r="AF1214" s="2">
        <f t="shared" si="222"/>
        <v>4.210736811384284</v>
      </c>
      <c r="AG1214" s="2">
        <f t="shared" si="223"/>
        <v>6.1792783395576499E-2</v>
      </c>
      <c r="AH1214" s="2">
        <f t="shared" si="224"/>
        <v>2.5221544243092448E-3</v>
      </c>
      <c r="AI1214" s="2">
        <f t="shared" si="225"/>
        <v>0</v>
      </c>
      <c r="AJ1214" s="2">
        <f t="shared" si="226"/>
        <v>0</v>
      </c>
      <c r="AK1214" s="2">
        <f t="shared" si="227"/>
        <v>4.2750517492041702</v>
      </c>
    </row>
    <row r="1215" spans="1:37" ht="12.5" hidden="1" x14ac:dyDescent="0.25">
      <c r="A1215" t="s">
        <v>6859</v>
      </c>
      <c r="B1215" t="s">
        <v>183</v>
      </c>
      <c r="C1215" t="s">
        <v>6858</v>
      </c>
      <c r="D1215" s="16" t="s">
        <v>6877</v>
      </c>
      <c r="E1215" s="2" t="s">
        <v>976</v>
      </c>
      <c r="F1215" s="11" t="s">
        <v>977</v>
      </c>
      <c r="G1215" s="2" t="s">
        <v>182</v>
      </c>
      <c r="H1215" s="2" t="s">
        <v>183</v>
      </c>
      <c r="I1215" s="2">
        <v>1488669</v>
      </c>
      <c r="J1215" s="2">
        <v>732510</v>
      </c>
      <c r="K1215" s="2">
        <v>49.21</v>
      </c>
      <c r="L1215" s="2">
        <v>1326</v>
      </c>
      <c r="M1215" s="3">
        <v>0.89072852999999996</v>
      </c>
      <c r="N1215" s="2">
        <v>25</v>
      </c>
      <c r="O1215" s="4">
        <v>43497</v>
      </c>
      <c r="P1215" s="2">
        <v>1306</v>
      </c>
      <c r="Q1215" s="2">
        <v>19</v>
      </c>
      <c r="R1215" s="2">
        <v>1</v>
      </c>
      <c r="S1215" s="2">
        <v>0</v>
      </c>
      <c r="T1215" s="2">
        <v>0</v>
      </c>
      <c r="U1215" s="5">
        <f t="shared" si="216"/>
        <v>0.87729374360586543</v>
      </c>
      <c r="V1215" s="5">
        <f t="shared" si="217"/>
        <v>1.2763078965169558E-2</v>
      </c>
      <c r="W1215" s="5">
        <f t="shared" si="218"/>
        <v>6.7174099816681883E-4</v>
      </c>
      <c r="X1215" s="5">
        <f t="shared" si="219"/>
        <v>0</v>
      </c>
      <c r="Y1215" s="5">
        <f t="shared" si="220"/>
        <v>0</v>
      </c>
      <c r="Z1215" s="2">
        <v>38466</v>
      </c>
      <c r="AA1215" s="2">
        <v>555</v>
      </c>
      <c r="AB1215" s="2">
        <v>28</v>
      </c>
      <c r="AC1215" s="2">
        <v>0</v>
      </c>
      <c r="AD1215" s="2">
        <v>0</v>
      </c>
      <c r="AE1215" s="2">
        <f t="shared" si="221"/>
        <v>39049</v>
      </c>
      <c r="AF1215" s="2">
        <f t="shared" si="222"/>
        <v>2.5839189235484854</v>
      </c>
      <c r="AG1215" s="2">
        <f t="shared" si="223"/>
        <v>3.7281625398258446E-2</v>
      </c>
      <c r="AH1215" s="2">
        <f t="shared" si="224"/>
        <v>1.8808747948670928E-3</v>
      </c>
      <c r="AI1215" s="2">
        <f t="shared" si="225"/>
        <v>0</v>
      </c>
      <c r="AJ1215" s="2">
        <f t="shared" si="226"/>
        <v>0</v>
      </c>
      <c r="AK1215" s="2">
        <f t="shared" si="227"/>
        <v>2.6230814237416107</v>
      </c>
    </row>
    <row r="1216" spans="1:37" ht="12.5" hidden="1" x14ac:dyDescent="0.25">
      <c r="A1216" t="s">
        <v>6859</v>
      </c>
      <c r="B1216" t="s">
        <v>183</v>
      </c>
      <c r="C1216" t="s">
        <v>6858</v>
      </c>
      <c r="D1216" s="16" t="s">
        <v>6877</v>
      </c>
      <c r="E1216" s="2" t="s">
        <v>1004</v>
      </c>
      <c r="F1216" s="11" t="s">
        <v>1005</v>
      </c>
      <c r="G1216" s="2" t="s">
        <v>182</v>
      </c>
      <c r="H1216" s="2" t="s">
        <v>183</v>
      </c>
      <c r="I1216" s="2">
        <v>1924498</v>
      </c>
      <c r="J1216" s="2">
        <v>1128918</v>
      </c>
      <c r="K1216" s="2">
        <v>58.66</v>
      </c>
      <c r="L1216" s="2">
        <v>4328</v>
      </c>
      <c r="M1216" s="3">
        <v>2.2488980000000001</v>
      </c>
      <c r="N1216" s="2">
        <v>25</v>
      </c>
      <c r="O1216" s="4">
        <v>43497</v>
      </c>
      <c r="P1216" s="2">
        <v>4271</v>
      </c>
      <c r="Q1216" s="2">
        <v>54</v>
      </c>
      <c r="R1216" s="2">
        <v>2</v>
      </c>
      <c r="S1216" s="2">
        <v>1</v>
      </c>
      <c r="T1216" s="2">
        <v>0</v>
      </c>
      <c r="U1216" s="5">
        <f t="shared" si="216"/>
        <v>2.2192800408210349</v>
      </c>
      <c r="V1216" s="5">
        <f t="shared" si="217"/>
        <v>2.8059265325295218E-2</v>
      </c>
      <c r="W1216" s="5">
        <f t="shared" si="218"/>
        <v>1.0392320490850082E-3</v>
      </c>
      <c r="X1216" s="5">
        <f t="shared" si="219"/>
        <v>5.1961602454250408E-4</v>
      </c>
      <c r="Y1216" s="5">
        <f t="shared" si="220"/>
        <v>0</v>
      </c>
      <c r="Z1216" s="2">
        <v>124694</v>
      </c>
      <c r="AA1216" s="2">
        <v>1716</v>
      </c>
      <c r="AB1216" s="2">
        <v>56</v>
      </c>
      <c r="AC1216" s="2">
        <v>74</v>
      </c>
      <c r="AD1216" s="2">
        <v>0</v>
      </c>
      <c r="AE1216" s="2">
        <f t="shared" si="221"/>
        <v>126540</v>
      </c>
      <c r="AF1216" s="2">
        <f t="shared" si="222"/>
        <v>6.4793000564302998</v>
      </c>
      <c r="AG1216" s="2">
        <f t="shared" si="223"/>
        <v>8.9166109811493699E-2</v>
      </c>
      <c r="AH1216" s="2">
        <f t="shared" si="224"/>
        <v>2.9098497374380229E-3</v>
      </c>
      <c r="AI1216" s="2">
        <f t="shared" si="225"/>
        <v>3.84515858161453E-3</v>
      </c>
      <c r="AJ1216" s="2">
        <f t="shared" si="226"/>
        <v>0</v>
      </c>
      <c r="AK1216" s="2">
        <f t="shared" si="227"/>
        <v>6.5752211745608466</v>
      </c>
    </row>
    <row r="1217" spans="1:37" ht="12.5" hidden="1" x14ac:dyDescent="0.25">
      <c r="A1217" t="s">
        <v>6859</v>
      </c>
      <c r="B1217" t="s">
        <v>183</v>
      </c>
      <c r="C1217" t="s">
        <v>6858</v>
      </c>
      <c r="D1217" s="16" t="s">
        <v>6877</v>
      </c>
      <c r="E1217" s="2" t="s">
        <v>1020</v>
      </c>
      <c r="F1217" s="11" t="s">
        <v>1021</v>
      </c>
      <c r="G1217" s="2" t="s">
        <v>182</v>
      </c>
      <c r="H1217" s="2" t="s">
        <v>183</v>
      </c>
      <c r="I1217" s="2">
        <v>841584</v>
      </c>
      <c r="J1217" s="2">
        <v>463483</v>
      </c>
      <c r="K1217" s="2">
        <v>55.07</v>
      </c>
      <c r="L1217" s="2">
        <v>1333</v>
      </c>
      <c r="M1217" s="3">
        <v>1.5839179999999999</v>
      </c>
      <c r="N1217" s="2">
        <v>25</v>
      </c>
      <c r="O1217" s="4">
        <v>43497</v>
      </c>
      <c r="P1217" s="2">
        <v>1314</v>
      </c>
      <c r="Q1217" s="2">
        <v>19</v>
      </c>
      <c r="R1217" s="2">
        <v>0</v>
      </c>
      <c r="S1217" s="2">
        <v>0</v>
      </c>
      <c r="T1217" s="2">
        <v>0</v>
      </c>
      <c r="U1217" s="5">
        <f t="shared" si="216"/>
        <v>1.5613414703701591</v>
      </c>
      <c r="V1217" s="5">
        <f t="shared" si="217"/>
        <v>2.2576474837924677E-2</v>
      </c>
      <c r="W1217" s="5">
        <f t="shared" si="218"/>
        <v>0</v>
      </c>
      <c r="X1217" s="5">
        <f t="shared" si="219"/>
        <v>0</v>
      </c>
      <c r="Y1217" s="5">
        <f t="shared" si="220"/>
        <v>0</v>
      </c>
      <c r="Z1217" s="2">
        <v>38079</v>
      </c>
      <c r="AA1217" s="2">
        <v>554</v>
      </c>
      <c r="AB1217" s="2">
        <v>0</v>
      </c>
      <c r="AC1217" s="2">
        <v>0</v>
      </c>
      <c r="AD1217" s="2">
        <v>0</v>
      </c>
      <c r="AE1217" s="2">
        <f t="shared" si="221"/>
        <v>38633</v>
      </c>
      <c r="AF1217" s="2">
        <f t="shared" si="222"/>
        <v>4.524682028175441</v>
      </c>
      <c r="AG1217" s="2">
        <f t="shared" si="223"/>
        <v>6.5828247685317212E-2</v>
      </c>
      <c r="AH1217" s="2">
        <f t="shared" si="224"/>
        <v>0</v>
      </c>
      <c r="AI1217" s="2">
        <f t="shared" si="225"/>
        <v>0</v>
      </c>
      <c r="AJ1217" s="2">
        <f t="shared" si="226"/>
        <v>0</v>
      </c>
      <c r="AK1217" s="2">
        <f t="shared" si="227"/>
        <v>4.5905102758607574</v>
      </c>
    </row>
    <row r="1218" spans="1:37" ht="12.5" hidden="1" x14ac:dyDescent="0.25">
      <c r="A1218" t="s">
        <v>6859</v>
      </c>
      <c r="B1218" t="s">
        <v>183</v>
      </c>
      <c r="C1218" t="s">
        <v>6858</v>
      </c>
      <c r="D1218" s="16" t="s">
        <v>6877</v>
      </c>
      <c r="E1218" s="2" t="s">
        <v>1032</v>
      </c>
      <c r="F1218" s="11" t="s">
        <v>1033</v>
      </c>
      <c r="G1218" s="2" t="s">
        <v>182</v>
      </c>
      <c r="H1218" s="2" t="s">
        <v>183</v>
      </c>
      <c r="I1218" s="2">
        <v>1063745</v>
      </c>
      <c r="J1218" s="2">
        <v>596233</v>
      </c>
      <c r="K1218" s="2">
        <v>56.05</v>
      </c>
      <c r="L1218" s="2">
        <v>1756</v>
      </c>
      <c r="M1218" s="3">
        <v>1.6507715999999999</v>
      </c>
      <c r="N1218" s="2">
        <v>25</v>
      </c>
      <c r="O1218" s="4">
        <v>43497</v>
      </c>
      <c r="P1218" s="2">
        <v>1730</v>
      </c>
      <c r="Q1218" s="2">
        <v>26</v>
      </c>
      <c r="R1218" s="2">
        <v>0</v>
      </c>
      <c r="S1218" s="2">
        <v>0</v>
      </c>
      <c r="T1218" s="2">
        <v>0</v>
      </c>
      <c r="U1218" s="5">
        <f t="shared" si="216"/>
        <v>1.6263296184705922</v>
      </c>
      <c r="V1218" s="5">
        <f t="shared" si="217"/>
        <v>2.4441948023257453E-2</v>
      </c>
      <c r="W1218" s="5">
        <f t="shared" si="218"/>
        <v>0</v>
      </c>
      <c r="X1218" s="5">
        <f t="shared" si="219"/>
        <v>0</v>
      </c>
      <c r="Y1218" s="5">
        <f t="shared" si="220"/>
        <v>0</v>
      </c>
      <c r="Z1218" s="2">
        <v>49850</v>
      </c>
      <c r="AA1218" s="2">
        <v>812</v>
      </c>
      <c r="AB1218" s="2">
        <v>0</v>
      </c>
      <c r="AC1218" s="2">
        <v>0</v>
      </c>
      <c r="AD1218" s="2">
        <v>0</v>
      </c>
      <c r="AE1218" s="2">
        <f t="shared" si="221"/>
        <v>50662</v>
      </c>
      <c r="AF1218" s="2">
        <f t="shared" si="222"/>
        <v>4.6862734959976313</v>
      </c>
      <c r="AG1218" s="2">
        <f t="shared" si="223"/>
        <v>7.6334083826480964E-2</v>
      </c>
      <c r="AH1218" s="2">
        <f t="shared" si="224"/>
        <v>0</v>
      </c>
      <c r="AI1218" s="2">
        <f t="shared" si="225"/>
        <v>0</v>
      </c>
      <c r="AJ1218" s="2">
        <f t="shared" si="226"/>
        <v>0</v>
      </c>
      <c r="AK1218" s="2">
        <f t="shared" si="227"/>
        <v>4.7626075798241123</v>
      </c>
    </row>
    <row r="1219" spans="1:37" ht="12.5" hidden="1" x14ac:dyDescent="0.25">
      <c r="A1219" t="s">
        <v>6859</v>
      </c>
      <c r="B1219" t="s">
        <v>183</v>
      </c>
      <c r="C1219" t="s">
        <v>6858</v>
      </c>
      <c r="D1219" s="16" t="s">
        <v>6877</v>
      </c>
      <c r="E1219" s="2" t="s">
        <v>1034</v>
      </c>
      <c r="F1219" s="11" t="s">
        <v>1035</v>
      </c>
      <c r="G1219" s="2" t="s">
        <v>182</v>
      </c>
      <c r="H1219" s="2" t="s">
        <v>183</v>
      </c>
      <c r="I1219" s="2">
        <v>1498837</v>
      </c>
      <c r="J1219" s="2">
        <v>867453</v>
      </c>
      <c r="K1219" s="2">
        <v>57.88</v>
      </c>
      <c r="L1219" s="2">
        <v>2123</v>
      </c>
      <c r="M1219" s="3">
        <v>1.4164315000000001</v>
      </c>
      <c r="N1219" s="2">
        <v>25</v>
      </c>
      <c r="O1219" s="4">
        <v>43497</v>
      </c>
      <c r="P1219" s="2">
        <v>2098</v>
      </c>
      <c r="Q1219" s="2">
        <v>25</v>
      </c>
      <c r="R1219" s="2">
        <v>0</v>
      </c>
      <c r="S1219" s="2">
        <v>0</v>
      </c>
      <c r="T1219" s="2">
        <v>0</v>
      </c>
      <c r="U1219" s="5">
        <f t="shared" ref="U1219:U1282" si="228">(P1219/$I1219)*1000</f>
        <v>1.3997519410049257</v>
      </c>
      <c r="V1219" s="5">
        <f t="shared" ref="V1219:V1282" si="229">(Q1219/$I1219)*1000</f>
        <v>1.6679598915692633E-2</v>
      </c>
      <c r="W1219" s="5">
        <f t="shared" ref="W1219:W1282" si="230">(R1219/$I1219)*1000</f>
        <v>0</v>
      </c>
      <c r="X1219" s="5">
        <f t="shared" ref="X1219:X1282" si="231">(S1219/$I1219)*1000</f>
        <v>0</v>
      </c>
      <c r="Y1219" s="5">
        <f t="shared" ref="Y1219:Y1282" si="232">(T1219/$I1219)*1000</f>
        <v>0</v>
      </c>
      <c r="Z1219" s="2">
        <v>60650</v>
      </c>
      <c r="AA1219" s="2">
        <v>718</v>
      </c>
      <c r="AB1219" s="2">
        <v>0</v>
      </c>
      <c r="AC1219" s="2">
        <v>0</v>
      </c>
      <c r="AD1219" s="2">
        <v>0</v>
      </c>
      <c r="AE1219" s="2">
        <f t="shared" ref="AE1219:AE1282" si="233">SUM(Z1219:AD1219)</f>
        <v>61368</v>
      </c>
      <c r="AF1219" s="2">
        <f t="shared" ref="AF1219:AF1282" si="234">(Z1219*100)/$I1219</f>
        <v>4.0464706969470328</v>
      </c>
      <c r="AG1219" s="2">
        <f t="shared" ref="AG1219:AG1282" si="235">(AA1219*100)/$I1219</f>
        <v>4.7903808085869241E-2</v>
      </c>
      <c r="AH1219" s="2">
        <f t="shared" ref="AH1219:AH1282" si="236">(AB1219*100)/$I1219</f>
        <v>0</v>
      </c>
      <c r="AI1219" s="2">
        <f t="shared" ref="AI1219:AI1282" si="237">(AC1219*100)/$I1219</f>
        <v>0</v>
      </c>
      <c r="AJ1219" s="2">
        <f t="shared" ref="AJ1219:AJ1282" si="238">(AD1219*100)/$I1219</f>
        <v>0</v>
      </c>
      <c r="AK1219" s="2">
        <f t="shared" ref="AK1219:AK1282" si="239">(AE1219*100)/$I1219</f>
        <v>4.0943745050329019</v>
      </c>
    </row>
    <row r="1220" spans="1:37" ht="12.5" hidden="1" x14ac:dyDescent="0.25">
      <c r="A1220" t="s">
        <v>6859</v>
      </c>
      <c r="B1220" t="s">
        <v>183</v>
      </c>
      <c r="C1220" t="s">
        <v>6858</v>
      </c>
      <c r="D1220" s="16" t="s">
        <v>6877</v>
      </c>
      <c r="E1220" s="2" t="s">
        <v>1064</v>
      </c>
      <c r="F1220" s="11" t="s">
        <v>1065</v>
      </c>
      <c r="G1220" s="2" t="s">
        <v>182</v>
      </c>
      <c r="H1220" s="2" t="s">
        <v>183</v>
      </c>
      <c r="I1220" s="2">
        <v>1388681</v>
      </c>
      <c r="J1220" s="2">
        <v>847497</v>
      </c>
      <c r="K1220" s="2">
        <v>61.03</v>
      </c>
      <c r="L1220" s="2">
        <v>3300</v>
      </c>
      <c r="M1220" s="3">
        <v>2.3763556000000001</v>
      </c>
      <c r="N1220" s="2">
        <v>25</v>
      </c>
      <c r="O1220" s="4">
        <v>43497</v>
      </c>
      <c r="P1220" s="2">
        <v>3254</v>
      </c>
      <c r="Q1220" s="2">
        <v>45</v>
      </c>
      <c r="R1220" s="2">
        <v>1</v>
      </c>
      <c r="S1220" s="2">
        <v>0</v>
      </c>
      <c r="T1220" s="2">
        <v>0</v>
      </c>
      <c r="U1220" s="5">
        <f t="shared" si="228"/>
        <v>2.3432307347763812</v>
      </c>
      <c r="V1220" s="5">
        <f t="shared" si="229"/>
        <v>3.2404850358001586E-2</v>
      </c>
      <c r="W1220" s="5">
        <f t="shared" si="230"/>
        <v>7.2010778573336856E-4</v>
      </c>
      <c r="X1220" s="5">
        <f t="shared" si="231"/>
        <v>0</v>
      </c>
      <c r="Y1220" s="5">
        <f t="shared" si="232"/>
        <v>0</v>
      </c>
      <c r="Z1220" s="2">
        <v>93825</v>
      </c>
      <c r="AA1220" s="2">
        <v>1296</v>
      </c>
      <c r="AB1220" s="2">
        <v>28</v>
      </c>
      <c r="AC1220" s="2">
        <v>0</v>
      </c>
      <c r="AD1220" s="2">
        <v>0</v>
      </c>
      <c r="AE1220" s="2">
        <f t="shared" si="233"/>
        <v>95149</v>
      </c>
      <c r="AF1220" s="2">
        <f t="shared" si="234"/>
        <v>6.7564112996433305</v>
      </c>
      <c r="AG1220" s="2">
        <f t="shared" si="235"/>
        <v>9.3325969031044564E-2</v>
      </c>
      <c r="AH1220" s="2">
        <f t="shared" si="236"/>
        <v>2.0163018000534318E-3</v>
      </c>
      <c r="AI1220" s="2">
        <f t="shared" si="237"/>
        <v>0</v>
      </c>
      <c r="AJ1220" s="2">
        <f t="shared" si="238"/>
        <v>0</v>
      </c>
      <c r="AK1220" s="2">
        <f t="shared" si="239"/>
        <v>6.851753570474429</v>
      </c>
    </row>
    <row r="1221" spans="1:37" ht="12.5" hidden="1" x14ac:dyDescent="0.25">
      <c r="A1221" t="s">
        <v>6859</v>
      </c>
      <c r="B1221" t="s">
        <v>183</v>
      </c>
      <c r="C1221" t="s">
        <v>6858</v>
      </c>
      <c r="D1221" s="16" t="s">
        <v>6877</v>
      </c>
      <c r="E1221" s="2" t="s">
        <v>1080</v>
      </c>
      <c r="F1221" s="11" t="s">
        <v>1081</v>
      </c>
      <c r="G1221" s="2" t="s">
        <v>182</v>
      </c>
      <c r="H1221" s="2" t="s">
        <v>183</v>
      </c>
      <c r="I1221" s="2">
        <v>1562613</v>
      </c>
      <c r="J1221" s="2">
        <v>857330</v>
      </c>
      <c r="K1221" s="2">
        <v>54.87</v>
      </c>
      <c r="L1221" s="2">
        <v>2978</v>
      </c>
      <c r="M1221" s="3">
        <v>1.9057820999999999</v>
      </c>
      <c r="N1221" s="2">
        <v>25</v>
      </c>
      <c r="O1221" s="4">
        <v>43497</v>
      </c>
      <c r="P1221" s="2">
        <v>2949</v>
      </c>
      <c r="Q1221" s="2">
        <v>27</v>
      </c>
      <c r="R1221" s="2">
        <v>2</v>
      </c>
      <c r="S1221" s="2">
        <v>0</v>
      </c>
      <c r="T1221" s="2">
        <v>0</v>
      </c>
      <c r="U1221" s="5">
        <f t="shared" si="228"/>
        <v>1.8872235159953232</v>
      </c>
      <c r="V1221" s="5">
        <f t="shared" si="229"/>
        <v>1.727875040077102E-2</v>
      </c>
      <c r="W1221" s="5">
        <f t="shared" si="230"/>
        <v>1.2799074370941493E-3</v>
      </c>
      <c r="X1221" s="5">
        <f t="shared" si="231"/>
        <v>0</v>
      </c>
      <c r="Y1221" s="5">
        <f t="shared" si="232"/>
        <v>0</v>
      </c>
      <c r="Z1221" s="2">
        <v>86807</v>
      </c>
      <c r="AA1221" s="2">
        <v>837</v>
      </c>
      <c r="AB1221" s="2">
        <v>58</v>
      </c>
      <c r="AC1221" s="2">
        <v>0</v>
      </c>
      <c r="AD1221" s="2">
        <v>0</v>
      </c>
      <c r="AE1221" s="2">
        <f t="shared" si="233"/>
        <v>87702</v>
      </c>
      <c r="AF1221" s="2">
        <f t="shared" si="234"/>
        <v>5.5552462445915909</v>
      </c>
      <c r="AG1221" s="2">
        <f t="shared" si="235"/>
        <v>5.3564126242390153E-2</v>
      </c>
      <c r="AH1221" s="2">
        <f t="shared" si="236"/>
        <v>3.7117315675730331E-3</v>
      </c>
      <c r="AI1221" s="2">
        <f t="shared" si="237"/>
        <v>0</v>
      </c>
      <c r="AJ1221" s="2">
        <f t="shared" si="238"/>
        <v>0</v>
      </c>
      <c r="AK1221" s="2">
        <f t="shared" si="239"/>
        <v>5.6125221024015541</v>
      </c>
    </row>
    <row r="1222" spans="1:37" ht="12.5" hidden="1" x14ac:dyDescent="0.25">
      <c r="A1222" t="s">
        <v>6859</v>
      </c>
      <c r="B1222" t="s">
        <v>183</v>
      </c>
      <c r="C1222" t="s">
        <v>6858</v>
      </c>
      <c r="D1222" s="16" t="s">
        <v>6877</v>
      </c>
      <c r="E1222" s="2" t="s">
        <v>1090</v>
      </c>
      <c r="F1222" s="11" t="s">
        <v>1091</v>
      </c>
      <c r="G1222" s="2" t="s">
        <v>182</v>
      </c>
      <c r="H1222" s="2" t="s">
        <v>183</v>
      </c>
      <c r="I1222" s="2">
        <v>1529022</v>
      </c>
      <c r="J1222" s="2">
        <v>885643</v>
      </c>
      <c r="K1222" s="2">
        <v>57.92</v>
      </c>
      <c r="L1222" s="2">
        <v>2114</v>
      </c>
      <c r="M1222" s="3">
        <v>1.3825831</v>
      </c>
      <c r="N1222" s="2">
        <v>25</v>
      </c>
      <c r="O1222" s="4">
        <v>43497</v>
      </c>
      <c r="P1222" s="2">
        <v>2094</v>
      </c>
      <c r="Q1222" s="2">
        <v>20</v>
      </c>
      <c r="R1222" s="2">
        <v>0</v>
      </c>
      <c r="S1222" s="2">
        <v>0</v>
      </c>
      <c r="T1222" s="2">
        <v>0</v>
      </c>
      <c r="U1222" s="5">
        <f t="shared" si="228"/>
        <v>1.3695028586900646</v>
      </c>
      <c r="V1222" s="5">
        <f t="shared" si="229"/>
        <v>1.3080256529991067E-2</v>
      </c>
      <c r="W1222" s="5">
        <f t="shared" si="230"/>
        <v>0</v>
      </c>
      <c r="X1222" s="5">
        <f t="shared" si="231"/>
        <v>0</v>
      </c>
      <c r="Y1222" s="5">
        <f t="shared" si="232"/>
        <v>0</v>
      </c>
      <c r="Z1222" s="2">
        <v>60342</v>
      </c>
      <c r="AA1222" s="2">
        <v>572</v>
      </c>
      <c r="AB1222" s="2">
        <v>0</v>
      </c>
      <c r="AC1222" s="2">
        <v>0</v>
      </c>
      <c r="AD1222" s="2">
        <v>0</v>
      </c>
      <c r="AE1222" s="2">
        <f t="shared" si="233"/>
        <v>60914</v>
      </c>
      <c r="AF1222" s="2">
        <f t="shared" si="234"/>
        <v>3.9464441976636047</v>
      </c>
      <c r="AG1222" s="2">
        <f t="shared" si="235"/>
        <v>3.7409533675774452E-2</v>
      </c>
      <c r="AH1222" s="2">
        <f t="shared" si="236"/>
        <v>0</v>
      </c>
      <c r="AI1222" s="2">
        <f t="shared" si="237"/>
        <v>0</v>
      </c>
      <c r="AJ1222" s="2">
        <f t="shared" si="238"/>
        <v>0</v>
      </c>
      <c r="AK1222" s="2">
        <f t="shared" si="239"/>
        <v>3.9838537313393791</v>
      </c>
    </row>
    <row r="1223" spans="1:37" ht="12.5" hidden="1" x14ac:dyDescent="0.25">
      <c r="A1223" t="s">
        <v>6859</v>
      </c>
      <c r="B1223" t="s">
        <v>183</v>
      </c>
      <c r="C1223" t="s">
        <v>6858</v>
      </c>
      <c r="D1223" s="16" t="s">
        <v>6877</v>
      </c>
      <c r="E1223" s="2" t="s">
        <v>1110</v>
      </c>
      <c r="F1223" s="11" t="s">
        <v>1111</v>
      </c>
      <c r="G1223" s="2" t="s">
        <v>182</v>
      </c>
      <c r="H1223" s="2" t="s">
        <v>183</v>
      </c>
      <c r="I1223" s="2">
        <v>2130235</v>
      </c>
      <c r="J1223" s="2">
        <v>1268641</v>
      </c>
      <c r="K1223" s="2">
        <v>59.55</v>
      </c>
      <c r="L1223" s="2">
        <v>4804</v>
      </c>
      <c r="M1223" s="3">
        <v>2.2551502999999902</v>
      </c>
      <c r="N1223" s="2">
        <v>25</v>
      </c>
      <c r="O1223" s="4">
        <v>43497</v>
      </c>
      <c r="P1223" s="2">
        <v>4735</v>
      </c>
      <c r="Q1223" s="2">
        <v>66</v>
      </c>
      <c r="R1223" s="2">
        <v>3</v>
      </c>
      <c r="S1223" s="2">
        <v>0</v>
      </c>
      <c r="T1223" s="2">
        <v>0</v>
      </c>
      <c r="U1223" s="5">
        <f t="shared" si="228"/>
        <v>2.2227594608106616</v>
      </c>
      <c r="V1223" s="5">
        <f t="shared" si="229"/>
        <v>3.0982497236220416E-2</v>
      </c>
      <c r="W1223" s="5">
        <f t="shared" si="230"/>
        <v>1.4082953289191098E-3</v>
      </c>
      <c r="X1223" s="5">
        <f t="shared" si="231"/>
        <v>0</v>
      </c>
      <c r="Y1223" s="5">
        <f t="shared" si="232"/>
        <v>0</v>
      </c>
      <c r="Z1223" s="2">
        <v>138476</v>
      </c>
      <c r="AA1223" s="2">
        <v>1984</v>
      </c>
      <c r="AB1223" s="2">
        <v>122</v>
      </c>
      <c r="AC1223" s="2">
        <v>0</v>
      </c>
      <c r="AD1223" s="2">
        <v>0</v>
      </c>
      <c r="AE1223" s="2">
        <f t="shared" si="233"/>
        <v>140582</v>
      </c>
      <c r="AF1223" s="2">
        <f t="shared" si="234"/>
        <v>6.5005034655800884</v>
      </c>
      <c r="AG1223" s="2">
        <f t="shared" si="235"/>
        <v>9.3135264419183794E-2</v>
      </c>
      <c r="AH1223" s="2">
        <f t="shared" si="236"/>
        <v>5.7270676709377131E-3</v>
      </c>
      <c r="AI1223" s="2">
        <f t="shared" si="237"/>
        <v>0</v>
      </c>
      <c r="AJ1223" s="2">
        <f t="shared" si="238"/>
        <v>0</v>
      </c>
      <c r="AK1223" s="2">
        <f t="shared" si="239"/>
        <v>6.5993657976702105</v>
      </c>
    </row>
    <row r="1224" spans="1:37" ht="12.5" hidden="1" x14ac:dyDescent="0.25">
      <c r="A1224" t="s">
        <v>6859</v>
      </c>
      <c r="B1224" t="s">
        <v>183</v>
      </c>
      <c r="C1224" t="s">
        <v>6858</v>
      </c>
      <c r="D1224" s="16" t="s">
        <v>6877</v>
      </c>
      <c r="E1224" s="2" t="s">
        <v>1132</v>
      </c>
      <c r="F1224" s="11" t="s">
        <v>1133</v>
      </c>
      <c r="G1224" s="2" t="s">
        <v>182</v>
      </c>
      <c r="H1224" s="2" t="s">
        <v>183</v>
      </c>
      <c r="I1224" s="2">
        <v>1666767</v>
      </c>
      <c r="J1224" s="2">
        <v>926639</v>
      </c>
      <c r="K1224" s="2">
        <v>55.59</v>
      </c>
      <c r="L1224" s="2">
        <v>3578</v>
      </c>
      <c r="M1224" s="3">
        <v>2.1466707999999999</v>
      </c>
      <c r="N1224" s="2">
        <v>25</v>
      </c>
      <c r="O1224" s="4">
        <v>43497</v>
      </c>
      <c r="P1224" s="2">
        <v>3525</v>
      </c>
      <c r="Q1224" s="2">
        <v>52</v>
      </c>
      <c r="R1224" s="2">
        <v>1</v>
      </c>
      <c r="S1224" s="2">
        <v>0</v>
      </c>
      <c r="T1224" s="2">
        <v>0</v>
      </c>
      <c r="U1224" s="5">
        <f t="shared" si="228"/>
        <v>2.1148726846643831</v>
      </c>
      <c r="V1224" s="5">
        <f t="shared" si="229"/>
        <v>3.1198121873063245E-2</v>
      </c>
      <c r="W1224" s="5">
        <f t="shared" si="230"/>
        <v>5.9996388217429316E-4</v>
      </c>
      <c r="X1224" s="5">
        <f t="shared" si="231"/>
        <v>0</v>
      </c>
      <c r="Y1224" s="5">
        <f t="shared" si="232"/>
        <v>0</v>
      </c>
      <c r="Z1224" s="2">
        <v>102783</v>
      </c>
      <c r="AA1224" s="2">
        <v>1509</v>
      </c>
      <c r="AB1224" s="2">
        <v>37</v>
      </c>
      <c r="AC1224" s="2">
        <v>0</v>
      </c>
      <c r="AD1224" s="2">
        <v>0</v>
      </c>
      <c r="AE1224" s="2">
        <f t="shared" si="233"/>
        <v>104329</v>
      </c>
      <c r="AF1224" s="2">
        <f t="shared" si="234"/>
        <v>6.1666087701520365</v>
      </c>
      <c r="AG1224" s="2">
        <f t="shared" si="235"/>
        <v>9.0534549820100826E-2</v>
      </c>
      <c r="AH1224" s="2">
        <f t="shared" si="236"/>
        <v>2.2198663640448845E-3</v>
      </c>
      <c r="AI1224" s="2">
        <f t="shared" si="237"/>
        <v>0</v>
      </c>
      <c r="AJ1224" s="2">
        <f t="shared" si="238"/>
        <v>0</v>
      </c>
      <c r="AK1224" s="2">
        <f t="shared" si="239"/>
        <v>6.2593631863361825</v>
      </c>
    </row>
    <row r="1225" spans="1:37" ht="12.5" hidden="1" x14ac:dyDescent="0.25">
      <c r="A1225" t="s">
        <v>6859</v>
      </c>
      <c r="B1225" t="s">
        <v>183</v>
      </c>
      <c r="C1225" t="s">
        <v>6858</v>
      </c>
      <c r="D1225" s="16" t="s">
        <v>6877</v>
      </c>
      <c r="E1225" s="2" t="s">
        <v>1134</v>
      </c>
      <c r="F1225" s="11" t="s">
        <v>1135</v>
      </c>
      <c r="G1225" s="2" t="s">
        <v>182</v>
      </c>
      <c r="H1225" s="2" t="s">
        <v>183</v>
      </c>
      <c r="I1225" s="2">
        <v>1499675</v>
      </c>
      <c r="J1225" s="2">
        <v>885864</v>
      </c>
      <c r="K1225" s="2">
        <v>59.07</v>
      </c>
      <c r="L1225" s="2">
        <v>3319</v>
      </c>
      <c r="M1225" s="3">
        <v>2.2131460000000001</v>
      </c>
      <c r="N1225" s="2">
        <v>25</v>
      </c>
      <c r="O1225" s="4">
        <v>43497</v>
      </c>
      <c r="P1225" s="2">
        <v>3277</v>
      </c>
      <c r="Q1225" s="2">
        <v>41</v>
      </c>
      <c r="R1225" s="2">
        <v>1</v>
      </c>
      <c r="S1225" s="2">
        <v>0</v>
      </c>
      <c r="T1225" s="2">
        <v>0</v>
      </c>
      <c r="U1225" s="5">
        <f t="shared" si="228"/>
        <v>2.1851401136912996</v>
      </c>
      <c r="V1225" s="5">
        <f t="shared" si="229"/>
        <v>2.7339256838981779E-2</v>
      </c>
      <c r="W1225" s="5">
        <f t="shared" si="230"/>
        <v>6.6681114241418983E-4</v>
      </c>
      <c r="X1225" s="5">
        <f t="shared" si="231"/>
        <v>0</v>
      </c>
      <c r="Y1225" s="5">
        <f t="shared" si="232"/>
        <v>0</v>
      </c>
      <c r="Z1225" s="2">
        <v>95109</v>
      </c>
      <c r="AA1225" s="2">
        <v>1210</v>
      </c>
      <c r="AB1225" s="2">
        <v>28</v>
      </c>
      <c r="AC1225" s="2">
        <v>0</v>
      </c>
      <c r="AD1225" s="2">
        <v>0</v>
      </c>
      <c r="AE1225" s="2">
        <f t="shared" si="233"/>
        <v>96347</v>
      </c>
      <c r="AF1225" s="2">
        <f t="shared" si="234"/>
        <v>6.3419740943871172</v>
      </c>
      <c r="AG1225" s="2">
        <f t="shared" si="235"/>
        <v>8.0684148232116962E-2</v>
      </c>
      <c r="AH1225" s="2">
        <f t="shared" si="236"/>
        <v>1.8670711987597312E-3</v>
      </c>
      <c r="AI1225" s="2">
        <f t="shared" si="237"/>
        <v>0</v>
      </c>
      <c r="AJ1225" s="2">
        <f t="shared" si="238"/>
        <v>0</v>
      </c>
      <c r="AK1225" s="2">
        <f t="shared" si="239"/>
        <v>6.4245253138179939</v>
      </c>
    </row>
    <row r="1226" spans="1:37" ht="12.5" hidden="1" x14ac:dyDescent="0.25">
      <c r="A1226" t="s">
        <v>6859</v>
      </c>
      <c r="B1226" t="s">
        <v>183</v>
      </c>
      <c r="C1226" t="s">
        <v>6858</v>
      </c>
      <c r="D1226" s="16" t="s">
        <v>6877</v>
      </c>
      <c r="E1226" s="2" t="s">
        <v>1142</v>
      </c>
      <c r="F1226" s="11" t="s">
        <v>1143</v>
      </c>
      <c r="G1226" s="2" t="s">
        <v>182</v>
      </c>
      <c r="H1226" s="2" t="s">
        <v>183</v>
      </c>
      <c r="I1226" s="2">
        <v>1618649</v>
      </c>
      <c r="J1226" s="2">
        <v>960981</v>
      </c>
      <c r="K1226" s="2">
        <v>59.37</v>
      </c>
      <c r="L1226" s="2">
        <v>4411</v>
      </c>
      <c r="M1226" s="3">
        <v>2.72511199999999</v>
      </c>
      <c r="N1226" s="2">
        <v>25</v>
      </c>
      <c r="O1226" s="4">
        <v>43497</v>
      </c>
      <c r="P1226" s="2">
        <v>4334</v>
      </c>
      <c r="Q1226" s="2">
        <v>75</v>
      </c>
      <c r="R1226" s="2">
        <v>2</v>
      </c>
      <c r="S1226" s="2">
        <v>0</v>
      </c>
      <c r="T1226" s="2">
        <v>0</v>
      </c>
      <c r="U1226" s="5">
        <f t="shared" si="228"/>
        <v>2.6775415794282766</v>
      </c>
      <c r="V1226" s="5">
        <f t="shared" si="229"/>
        <v>4.633493734589772E-2</v>
      </c>
      <c r="W1226" s="5">
        <f t="shared" si="230"/>
        <v>1.2355983292239392E-3</v>
      </c>
      <c r="X1226" s="5">
        <f t="shared" si="231"/>
        <v>0</v>
      </c>
      <c r="Y1226" s="5">
        <f t="shared" si="232"/>
        <v>0</v>
      </c>
      <c r="Z1226" s="2">
        <v>126154</v>
      </c>
      <c r="AA1226" s="2">
        <v>2205</v>
      </c>
      <c r="AB1226" s="2">
        <v>56</v>
      </c>
      <c r="AC1226" s="2">
        <v>0</v>
      </c>
      <c r="AD1226" s="2">
        <v>0</v>
      </c>
      <c r="AE1226" s="2">
        <f t="shared" si="233"/>
        <v>128415</v>
      </c>
      <c r="AF1226" s="2">
        <f t="shared" si="234"/>
        <v>7.7937835812458411</v>
      </c>
      <c r="AG1226" s="2">
        <f t="shared" si="235"/>
        <v>0.13622471579693929</v>
      </c>
      <c r="AH1226" s="2">
        <f t="shared" si="236"/>
        <v>3.45967532182703E-3</v>
      </c>
      <c r="AI1226" s="2">
        <f t="shared" si="237"/>
        <v>0</v>
      </c>
      <c r="AJ1226" s="2">
        <f t="shared" si="238"/>
        <v>0</v>
      </c>
      <c r="AK1226" s="2">
        <f t="shared" si="239"/>
        <v>7.9334679723646078</v>
      </c>
    </row>
    <row r="1227" spans="1:37" ht="12.5" hidden="1" x14ac:dyDescent="0.25">
      <c r="A1227" t="s">
        <v>6859</v>
      </c>
      <c r="B1227" t="s">
        <v>183</v>
      </c>
      <c r="C1227" t="s">
        <v>6858</v>
      </c>
      <c r="D1227" s="16" t="s">
        <v>6877</v>
      </c>
      <c r="E1227" s="2" t="s">
        <v>1148</v>
      </c>
      <c r="F1227" s="11" t="s">
        <v>1149</v>
      </c>
      <c r="G1227" s="2" t="s">
        <v>182</v>
      </c>
      <c r="H1227" s="2" t="s">
        <v>183</v>
      </c>
      <c r="I1227" s="2">
        <v>1238881</v>
      </c>
      <c r="J1227" s="2">
        <v>671882</v>
      </c>
      <c r="K1227" s="2">
        <v>54.23</v>
      </c>
      <c r="L1227" s="2">
        <v>1861</v>
      </c>
      <c r="M1227" s="3">
        <v>1.5021621000000001</v>
      </c>
      <c r="N1227" s="2">
        <v>25</v>
      </c>
      <c r="O1227" s="4">
        <v>43497</v>
      </c>
      <c r="P1227" s="2">
        <v>1843</v>
      </c>
      <c r="Q1227" s="2">
        <v>18</v>
      </c>
      <c r="R1227" s="2">
        <v>0</v>
      </c>
      <c r="S1227" s="2">
        <v>0</v>
      </c>
      <c r="T1227" s="2">
        <v>0</v>
      </c>
      <c r="U1227" s="5">
        <f t="shared" si="228"/>
        <v>1.4876327912043206</v>
      </c>
      <c r="V1227" s="5">
        <f t="shared" si="229"/>
        <v>1.4529240500096458E-2</v>
      </c>
      <c r="W1227" s="5">
        <f t="shared" si="230"/>
        <v>0</v>
      </c>
      <c r="X1227" s="5">
        <f t="shared" si="231"/>
        <v>0</v>
      </c>
      <c r="Y1227" s="5">
        <f t="shared" si="232"/>
        <v>0</v>
      </c>
      <c r="Z1227" s="2">
        <v>53539</v>
      </c>
      <c r="AA1227" s="2">
        <v>529</v>
      </c>
      <c r="AB1227" s="2">
        <v>0</v>
      </c>
      <c r="AC1227" s="2">
        <v>0</v>
      </c>
      <c r="AD1227" s="2">
        <v>0</v>
      </c>
      <c r="AE1227" s="2">
        <f t="shared" si="233"/>
        <v>54068</v>
      </c>
      <c r="AF1227" s="2">
        <f t="shared" si="234"/>
        <v>4.3215611507481348</v>
      </c>
      <c r="AG1227" s="2">
        <f t="shared" si="235"/>
        <v>4.2699823469727921E-2</v>
      </c>
      <c r="AH1227" s="2">
        <f t="shared" si="236"/>
        <v>0</v>
      </c>
      <c r="AI1227" s="2">
        <f t="shared" si="237"/>
        <v>0</v>
      </c>
      <c r="AJ1227" s="2">
        <f t="shared" si="238"/>
        <v>0</v>
      </c>
      <c r="AK1227" s="2">
        <f t="shared" si="239"/>
        <v>4.3642609742178626</v>
      </c>
    </row>
    <row r="1228" spans="1:37" ht="12.5" hidden="1" x14ac:dyDescent="0.25">
      <c r="A1228" t="s">
        <v>6859</v>
      </c>
      <c r="B1228" t="s">
        <v>183</v>
      </c>
      <c r="C1228" t="s">
        <v>6858</v>
      </c>
      <c r="D1228" s="16" t="s">
        <v>6877</v>
      </c>
      <c r="E1228" s="2" t="s">
        <v>1156</v>
      </c>
      <c r="F1228" s="11" t="s">
        <v>1157</v>
      </c>
      <c r="G1228" s="2" t="s">
        <v>182</v>
      </c>
      <c r="H1228" s="2" t="s">
        <v>183</v>
      </c>
      <c r="I1228" s="2">
        <v>1308604</v>
      </c>
      <c r="J1228" s="2">
        <v>710650</v>
      </c>
      <c r="K1228" s="2">
        <v>54.31</v>
      </c>
      <c r="L1228" s="2">
        <v>2051</v>
      </c>
      <c r="M1228" s="3">
        <v>1.5673189999999999</v>
      </c>
      <c r="N1228" s="2">
        <v>25</v>
      </c>
      <c r="O1228" s="4">
        <v>43497</v>
      </c>
      <c r="P1228" s="2">
        <v>2027</v>
      </c>
      <c r="Q1228" s="2">
        <v>24</v>
      </c>
      <c r="R1228" s="2">
        <v>0</v>
      </c>
      <c r="S1228" s="2">
        <v>0</v>
      </c>
      <c r="T1228" s="2">
        <v>0</v>
      </c>
      <c r="U1228" s="5">
        <f t="shared" si="228"/>
        <v>1.5489789118786126</v>
      </c>
      <c r="V1228" s="5">
        <f t="shared" si="229"/>
        <v>1.83401548520408E-2</v>
      </c>
      <c r="W1228" s="5">
        <f t="shared" si="230"/>
        <v>0</v>
      </c>
      <c r="X1228" s="5">
        <f t="shared" si="231"/>
        <v>0</v>
      </c>
      <c r="Y1228" s="5">
        <f t="shared" si="232"/>
        <v>0</v>
      </c>
      <c r="Z1228" s="2">
        <v>58825</v>
      </c>
      <c r="AA1228" s="2">
        <v>686</v>
      </c>
      <c r="AB1228" s="2">
        <v>0</v>
      </c>
      <c r="AC1228" s="2">
        <v>0</v>
      </c>
      <c r="AD1228" s="2">
        <v>0</v>
      </c>
      <c r="AE1228" s="2">
        <f t="shared" si="233"/>
        <v>59511</v>
      </c>
      <c r="AF1228" s="2">
        <f t="shared" si="234"/>
        <v>4.4952483715470839</v>
      </c>
      <c r="AG1228" s="2">
        <f t="shared" si="235"/>
        <v>5.2422275952083291E-2</v>
      </c>
      <c r="AH1228" s="2">
        <f t="shared" si="236"/>
        <v>0</v>
      </c>
      <c r="AI1228" s="2">
        <f t="shared" si="237"/>
        <v>0</v>
      </c>
      <c r="AJ1228" s="2">
        <f t="shared" si="238"/>
        <v>0</v>
      </c>
      <c r="AK1228" s="2">
        <f t="shared" si="239"/>
        <v>4.5476706474991673</v>
      </c>
    </row>
    <row r="1229" spans="1:37" ht="12.5" hidden="1" x14ac:dyDescent="0.25">
      <c r="A1229" t="s">
        <v>6859</v>
      </c>
      <c r="B1229" t="s">
        <v>183</v>
      </c>
      <c r="C1229" t="s">
        <v>6858</v>
      </c>
      <c r="D1229" s="16" t="s">
        <v>6877</v>
      </c>
      <c r="E1229" s="2" t="s">
        <v>1166</v>
      </c>
      <c r="F1229" s="11" t="s">
        <v>1167</v>
      </c>
      <c r="G1229" s="2" t="s">
        <v>182</v>
      </c>
      <c r="H1229" s="2" t="s">
        <v>183</v>
      </c>
      <c r="I1229" s="2">
        <v>2360299</v>
      </c>
      <c r="J1229" s="2">
        <v>1479365</v>
      </c>
      <c r="K1229" s="2">
        <v>62.68</v>
      </c>
      <c r="L1229" s="2">
        <v>7661</v>
      </c>
      <c r="M1229" s="3">
        <v>3.2457752000000002</v>
      </c>
      <c r="N1229" s="2">
        <v>25</v>
      </c>
      <c r="O1229" s="4">
        <v>43497</v>
      </c>
      <c r="P1229" s="2">
        <v>7536</v>
      </c>
      <c r="Q1229" s="2">
        <v>122</v>
      </c>
      <c r="R1229" s="2">
        <v>3</v>
      </c>
      <c r="S1229" s="2">
        <v>0</v>
      </c>
      <c r="T1229" s="2">
        <v>0</v>
      </c>
      <c r="U1229" s="5">
        <f t="shared" si="228"/>
        <v>3.1928158254526227</v>
      </c>
      <c r="V1229" s="5">
        <f t="shared" si="229"/>
        <v>5.1688366601011143E-2</v>
      </c>
      <c r="W1229" s="5">
        <f t="shared" si="230"/>
        <v>1.2710254082215855E-3</v>
      </c>
      <c r="X1229" s="5">
        <f t="shared" si="231"/>
        <v>0</v>
      </c>
      <c r="Y1229" s="5">
        <f t="shared" si="232"/>
        <v>0</v>
      </c>
      <c r="Z1229" s="2">
        <v>219886</v>
      </c>
      <c r="AA1229" s="2">
        <v>3705</v>
      </c>
      <c r="AB1229" s="2">
        <v>86</v>
      </c>
      <c r="AC1229" s="2">
        <v>0</v>
      </c>
      <c r="AD1229" s="2">
        <v>0</v>
      </c>
      <c r="AE1229" s="2">
        <f t="shared" si="233"/>
        <v>223677</v>
      </c>
      <c r="AF1229" s="2">
        <f t="shared" si="234"/>
        <v>9.3160230970737175</v>
      </c>
      <c r="AG1229" s="2">
        <f t="shared" si="235"/>
        <v>0.15697163791536581</v>
      </c>
      <c r="AH1229" s="2">
        <f t="shared" si="236"/>
        <v>3.6436061702352115E-3</v>
      </c>
      <c r="AI1229" s="2">
        <f t="shared" si="237"/>
        <v>0</v>
      </c>
      <c r="AJ1229" s="2">
        <f t="shared" si="238"/>
        <v>0</v>
      </c>
      <c r="AK1229" s="2">
        <f t="shared" si="239"/>
        <v>9.4766383411593189</v>
      </c>
    </row>
    <row r="1230" spans="1:37" ht="12.5" hidden="1" x14ac:dyDescent="0.25">
      <c r="A1230" t="s">
        <v>6859</v>
      </c>
      <c r="B1230" t="s">
        <v>183</v>
      </c>
      <c r="C1230" t="s">
        <v>6858</v>
      </c>
      <c r="D1230" s="16" t="s">
        <v>6877</v>
      </c>
      <c r="E1230" s="2" t="s">
        <v>1168</v>
      </c>
      <c r="F1230" s="11" t="s">
        <v>1169</v>
      </c>
      <c r="G1230" s="2" t="s">
        <v>182</v>
      </c>
      <c r="H1230" s="2" t="s">
        <v>183</v>
      </c>
      <c r="I1230" s="2">
        <v>1182332</v>
      </c>
      <c r="J1230" s="2">
        <v>648717</v>
      </c>
      <c r="K1230" s="2">
        <v>54.87</v>
      </c>
      <c r="L1230" s="2">
        <v>1622</v>
      </c>
      <c r="M1230" s="3">
        <v>1.3718649999999999</v>
      </c>
      <c r="N1230" s="2">
        <v>25</v>
      </c>
      <c r="O1230" s="4">
        <v>43497</v>
      </c>
      <c r="P1230" s="2">
        <v>1604</v>
      </c>
      <c r="Q1230" s="2">
        <v>18</v>
      </c>
      <c r="R1230" s="2">
        <v>0</v>
      </c>
      <c r="S1230" s="2">
        <v>0</v>
      </c>
      <c r="T1230" s="2">
        <v>0</v>
      </c>
      <c r="U1230" s="5">
        <f t="shared" si="228"/>
        <v>1.3566409434913376</v>
      </c>
      <c r="V1230" s="5">
        <f t="shared" si="229"/>
        <v>1.5224150238680845E-2</v>
      </c>
      <c r="W1230" s="5">
        <f t="shared" si="230"/>
        <v>0</v>
      </c>
      <c r="X1230" s="5">
        <f t="shared" si="231"/>
        <v>0</v>
      </c>
      <c r="Y1230" s="5">
        <f t="shared" si="232"/>
        <v>0</v>
      </c>
      <c r="Z1230" s="2">
        <v>46172</v>
      </c>
      <c r="AA1230" s="2">
        <v>527</v>
      </c>
      <c r="AB1230" s="2">
        <v>0</v>
      </c>
      <c r="AC1230" s="2">
        <v>0</v>
      </c>
      <c r="AD1230" s="2">
        <v>0</v>
      </c>
      <c r="AE1230" s="2">
        <f t="shared" si="233"/>
        <v>46699</v>
      </c>
      <c r="AF1230" s="2">
        <f t="shared" si="234"/>
        <v>3.9051636934465108</v>
      </c>
      <c r="AG1230" s="2">
        <f t="shared" si="235"/>
        <v>4.4572928754360031E-2</v>
      </c>
      <c r="AH1230" s="2">
        <f t="shared" si="236"/>
        <v>0</v>
      </c>
      <c r="AI1230" s="2">
        <f t="shared" si="237"/>
        <v>0</v>
      </c>
      <c r="AJ1230" s="2">
        <f t="shared" si="238"/>
        <v>0</v>
      </c>
      <c r="AK1230" s="2">
        <f t="shared" si="239"/>
        <v>3.949736622200871</v>
      </c>
    </row>
    <row r="1231" spans="1:37" ht="12.5" hidden="1" x14ac:dyDescent="0.25">
      <c r="A1231" t="s">
        <v>6859</v>
      </c>
      <c r="B1231" t="s">
        <v>183</v>
      </c>
      <c r="C1231" t="s">
        <v>6858</v>
      </c>
      <c r="D1231" s="16" t="s">
        <v>6877</v>
      </c>
      <c r="E1231" s="2" t="s">
        <v>1174</v>
      </c>
      <c r="F1231" s="11" t="s">
        <v>1175</v>
      </c>
      <c r="G1231" s="2" t="s">
        <v>182</v>
      </c>
      <c r="H1231" s="2" t="s">
        <v>183</v>
      </c>
      <c r="I1231" s="2">
        <v>1180007</v>
      </c>
      <c r="J1231" s="2">
        <v>630156</v>
      </c>
      <c r="K1231" s="2">
        <v>53.4</v>
      </c>
      <c r="L1231" s="2">
        <v>1685</v>
      </c>
      <c r="M1231" s="3">
        <v>1.4279576999999899</v>
      </c>
      <c r="N1231" s="2">
        <v>25</v>
      </c>
      <c r="O1231" s="4">
        <v>43497</v>
      </c>
      <c r="P1231" s="2">
        <v>1659</v>
      </c>
      <c r="Q1231" s="2">
        <v>25</v>
      </c>
      <c r="R1231" s="2">
        <v>1</v>
      </c>
      <c r="S1231" s="2">
        <v>0</v>
      </c>
      <c r="T1231" s="2">
        <v>0</v>
      </c>
      <c r="U1231" s="5">
        <f t="shared" si="228"/>
        <v>1.4059238631635236</v>
      </c>
      <c r="V1231" s="5">
        <f t="shared" si="229"/>
        <v>2.1186314996436462E-2</v>
      </c>
      <c r="W1231" s="5">
        <f t="shared" si="230"/>
        <v>8.4745259985745847E-4</v>
      </c>
      <c r="X1231" s="5">
        <f t="shared" si="231"/>
        <v>0</v>
      </c>
      <c r="Y1231" s="5">
        <f t="shared" si="232"/>
        <v>0</v>
      </c>
      <c r="Z1231" s="2">
        <v>47893</v>
      </c>
      <c r="AA1231" s="2">
        <v>712</v>
      </c>
      <c r="AB1231" s="2">
        <v>28</v>
      </c>
      <c r="AC1231" s="2">
        <v>0</v>
      </c>
      <c r="AD1231" s="2">
        <v>0</v>
      </c>
      <c r="AE1231" s="2">
        <f t="shared" si="233"/>
        <v>48633</v>
      </c>
      <c r="AF1231" s="2">
        <f t="shared" si="234"/>
        <v>4.0587047364973259</v>
      </c>
      <c r="AG1231" s="2">
        <f t="shared" si="235"/>
        <v>6.0338625109851045E-2</v>
      </c>
      <c r="AH1231" s="2">
        <f t="shared" si="236"/>
        <v>2.3728672796008835E-3</v>
      </c>
      <c r="AI1231" s="2">
        <f t="shared" si="237"/>
        <v>0</v>
      </c>
      <c r="AJ1231" s="2">
        <f t="shared" si="238"/>
        <v>0</v>
      </c>
      <c r="AK1231" s="2">
        <f t="shared" si="239"/>
        <v>4.1214162288867779</v>
      </c>
    </row>
    <row r="1232" spans="1:37" ht="12.5" hidden="1" x14ac:dyDescent="0.25">
      <c r="A1232" t="s">
        <v>6859</v>
      </c>
      <c r="B1232" t="s">
        <v>183</v>
      </c>
      <c r="C1232" t="s">
        <v>6858</v>
      </c>
      <c r="D1232" s="16" t="s">
        <v>6877</v>
      </c>
      <c r="E1232" s="2" t="s">
        <v>1186</v>
      </c>
      <c r="F1232" s="11" t="s">
        <v>1187</v>
      </c>
      <c r="G1232" s="2" t="s">
        <v>182</v>
      </c>
      <c r="H1232" s="2" t="s">
        <v>183</v>
      </c>
      <c r="I1232" s="2">
        <v>1208368</v>
      </c>
      <c r="J1232" s="2">
        <v>655584</v>
      </c>
      <c r="K1232" s="2">
        <v>54.25</v>
      </c>
      <c r="L1232" s="2">
        <v>1727</v>
      </c>
      <c r="M1232" s="3">
        <v>1.42920039999999</v>
      </c>
      <c r="N1232" s="2">
        <v>25</v>
      </c>
      <c r="O1232" s="4">
        <v>43497</v>
      </c>
      <c r="P1232" s="2">
        <v>1698</v>
      </c>
      <c r="Q1232" s="2">
        <v>29</v>
      </c>
      <c r="R1232" s="2">
        <v>0</v>
      </c>
      <c r="S1232" s="2">
        <v>0</v>
      </c>
      <c r="T1232" s="2">
        <v>0</v>
      </c>
      <c r="U1232" s="5">
        <f t="shared" si="228"/>
        <v>1.4052010645763542</v>
      </c>
      <c r="V1232" s="5">
        <f t="shared" si="229"/>
        <v>2.3999311468029607E-2</v>
      </c>
      <c r="W1232" s="5">
        <f t="shared" si="230"/>
        <v>0</v>
      </c>
      <c r="X1232" s="5">
        <f t="shared" si="231"/>
        <v>0</v>
      </c>
      <c r="Y1232" s="5">
        <f t="shared" si="232"/>
        <v>0</v>
      </c>
      <c r="Z1232" s="2">
        <v>48974</v>
      </c>
      <c r="AA1232" s="2">
        <v>899</v>
      </c>
      <c r="AB1232" s="2">
        <v>0</v>
      </c>
      <c r="AC1232" s="2">
        <v>0</v>
      </c>
      <c r="AD1232" s="2">
        <v>0</v>
      </c>
      <c r="AE1232" s="2">
        <f t="shared" si="233"/>
        <v>49873</v>
      </c>
      <c r="AF1232" s="2">
        <f t="shared" si="234"/>
        <v>4.05290441322511</v>
      </c>
      <c r="AG1232" s="2">
        <f t="shared" si="235"/>
        <v>7.4397865550891784E-2</v>
      </c>
      <c r="AH1232" s="2">
        <f t="shared" si="236"/>
        <v>0</v>
      </c>
      <c r="AI1232" s="2">
        <f t="shared" si="237"/>
        <v>0</v>
      </c>
      <c r="AJ1232" s="2">
        <f t="shared" si="238"/>
        <v>0</v>
      </c>
      <c r="AK1232" s="2">
        <f t="shared" si="239"/>
        <v>4.1273022787760016</v>
      </c>
    </row>
    <row r="1233" spans="1:37" ht="12.5" hidden="1" x14ac:dyDescent="0.25">
      <c r="A1233" t="s">
        <v>6859</v>
      </c>
      <c r="B1233" t="s">
        <v>183</v>
      </c>
      <c r="C1233" t="s">
        <v>6858</v>
      </c>
      <c r="D1233" s="16" t="s">
        <v>6877</v>
      </c>
      <c r="E1233" s="2" t="s">
        <v>1192</v>
      </c>
      <c r="F1233" s="11" t="s">
        <v>1193</v>
      </c>
      <c r="G1233" s="2" t="s">
        <v>182</v>
      </c>
      <c r="H1233" s="2" t="s">
        <v>183</v>
      </c>
      <c r="I1233" s="2">
        <v>1523067</v>
      </c>
      <c r="J1233" s="2">
        <v>819182</v>
      </c>
      <c r="K1233" s="2">
        <v>53.79</v>
      </c>
      <c r="L1233" s="2">
        <v>1526</v>
      </c>
      <c r="M1233" s="3">
        <v>1.0019256999999999</v>
      </c>
      <c r="N1233" s="2">
        <v>25</v>
      </c>
      <c r="O1233" s="4">
        <v>43497</v>
      </c>
      <c r="P1233" s="2">
        <v>1508</v>
      </c>
      <c r="Q1233" s="2">
        <v>18</v>
      </c>
      <c r="R1233" s="2">
        <v>0</v>
      </c>
      <c r="S1233" s="2">
        <v>0</v>
      </c>
      <c r="T1233" s="2">
        <v>0</v>
      </c>
      <c r="U1233" s="5">
        <f t="shared" si="228"/>
        <v>0.99010746080113343</v>
      </c>
      <c r="V1233" s="5">
        <f t="shared" si="229"/>
        <v>1.1818258815928649E-2</v>
      </c>
      <c r="W1233" s="5">
        <f t="shared" si="230"/>
        <v>0</v>
      </c>
      <c r="X1233" s="5">
        <f t="shared" si="231"/>
        <v>0</v>
      </c>
      <c r="Y1233" s="5">
        <f t="shared" si="232"/>
        <v>0</v>
      </c>
      <c r="Z1233" s="2">
        <v>43453</v>
      </c>
      <c r="AA1233" s="2">
        <v>529</v>
      </c>
      <c r="AB1233" s="2">
        <v>0</v>
      </c>
      <c r="AC1233" s="2">
        <v>0</v>
      </c>
      <c r="AD1233" s="2">
        <v>0</v>
      </c>
      <c r="AE1233" s="2">
        <f t="shared" si="233"/>
        <v>43982</v>
      </c>
      <c r="AF1233" s="2">
        <f t="shared" si="234"/>
        <v>2.8529933351585979</v>
      </c>
      <c r="AG1233" s="2">
        <f t="shared" si="235"/>
        <v>3.4732549520145865E-2</v>
      </c>
      <c r="AH1233" s="2">
        <f t="shared" si="236"/>
        <v>0</v>
      </c>
      <c r="AI1233" s="2">
        <f t="shared" si="237"/>
        <v>0</v>
      </c>
      <c r="AJ1233" s="2">
        <f t="shared" si="238"/>
        <v>0</v>
      </c>
      <c r="AK1233" s="2">
        <f t="shared" si="239"/>
        <v>2.8877258846787437</v>
      </c>
    </row>
    <row r="1234" spans="1:37" ht="12.5" hidden="1" x14ac:dyDescent="0.25">
      <c r="A1234" t="s">
        <v>6859</v>
      </c>
      <c r="B1234" t="s">
        <v>183</v>
      </c>
      <c r="C1234" t="s">
        <v>6858</v>
      </c>
      <c r="D1234" s="16" t="s">
        <v>6877</v>
      </c>
      <c r="E1234" s="2" t="s">
        <v>1194</v>
      </c>
      <c r="F1234" s="11" t="s">
        <v>1195</v>
      </c>
      <c r="G1234" s="2" t="s">
        <v>182</v>
      </c>
      <c r="H1234" s="2" t="s">
        <v>183</v>
      </c>
      <c r="I1234" s="2">
        <v>1228921</v>
      </c>
      <c r="J1234" s="2">
        <v>672493</v>
      </c>
      <c r="K1234" s="2">
        <v>54.72</v>
      </c>
      <c r="L1234" s="2">
        <v>2018</v>
      </c>
      <c r="M1234" s="3">
        <v>1.6420907999999901</v>
      </c>
      <c r="N1234" s="2">
        <v>25</v>
      </c>
      <c r="O1234" s="4">
        <v>43497</v>
      </c>
      <c r="P1234" s="2">
        <v>1994</v>
      </c>
      <c r="Q1234" s="2">
        <v>24</v>
      </c>
      <c r="R1234" s="2">
        <v>0</v>
      </c>
      <c r="S1234" s="2">
        <v>0</v>
      </c>
      <c r="T1234" s="2">
        <v>0</v>
      </c>
      <c r="U1234" s="5">
        <f t="shared" si="228"/>
        <v>1.622561580443332</v>
      </c>
      <c r="V1234" s="5">
        <f t="shared" si="229"/>
        <v>1.952932694615846E-2</v>
      </c>
      <c r="W1234" s="5">
        <f t="shared" si="230"/>
        <v>0</v>
      </c>
      <c r="X1234" s="5">
        <f t="shared" si="231"/>
        <v>0</v>
      </c>
      <c r="Y1234" s="5">
        <f t="shared" si="232"/>
        <v>0</v>
      </c>
      <c r="Z1234" s="2">
        <v>57755</v>
      </c>
      <c r="AA1234" s="2">
        <v>677</v>
      </c>
      <c r="AB1234" s="2">
        <v>0</v>
      </c>
      <c r="AC1234" s="2">
        <v>0</v>
      </c>
      <c r="AD1234" s="2">
        <v>0</v>
      </c>
      <c r="AE1234" s="2">
        <f t="shared" si="233"/>
        <v>58432</v>
      </c>
      <c r="AF1234" s="2">
        <f t="shared" si="234"/>
        <v>4.6996511573974242</v>
      </c>
      <c r="AG1234" s="2">
        <f t="shared" si="235"/>
        <v>5.5088976427288654E-2</v>
      </c>
      <c r="AH1234" s="2">
        <f t="shared" si="236"/>
        <v>0</v>
      </c>
      <c r="AI1234" s="2">
        <f t="shared" si="237"/>
        <v>0</v>
      </c>
      <c r="AJ1234" s="2">
        <f t="shared" si="238"/>
        <v>0</v>
      </c>
      <c r="AK1234" s="2">
        <f t="shared" si="239"/>
        <v>4.7547401338247131</v>
      </c>
    </row>
    <row r="1235" spans="1:37" ht="12.5" hidden="1" x14ac:dyDescent="0.25">
      <c r="A1235" t="s">
        <v>6859</v>
      </c>
      <c r="B1235" t="s">
        <v>183</v>
      </c>
      <c r="C1235" t="s">
        <v>6858</v>
      </c>
      <c r="D1235" s="16" t="s">
        <v>6877</v>
      </c>
      <c r="E1235" s="2" t="s">
        <v>1200</v>
      </c>
      <c r="F1235" s="11" t="s">
        <v>1201</v>
      </c>
      <c r="G1235" s="2" t="s">
        <v>182</v>
      </c>
      <c r="H1235" s="2" t="s">
        <v>183</v>
      </c>
      <c r="I1235" s="2">
        <v>823014</v>
      </c>
      <c r="J1235" s="2">
        <v>422898</v>
      </c>
      <c r="K1235" s="2">
        <v>51.38</v>
      </c>
      <c r="L1235" s="2">
        <v>1026</v>
      </c>
      <c r="M1235" s="3">
        <v>1.2466372999999999</v>
      </c>
      <c r="N1235" s="2">
        <v>25</v>
      </c>
      <c r="O1235" s="4">
        <v>43497</v>
      </c>
      <c r="P1235" s="2">
        <v>1016</v>
      </c>
      <c r="Q1235" s="2">
        <v>10</v>
      </c>
      <c r="R1235" s="2">
        <v>0</v>
      </c>
      <c r="S1235" s="2">
        <v>0</v>
      </c>
      <c r="T1235" s="2">
        <v>0</v>
      </c>
      <c r="U1235" s="5">
        <f t="shared" si="228"/>
        <v>1.234486898157261</v>
      </c>
      <c r="V1235" s="5">
        <f t="shared" si="229"/>
        <v>1.2150461596036033E-2</v>
      </c>
      <c r="W1235" s="5">
        <f t="shared" si="230"/>
        <v>0</v>
      </c>
      <c r="X1235" s="5">
        <f t="shared" si="231"/>
        <v>0</v>
      </c>
      <c r="Y1235" s="5">
        <f t="shared" si="232"/>
        <v>0</v>
      </c>
      <c r="Z1235" s="2">
        <v>29480</v>
      </c>
      <c r="AA1235" s="2">
        <v>278</v>
      </c>
      <c r="AB1235" s="2">
        <v>0</v>
      </c>
      <c r="AC1235" s="2">
        <v>0</v>
      </c>
      <c r="AD1235" s="2">
        <v>0</v>
      </c>
      <c r="AE1235" s="2">
        <f t="shared" si="233"/>
        <v>29758</v>
      </c>
      <c r="AF1235" s="2">
        <f t="shared" si="234"/>
        <v>3.5819560785114226</v>
      </c>
      <c r="AG1235" s="2">
        <f t="shared" si="235"/>
        <v>3.3778283236980171E-2</v>
      </c>
      <c r="AH1235" s="2">
        <f t="shared" si="236"/>
        <v>0</v>
      </c>
      <c r="AI1235" s="2">
        <f t="shared" si="237"/>
        <v>0</v>
      </c>
      <c r="AJ1235" s="2">
        <f t="shared" si="238"/>
        <v>0</v>
      </c>
      <c r="AK1235" s="2">
        <f t="shared" si="239"/>
        <v>3.615734361748403</v>
      </c>
    </row>
    <row r="1236" spans="1:37" ht="12.5" hidden="1" x14ac:dyDescent="0.25">
      <c r="A1236" t="s">
        <v>6859</v>
      </c>
      <c r="B1236" t="s">
        <v>183</v>
      </c>
      <c r="C1236" t="s">
        <v>6858</v>
      </c>
      <c r="D1236" s="16" t="s">
        <v>6877</v>
      </c>
      <c r="E1236" s="2" t="s">
        <v>1210</v>
      </c>
      <c r="F1236" s="11" t="s">
        <v>1211</v>
      </c>
      <c r="G1236" s="2" t="s">
        <v>182</v>
      </c>
      <c r="H1236" s="2" t="s">
        <v>183</v>
      </c>
      <c r="I1236" s="2">
        <v>1104259</v>
      </c>
      <c r="J1236" s="2">
        <v>602077</v>
      </c>
      <c r="K1236" s="2">
        <v>54.52</v>
      </c>
      <c r="L1236" s="2">
        <v>1796</v>
      </c>
      <c r="M1236" s="3">
        <v>1.6264299999999901</v>
      </c>
      <c r="N1236" s="2">
        <v>25</v>
      </c>
      <c r="O1236" s="4">
        <v>43497</v>
      </c>
      <c r="P1236" s="2">
        <v>1773</v>
      </c>
      <c r="Q1236" s="2">
        <v>23</v>
      </c>
      <c r="R1236" s="2">
        <v>0</v>
      </c>
      <c r="S1236" s="2">
        <v>0</v>
      </c>
      <c r="T1236" s="2">
        <v>0</v>
      </c>
      <c r="U1236" s="5">
        <f t="shared" si="228"/>
        <v>1.6056015844109037</v>
      </c>
      <c r="V1236" s="5">
        <f t="shared" si="229"/>
        <v>2.0828446949492829E-2</v>
      </c>
      <c r="W1236" s="5">
        <f t="shared" si="230"/>
        <v>0</v>
      </c>
      <c r="X1236" s="5">
        <f t="shared" si="231"/>
        <v>0</v>
      </c>
      <c r="Y1236" s="5">
        <f t="shared" si="232"/>
        <v>0</v>
      </c>
      <c r="Z1236" s="2">
        <v>51449</v>
      </c>
      <c r="AA1236" s="2">
        <v>656</v>
      </c>
      <c r="AB1236" s="2">
        <v>0</v>
      </c>
      <c r="AC1236" s="2">
        <v>0</v>
      </c>
      <c r="AD1236" s="2">
        <v>0</v>
      </c>
      <c r="AE1236" s="2">
        <f t="shared" si="233"/>
        <v>52105</v>
      </c>
      <c r="AF1236" s="2">
        <f t="shared" si="234"/>
        <v>4.6591424656715494</v>
      </c>
      <c r="AG1236" s="2">
        <f t="shared" si="235"/>
        <v>5.9406353038553454E-2</v>
      </c>
      <c r="AH1236" s="2">
        <f t="shared" si="236"/>
        <v>0</v>
      </c>
      <c r="AI1236" s="2">
        <f t="shared" si="237"/>
        <v>0</v>
      </c>
      <c r="AJ1236" s="2">
        <f t="shared" si="238"/>
        <v>0</v>
      </c>
      <c r="AK1236" s="2">
        <f t="shared" si="239"/>
        <v>4.7185488187101035</v>
      </c>
    </row>
    <row r="1237" spans="1:37" ht="12.5" hidden="1" x14ac:dyDescent="0.25">
      <c r="A1237" t="s">
        <v>6859</v>
      </c>
      <c r="B1237" t="s">
        <v>183</v>
      </c>
      <c r="C1237" t="s">
        <v>6858</v>
      </c>
      <c r="D1237" s="16" t="s">
        <v>6877</v>
      </c>
      <c r="E1237" s="2" t="s">
        <v>1214</v>
      </c>
      <c r="F1237" s="11" t="s">
        <v>1215</v>
      </c>
      <c r="G1237" s="2" t="s">
        <v>182</v>
      </c>
      <c r="H1237" s="2" t="s">
        <v>183</v>
      </c>
      <c r="I1237" s="2">
        <v>1115929</v>
      </c>
      <c r="J1237" s="2">
        <v>605992</v>
      </c>
      <c r="K1237" s="2">
        <v>54.3</v>
      </c>
      <c r="L1237" s="2">
        <v>1822</v>
      </c>
      <c r="M1237" s="3">
        <v>1.6327204</v>
      </c>
      <c r="N1237" s="2">
        <v>25</v>
      </c>
      <c r="O1237" s="4">
        <v>43497</v>
      </c>
      <c r="P1237" s="2">
        <v>1798</v>
      </c>
      <c r="Q1237" s="2">
        <v>23</v>
      </c>
      <c r="R1237" s="2">
        <v>1</v>
      </c>
      <c r="S1237" s="2">
        <v>0</v>
      </c>
      <c r="T1237" s="2">
        <v>0</v>
      </c>
      <c r="U1237" s="5">
        <f t="shared" si="228"/>
        <v>1.6112136166369009</v>
      </c>
      <c r="V1237" s="5">
        <f t="shared" si="229"/>
        <v>2.0610630246189497E-2</v>
      </c>
      <c r="W1237" s="5">
        <f t="shared" si="230"/>
        <v>8.9611435852997811E-4</v>
      </c>
      <c r="X1237" s="5">
        <f t="shared" si="231"/>
        <v>0</v>
      </c>
      <c r="Y1237" s="5">
        <f t="shared" si="232"/>
        <v>0</v>
      </c>
      <c r="Z1237" s="2">
        <v>52063</v>
      </c>
      <c r="AA1237" s="2">
        <v>655</v>
      </c>
      <c r="AB1237" s="2">
        <v>29</v>
      </c>
      <c r="AC1237" s="2">
        <v>0</v>
      </c>
      <c r="AD1237" s="2">
        <v>0</v>
      </c>
      <c r="AE1237" s="2">
        <f t="shared" si="233"/>
        <v>52747</v>
      </c>
      <c r="AF1237" s="2">
        <f t="shared" si="234"/>
        <v>4.6654401848146252</v>
      </c>
      <c r="AG1237" s="2">
        <f t="shared" si="235"/>
        <v>5.8695490483713572E-2</v>
      </c>
      <c r="AH1237" s="2">
        <f t="shared" si="236"/>
        <v>2.5987316397369366E-3</v>
      </c>
      <c r="AI1237" s="2">
        <f t="shared" si="237"/>
        <v>0</v>
      </c>
      <c r="AJ1237" s="2">
        <f t="shared" si="238"/>
        <v>0</v>
      </c>
      <c r="AK1237" s="2">
        <f t="shared" si="239"/>
        <v>4.7267344069380757</v>
      </c>
    </row>
    <row r="1238" spans="1:37" ht="12.5" hidden="1" x14ac:dyDescent="0.25">
      <c r="A1238" t="s">
        <v>6859</v>
      </c>
      <c r="B1238" t="s">
        <v>183</v>
      </c>
      <c r="C1238" t="s">
        <v>6858</v>
      </c>
      <c r="D1238" s="16" t="s">
        <v>6877</v>
      </c>
      <c r="E1238" s="2" t="s">
        <v>1232</v>
      </c>
      <c r="F1238" s="11" t="s">
        <v>1233</v>
      </c>
      <c r="G1238" s="2" t="s">
        <v>182</v>
      </c>
      <c r="H1238" s="2" t="s">
        <v>183</v>
      </c>
      <c r="I1238" s="2">
        <v>1322631</v>
      </c>
      <c r="J1238" s="2">
        <v>733039</v>
      </c>
      <c r="K1238" s="2">
        <v>55.42</v>
      </c>
      <c r="L1238" s="2">
        <v>1999</v>
      </c>
      <c r="M1238" s="3">
        <v>1.5113814999999999</v>
      </c>
      <c r="N1238" s="2">
        <v>25</v>
      </c>
      <c r="O1238" s="4">
        <v>43497</v>
      </c>
      <c r="P1238" s="2">
        <v>1967</v>
      </c>
      <c r="Q1238" s="2">
        <v>32</v>
      </c>
      <c r="R1238" s="2">
        <v>0</v>
      </c>
      <c r="S1238" s="2">
        <v>0</v>
      </c>
      <c r="T1238" s="2">
        <v>0</v>
      </c>
      <c r="U1238" s="5">
        <f t="shared" si="228"/>
        <v>1.4871872805037836</v>
      </c>
      <c r="V1238" s="5">
        <f t="shared" si="229"/>
        <v>2.4194200801281689E-2</v>
      </c>
      <c r="W1238" s="5">
        <f t="shared" si="230"/>
        <v>0</v>
      </c>
      <c r="X1238" s="5">
        <f t="shared" si="231"/>
        <v>0</v>
      </c>
      <c r="Y1238" s="5">
        <f t="shared" si="232"/>
        <v>0</v>
      </c>
      <c r="Z1238" s="2">
        <v>56816</v>
      </c>
      <c r="AA1238" s="2">
        <v>982</v>
      </c>
      <c r="AB1238" s="2">
        <v>0</v>
      </c>
      <c r="AC1238" s="2">
        <v>0</v>
      </c>
      <c r="AD1238" s="2">
        <v>0</v>
      </c>
      <c r="AE1238" s="2">
        <f t="shared" si="233"/>
        <v>57798</v>
      </c>
      <c r="AF1238" s="2">
        <f t="shared" si="234"/>
        <v>4.2956803522675635</v>
      </c>
      <c r="AG1238" s="2">
        <f t="shared" si="235"/>
        <v>7.4245953708933179E-2</v>
      </c>
      <c r="AH1238" s="2">
        <f t="shared" si="236"/>
        <v>0</v>
      </c>
      <c r="AI1238" s="2">
        <f t="shared" si="237"/>
        <v>0</v>
      </c>
      <c r="AJ1238" s="2">
        <f t="shared" si="238"/>
        <v>0</v>
      </c>
      <c r="AK1238" s="2">
        <f t="shared" si="239"/>
        <v>4.369926305976497</v>
      </c>
    </row>
    <row r="1239" spans="1:37" ht="12.5" hidden="1" x14ac:dyDescent="0.25">
      <c r="A1239" t="s">
        <v>6859</v>
      </c>
      <c r="B1239" t="s">
        <v>183</v>
      </c>
      <c r="C1239" t="s">
        <v>6858</v>
      </c>
      <c r="D1239" s="16" t="s">
        <v>6877</v>
      </c>
      <c r="E1239" s="2" t="s">
        <v>1242</v>
      </c>
      <c r="F1239" s="11" t="s">
        <v>1243</v>
      </c>
      <c r="G1239" s="2" t="s">
        <v>182</v>
      </c>
      <c r="H1239" s="2" t="s">
        <v>183</v>
      </c>
      <c r="I1239" s="2">
        <v>1619313</v>
      </c>
      <c r="J1239" s="2">
        <v>934337</v>
      </c>
      <c r="K1239" s="2">
        <v>57.7</v>
      </c>
      <c r="L1239" s="2">
        <v>2284</v>
      </c>
      <c r="M1239" s="3">
        <v>1.4104747</v>
      </c>
      <c r="N1239" s="2">
        <v>25</v>
      </c>
      <c r="O1239" s="4">
        <v>43497</v>
      </c>
      <c r="P1239" s="2">
        <v>2260</v>
      </c>
      <c r="Q1239" s="2">
        <v>24</v>
      </c>
      <c r="R1239" s="2">
        <v>0</v>
      </c>
      <c r="S1239" s="2">
        <v>0</v>
      </c>
      <c r="T1239" s="2">
        <v>0</v>
      </c>
      <c r="U1239" s="5">
        <f t="shared" si="228"/>
        <v>1.395653588898502</v>
      </c>
      <c r="V1239" s="5">
        <f t="shared" si="229"/>
        <v>1.4821100059099137E-2</v>
      </c>
      <c r="W1239" s="5">
        <f t="shared" si="230"/>
        <v>0</v>
      </c>
      <c r="X1239" s="5">
        <f t="shared" si="231"/>
        <v>0</v>
      </c>
      <c r="Y1239" s="5">
        <f t="shared" si="232"/>
        <v>0</v>
      </c>
      <c r="Z1239" s="2">
        <v>64976</v>
      </c>
      <c r="AA1239" s="2">
        <v>694</v>
      </c>
      <c r="AB1239" s="2">
        <v>0</v>
      </c>
      <c r="AC1239" s="2">
        <v>0</v>
      </c>
      <c r="AD1239" s="2">
        <v>0</v>
      </c>
      <c r="AE1239" s="2">
        <f t="shared" si="233"/>
        <v>65670</v>
      </c>
      <c r="AF1239" s="2">
        <f t="shared" si="234"/>
        <v>4.0125658226667733</v>
      </c>
      <c r="AG1239" s="2">
        <f t="shared" si="235"/>
        <v>4.2857681004228335E-2</v>
      </c>
      <c r="AH1239" s="2">
        <f t="shared" si="236"/>
        <v>0</v>
      </c>
      <c r="AI1239" s="2">
        <f t="shared" si="237"/>
        <v>0</v>
      </c>
      <c r="AJ1239" s="2">
        <f t="shared" si="238"/>
        <v>0</v>
      </c>
      <c r="AK1239" s="2">
        <f t="shared" si="239"/>
        <v>4.0554235036710011</v>
      </c>
    </row>
    <row r="1240" spans="1:37" ht="12.5" hidden="1" x14ac:dyDescent="0.25">
      <c r="A1240" t="s">
        <v>6859</v>
      </c>
      <c r="B1240" t="s">
        <v>183</v>
      </c>
      <c r="C1240" t="s">
        <v>6858</v>
      </c>
      <c r="D1240" s="16" t="s">
        <v>6877</v>
      </c>
      <c r="E1240" s="2" t="s">
        <v>1268</v>
      </c>
      <c r="F1240" s="11" t="s">
        <v>1269</v>
      </c>
      <c r="G1240" s="2" t="s">
        <v>182</v>
      </c>
      <c r="H1240" s="2" t="s">
        <v>183</v>
      </c>
      <c r="I1240" s="2">
        <v>1723106</v>
      </c>
      <c r="J1240" s="2">
        <v>1040662</v>
      </c>
      <c r="K1240" s="2">
        <v>60.39</v>
      </c>
      <c r="L1240" s="2">
        <v>3873</v>
      </c>
      <c r="M1240" s="3">
        <v>2.2476853999999999</v>
      </c>
      <c r="N1240" s="2">
        <v>25</v>
      </c>
      <c r="O1240" s="4">
        <v>43497</v>
      </c>
      <c r="P1240" s="2">
        <v>3817</v>
      </c>
      <c r="Q1240" s="2">
        <v>55</v>
      </c>
      <c r="R1240" s="2">
        <v>1</v>
      </c>
      <c r="S1240" s="2">
        <v>0</v>
      </c>
      <c r="T1240" s="2">
        <v>0</v>
      </c>
      <c r="U1240" s="5">
        <f t="shared" si="228"/>
        <v>2.215185833024782</v>
      </c>
      <c r="V1240" s="5">
        <f t="shared" si="229"/>
        <v>3.1919104222259111E-2</v>
      </c>
      <c r="W1240" s="5">
        <f t="shared" si="230"/>
        <v>5.803473494956201E-4</v>
      </c>
      <c r="X1240" s="5">
        <f t="shared" si="231"/>
        <v>0</v>
      </c>
      <c r="Y1240" s="5">
        <f t="shared" si="232"/>
        <v>0</v>
      </c>
      <c r="Z1240" s="2">
        <v>110175</v>
      </c>
      <c r="AA1240" s="2">
        <v>1580</v>
      </c>
      <c r="AB1240" s="2">
        <v>28</v>
      </c>
      <c r="AC1240" s="2">
        <v>0</v>
      </c>
      <c r="AD1240" s="2">
        <v>0</v>
      </c>
      <c r="AE1240" s="2">
        <f t="shared" si="233"/>
        <v>111783</v>
      </c>
      <c r="AF1240" s="2">
        <f t="shared" si="234"/>
        <v>6.3939769230679948</v>
      </c>
      <c r="AG1240" s="2">
        <f t="shared" si="235"/>
        <v>9.1694881220307972E-2</v>
      </c>
      <c r="AH1240" s="2">
        <f t="shared" si="236"/>
        <v>1.6249725785877362E-3</v>
      </c>
      <c r="AI1240" s="2">
        <f t="shared" si="237"/>
        <v>0</v>
      </c>
      <c r="AJ1240" s="2">
        <f t="shared" si="238"/>
        <v>0</v>
      </c>
      <c r="AK1240" s="2">
        <f t="shared" si="239"/>
        <v>6.4872967768668905</v>
      </c>
    </row>
    <row r="1241" spans="1:37" ht="12.5" hidden="1" x14ac:dyDescent="0.25">
      <c r="A1241" t="s">
        <v>6859</v>
      </c>
      <c r="B1241" t="s">
        <v>183</v>
      </c>
      <c r="C1241" t="s">
        <v>6858</v>
      </c>
      <c r="D1241" s="16" t="s">
        <v>6877</v>
      </c>
      <c r="E1241" s="2" t="s">
        <v>1270</v>
      </c>
      <c r="F1241" s="11" t="s">
        <v>1271</v>
      </c>
      <c r="G1241" s="2" t="s">
        <v>182</v>
      </c>
      <c r="H1241" s="2" t="s">
        <v>183</v>
      </c>
      <c r="I1241" s="2">
        <v>2134872</v>
      </c>
      <c r="J1241" s="2">
        <v>1279946</v>
      </c>
      <c r="K1241" s="2">
        <v>59.95</v>
      </c>
      <c r="L1241" s="2">
        <v>4877</v>
      </c>
      <c r="M1241" s="3">
        <v>2.284446</v>
      </c>
      <c r="N1241" s="2">
        <v>25</v>
      </c>
      <c r="O1241" s="4">
        <v>43497</v>
      </c>
      <c r="P1241" s="2">
        <v>4808</v>
      </c>
      <c r="Q1241" s="2">
        <v>66</v>
      </c>
      <c r="R1241" s="2">
        <v>3</v>
      </c>
      <c r="S1241" s="2">
        <v>0</v>
      </c>
      <c r="T1241" s="2">
        <v>0</v>
      </c>
      <c r="U1241" s="5">
        <f t="shared" si="228"/>
        <v>2.2521256543717842</v>
      </c>
      <c r="V1241" s="5">
        <f t="shared" si="229"/>
        <v>3.0915202410261598E-2</v>
      </c>
      <c r="W1241" s="5">
        <f t="shared" si="230"/>
        <v>1.4052364731937091E-3</v>
      </c>
      <c r="X1241" s="5">
        <f t="shared" si="231"/>
        <v>0</v>
      </c>
      <c r="Y1241" s="5">
        <f t="shared" si="232"/>
        <v>0</v>
      </c>
      <c r="Z1241" s="2">
        <v>140665</v>
      </c>
      <c r="AA1241" s="2">
        <v>1997</v>
      </c>
      <c r="AB1241" s="2">
        <v>86</v>
      </c>
      <c r="AC1241" s="2">
        <v>0</v>
      </c>
      <c r="AD1241" s="2">
        <v>0</v>
      </c>
      <c r="AE1241" s="2">
        <f t="shared" si="233"/>
        <v>142748</v>
      </c>
      <c r="AF1241" s="2">
        <f t="shared" si="234"/>
        <v>6.5889196167264359</v>
      </c>
      <c r="AG1241" s="2">
        <f t="shared" si="235"/>
        <v>9.3541907898927898E-2</v>
      </c>
      <c r="AH1241" s="2">
        <f t="shared" si="236"/>
        <v>4.0283445564886326E-3</v>
      </c>
      <c r="AI1241" s="2">
        <f t="shared" si="237"/>
        <v>0</v>
      </c>
      <c r="AJ1241" s="2">
        <f t="shared" si="238"/>
        <v>0</v>
      </c>
      <c r="AK1241" s="2">
        <f t="shared" si="239"/>
        <v>6.6864898691818526</v>
      </c>
    </row>
    <row r="1242" spans="1:37" ht="12.5" hidden="1" x14ac:dyDescent="0.25">
      <c r="A1242" t="s">
        <v>6859</v>
      </c>
      <c r="B1242" t="s">
        <v>183</v>
      </c>
      <c r="C1242" t="s">
        <v>6858</v>
      </c>
      <c r="D1242" s="16" t="s">
        <v>6880</v>
      </c>
      <c r="E1242" s="2" t="s">
        <v>782</v>
      </c>
      <c r="F1242" s="11" t="s">
        <v>783</v>
      </c>
      <c r="G1242" s="2" t="s">
        <v>182</v>
      </c>
      <c r="H1242" s="2" t="s">
        <v>183</v>
      </c>
      <c r="I1242" s="2">
        <v>1666795</v>
      </c>
      <c r="J1242" s="2">
        <v>926650</v>
      </c>
      <c r="K1242" s="2">
        <v>55.59</v>
      </c>
      <c r="L1242" s="2">
        <v>3578</v>
      </c>
      <c r="M1242" s="3">
        <v>2.14663479999999</v>
      </c>
      <c r="N1242" s="2">
        <v>25</v>
      </c>
      <c r="O1242" s="4">
        <v>43497</v>
      </c>
      <c r="P1242" s="2">
        <v>3525</v>
      </c>
      <c r="Q1242" s="2">
        <v>52</v>
      </c>
      <c r="R1242" s="2">
        <v>1</v>
      </c>
      <c r="S1242" s="2">
        <v>0</v>
      </c>
      <c r="T1242" s="2">
        <v>0</v>
      </c>
      <c r="U1242" s="5">
        <f t="shared" si="228"/>
        <v>2.1148371575388696</v>
      </c>
      <c r="V1242" s="5">
        <f t="shared" si="229"/>
        <v>3.1197597784970558E-2</v>
      </c>
      <c r="W1242" s="5">
        <f t="shared" si="230"/>
        <v>5.9995380355712608E-4</v>
      </c>
      <c r="X1242" s="5">
        <f t="shared" si="231"/>
        <v>0</v>
      </c>
      <c r="Y1242" s="5">
        <f t="shared" si="232"/>
        <v>0</v>
      </c>
      <c r="Z1242" s="2">
        <v>102783</v>
      </c>
      <c r="AA1242" s="2">
        <v>1509</v>
      </c>
      <c r="AB1242" s="2">
        <v>37</v>
      </c>
      <c r="AC1242" s="2">
        <v>0</v>
      </c>
      <c r="AD1242" s="2">
        <v>0</v>
      </c>
      <c r="AE1242" s="2">
        <f t="shared" si="233"/>
        <v>104329</v>
      </c>
      <c r="AF1242" s="2">
        <f t="shared" si="234"/>
        <v>6.1665051791012093</v>
      </c>
      <c r="AG1242" s="2">
        <f t="shared" si="235"/>
        <v>9.0533028956770331E-2</v>
      </c>
      <c r="AH1242" s="2">
        <f t="shared" si="236"/>
        <v>2.2198290731613667E-3</v>
      </c>
      <c r="AI1242" s="2">
        <f t="shared" si="237"/>
        <v>0</v>
      </c>
      <c r="AJ1242" s="2">
        <f t="shared" si="238"/>
        <v>0</v>
      </c>
      <c r="AK1242" s="2">
        <f t="shared" si="239"/>
        <v>6.2592580371311408</v>
      </c>
    </row>
    <row r="1243" spans="1:37" ht="12.5" hidden="1" x14ac:dyDescent="0.25">
      <c r="A1243" t="s">
        <v>6859</v>
      </c>
      <c r="B1243" t="s">
        <v>183</v>
      </c>
      <c r="C1243" s="27" t="s">
        <v>6885</v>
      </c>
      <c r="D1243" s="16" t="s">
        <v>6884</v>
      </c>
      <c r="E1243" s="2" t="s">
        <v>3730</v>
      </c>
      <c r="F1243" s="11" t="s">
        <v>3731</v>
      </c>
      <c r="G1243" s="2" t="s">
        <v>2141</v>
      </c>
      <c r="H1243" s="2" t="s">
        <v>183</v>
      </c>
      <c r="I1243" s="2">
        <v>1965334</v>
      </c>
      <c r="J1243" s="2">
        <v>1038186</v>
      </c>
      <c r="K1243" s="2">
        <v>52.82</v>
      </c>
      <c r="L1243" s="2">
        <v>3464</v>
      </c>
      <c r="M1243" s="3">
        <v>1.7625504000000001</v>
      </c>
      <c r="N1243" s="2">
        <v>25</v>
      </c>
      <c r="O1243" s="4">
        <v>43497</v>
      </c>
      <c r="P1243" s="2">
        <v>3413</v>
      </c>
      <c r="Q1243" s="2">
        <v>50</v>
      </c>
      <c r="R1243" s="2">
        <v>1</v>
      </c>
      <c r="S1243" s="2">
        <v>0</v>
      </c>
      <c r="T1243" s="2">
        <v>0</v>
      </c>
      <c r="U1243" s="5">
        <f t="shared" si="228"/>
        <v>1.7366004964041735</v>
      </c>
      <c r="V1243" s="5">
        <f t="shared" si="229"/>
        <v>2.5440968303606409E-2</v>
      </c>
      <c r="W1243" s="5">
        <f t="shared" si="230"/>
        <v>5.0881936607212821E-4</v>
      </c>
      <c r="X1243" s="5">
        <f t="shared" si="231"/>
        <v>0</v>
      </c>
      <c r="Y1243" s="5">
        <f t="shared" si="232"/>
        <v>0</v>
      </c>
      <c r="Z1243" s="2">
        <v>102022</v>
      </c>
      <c r="AA1243" s="2">
        <v>1722</v>
      </c>
      <c r="AB1243" s="2">
        <v>29</v>
      </c>
      <c r="AC1243" s="2">
        <v>0</v>
      </c>
      <c r="AD1243" s="2">
        <v>0</v>
      </c>
      <c r="AE1243" s="2">
        <f t="shared" si="233"/>
        <v>103773</v>
      </c>
      <c r="AF1243" s="2">
        <f t="shared" si="234"/>
        <v>5.1910769365410667</v>
      </c>
      <c r="AG1243" s="2">
        <f t="shared" si="235"/>
        <v>8.761869483762047E-2</v>
      </c>
      <c r="AH1243" s="2">
        <f t="shared" si="236"/>
        <v>1.4755761616091717E-3</v>
      </c>
      <c r="AI1243" s="2">
        <f t="shared" si="237"/>
        <v>0</v>
      </c>
      <c r="AJ1243" s="2">
        <f t="shared" si="238"/>
        <v>0</v>
      </c>
      <c r="AK1243" s="2">
        <f t="shared" si="239"/>
        <v>5.2801712075402962</v>
      </c>
    </row>
    <row r="1244" spans="1:37" ht="12.5" hidden="1" x14ac:dyDescent="0.25">
      <c r="A1244" t="s">
        <v>6859</v>
      </c>
      <c r="B1244" t="s">
        <v>183</v>
      </c>
      <c r="C1244" s="27" t="s">
        <v>6885</v>
      </c>
      <c r="D1244" s="16" t="s">
        <v>6884</v>
      </c>
      <c r="E1244" s="2" t="s">
        <v>2148</v>
      </c>
      <c r="F1244" s="11" t="s">
        <v>2149</v>
      </c>
      <c r="G1244" s="2" t="s">
        <v>2141</v>
      </c>
      <c r="H1244" s="2" t="s">
        <v>183</v>
      </c>
      <c r="I1244" s="2">
        <v>1507970</v>
      </c>
      <c r="J1244" s="2">
        <v>861783</v>
      </c>
      <c r="K1244" s="2">
        <v>57.15</v>
      </c>
      <c r="L1244" s="2">
        <v>5623</v>
      </c>
      <c r="M1244" s="3">
        <v>3.7288540000000001</v>
      </c>
      <c r="N1244" s="2">
        <v>25</v>
      </c>
      <c r="O1244" s="4">
        <v>43497</v>
      </c>
      <c r="P1244" s="2">
        <v>5512</v>
      </c>
      <c r="Q1244" s="2">
        <v>109</v>
      </c>
      <c r="R1244" s="2">
        <v>2</v>
      </c>
      <c r="S1244" s="2">
        <v>0</v>
      </c>
      <c r="T1244" s="2">
        <v>0</v>
      </c>
      <c r="U1244" s="5">
        <f t="shared" si="228"/>
        <v>3.6552451308713039</v>
      </c>
      <c r="V1244" s="5">
        <f t="shared" si="229"/>
        <v>7.2282605091613231E-2</v>
      </c>
      <c r="W1244" s="5">
        <f t="shared" si="230"/>
        <v>1.3262863319562059E-3</v>
      </c>
      <c r="X1244" s="5">
        <f t="shared" si="231"/>
        <v>0</v>
      </c>
      <c r="Y1244" s="5">
        <f t="shared" si="232"/>
        <v>0</v>
      </c>
      <c r="Z1244" s="2">
        <v>165046</v>
      </c>
      <c r="AA1244" s="2">
        <v>3439</v>
      </c>
      <c r="AB1244" s="2">
        <v>57</v>
      </c>
      <c r="AC1244" s="2">
        <v>0</v>
      </c>
      <c r="AD1244" s="2">
        <v>0</v>
      </c>
      <c r="AE1244" s="2">
        <f t="shared" si="233"/>
        <v>168542</v>
      </c>
      <c r="AF1244" s="2">
        <f t="shared" si="234"/>
        <v>10.944912697202199</v>
      </c>
      <c r="AG1244" s="2">
        <f t="shared" si="235"/>
        <v>0.22805493477986963</v>
      </c>
      <c r="AH1244" s="2">
        <f t="shared" si="236"/>
        <v>3.779916046075187E-3</v>
      </c>
      <c r="AI1244" s="2">
        <f t="shared" si="237"/>
        <v>0</v>
      </c>
      <c r="AJ1244" s="2">
        <f t="shared" si="238"/>
        <v>0</v>
      </c>
      <c r="AK1244" s="2">
        <f t="shared" si="239"/>
        <v>11.176747548028144</v>
      </c>
    </row>
    <row r="1245" spans="1:37" ht="12.5" hidden="1" x14ac:dyDescent="0.25">
      <c r="A1245" t="s">
        <v>6859</v>
      </c>
      <c r="B1245" t="s">
        <v>183</v>
      </c>
      <c r="C1245" s="27" t="s">
        <v>6885</v>
      </c>
      <c r="D1245" s="16" t="s">
        <v>6884</v>
      </c>
      <c r="E1245" s="2" t="s">
        <v>2160</v>
      </c>
      <c r="F1245" s="11" t="s">
        <v>2161</v>
      </c>
      <c r="G1245" s="2" t="s">
        <v>2141</v>
      </c>
      <c r="H1245" s="2" t="s">
        <v>183</v>
      </c>
      <c r="I1245" s="2">
        <v>1289766</v>
      </c>
      <c r="J1245" s="2">
        <v>695602</v>
      </c>
      <c r="K1245" s="2">
        <v>53.93</v>
      </c>
      <c r="L1245" s="2">
        <v>3168</v>
      </c>
      <c r="M1245" s="3">
        <v>2.4562594999999998</v>
      </c>
      <c r="N1245" s="2">
        <v>25</v>
      </c>
      <c r="O1245" s="4">
        <v>43497</v>
      </c>
      <c r="P1245" s="2">
        <v>3123</v>
      </c>
      <c r="Q1245" s="2">
        <v>41</v>
      </c>
      <c r="R1245" s="2">
        <v>4</v>
      </c>
      <c r="S1245" s="2">
        <v>0</v>
      </c>
      <c r="T1245" s="2">
        <v>0</v>
      </c>
      <c r="U1245" s="5">
        <f t="shared" si="228"/>
        <v>2.4213694577155853</v>
      </c>
      <c r="V1245" s="5">
        <f t="shared" si="229"/>
        <v>3.1788712060947494E-2</v>
      </c>
      <c r="W1245" s="5">
        <f t="shared" si="230"/>
        <v>3.1013377620436578E-3</v>
      </c>
      <c r="X1245" s="5">
        <f t="shared" si="231"/>
        <v>0</v>
      </c>
      <c r="Y1245" s="5">
        <f t="shared" si="232"/>
        <v>0</v>
      </c>
      <c r="Z1245" s="2">
        <v>93487</v>
      </c>
      <c r="AA1245" s="2">
        <v>1197</v>
      </c>
      <c r="AB1245" s="2">
        <v>116</v>
      </c>
      <c r="AC1245" s="2">
        <v>0</v>
      </c>
      <c r="AD1245" s="2">
        <v>0</v>
      </c>
      <c r="AE1245" s="2">
        <f t="shared" si="233"/>
        <v>94800</v>
      </c>
      <c r="AF1245" s="2">
        <f t="shared" si="234"/>
        <v>7.2483690840043851</v>
      </c>
      <c r="AG1245" s="2">
        <f t="shared" si="235"/>
        <v>9.2807532529156453E-2</v>
      </c>
      <c r="AH1245" s="2">
        <f t="shared" si="236"/>
        <v>8.9938795099266076E-3</v>
      </c>
      <c r="AI1245" s="2">
        <f t="shared" si="237"/>
        <v>0</v>
      </c>
      <c r="AJ1245" s="2">
        <f t="shared" si="238"/>
        <v>0</v>
      </c>
      <c r="AK1245" s="2">
        <f t="shared" si="239"/>
        <v>7.3501704960434679</v>
      </c>
    </row>
    <row r="1246" spans="1:37" ht="12.5" hidden="1" x14ac:dyDescent="0.25">
      <c r="A1246" t="s">
        <v>6859</v>
      </c>
      <c r="B1246" t="s">
        <v>183</v>
      </c>
      <c r="C1246" s="27" t="s">
        <v>6885</v>
      </c>
      <c r="D1246" s="16" t="s">
        <v>6884</v>
      </c>
      <c r="E1246" s="2" t="s">
        <v>2184</v>
      </c>
      <c r="F1246" s="11" t="s">
        <v>2185</v>
      </c>
      <c r="G1246" s="2" t="s">
        <v>2141</v>
      </c>
      <c r="H1246" s="2" t="s">
        <v>183</v>
      </c>
      <c r="I1246" s="2">
        <v>2048170</v>
      </c>
      <c r="J1246" s="2">
        <v>1216480</v>
      </c>
      <c r="K1246" s="2">
        <v>59.39</v>
      </c>
      <c r="L1246" s="2">
        <v>5445</v>
      </c>
      <c r="M1246" s="3">
        <v>2.65847089999999</v>
      </c>
      <c r="N1246" s="2">
        <v>25</v>
      </c>
      <c r="O1246" s="4">
        <v>43497</v>
      </c>
      <c r="P1246" s="2">
        <v>5351</v>
      </c>
      <c r="Q1246" s="2">
        <v>91</v>
      </c>
      <c r="R1246" s="2">
        <v>3</v>
      </c>
      <c r="S1246" s="2">
        <v>0</v>
      </c>
      <c r="T1246" s="2">
        <v>0</v>
      </c>
      <c r="U1246" s="5">
        <f t="shared" si="228"/>
        <v>2.6125761045225739</v>
      </c>
      <c r="V1246" s="5">
        <f t="shared" si="229"/>
        <v>4.4429905720716541E-2</v>
      </c>
      <c r="W1246" s="5">
        <f t="shared" si="230"/>
        <v>1.4647221666170289E-3</v>
      </c>
      <c r="X1246" s="5">
        <f t="shared" si="231"/>
        <v>0</v>
      </c>
      <c r="Y1246" s="5">
        <f t="shared" si="232"/>
        <v>0</v>
      </c>
      <c r="Z1246" s="2">
        <v>157825</v>
      </c>
      <c r="AA1246" s="2">
        <v>2987</v>
      </c>
      <c r="AB1246" s="2">
        <v>85</v>
      </c>
      <c r="AC1246" s="2">
        <v>0</v>
      </c>
      <c r="AD1246" s="2">
        <v>0</v>
      </c>
      <c r="AE1246" s="2">
        <f t="shared" si="233"/>
        <v>160897</v>
      </c>
      <c r="AF1246" s="2">
        <f t="shared" si="234"/>
        <v>7.7056591982110856</v>
      </c>
      <c r="AG1246" s="2">
        <f t="shared" si="235"/>
        <v>0.14583750372283549</v>
      </c>
      <c r="AH1246" s="2">
        <f t="shared" si="236"/>
        <v>4.1500461387482483E-3</v>
      </c>
      <c r="AI1246" s="2">
        <f t="shared" si="237"/>
        <v>0</v>
      </c>
      <c r="AJ1246" s="2">
        <f t="shared" si="238"/>
        <v>0</v>
      </c>
      <c r="AK1246" s="2">
        <f t="shared" si="239"/>
        <v>7.8556467480726697</v>
      </c>
    </row>
    <row r="1247" spans="1:37" ht="12.5" hidden="1" x14ac:dyDescent="0.25">
      <c r="A1247" t="s">
        <v>6859</v>
      </c>
      <c r="B1247" t="s">
        <v>183</v>
      </c>
      <c r="C1247" s="27" t="s">
        <v>6885</v>
      </c>
      <c r="D1247" s="16" t="s">
        <v>6884</v>
      </c>
      <c r="E1247" s="2" t="s">
        <v>2192</v>
      </c>
      <c r="F1247" s="11" t="s">
        <v>2193</v>
      </c>
      <c r="G1247" s="2" t="s">
        <v>2141</v>
      </c>
      <c r="H1247" s="2" t="s">
        <v>183</v>
      </c>
      <c r="I1247" s="2">
        <v>1561804</v>
      </c>
      <c r="J1247" s="2">
        <v>795000</v>
      </c>
      <c r="K1247" s="2">
        <v>50.9</v>
      </c>
      <c r="L1247" s="2">
        <v>1674</v>
      </c>
      <c r="M1247" s="3">
        <v>1.0718373999999999</v>
      </c>
      <c r="N1247" s="2">
        <v>25</v>
      </c>
      <c r="O1247" s="4">
        <v>43497</v>
      </c>
      <c r="P1247" s="2">
        <v>1650</v>
      </c>
      <c r="Q1247" s="2">
        <v>21</v>
      </c>
      <c r="R1247" s="2">
        <v>3</v>
      </c>
      <c r="S1247" s="2">
        <v>0</v>
      </c>
      <c r="T1247" s="2">
        <v>0</v>
      </c>
      <c r="U1247" s="5">
        <f t="shared" si="228"/>
        <v>1.056470594261508</v>
      </c>
      <c r="V1247" s="5">
        <f t="shared" si="229"/>
        <v>1.34459893815101E-2</v>
      </c>
      <c r="W1247" s="5">
        <f t="shared" si="230"/>
        <v>1.9208556259300142E-3</v>
      </c>
      <c r="X1247" s="5">
        <f t="shared" si="231"/>
        <v>0</v>
      </c>
      <c r="Y1247" s="5">
        <f t="shared" si="232"/>
        <v>0</v>
      </c>
      <c r="Z1247" s="2">
        <v>49358</v>
      </c>
      <c r="AA1247" s="2">
        <v>664</v>
      </c>
      <c r="AB1247" s="2">
        <v>86</v>
      </c>
      <c r="AC1247" s="2">
        <v>0</v>
      </c>
      <c r="AD1247" s="2">
        <v>0</v>
      </c>
      <c r="AE1247" s="2">
        <f t="shared" si="233"/>
        <v>50108</v>
      </c>
      <c r="AF1247" s="2">
        <f t="shared" si="234"/>
        <v>3.160319732821788</v>
      </c>
      <c r="AG1247" s="2">
        <f t="shared" si="235"/>
        <v>4.2514937853917648E-2</v>
      </c>
      <c r="AH1247" s="2">
        <f t="shared" si="236"/>
        <v>5.5064527943327075E-3</v>
      </c>
      <c r="AI1247" s="2">
        <f t="shared" si="237"/>
        <v>0</v>
      </c>
      <c r="AJ1247" s="2">
        <f t="shared" si="238"/>
        <v>0</v>
      </c>
      <c r="AK1247" s="2">
        <f t="shared" si="239"/>
        <v>3.2083411234700385</v>
      </c>
    </row>
    <row r="1248" spans="1:37" ht="12.5" hidden="1" x14ac:dyDescent="0.25">
      <c r="A1248" t="s">
        <v>6859</v>
      </c>
      <c r="B1248" t="s">
        <v>183</v>
      </c>
      <c r="C1248" s="27" t="s">
        <v>6885</v>
      </c>
      <c r="D1248" s="16" t="s">
        <v>6884</v>
      </c>
      <c r="E1248" s="2" t="s">
        <v>2212</v>
      </c>
      <c r="F1248" s="11" t="s">
        <v>2213</v>
      </c>
      <c r="G1248" s="2" t="s">
        <v>2141</v>
      </c>
      <c r="H1248" s="2" t="s">
        <v>183</v>
      </c>
      <c r="I1248" s="2">
        <v>2265952</v>
      </c>
      <c r="J1248" s="2">
        <v>1400843</v>
      </c>
      <c r="K1248" s="2">
        <v>61.82</v>
      </c>
      <c r="L1248" s="2">
        <v>7587</v>
      </c>
      <c r="M1248" s="3">
        <v>3.3482615999999998</v>
      </c>
      <c r="N1248" s="2">
        <v>25</v>
      </c>
      <c r="O1248" s="4">
        <v>43497</v>
      </c>
      <c r="P1248" s="2">
        <v>7464</v>
      </c>
      <c r="Q1248" s="2">
        <v>114</v>
      </c>
      <c r="R1248" s="2">
        <v>9</v>
      </c>
      <c r="S1248" s="2">
        <v>0</v>
      </c>
      <c r="T1248" s="2">
        <v>0</v>
      </c>
      <c r="U1248" s="5">
        <f t="shared" si="228"/>
        <v>3.2939797489090679</v>
      </c>
      <c r="V1248" s="5">
        <f t="shared" si="229"/>
        <v>5.0309980087839462E-2</v>
      </c>
      <c r="W1248" s="5">
        <f t="shared" si="230"/>
        <v>3.9718405332504836E-3</v>
      </c>
      <c r="X1248" s="5">
        <f t="shared" si="231"/>
        <v>0</v>
      </c>
      <c r="Y1248" s="5">
        <f t="shared" si="232"/>
        <v>0</v>
      </c>
      <c r="Z1248" s="2">
        <v>220318</v>
      </c>
      <c r="AA1248" s="2">
        <v>3621</v>
      </c>
      <c r="AB1248" s="2">
        <v>295</v>
      </c>
      <c r="AC1248" s="2">
        <v>0</v>
      </c>
      <c r="AD1248" s="2">
        <v>0</v>
      </c>
      <c r="AE1248" s="2">
        <f t="shared" si="233"/>
        <v>224234</v>
      </c>
      <c r="AF1248" s="2">
        <f t="shared" si="234"/>
        <v>9.7229773622742233</v>
      </c>
      <c r="AG1248" s="2">
        <f t="shared" si="235"/>
        <v>0.15980038412111114</v>
      </c>
      <c r="AH1248" s="2">
        <f t="shared" si="236"/>
        <v>1.3018810636765474E-2</v>
      </c>
      <c r="AI1248" s="2">
        <f t="shared" si="237"/>
        <v>0</v>
      </c>
      <c r="AJ1248" s="2">
        <f t="shared" si="238"/>
        <v>0</v>
      </c>
      <c r="AK1248" s="2">
        <f t="shared" si="239"/>
        <v>9.8957965570320994</v>
      </c>
    </row>
    <row r="1249" spans="1:37" ht="12.5" hidden="1" x14ac:dyDescent="0.25">
      <c r="A1249" t="s">
        <v>6859</v>
      </c>
      <c r="B1249" t="s">
        <v>183</v>
      </c>
      <c r="C1249" s="27" t="s">
        <v>6885</v>
      </c>
      <c r="D1249" s="16" t="s">
        <v>6884</v>
      </c>
      <c r="E1249" s="2" t="s">
        <v>2218</v>
      </c>
      <c r="F1249" s="11" t="s">
        <v>2219</v>
      </c>
      <c r="G1249" s="2" t="s">
        <v>2141</v>
      </c>
      <c r="H1249" s="2" t="s">
        <v>183</v>
      </c>
      <c r="I1249" s="2">
        <v>2922917</v>
      </c>
      <c r="J1249" s="2">
        <v>1617942</v>
      </c>
      <c r="K1249" s="2">
        <v>55.35</v>
      </c>
      <c r="L1249" s="2">
        <v>6471</v>
      </c>
      <c r="M1249" s="3">
        <v>2.2138843999999902</v>
      </c>
      <c r="N1249" s="2">
        <v>25</v>
      </c>
      <c r="O1249" s="4">
        <v>43497</v>
      </c>
      <c r="P1249" s="2">
        <v>6363</v>
      </c>
      <c r="Q1249" s="2">
        <v>99</v>
      </c>
      <c r="R1249" s="2">
        <v>9</v>
      </c>
      <c r="S1249" s="2">
        <v>0</v>
      </c>
      <c r="T1249" s="2">
        <v>0</v>
      </c>
      <c r="U1249" s="5">
        <f t="shared" si="228"/>
        <v>2.1769348907273112</v>
      </c>
      <c r="V1249" s="5">
        <f t="shared" si="229"/>
        <v>3.3870274113154769E-2</v>
      </c>
      <c r="W1249" s="5">
        <f t="shared" si="230"/>
        <v>3.0791158284686156E-3</v>
      </c>
      <c r="X1249" s="5">
        <f t="shared" si="231"/>
        <v>0</v>
      </c>
      <c r="Y1249" s="5">
        <f t="shared" si="232"/>
        <v>0</v>
      </c>
      <c r="Z1249" s="2">
        <v>187982</v>
      </c>
      <c r="AA1249" s="2">
        <v>2993</v>
      </c>
      <c r="AB1249" s="2">
        <v>258</v>
      </c>
      <c r="AC1249" s="2">
        <v>0</v>
      </c>
      <c r="AD1249" s="2">
        <v>0</v>
      </c>
      <c r="AE1249" s="2">
        <f t="shared" si="233"/>
        <v>191233</v>
      </c>
      <c r="AF1249" s="2">
        <f t="shared" si="234"/>
        <v>6.4313150185243027</v>
      </c>
      <c r="AG1249" s="2">
        <f t="shared" si="235"/>
        <v>0.10239770749562851</v>
      </c>
      <c r="AH1249" s="2">
        <f t="shared" si="236"/>
        <v>8.826798708276698E-3</v>
      </c>
      <c r="AI1249" s="2">
        <f t="shared" si="237"/>
        <v>0</v>
      </c>
      <c r="AJ1249" s="2">
        <f t="shared" si="238"/>
        <v>0</v>
      </c>
      <c r="AK1249" s="2">
        <f t="shared" si="239"/>
        <v>6.5425395247282081</v>
      </c>
    </row>
    <row r="1250" spans="1:37" ht="12.5" hidden="1" x14ac:dyDescent="0.25">
      <c r="A1250" t="s">
        <v>6859</v>
      </c>
      <c r="B1250" t="s">
        <v>183</v>
      </c>
      <c r="C1250" s="27" t="s">
        <v>6885</v>
      </c>
      <c r="D1250" s="16" t="s">
        <v>6884</v>
      </c>
      <c r="E1250" s="2" t="s">
        <v>2220</v>
      </c>
      <c r="F1250" s="11" t="s">
        <v>2221</v>
      </c>
      <c r="G1250" s="2" t="s">
        <v>2141</v>
      </c>
      <c r="H1250" s="2" t="s">
        <v>183</v>
      </c>
      <c r="I1250" s="2">
        <v>2688484</v>
      </c>
      <c r="J1250" s="2">
        <v>1617584</v>
      </c>
      <c r="K1250" s="2">
        <v>60.17</v>
      </c>
      <c r="L1250" s="2">
        <v>7879</v>
      </c>
      <c r="M1250" s="3">
        <v>2.9306478999999999</v>
      </c>
      <c r="N1250" s="2">
        <v>25</v>
      </c>
      <c r="O1250" s="4">
        <v>43497</v>
      </c>
      <c r="P1250" s="2">
        <v>7755</v>
      </c>
      <c r="Q1250" s="2">
        <v>116</v>
      </c>
      <c r="R1250" s="2">
        <v>8</v>
      </c>
      <c r="S1250" s="2">
        <v>0</v>
      </c>
      <c r="T1250" s="2">
        <v>0</v>
      </c>
      <c r="U1250" s="5">
        <f t="shared" si="228"/>
        <v>2.8845252566130206</v>
      </c>
      <c r="V1250" s="5">
        <f t="shared" si="229"/>
        <v>4.3146992877770525E-2</v>
      </c>
      <c r="W1250" s="5">
        <f t="shared" si="230"/>
        <v>2.9756546812255529E-3</v>
      </c>
      <c r="X1250" s="5">
        <f t="shared" si="231"/>
        <v>0</v>
      </c>
      <c r="Y1250" s="5">
        <f t="shared" si="232"/>
        <v>0</v>
      </c>
      <c r="Z1250" s="2">
        <v>227293</v>
      </c>
      <c r="AA1250" s="2">
        <v>3479</v>
      </c>
      <c r="AB1250" s="2">
        <v>230</v>
      </c>
      <c r="AC1250" s="2">
        <v>0</v>
      </c>
      <c r="AD1250" s="2">
        <v>0</v>
      </c>
      <c r="AE1250" s="2">
        <f t="shared" si="233"/>
        <v>231002</v>
      </c>
      <c r="AF1250" s="2">
        <f t="shared" si="234"/>
        <v>8.4543184932474951</v>
      </c>
      <c r="AG1250" s="2">
        <f t="shared" si="235"/>
        <v>0.12940378294979624</v>
      </c>
      <c r="AH1250" s="2">
        <f t="shared" si="236"/>
        <v>8.5550072085234657E-3</v>
      </c>
      <c r="AI1250" s="2">
        <f t="shared" si="237"/>
        <v>0</v>
      </c>
      <c r="AJ1250" s="2">
        <f t="shared" si="238"/>
        <v>0</v>
      </c>
      <c r="AK1250" s="2">
        <f t="shared" si="239"/>
        <v>8.5922772834058154</v>
      </c>
    </row>
    <row r="1251" spans="1:37" ht="12.5" hidden="1" x14ac:dyDescent="0.25">
      <c r="A1251" t="s">
        <v>6859</v>
      </c>
      <c r="B1251" t="s">
        <v>183</v>
      </c>
      <c r="C1251" s="27" t="s">
        <v>6885</v>
      </c>
      <c r="D1251" s="16" t="s">
        <v>6884</v>
      </c>
      <c r="E1251" s="2" t="s">
        <v>2240</v>
      </c>
      <c r="F1251" s="11" t="s">
        <v>2241</v>
      </c>
      <c r="G1251" s="2" t="s">
        <v>2141</v>
      </c>
      <c r="H1251" s="2" t="s">
        <v>183</v>
      </c>
      <c r="I1251" s="2">
        <v>1706782</v>
      </c>
      <c r="J1251" s="2">
        <v>875633</v>
      </c>
      <c r="K1251" s="2">
        <v>51.3</v>
      </c>
      <c r="L1251" s="2">
        <v>1977</v>
      </c>
      <c r="M1251" s="3">
        <v>1.1583201000000001</v>
      </c>
      <c r="N1251" s="2">
        <v>25</v>
      </c>
      <c r="O1251" s="4">
        <v>43497</v>
      </c>
      <c r="P1251" s="2">
        <v>1945</v>
      </c>
      <c r="Q1251" s="2">
        <v>31</v>
      </c>
      <c r="R1251" s="2">
        <v>1</v>
      </c>
      <c r="S1251" s="2">
        <v>0</v>
      </c>
      <c r="T1251" s="2">
        <v>0</v>
      </c>
      <c r="U1251" s="5">
        <f t="shared" si="228"/>
        <v>1.1395714273996329</v>
      </c>
      <c r="V1251" s="5">
        <f t="shared" si="229"/>
        <v>1.8162835089659955E-2</v>
      </c>
      <c r="W1251" s="5">
        <f t="shared" si="230"/>
        <v>5.8589790611806311E-4</v>
      </c>
      <c r="X1251" s="5">
        <f t="shared" si="231"/>
        <v>0</v>
      </c>
      <c r="Y1251" s="5">
        <f t="shared" si="232"/>
        <v>0</v>
      </c>
      <c r="Z1251" s="2">
        <v>58774</v>
      </c>
      <c r="AA1251" s="2">
        <v>1047</v>
      </c>
      <c r="AB1251" s="2">
        <v>99</v>
      </c>
      <c r="AC1251" s="2">
        <v>0</v>
      </c>
      <c r="AD1251" s="2">
        <v>0</v>
      </c>
      <c r="AE1251" s="2">
        <f t="shared" si="233"/>
        <v>59920</v>
      </c>
      <c r="AF1251" s="2">
        <f t="shared" si="234"/>
        <v>3.443556353418304</v>
      </c>
      <c r="AG1251" s="2">
        <f t="shared" si="235"/>
        <v>6.1343510770561209E-2</v>
      </c>
      <c r="AH1251" s="2">
        <f t="shared" si="236"/>
        <v>5.8003892705688247E-3</v>
      </c>
      <c r="AI1251" s="2">
        <f t="shared" si="237"/>
        <v>0</v>
      </c>
      <c r="AJ1251" s="2">
        <f t="shared" si="238"/>
        <v>0</v>
      </c>
      <c r="AK1251" s="2">
        <f t="shared" si="239"/>
        <v>3.5107002534594343</v>
      </c>
    </row>
    <row r="1252" spans="1:37" ht="12.5" hidden="1" x14ac:dyDescent="0.25">
      <c r="A1252" t="s">
        <v>6859</v>
      </c>
      <c r="B1252" t="s">
        <v>183</v>
      </c>
      <c r="C1252" s="27" t="s">
        <v>6885</v>
      </c>
      <c r="D1252" s="16" t="s">
        <v>6884</v>
      </c>
      <c r="E1252" s="2" t="s">
        <v>2246</v>
      </c>
      <c r="F1252" s="11" t="s">
        <v>2247</v>
      </c>
      <c r="G1252" s="2" t="s">
        <v>2141</v>
      </c>
      <c r="H1252" s="2" t="s">
        <v>183</v>
      </c>
      <c r="I1252" s="2">
        <v>2827924</v>
      </c>
      <c r="J1252" s="2">
        <v>1697420</v>
      </c>
      <c r="K1252" s="2">
        <v>60.02</v>
      </c>
      <c r="L1252" s="2">
        <v>8291</v>
      </c>
      <c r="M1252" s="3">
        <v>2.9318325999999999</v>
      </c>
      <c r="N1252" s="2">
        <v>25</v>
      </c>
      <c r="O1252" s="4">
        <v>43497</v>
      </c>
      <c r="P1252" s="2">
        <v>8159</v>
      </c>
      <c r="Q1252" s="2">
        <v>126</v>
      </c>
      <c r="R1252" s="2">
        <v>6</v>
      </c>
      <c r="S1252" s="2">
        <v>0</v>
      </c>
      <c r="T1252" s="2">
        <v>0</v>
      </c>
      <c r="U1252" s="5">
        <f t="shared" si="228"/>
        <v>2.8851553294925889</v>
      </c>
      <c r="V1252" s="5">
        <f t="shared" si="229"/>
        <v>4.4555652839326658E-2</v>
      </c>
      <c r="W1252" s="5">
        <f t="shared" si="230"/>
        <v>2.1216977542536505E-3</v>
      </c>
      <c r="X1252" s="5">
        <f t="shared" si="231"/>
        <v>0</v>
      </c>
      <c r="Y1252" s="5">
        <f t="shared" si="232"/>
        <v>0</v>
      </c>
      <c r="Z1252" s="2">
        <v>239425</v>
      </c>
      <c r="AA1252" s="2">
        <v>3794</v>
      </c>
      <c r="AB1252" s="2">
        <v>171</v>
      </c>
      <c r="AC1252" s="2">
        <v>0</v>
      </c>
      <c r="AD1252" s="2">
        <v>0</v>
      </c>
      <c r="AE1252" s="2">
        <f t="shared" si="233"/>
        <v>243390</v>
      </c>
      <c r="AF1252" s="2">
        <f t="shared" si="234"/>
        <v>8.4664580802030045</v>
      </c>
      <c r="AG1252" s="2">
        <f t="shared" si="235"/>
        <v>0.13416202132730581</v>
      </c>
      <c r="AH1252" s="2">
        <f t="shared" si="236"/>
        <v>6.046838599622904E-3</v>
      </c>
      <c r="AI1252" s="2">
        <f t="shared" si="237"/>
        <v>0</v>
      </c>
      <c r="AJ1252" s="2">
        <f t="shared" si="238"/>
        <v>0</v>
      </c>
      <c r="AK1252" s="2">
        <f t="shared" si="239"/>
        <v>8.6066669401299336</v>
      </c>
    </row>
    <row r="1253" spans="1:37" ht="12.5" hidden="1" x14ac:dyDescent="0.25">
      <c r="A1253" t="s">
        <v>6859</v>
      </c>
      <c r="B1253" t="s">
        <v>183</v>
      </c>
      <c r="C1253" s="27" t="s">
        <v>6885</v>
      </c>
      <c r="D1253" s="16" t="s">
        <v>6884</v>
      </c>
      <c r="E1253" s="2" t="s">
        <v>2248</v>
      </c>
      <c r="F1253" s="11" t="s">
        <v>2249</v>
      </c>
      <c r="G1253" s="2" t="s">
        <v>2141</v>
      </c>
      <c r="H1253" s="2" t="s">
        <v>183</v>
      </c>
      <c r="I1253" s="2">
        <v>1866444</v>
      </c>
      <c r="J1253" s="2">
        <v>941743</v>
      </c>
      <c r="K1253" s="2">
        <v>50.46</v>
      </c>
      <c r="L1253" s="2">
        <v>2663</v>
      </c>
      <c r="M1253" s="3">
        <v>1.4267774</v>
      </c>
      <c r="N1253" s="2">
        <v>25</v>
      </c>
      <c r="O1253" s="4">
        <v>43497</v>
      </c>
      <c r="P1253" s="2">
        <v>2618</v>
      </c>
      <c r="Q1253" s="2">
        <v>42</v>
      </c>
      <c r="R1253" s="2">
        <v>3</v>
      </c>
      <c r="S1253" s="2">
        <v>0</v>
      </c>
      <c r="T1253" s="2">
        <v>0</v>
      </c>
      <c r="U1253" s="5">
        <f t="shared" si="228"/>
        <v>1.4026673181729534</v>
      </c>
      <c r="V1253" s="5">
        <f t="shared" si="229"/>
        <v>2.2502684248763963E-2</v>
      </c>
      <c r="W1253" s="5">
        <f t="shared" si="230"/>
        <v>1.6073345891974256E-3</v>
      </c>
      <c r="X1253" s="5">
        <f t="shared" si="231"/>
        <v>0</v>
      </c>
      <c r="Y1253" s="5">
        <f t="shared" si="232"/>
        <v>0</v>
      </c>
      <c r="Z1253" s="2">
        <v>77784</v>
      </c>
      <c r="AA1253" s="2">
        <v>1260</v>
      </c>
      <c r="AB1253" s="2">
        <v>84</v>
      </c>
      <c r="AC1253" s="2">
        <v>0</v>
      </c>
      <c r="AD1253" s="2">
        <v>0</v>
      </c>
      <c r="AE1253" s="2">
        <f t="shared" si="233"/>
        <v>79128</v>
      </c>
      <c r="AF1253" s="2">
        <f t="shared" si="234"/>
        <v>4.1674971228710858</v>
      </c>
      <c r="AG1253" s="2">
        <f t="shared" si="235"/>
        <v>6.7508052746291874E-2</v>
      </c>
      <c r="AH1253" s="2">
        <f t="shared" si="236"/>
        <v>4.5005368497527919E-3</v>
      </c>
      <c r="AI1253" s="2">
        <f t="shared" si="237"/>
        <v>0</v>
      </c>
      <c r="AJ1253" s="2">
        <f t="shared" si="238"/>
        <v>0</v>
      </c>
      <c r="AK1253" s="2">
        <f t="shared" si="239"/>
        <v>4.23950571246713</v>
      </c>
    </row>
    <row r="1254" spans="1:37" ht="12.5" hidden="1" x14ac:dyDescent="0.25">
      <c r="A1254" t="s">
        <v>6859</v>
      </c>
      <c r="B1254" t="s">
        <v>183</v>
      </c>
      <c r="C1254" s="27" t="s">
        <v>6885</v>
      </c>
      <c r="D1254" s="16" t="s">
        <v>6884</v>
      </c>
      <c r="E1254" s="2" t="s">
        <v>2250</v>
      </c>
      <c r="F1254" s="11" t="s">
        <v>2251</v>
      </c>
      <c r="G1254" s="2" t="s">
        <v>2141</v>
      </c>
      <c r="H1254" s="2" t="s">
        <v>183</v>
      </c>
      <c r="I1254" s="2">
        <v>2033837</v>
      </c>
      <c r="J1254" s="2">
        <v>1090958</v>
      </c>
      <c r="K1254" s="2">
        <v>53.64</v>
      </c>
      <c r="L1254" s="2">
        <v>4260</v>
      </c>
      <c r="M1254" s="3">
        <v>2.094563</v>
      </c>
      <c r="N1254" s="2">
        <v>25</v>
      </c>
      <c r="O1254" s="4">
        <v>43497</v>
      </c>
      <c r="P1254" s="2">
        <v>4158</v>
      </c>
      <c r="Q1254" s="2">
        <v>99</v>
      </c>
      <c r="R1254" s="2">
        <v>3</v>
      </c>
      <c r="S1254" s="2">
        <v>0</v>
      </c>
      <c r="T1254" s="2">
        <v>0</v>
      </c>
      <c r="U1254" s="5">
        <f t="shared" si="228"/>
        <v>2.044411621973639</v>
      </c>
      <c r="V1254" s="5">
        <f t="shared" si="229"/>
        <v>4.8676467189848548E-2</v>
      </c>
      <c r="W1254" s="5">
        <f t="shared" si="230"/>
        <v>1.4750444602984409E-3</v>
      </c>
      <c r="X1254" s="5">
        <f t="shared" si="231"/>
        <v>0</v>
      </c>
      <c r="Y1254" s="5">
        <f t="shared" si="232"/>
        <v>0</v>
      </c>
      <c r="Z1254" s="2">
        <v>123690</v>
      </c>
      <c r="AA1254" s="2">
        <v>3094</v>
      </c>
      <c r="AB1254" s="2">
        <v>88</v>
      </c>
      <c r="AC1254" s="2">
        <v>0</v>
      </c>
      <c r="AD1254" s="2">
        <v>0</v>
      </c>
      <c r="AE1254" s="2">
        <f t="shared" si="233"/>
        <v>126872</v>
      </c>
      <c r="AF1254" s="2">
        <f t="shared" si="234"/>
        <v>6.0816083098104716</v>
      </c>
      <c r="AG1254" s="2">
        <f t="shared" si="235"/>
        <v>0.15212625200544586</v>
      </c>
      <c r="AH1254" s="2">
        <f t="shared" si="236"/>
        <v>4.3267970835420928E-3</v>
      </c>
      <c r="AI1254" s="2">
        <f t="shared" si="237"/>
        <v>0</v>
      </c>
      <c r="AJ1254" s="2">
        <f t="shared" si="238"/>
        <v>0</v>
      </c>
      <c r="AK1254" s="2">
        <f t="shared" si="239"/>
        <v>6.2380613588994596</v>
      </c>
    </row>
    <row r="1255" spans="1:37" ht="12.5" hidden="1" x14ac:dyDescent="0.25">
      <c r="A1255" t="s">
        <v>6859</v>
      </c>
      <c r="B1255" t="s">
        <v>183</v>
      </c>
      <c r="C1255" s="27" t="s">
        <v>6885</v>
      </c>
      <c r="D1255" s="16" t="s">
        <v>6884</v>
      </c>
      <c r="E1255" s="2" t="s">
        <v>2252</v>
      </c>
      <c r="F1255" s="11" t="s">
        <v>2253</v>
      </c>
      <c r="G1255" s="2" t="s">
        <v>2141</v>
      </c>
      <c r="H1255" s="2" t="s">
        <v>183</v>
      </c>
      <c r="I1255" s="2">
        <v>2547229</v>
      </c>
      <c r="J1255" s="2">
        <v>1566082</v>
      </c>
      <c r="K1255" s="2">
        <v>61.48</v>
      </c>
      <c r="L1255" s="2">
        <v>8343</v>
      </c>
      <c r="M1255" s="3">
        <v>3.2753238999999899</v>
      </c>
      <c r="N1255" s="2">
        <v>25</v>
      </c>
      <c r="O1255" s="4">
        <v>43497</v>
      </c>
      <c r="P1255" s="2">
        <v>8132</v>
      </c>
      <c r="Q1255" s="2">
        <v>199</v>
      </c>
      <c r="R1255" s="2">
        <v>12</v>
      </c>
      <c r="S1255" s="2">
        <v>0</v>
      </c>
      <c r="T1255" s="2">
        <v>0</v>
      </c>
      <c r="U1255" s="5">
        <f t="shared" si="228"/>
        <v>3.1924887789829652</v>
      </c>
      <c r="V1255" s="5">
        <f t="shared" si="229"/>
        <v>7.8124110553075526E-2</v>
      </c>
      <c r="W1255" s="5">
        <f t="shared" si="230"/>
        <v>4.7110016413914879E-3</v>
      </c>
      <c r="X1255" s="5">
        <f t="shared" si="231"/>
        <v>0</v>
      </c>
      <c r="Y1255" s="5">
        <f t="shared" si="232"/>
        <v>0</v>
      </c>
      <c r="Z1255" s="2">
        <v>241567</v>
      </c>
      <c r="AA1255" s="2">
        <v>6441</v>
      </c>
      <c r="AB1255" s="2">
        <v>460</v>
      </c>
      <c r="AC1255" s="2">
        <v>0</v>
      </c>
      <c r="AD1255" s="2">
        <v>0</v>
      </c>
      <c r="AE1255" s="2">
        <f t="shared" si="233"/>
        <v>248468</v>
      </c>
      <c r="AF1255" s="2">
        <f t="shared" si="234"/>
        <v>9.4835211125501484</v>
      </c>
      <c r="AG1255" s="2">
        <f t="shared" si="235"/>
        <v>0.25286301310168813</v>
      </c>
      <c r="AH1255" s="2">
        <f t="shared" si="236"/>
        <v>1.8058839625334038E-2</v>
      </c>
      <c r="AI1255" s="2">
        <f t="shared" si="237"/>
        <v>0</v>
      </c>
      <c r="AJ1255" s="2">
        <f t="shared" si="238"/>
        <v>0</v>
      </c>
      <c r="AK1255" s="2">
        <f t="shared" si="239"/>
        <v>9.7544429652771694</v>
      </c>
    </row>
    <row r="1256" spans="1:37" ht="12.5" hidden="1" x14ac:dyDescent="0.25">
      <c r="A1256" t="s">
        <v>6859</v>
      </c>
      <c r="B1256" t="s">
        <v>183</v>
      </c>
      <c r="C1256" s="27" t="s">
        <v>6885</v>
      </c>
      <c r="D1256" s="16" t="s">
        <v>6884</v>
      </c>
      <c r="E1256" s="2" t="s">
        <v>2268</v>
      </c>
      <c r="F1256" s="11" t="s">
        <v>2269</v>
      </c>
      <c r="G1256" s="2" t="s">
        <v>2141</v>
      </c>
      <c r="H1256" s="2" t="s">
        <v>183</v>
      </c>
      <c r="I1256" s="2">
        <v>2470082</v>
      </c>
      <c r="J1256" s="2">
        <v>1270683</v>
      </c>
      <c r="K1256" s="2">
        <v>51.44</v>
      </c>
      <c r="L1256" s="2">
        <v>4309</v>
      </c>
      <c r="M1256" s="3">
        <v>1.7444763999999999</v>
      </c>
      <c r="N1256" s="2">
        <v>25</v>
      </c>
      <c r="O1256" s="4">
        <v>43497</v>
      </c>
      <c r="P1256" s="2">
        <v>4214</v>
      </c>
      <c r="Q1256" s="2">
        <v>89</v>
      </c>
      <c r="R1256" s="2">
        <v>6</v>
      </c>
      <c r="S1256" s="2">
        <v>0</v>
      </c>
      <c r="T1256" s="2">
        <v>0</v>
      </c>
      <c r="U1256" s="5">
        <f t="shared" si="228"/>
        <v>1.7060162375176209</v>
      </c>
      <c r="V1256" s="5">
        <f t="shared" si="229"/>
        <v>3.6031192486727162E-2</v>
      </c>
      <c r="W1256" s="5">
        <f t="shared" si="230"/>
        <v>2.4290691564085726E-3</v>
      </c>
      <c r="X1256" s="5">
        <f t="shared" si="231"/>
        <v>0</v>
      </c>
      <c r="Y1256" s="5">
        <f t="shared" si="232"/>
        <v>0</v>
      </c>
      <c r="Z1256" s="2">
        <v>126074</v>
      </c>
      <c r="AA1256" s="2">
        <v>2867</v>
      </c>
      <c r="AB1256" s="2">
        <v>169</v>
      </c>
      <c r="AC1256" s="2">
        <v>0</v>
      </c>
      <c r="AD1256" s="2">
        <v>0</v>
      </c>
      <c r="AE1256" s="2">
        <f t="shared" si="233"/>
        <v>129110</v>
      </c>
      <c r="AF1256" s="2">
        <f t="shared" si="234"/>
        <v>5.1040410804175735</v>
      </c>
      <c r="AG1256" s="2">
        <f t="shared" si="235"/>
        <v>0.11606902119038963</v>
      </c>
      <c r="AH1256" s="2">
        <f t="shared" si="236"/>
        <v>6.841878123884146E-3</v>
      </c>
      <c r="AI1256" s="2">
        <f t="shared" si="237"/>
        <v>0</v>
      </c>
      <c r="AJ1256" s="2">
        <f t="shared" si="238"/>
        <v>0</v>
      </c>
      <c r="AK1256" s="2">
        <f t="shared" si="239"/>
        <v>5.2269519797318473</v>
      </c>
    </row>
    <row r="1257" spans="1:37" ht="12.5" hidden="1" x14ac:dyDescent="0.25">
      <c r="A1257" t="s">
        <v>6859</v>
      </c>
      <c r="B1257" t="s">
        <v>183</v>
      </c>
      <c r="C1257" s="27" t="s">
        <v>6885</v>
      </c>
      <c r="D1257" s="16" t="s">
        <v>6884</v>
      </c>
      <c r="E1257" s="2" t="s">
        <v>2280</v>
      </c>
      <c r="F1257" s="11" t="s">
        <v>2281</v>
      </c>
      <c r="G1257" s="2" t="s">
        <v>2141</v>
      </c>
      <c r="H1257" s="2" t="s">
        <v>183</v>
      </c>
      <c r="I1257" s="2">
        <v>2542436</v>
      </c>
      <c r="J1257" s="2">
        <v>1562101</v>
      </c>
      <c r="K1257" s="2">
        <v>61.44</v>
      </c>
      <c r="L1257" s="2">
        <v>8186</v>
      </c>
      <c r="M1257" s="3">
        <v>3.2197467999999998</v>
      </c>
      <c r="N1257" s="2">
        <v>25</v>
      </c>
      <c r="O1257" s="4">
        <v>43497</v>
      </c>
      <c r="P1257" s="2">
        <v>8018</v>
      </c>
      <c r="Q1257" s="2">
        <v>159</v>
      </c>
      <c r="R1257" s="2">
        <v>9</v>
      </c>
      <c r="S1257" s="2">
        <v>0</v>
      </c>
      <c r="T1257" s="2">
        <v>0</v>
      </c>
      <c r="U1257" s="5">
        <f t="shared" si="228"/>
        <v>3.1536683715932279</v>
      </c>
      <c r="V1257" s="5">
        <f t="shared" si="229"/>
        <v>6.2538447378813075E-2</v>
      </c>
      <c r="W1257" s="5">
        <f t="shared" si="230"/>
        <v>3.539912115781872E-3</v>
      </c>
      <c r="X1257" s="5">
        <f t="shared" si="231"/>
        <v>0</v>
      </c>
      <c r="Y1257" s="5">
        <f t="shared" si="232"/>
        <v>0</v>
      </c>
      <c r="Z1257" s="2">
        <v>237565</v>
      </c>
      <c r="AA1257" s="2">
        <v>5144</v>
      </c>
      <c r="AB1257" s="2">
        <v>294</v>
      </c>
      <c r="AC1257" s="2">
        <v>0</v>
      </c>
      <c r="AD1257" s="2">
        <v>0</v>
      </c>
      <c r="AE1257" s="2">
        <f t="shared" si="233"/>
        <v>243003</v>
      </c>
      <c r="AF1257" s="2">
        <f t="shared" si="234"/>
        <v>9.3439913531746726</v>
      </c>
      <c r="AG1257" s="2">
        <f t="shared" si="235"/>
        <v>0.20232564359535501</v>
      </c>
      <c r="AH1257" s="2">
        <f t="shared" si="236"/>
        <v>1.1563712911554115E-2</v>
      </c>
      <c r="AI1257" s="2">
        <f t="shared" si="237"/>
        <v>0</v>
      </c>
      <c r="AJ1257" s="2">
        <f t="shared" si="238"/>
        <v>0</v>
      </c>
      <c r="AK1257" s="2">
        <f t="shared" si="239"/>
        <v>9.5578807096815801</v>
      </c>
    </row>
    <row r="1258" spans="1:37" ht="12.5" hidden="1" x14ac:dyDescent="0.25">
      <c r="A1258" t="s">
        <v>6859</v>
      </c>
      <c r="B1258" t="s">
        <v>183</v>
      </c>
      <c r="C1258" s="27" t="s">
        <v>6885</v>
      </c>
      <c r="D1258" s="16" t="s">
        <v>6884</v>
      </c>
      <c r="E1258" s="2" t="s">
        <v>2296</v>
      </c>
      <c r="F1258" s="11" t="s">
        <v>2297</v>
      </c>
      <c r="G1258" s="2" t="s">
        <v>2141</v>
      </c>
      <c r="H1258" s="2" t="s">
        <v>183</v>
      </c>
      <c r="I1258" s="2">
        <v>1697696</v>
      </c>
      <c r="J1258" s="2">
        <v>850642</v>
      </c>
      <c r="K1258" s="2">
        <v>50.11</v>
      </c>
      <c r="L1258" s="2">
        <v>1949</v>
      </c>
      <c r="M1258" s="3">
        <v>1.1480265999999999</v>
      </c>
      <c r="N1258" s="2">
        <v>25</v>
      </c>
      <c r="O1258" s="4">
        <v>43497</v>
      </c>
      <c r="P1258" s="2">
        <v>1883</v>
      </c>
      <c r="Q1258" s="2">
        <v>66</v>
      </c>
      <c r="R1258" s="2">
        <v>0</v>
      </c>
      <c r="S1258" s="2">
        <v>0</v>
      </c>
      <c r="T1258" s="2">
        <v>0</v>
      </c>
      <c r="U1258" s="5">
        <f t="shared" si="228"/>
        <v>1.1091502836785856</v>
      </c>
      <c r="V1258" s="5">
        <f t="shared" si="229"/>
        <v>3.887621812150114E-2</v>
      </c>
      <c r="W1258" s="5">
        <f t="shared" si="230"/>
        <v>0</v>
      </c>
      <c r="X1258" s="5">
        <f t="shared" si="231"/>
        <v>0</v>
      </c>
      <c r="Y1258" s="5">
        <f t="shared" si="232"/>
        <v>0</v>
      </c>
      <c r="Z1258" s="2">
        <v>58073</v>
      </c>
      <c r="AA1258" s="2">
        <v>2037</v>
      </c>
      <c r="AB1258" s="2">
        <v>0</v>
      </c>
      <c r="AC1258" s="2">
        <v>0</v>
      </c>
      <c r="AD1258" s="2">
        <v>0</v>
      </c>
      <c r="AE1258" s="2">
        <f t="shared" si="233"/>
        <v>60110</v>
      </c>
      <c r="AF1258" s="2">
        <f t="shared" si="234"/>
        <v>3.4206948711665692</v>
      </c>
      <c r="AG1258" s="2">
        <f t="shared" si="235"/>
        <v>0.11998614592954215</v>
      </c>
      <c r="AH1258" s="2">
        <f t="shared" si="236"/>
        <v>0</v>
      </c>
      <c r="AI1258" s="2">
        <f t="shared" si="237"/>
        <v>0</v>
      </c>
      <c r="AJ1258" s="2">
        <f t="shared" si="238"/>
        <v>0</v>
      </c>
      <c r="AK1258" s="2">
        <f t="shared" si="239"/>
        <v>3.5406810170961114</v>
      </c>
    </row>
    <row r="1259" spans="1:37" ht="12.5" hidden="1" x14ac:dyDescent="0.25">
      <c r="A1259" t="s">
        <v>6859</v>
      </c>
      <c r="B1259" t="s">
        <v>183</v>
      </c>
      <c r="C1259" s="27" t="s">
        <v>6885</v>
      </c>
      <c r="D1259" s="16" t="s">
        <v>6884</v>
      </c>
      <c r="E1259" s="2" t="s">
        <v>2304</v>
      </c>
      <c r="F1259" s="11" t="s">
        <v>2305</v>
      </c>
      <c r="G1259" s="2" t="s">
        <v>2141</v>
      </c>
      <c r="H1259" s="2" t="s">
        <v>183</v>
      </c>
      <c r="I1259" s="2">
        <v>1975143</v>
      </c>
      <c r="J1259" s="2">
        <v>953610</v>
      </c>
      <c r="K1259" s="2">
        <v>48.28</v>
      </c>
      <c r="L1259" s="2">
        <v>2774</v>
      </c>
      <c r="M1259" s="3">
        <v>1.4044553</v>
      </c>
      <c r="N1259" s="2">
        <v>25</v>
      </c>
      <c r="O1259" s="4">
        <v>43497</v>
      </c>
      <c r="P1259" s="2">
        <v>2732</v>
      </c>
      <c r="Q1259" s="2">
        <v>41</v>
      </c>
      <c r="R1259" s="2">
        <v>1</v>
      </c>
      <c r="S1259" s="2">
        <v>0</v>
      </c>
      <c r="T1259" s="2">
        <v>0</v>
      </c>
      <c r="U1259" s="5">
        <f t="shared" si="228"/>
        <v>1.383190989209389</v>
      </c>
      <c r="V1259" s="5">
        <f t="shared" si="229"/>
        <v>2.0757990687256568E-2</v>
      </c>
      <c r="W1259" s="5">
        <f t="shared" si="230"/>
        <v>5.0629245578674557E-4</v>
      </c>
      <c r="X1259" s="5">
        <f t="shared" si="231"/>
        <v>0</v>
      </c>
      <c r="Y1259" s="5">
        <f t="shared" si="232"/>
        <v>0</v>
      </c>
      <c r="Z1259" s="2">
        <v>81570</v>
      </c>
      <c r="AA1259" s="2">
        <v>1259</v>
      </c>
      <c r="AB1259" s="2">
        <v>29</v>
      </c>
      <c r="AC1259" s="2">
        <v>0</v>
      </c>
      <c r="AD1259" s="2">
        <v>0</v>
      </c>
      <c r="AE1259" s="2">
        <f t="shared" si="233"/>
        <v>82858</v>
      </c>
      <c r="AF1259" s="2">
        <f t="shared" si="234"/>
        <v>4.1298275618524833</v>
      </c>
      <c r="AG1259" s="2">
        <f t="shared" si="235"/>
        <v>6.3742220183551274E-2</v>
      </c>
      <c r="AH1259" s="2">
        <f t="shared" si="236"/>
        <v>1.4682481217815622E-3</v>
      </c>
      <c r="AI1259" s="2">
        <f t="shared" si="237"/>
        <v>0</v>
      </c>
      <c r="AJ1259" s="2">
        <f t="shared" si="238"/>
        <v>0</v>
      </c>
      <c r="AK1259" s="2">
        <f t="shared" si="239"/>
        <v>4.1950380301578161</v>
      </c>
    </row>
    <row r="1260" spans="1:37" ht="12.5" hidden="1" x14ac:dyDescent="0.25">
      <c r="A1260" t="s">
        <v>6859</v>
      </c>
      <c r="B1260" t="s">
        <v>183</v>
      </c>
      <c r="C1260" s="27" t="s">
        <v>6885</v>
      </c>
      <c r="D1260" s="16" t="s">
        <v>6884</v>
      </c>
      <c r="E1260" s="2" t="s">
        <v>2362</v>
      </c>
      <c r="F1260" s="11" t="s">
        <v>2363</v>
      </c>
      <c r="G1260" s="2" t="s">
        <v>2141</v>
      </c>
      <c r="H1260" s="2" t="s">
        <v>183</v>
      </c>
      <c r="I1260" s="2">
        <v>1617645</v>
      </c>
      <c r="J1260" s="2">
        <v>1010592</v>
      </c>
      <c r="K1260" s="2">
        <v>62.47</v>
      </c>
      <c r="L1260" s="2">
        <v>5536</v>
      </c>
      <c r="M1260" s="3">
        <v>3.4222589000000001</v>
      </c>
      <c r="N1260" s="2">
        <v>25</v>
      </c>
      <c r="O1260" s="4">
        <v>43497</v>
      </c>
      <c r="P1260" s="2">
        <v>5463</v>
      </c>
      <c r="Q1260" s="2">
        <v>69</v>
      </c>
      <c r="R1260" s="2">
        <v>4</v>
      </c>
      <c r="S1260" s="2">
        <v>0</v>
      </c>
      <c r="T1260" s="2">
        <v>0</v>
      </c>
      <c r="U1260" s="5">
        <f t="shared" si="228"/>
        <v>3.3771315708947265</v>
      </c>
      <c r="V1260" s="5">
        <f t="shared" si="229"/>
        <v>4.2654599742217851E-2</v>
      </c>
      <c r="W1260" s="5">
        <f t="shared" si="230"/>
        <v>2.4727304198387161E-3</v>
      </c>
      <c r="X1260" s="5">
        <f t="shared" si="231"/>
        <v>0</v>
      </c>
      <c r="Y1260" s="5">
        <f t="shared" si="232"/>
        <v>0</v>
      </c>
      <c r="Z1260" s="2">
        <v>162274</v>
      </c>
      <c r="AA1260" s="2">
        <v>2240</v>
      </c>
      <c r="AB1260" s="2">
        <v>144</v>
      </c>
      <c r="AC1260" s="2">
        <v>0</v>
      </c>
      <c r="AD1260" s="2">
        <v>0</v>
      </c>
      <c r="AE1260" s="2">
        <f t="shared" si="233"/>
        <v>164658</v>
      </c>
      <c r="AF1260" s="2">
        <f t="shared" si="234"/>
        <v>10.031496403722695</v>
      </c>
      <c r="AG1260" s="2">
        <f t="shared" si="235"/>
        <v>0.13847290351096811</v>
      </c>
      <c r="AH1260" s="2">
        <f t="shared" si="236"/>
        <v>8.9018295114193773E-3</v>
      </c>
      <c r="AI1260" s="2">
        <f t="shared" si="237"/>
        <v>0</v>
      </c>
      <c r="AJ1260" s="2">
        <f t="shared" si="238"/>
        <v>0</v>
      </c>
      <c r="AK1260" s="2">
        <f t="shared" si="239"/>
        <v>10.178871136745084</v>
      </c>
    </row>
    <row r="1261" spans="1:37" ht="12.5" hidden="1" x14ac:dyDescent="0.25">
      <c r="A1261" t="s">
        <v>6859</v>
      </c>
      <c r="B1261" t="s">
        <v>183</v>
      </c>
      <c r="C1261" s="27" t="s">
        <v>6885</v>
      </c>
      <c r="D1261" s="16" t="s">
        <v>6884</v>
      </c>
      <c r="E1261" s="2" t="s">
        <v>2378</v>
      </c>
      <c r="F1261" s="11" t="s">
        <v>2379</v>
      </c>
      <c r="G1261" s="2" t="s">
        <v>2141</v>
      </c>
      <c r="H1261" s="2" t="s">
        <v>183</v>
      </c>
      <c r="I1261" s="2">
        <v>1954868</v>
      </c>
      <c r="J1261" s="2">
        <v>1122106</v>
      </c>
      <c r="K1261" s="2">
        <v>57.4</v>
      </c>
      <c r="L1261" s="2">
        <v>6275</v>
      </c>
      <c r="M1261" s="3">
        <v>3.2099354</v>
      </c>
      <c r="N1261" s="2">
        <v>25</v>
      </c>
      <c r="O1261" s="4">
        <v>43497</v>
      </c>
      <c r="P1261" s="2">
        <v>6175</v>
      </c>
      <c r="Q1261" s="2">
        <v>97</v>
      </c>
      <c r="R1261" s="2">
        <v>3</v>
      </c>
      <c r="S1261" s="2">
        <v>0</v>
      </c>
      <c r="T1261" s="2">
        <v>0</v>
      </c>
      <c r="U1261" s="5">
        <f t="shared" si="228"/>
        <v>3.1587810532475848</v>
      </c>
      <c r="V1261" s="5">
        <f t="shared" si="229"/>
        <v>4.961971856923332E-2</v>
      </c>
      <c r="W1261" s="5">
        <f t="shared" si="230"/>
        <v>1.5346304712134018E-3</v>
      </c>
      <c r="X1261" s="5">
        <f t="shared" si="231"/>
        <v>0</v>
      </c>
      <c r="Y1261" s="5">
        <f t="shared" si="232"/>
        <v>0</v>
      </c>
      <c r="Z1261" s="2">
        <v>183351</v>
      </c>
      <c r="AA1261" s="2">
        <v>3094</v>
      </c>
      <c r="AB1261" s="2">
        <v>84</v>
      </c>
      <c r="AC1261" s="2">
        <v>0</v>
      </c>
      <c r="AD1261" s="2">
        <v>0</v>
      </c>
      <c r="AE1261" s="2">
        <f t="shared" si="233"/>
        <v>186529</v>
      </c>
      <c r="AF1261" s="2">
        <f t="shared" si="234"/>
        <v>9.379201050914947</v>
      </c>
      <c r="AG1261" s="2">
        <f t="shared" si="235"/>
        <v>0.15827155593114214</v>
      </c>
      <c r="AH1261" s="2">
        <f t="shared" si="236"/>
        <v>4.2969653193975247E-3</v>
      </c>
      <c r="AI1261" s="2">
        <f t="shared" si="237"/>
        <v>0</v>
      </c>
      <c r="AJ1261" s="2">
        <f t="shared" si="238"/>
        <v>0</v>
      </c>
      <c r="AK1261" s="2">
        <f t="shared" si="239"/>
        <v>9.5417695721654869</v>
      </c>
    </row>
    <row r="1262" spans="1:37" ht="12.5" hidden="1" x14ac:dyDescent="0.25">
      <c r="A1262" t="s">
        <v>6859</v>
      </c>
      <c r="B1262" t="s">
        <v>183</v>
      </c>
      <c r="C1262" s="27" t="s">
        <v>6885</v>
      </c>
      <c r="D1262" s="16" t="s">
        <v>6884</v>
      </c>
      <c r="E1262" s="2" t="s">
        <v>2386</v>
      </c>
      <c r="F1262" s="11" t="s">
        <v>2387</v>
      </c>
      <c r="G1262" s="2" t="s">
        <v>2141</v>
      </c>
      <c r="H1262" s="2" t="s">
        <v>183</v>
      </c>
      <c r="I1262" s="2">
        <v>2253551</v>
      </c>
      <c r="J1262" s="2">
        <v>1066343</v>
      </c>
      <c r="K1262" s="2">
        <v>47.32</v>
      </c>
      <c r="L1262" s="2">
        <v>2954</v>
      </c>
      <c r="M1262" s="3">
        <v>1.3108200999999999</v>
      </c>
      <c r="N1262" s="2">
        <v>25</v>
      </c>
      <c r="O1262" s="4">
        <v>43497</v>
      </c>
      <c r="P1262" s="2">
        <v>2901</v>
      </c>
      <c r="Q1262" s="2">
        <v>51</v>
      </c>
      <c r="R1262" s="2">
        <v>2</v>
      </c>
      <c r="S1262" s="2">
        <v>0</v>
      </c>
      <c r="T1262" s="2">
        <v>0</v>
      </c>
      <c r="U1262" s="5">
        <f t="shared" si="228"/>
        <v>1.2873016852070354</v>
      </c>
      <c r="V1262" s="5">
        <f t="shared" si="229"/>
        <v>2.2630949998469083E-2</v>
      </c>
      <c r="W1262" s="5">
        <f t="shared" si="230"/>
        <v>8.8748823523408164E-4</v>
      </c>
      <c r="X1262" s="5">
        <f t="shared" si="231"/>
        <v>0</v>
      </c>
      <c r="Y1262" s="5">
        <f t="shared" si="232"/>
        <v>0</v>
      </c>
      <c r="Z1262" s="2">
        <v>86514</v>
      </c>
      <c r="AA1262" s="2">
        <v>1703</v>
      </c>
      <c r="AB1262" s="2">
        <v>57</v>
      </c>
      <c r="AC1262" s="2">
        <v>0</v>
      </c>
      <c r="AD1262" s="2">
        <v>0</v>
      </c>
      <c r="AE1262" s="2">
        <f t="shared" si="233"/>
        <v>88274</v>
      </c>
      <c r="AF1262" s="2">
        <f t="shared" si="234"/>
        <v>3.8390078591520673</v>
      </c>
      <c r="AG1262" s="2">
        <f t="shared" si="235"/>
        <v>7.5569623230182056E-2</v>
      </c>
      <c r="AH1262" s="2">
        <f t="shared" si="236"/>
        <v>2.5293414704171328E-3</v>
      </c>
      <c r="AI1262" s="2">
        <f t="shared" si="237"/>
        <v>0</v>
      </c>
      <c r="AJ1262" s="2">
        <f t="shared" si="238"/>
        <v>0</v>
      </c>
      <c r="AK1262" s="2">
        <f t="shared" si="239"/>
        <v>3.9171068238526665</v>
      </c>
    </row>
    <row r="1263" spans="1:37" ht="12.5" hidden="1" x14ac:dyDescent="0.25">
      <c r="A1263" t="s">
        <v>6859</v>
      </c>
      <c r="B1263" t="s">
        <v>183</v>
      </c>
      <c r="C1263" s="27" t="s">
        <v>6885</v>
      </c>
      <c r="D1263" s="16" t="s">
        <v>6884</v>
      </c>
      <c r="E1263" s="2" t="s">
        <v>2392</v>
      </c>
      <c r="F1263" s="11" t="s">
        <v>2393</v>
      </c>
      <c r="G1263" s="2" t="s">
        <v>2141</v>
      </c>
      <c r="H1263" s="2" t="s">
        <v>183</v>
      </c>
      <c r="I1263" s="2">
        <v>2156964</v>
      </c>
      <c r="J1263" s="2">
        <v>1207789</v>
      </c>
      <c r="K1263" s="2">
        <v>55.99</v>
      </c>
      <c r="L1263" s="2">
        <v>5524</v>
      </c>
      <c r="M1263" s="3">
        <v>2.5610072999999902</v>
      </c>
      <c r="N1263" s="2">
        <v>25</v>
      </c>
      <c r="O1263" s="4">
        <v>43497</v>
      </c>
      <c r="P1263" s="2">
        <v>5411</v>
      </c>
      <c r="Q1263" s="2">
        <v>110</v>
      </c>
      <c r="R1263" s="2">
        <v>3</v>
      </c>
      <c r="S1263" s="2">
        <v>0</v>
      </c>
      <c r="T1263" s="2">
        <v>0</v>
      </c>
      <c r="U1263" s="5">
        <f t="shared" si="228"/>
        <v>2.5086185953961215</v>
      </c>
      <c r="V1263" s="5">
        <f t="shared" si="229"/>
        <v>5.0997605894210568E-2</v>
      </c>
      <c r="W1263" s="5">
        <f t="shared" si="230"/>
        <v>1.3908437971148337E-3</v>
      </c>
      <c r="X1263" s="5">
        <f t="shared" si="231"/>
        <v>0</v>
      </c>
      <c r="Y1263" s="5">
        <f t="shared" si="232"/>
        <v>0</v>
      </c>
      <c r="Z1263" s="2">
        <v>160276</v>
      </c>
      <c r="AA1263" s="2">
        <v>3478</v>
      </c>
      <c r="AB1263" s="2">
        <v>89</v>
      </c>
      <c r="AC1263" s="2">
        <v>0</v>
      </c>
      <c r="AD1263" s="2">
        <v>0</v>
      </c>
      <c r="AE1263" s="2">
        <f t="shared" si="233"/>
        <v>163843</v>
      </c>
      <c r="AF1263" s="2">
        <f t="shared" si="234"/>
        <v>7.4306293475459029</v>
      </c>
      <c r="AG1263" s="2">
        <f t="shared" si="235"/>
        <v>0.16124515754551305</v>
      </c>
      <c r="AH1263" s="2">
        <f t="shared" si="236"/>
        <v>4.1261699314406727E-3</v>
      </c>
      <c r="AI1263" s="2">
        <f t="shared" si="237"/>
        <v>0</v>
      </c>
      <c r="AJ1263" s="2">
        <f t="shared" si="238"/>
        <v>0</v>
      </c>
      <c r="AK1263" s="2">
        <f t="shared" si="239"/>
        <v>7.5960006750228564</v>
      </c>
    </row>
    <row r="1264" spans="1:37" ht="12.5" hidden="1" x14ac:dyDescent="0.25">
      <c r="A1264" t="s">
        <v>6859</v>
      </c>
      <c r="B1264" t="s">
        <v>183</v>
      </c>
      <c r="C1264" s="27" t="s">
        <v>6885</v>
      </c>
      <c r="D1264" s="16" t="s">
        <v>6884</v>
      </c>
      <c r="E1264" s="2" t="s">
        <v>2410</v>
      </c>
      <c r="F1264" s="11" t="s">
        <v>2411</v>
      </c>
      <c r="G1264" s="2" t="s">
        <v>2141</v>
      </c>
      <c r="H1264" s="2" t="s">
        <v>183</v>
      </c>
      <c r="I1264" s="2">
        <v>2200216</v>
      </c>
      <c r="J1264" s="2">
        <v>1307999</v>
      </c>
      <c r="K1264" s="2">
        <v>59.45</v>
      </c>
      <c r="L1264" s="2">
        <v>6959</v>
      </c>
      <c r="M1264" s="3">
        <v>3.16287139999999</v>
      </c>
      <c r="N1264" s="2">
        <v>25</v>
      </c>
      <c r="O1264" s="4">
        <v>43497</v>
      </c>
      <c r="P1264" s="2">
        <v>6805</v>
      </c>
      <c r="Q1264" s="2">
        <v>142</v>
      </c>
      <c r="R1264" s="2">
        <v>12</v>
      </c>
      <c r="S1264" s="2">
        <v>0</v>
      </c>
      <c r="T1264" s="2">
        <v>0</v>
      </c>
      <c r="U1264" s="5">
        <f t="shared" si="228"/>
        <v>3.0928781537812648</v>
      </c>
      <c r="V1264" s="5">
        <f t="shared" si="229"/>
        <v>6.4539117977507665E-2</v>
      </c>
      <c r="W1264" s="5">
        <f t="shared" si="230"/>
        <v>5.4540099699302248E-3</v>
      </c>
      <c r="X1264" s="5">
        <f t="shared" si="231"/>
        <v>0</v>
      </c>
      <c r="Y1264" s="5">
        <f t="shared" si="232"/>
        <v>0</v>
      </c>
      <c r="Z1264" s="2">
        <v>202021</v>
      </c>
      <c r="AA1264" s="2">
        <v>4385</v>
      </c>
      <c r="AB1264" s="2">
        <v>355</v>
      </c>
      <c r="AC1264" s="2">
        <v>0</v>
      </c>
      <c r="AD1264" s="2">
        <v>0</v>
      </c>
      <c r="AE1264" s="2">
        <f t="shared" si="233"/>
        <v>206761</v>
      </c>
      <c r="AF1264" s="2">
        <f t="shared" si="234"/>
        <v>9.1818712344606173</v>
      </c>
      <c r="AG1264" s="2">
        <f t="shared" si="235"/>
        <v>0.19929861431786697</v>
      </c>
      <c r="AH1264" s="2">
        <f t="shared" si="236"/>
        <v>1.6134779494376916E-2</v>
      </c>
      <c r="AI1264" s="2">
        <f t="shared" si="237"/>
        <v>0</v>
      </c>
      <c r="AJ1264" s="2">
        <f t="shared" si="238"/>
        <v>0</v>
      </c>
      <c r="AK1264" s="2">
        <f t="shared" si="239"/>
        <v>9.3973046282728596</v>
      </c>
    </row>
    <row r="1265" spans="1:37" ht="12.5" hidden="1" x14ac:dyDescent="0.25">
      <c r="A1265" t="s">
        <v>6859</v>
      </c>
      <c r="B1265" t="s">
        <v>183</v>
      </c>
      <c r="C1265" s="27" t="s">
        <v>6885</v>
      </c>
      <c r="D1265" s="16" t="s">
        <v>6884</v>
      </c>
      <c r="E1265" s="2" t="s">
        <v>2414</v>
      </c>
      <c r="F1265" s="11" t="s">
        <v>2415</v>
      </c>
      <c r="G1265" s="2" t="s">
        <v>2141</v>
      </c>
      <c r="H1265" s="2" t="s">
        <v>183</v>
      </c>
      <c r="I1265" s="2">
        <v>2557130</v>
      </c>
      <c r="J1265" s="2">
        <v>1527322</v>
      </c>
      <c r="K1265" s="2">
        <v>59.73</v>
      </c>
      <c r="L1265" s="2">
        <v>7482</v>
      </c>
      <c r="M1265" s="3">
        <v>2.9259366999999998</v>
      </c>
      <c r="N1265" s="2">
        <v>25</v>
      </c>
      <c r="O1265" s="4">
        <v>43497</v>
      </c>
      <c r="P1265" s="2">
        <v>7369</v>
      </c>
      <c r="Q1265" s="2">
        <v>107</v>
      </c>
      <c r="R1265" s="2">
        <v>6</v>
      </c>
      <c r="S1265" s="2">
        <v>0</v>
      </c>
      <c r="T1265" s="2">
        <v>0</v>
      </c>
      <c r="U1265" s="5">
        <f t="shared" si="228"/>
        <v>2.8817463328027908</v>
      </c>
      <c r="V1265" s="5">
        <f t="shared" si="229"/>
        <v>4.1843785806744277E-2</v>
      </c>
      <c r="W1265" s="5">
        <f t="shared" si="230"/>
        <v>2.3463805125277164E-3</v>
      </c>
      <c r="X1265" s="5">
        <f t="shared" si="231"/>
        <v>0</v>
      </c>
      <c r="Y1265" s="5">
        <f t="shared" si="232"/>
        <v>0</v>
      </c>
      <c r="Z1265" s="2">
        <v>215996</v>
      </c>
      <c r="AA1265" s="2">
        <v>3166</v>
      </c>
      <c r="AB1265" s="2">
        <v>171</v>
      </c>
      <c r="AC1265" s="2">
        <v>0</v>
      </c>
      <c r="AD1265" s="2">
        <v>0</v>
      </c>
      <c r="AE1265" s="2">
        <f t="shared" si="233"/>
        <v>219333</v>
      </c>
      <c r="AF1265" s="2">
        <f t="shared" si="234"/>
        <v>8.4468134197322779</v>
      </c>
      <c r="AG1265" s="2">
        <f t="shared" si="235"/>
        <v>0.12381067837771251</v>
      </c>
      <c r="AH1265" s="2">
        <f t="shared" si="236"/>
        <v>6.687184460703992E-3</v>
      </c>
      <c r="AI1265" s="2">
        <f t="shared" si="237"/>
        <v>0</v>
      </c>
      <c r="AJ1265" s="2">
        <f t="shared" si="238"/>
        <v>0</v>
      </c>
      <c r="AK1265" s="2">
        <f t="shared" si="239"/>
        <v>8.5773112825706939</v>
      </c>
    </row>
    <row r="1266" spans="1:37" ht="12.5" hidden="1" x14ac:dyDescent="0.25">
      <c r="A1266" t="s">
        <v>6859</v>
      </c>
      <c r="B1266" t="s">
        <v>183</v>
      </c>
      <c r="C1266" s="27" t="s">
        <v>6885</v>
      </c>
      <c r="D1266" s="16" t="s">
        <v>6884</v>
      </c>
      <c r="E1266" s="2" t="s">
        <v>2420</v>
      </c>
      <c r="F1266" s="11" t="s">
        <v>2421</v>
      </c>
      <c r="G1266" s="2" t="s">
        <v>2141</v>
      </c>
      <c r="H1266" s="2" t="s">
        <v>183</v>
      </c>
      <c r="I1266" s="2">
        <v>1934647</v>
      </c>
      <c r="J1266" s="2">
        <v>1077480</v>
      </c>
      <c r="K1266" s="2">
        <v>55.69</v>
      </c>
      <c r="L1266" s="2">
        <v>5005</v>
      </c>
      <c r="M1266" s="3">
        <v>2.5870351999999999</v>
      </c>
      <c r="N1266" s="2">
        <v>25</v>
      </c>
      <c r="O1266" s="4">
        <v>43497</v>
      </c>
      <c r="P1266" s="2">
        <v>4901</v>
      </c>
      <c r="Q1266" s="2">
        <v>97</v>
      </c>
      <c r="R1266" s="2">
        <v>7</v>
      </c>
      <c r="S1266" s="2">
        <v>0</v>
      </c>
      <c r="T1266" s="2">
        <v>0</v>
      </c>
      <c r="U1266" s="5">
        <f t="shared" si="228"/>
        <v>2.5332786808136061</v>
      </c>
      <c r="V1266" s="5">
        <f t="shared" si="229"/>
        <v>5.0138345651687358E-2</v>
      </c>
      <c r="W1266" s="5">
        <f t="shared" si="230"/>
        <v>3.6182311295032119E-3</v>
      </c>
      <c r="X1266" s="5">
        <f t="shared" si="231"/>
        <v>0</v>
      </c>
      <c r="Y1266" s="5">
        <f t="shared" si="232"/>
        <v>0</v>
      </c>
      <c r="Z1266" s="2">
        <v>146731</v>
      </c>
      <c r="AA1266" s="2">
        <v>3198</v>
      </c>
      <c r="AB1266" s="2">
        <v>206</v>
      </c>
      <c r="AC1266" s="2">
        <v>0</v>
      </c>
      <c r="AD1266" s="2">
        <v>0</v>
      </c>
      <c r="AE1266" s="2">
        <f t="shared" si="233"/>
        <v>150135</v>
      </c>
      <c r="AF1266" s="2">
        <f t="shared" si="234"/>
        <v>7.5843810266162253</v>
      </c>
      <c r="AG1266" s="2">
        <f t="shared" si="235"/>
        <v>0.16530147360216102</v>
      </c>
      <c r="AH1266" s="2">
        <f t="shared" si="236"/>
        <v>1.0647937323966595E-2</v>
      </c>
      <c r="AI1266" s="2">
        <f t="shared" si="237"/>
        <v>0</v>
      </c>
      <c r="AJ1266" s="2">
        <f t="shared" si="238"/>
        <v>0</v>
      </c>
      <c r="AK1266" s="2">
        <f t="shared" si="239"/>
        <v>7.7603304375423523</v>
      </c>
    </row>
    <row r="1267" spans="1:37" ht="12.5" hidden="1" x14ac:dyDescent="0.25">
      <c r="A1267" t="s">
        <v>6859</v>
      </c>
      <c r="B1267" t="s">
        <v>183</v>
      </c>
      <c r="C1267" s="27" t="s">
        <v>6885</v>
      </c>
      <c r="D1267" s="16" t="s">
        <v>6884</v>
      </c>
      <c r="E1267" s="2" t="s">
        <v>2458</v>
      </c>
      <c r="F1267" s="11" t="s">
        <v>2459</v>
      </c>
      <c r="G1267" s="2" t="s">
        <v>2141</v>
      </c>
      <c r="H1267" s="2" t="s">
        <v>183</v>
      </c>
      <c r="I1267" s="2">
        <v>1913135</v>
      </c>
      <c r="J1267" s="2">
        <v>1176693</v>
      </c>
      <c r="K1267" s="2">
        <v>61.51</v>
      </c>
      <c r="L1267" s="2">
        <v>6442</v>
      </c>
      <c r="M1267" s="3">
        <v>3.367248</v>
      </c>
      <c r="N1267" s="2">
        <v>25</v>
      </c>
      <c r="O1267" s="4">
        <v>43497</v>
      </c>
      <c r="P1267" s="2">
        <v>6299</v>
      </c>
      <c r="Q1267" s="2">
        <v>134</v>
      </c>
      <c r="R1267" s="2">
        <v>9</v>
      </c>
      <c r="S1267" s="2">
        <v>0</v>
      </c>
      <c r="T1267" s="2">
        <v>0</v>
      </c>
      <c r="U1267" s="5">
        <f t="shared" si="228"/>
        <v>3.292501574640577</v>
      </c>
      <c r="V1267" s="5">
        <f t="shared" si="229"/>
        <v>7.0042103667540448E-2</v>
      </c>
      <c r="W1267" s="5">
        <f t="shared" si="230"/>
        <v>4.7043203955810754E-3</v>
      </c>
      <c r="X1267" s="5">
        <f t="shared" si="231"/>
        <v>0</v>
      </c>
      <c r="Y1267" s="5">
        <f t="shared" si="232"/>
        <v>0</v>
      </c>
      <c r="Z1267" s="2">
        <v>186340</v>
      </c>
      <c r="AA1267" s="2">
        <v>4147</v>
      </c>
      <c r="AB1267" s="2">
        <v>262</v>
      </c>
      <c r="AC1267" s="2">
        <v>0</v>
      </c>
      <c r="AD1267" s="2">
        <v>0</v>
      </c>
      <c r="AE1267" s="2">
        <f t="shared" si="233"/>
        <v>190749</v>
      </c>
      <c r="AF1267" s="2">
        <f t="shared" si="234"/>
        <v>9.7400340279175275</v>
      </c>
      <c r="AG1267" s="2">
        <f t="shared" si="235"/>
        <v>0.21676462978305241</v>
      </c>
      <c r="AH1267" s="2">
        <f t="shared" si="236"/>
        <v>1.3694799373802686E-2</v>
      </c>
      <c r="AI1267" s="2">
        <f t="shared" si="237"/>
        <v>0</v>
      </c>
      <c r="AJ1267" s="2">
        <f t="shared" si="238"/>
        <v>0</v>
      </c>
      <c r="AK1267" s="2">
        <f t="shared" si="239"/>
        <v>9.9704934570743831</v>
      </c>
    </row>
    <row r="1268" spans="1:37" ht="12.5" hidden="1" x14ac:dyDescent="0.25">
      <c r="A1268" t="s">
        <v>6859</v>
      </c>
      <c r="B1268" t="s">
        <v>183</v>
      </c>
      <c r="C1268" s="27" t="s">
        <v>6885</v>
      </c>
      <c r="D1268" s="16" t="s">
        <v>6884</v>
      </c>
      <c r="E1268" s="2" t="s">
        <v>2460</v>
      </c>
      <c r="F1268" s="11" t="s">
        <v>2461</v>
      </c>
      <c r="G1268" s="2" t="s">
        <v>2141</v>
      </c>
      <c r="H1268" s="2" t="s">
        <v>183</v>
      </c>
      <c r="I1268" s="2">
        <v>2424220</v>
      </c>
      <c r="J1268" s="2">
        <v>1214384</v>
      </c>
      <c r="K1268" s="2">
        <v>50.09</v>
      </c>
      <c r="L1268" s="2">
        <v>4188</v>
      </c>
      <c r="M1268" s="3">
        <v>1.7275659999999999</v>
      </c>
      <c r="N1268" s="2">
        <v>25</v>
      </c>
      <c r="O1268" s="4">
        <v>43497</v>
      </c>
      <c r="P1268" s="2">
        <v>4059</v>
      </c>
      <c r="Q1268" s="2">
        <v>128</v>
      </c>
      <c r="R1268" s="2">
        <v>1</v>
      </c>
      <c r="S1268" s="2">
        <v>0</v>
      </c>
      <c r="T1268" s="2">
        <v>0</v>
      </c>
      <c r="U1268" s="5">
        <f t="shared" si="228"/>
        <v>1.6743529877651369</v>
      </c>
      <c r="V1268" s="5">
        <f t="shared" si="229"/>
        <v>5.2800488404517738E-2</v>
      </c>
      <c r="W1268" s="5">
        <f t="shared" si="230"/>
        <v>4.1250381566029483E-4</v>
      </c>
      <c r="X1268" s="5">
        <f t="shared" si="231"/>
        <v>0</v>
      </c>
      <c r="Y1268" s="5">
        <f t="shared" si="232"/>
        <v>0</v>
      </c>
      <c r="Z1268" s="2">
        <v>121161</v>
      </c>
      <c r="AA1268" s="2">
        <v>3770</v>
      </c>
      <c r="AB1268" s="2">
        <v>36</v>
      </c>
      <c r="AC1268" s="2">
        <v>0</v>
      </c>
      <c r="AD1268" s="2">
        <v>0</v>
      </c>
      <c r="AE1268" s="2">
        <f t="shared" si="233"/>
        <v>124967</v>
      </c>
      <c r="AF1268" s="2">
        <f t="shared" si="234"/>
        <v>4.9979374809216983</v>
      </c>
      <c r="AG1268" s="2">
        <f t="shared" si="235"/>
        <v>0.15551393850393117</v>
      </c>
      <c r="AH1268" s="2">
        <f t="shared" si="236"/>
        <v>1.4850137363770614E-3</v>
      </c>
      <c r="AI1268" s="2">
        <f t="shared" si="237"/>
        <v>0</v>
      </c>
      <c r="AJ1268" s="2">
        <f t="shared" si="238"/>
        <v>0</v>
      </c>
      <c r="AK1268" s="2">
        <f t="shared" si="239"/>
        <v>5.1549364331620069</v>
      </c>
    </row>
    <row r="1269" spans="1:37" ht="12.5" hidden="1" x14ac:dyDescent="0.25">
      <c r="A1269" t="s">
        <v>6859</v>
      </c>
      <c r="B1269" t="s">
        <v>183</v>
      </c>
      <c r="C1269" s="27" t="s">
        <v>6885</v>
      </c>
      <c r="D1269" s="16" t="s">
        <v>6884</v>
      </c>
      <c r="E1269" s="2" t="s">
        <v>2462</v>
      </c>
      <c r="F1269" s="11" t="s">
        <v>2463</v>
      </c>
      <c r="G1269" s="2" t="s">
        <v>2141</v>
      </c>
      <c r="H1269" s="2" t="s">
        <v>183</v>
      </c>
      <c r="I1269" s="2">
        <v>2617107</v>
      </c>
      <c r="J1269" s="2">
        <v>1482311</v>
      </c>
      <c r="K1269" s="2">
        <v>56.64</v>
      </c>
      <c r="L1269" s="2">
        <v>6010</v>
      </c>
      <c r="M1269" s="3">
        <v>2.2964289999999998</v>
      </c>
      <c r="N1269" s="2">
        <v>25</v>
      </c>
      <c r="O1269" s="4">
        <v>43497</v>
      </c>
      <c r="P1269" s="2">
        <v>5909</v>
      </c>
      <c r="Q1269" s="2">
        <v>96</v>
      </c>
      <c r="R1269" s="2">
        <v>4</v>
      </c>
      <c r="S1269" s="2">
        <v>0</v>
      </c>
      <c r="T1269" s="2">
        <v>1</v>
      </c>
      <c r="U1269" s="5">
        <f t="shared" si="228"/>
        <v>2.2578366111893784</v>
      </c>
      <c r="V1269" s="5">
        <f t="shared" si="229"/>
        <v>3.6681725279096349E-2</v>
      </c>
      <c r="W1269" s="5">
        <f t="shared" si="230"/>
        <v>1.5284052199623479E-3</v>
      </c>
      <c r="X1269" s="5">
        <f t="shared" si="231"/>
        <v>0</v>
      </c>
      <c r="Y1269" s="5">
        <f t="shared" si="232"/>
        <v>3.8210130499058696E-4</v>
      </c>
      <c r="Z1269" s="2">
        <v>175270</v>
      </c>
      <c r="AA1269" s="2">
        <v>2980</v>
      </c>
      <c r="AB1269" s="2">
        <v>250</v>
      </c>
      <c r="AC1269" s="2">
        <v>0</v>
      </c>
      <c r="AD1269" s="2">
        <v>157</v>
      </c>
      <c r="AE1269" s="2">
        <f t="shared" si="233"/>
        <v>178657</v>
      </c>
      <c r="AF1269" s="2">
        <f t="shared" si="234"/>
        <v>6.6970895725700172</v>
      </c>
      <c r="AG1269" s="2">
        <f t="shared" si="235"/>
        <v>0.11386618888719491</v>
      </c>
      <c r="AH1269" s="2">
        <f t="shared" si="236"/>
        <v>9.552532624764673E-3</v>
      </c>
      <c r="AI1269" s="2">
        <f t="shared" si="237"/>
        <v>0</v>
      </c>
      <c r="AJ1269" s="2">
        <f t="shared" si="238"/>
        <v>5.9989904883522146E-3</v>
      </c>
      <c r="AK1269" s="2">
        <f t="shared" si="239"/>
        <v>6.8265072845703294</v>
      </c>
    </row>
    <row r="1270" spans="1:37" ht="12.5" hidden="1" x14ac:dyDescent="0.25">
      <c r="A1270" t="s">
        <v>6859</v>
      </c>
      <c r="B1270" t="s">
        <v>183</v>
      </c>
      <c r="C1270" s="27" t="s">
        <v>6885</v>
      </c>
      <c r="D1270" s="16" t="s">
        <v>6884</v>
      </c>
      <c r="E1270" s="2" t="s">
        <v>2518</v>
      </c>
      <c r="F1270" s="11" t="s">
        <v>2519</v>
      </c>
      <c r="G1270" s="2" t="s">
        <v>2141</v>
      </c>
      <c r="H1270" s="2" t="s">
        <v>183</v>
      </c>
      <c r="I1270" s="2">
        <v>1954687</v>
      </c>
      <c r="J1270" s="2">
        <v>684666</v>
      </c>
      <c r="K1270" s="2">
        <v>35.03</v>
      </c>
      <c r="L1270" s="2">
        <v>448</v>
      </c>
      <c r="M1270" s="3">
        <v>0.2291927</v>
      </c>
      <c r="N1270" s="2">
        <v>25</v>
      </c>
      <c r="O1270" s="4">
        <v>43497</v>
      </c>
      <c r="P1270" s="2">
        <v>444</v>
      </c>
      <c r="Q1270" s="2">
        <v>4</v>
      </c>
      <c r="R1270" s="2">
        <v>0</v>
      </c>
      <c r="S1270" s="2">
        <v>0</v>
      </c>
      <c r="T1270" s="2">
        <v>0</v>
      </c>
      <c r="U1270" s="5">
        <f t="shared" si="228"/>
        <v>0.22714634107660203</v>
      </c>
      <c r="V1270" s="5">
        <f t="shared" si="229"/>
        <v>2.0463634331225411E-3</v>
      </c>
      <c r="W1270" s="5">
        <f t="shared" si="230"/>
        <v>0</v>
      </c>
      <c r="X1270" s="5">
        <f t="shared" si="231"/>
        <v>0</v>
      </c>
      <c r="Y1270" s="5">
        <f t="shared" si="232"/>
        <v>0</v>
      </c>
      <c r="Z1270" s="2">
        <v>13153</v>
      </c>
      <c r="AA1270" s="2">
        <v>203</v>
      </c>
      <c r="AB1270" s="2">
        <v>0</v>
      </c>
      <c r="AC1270" s="2">
        <v>0</v>
      </c>
      <c r="AD1270" s="2">
        <v>0</v>
      </c>
      <c r="AE1270" s="2">
        <f t="shared" si="233"/>
        <v>13356</v>
      </c>
      <c r="AF1270" s="2">
        <f t="shared" si="234"/>
        <v>0.67289545589651945</v>
      </c>
      <c r="AG1270" s="2">
        <f t="shared" si="235"/>
        <v>1.0385294423096894E-2</v>
      </c>
      <c r="AH1270" s="2">
        <f t="shared" si="236"/>
        <v>0</v>
      </c>
      <c r="AI1270" s="2">
        <f t="shared" si="237"/>
        <v>0</v>
      </c>
      <c r="AJ1270" s="2">
        <f t="shared" si="238"/>
        <v>0</v>
      </c>
      <c r="AK1270" s="2">
        <f t="shared" si="239"/>
        <v>0.68328075031961644</v>
      </c>
    </row>
    <row r="1271" spans="1:37" ht="12.5" hidden="1" x14ac:dyDescent="0.25">
      <c r="A1271" t="s">
        <v>6859</v>
      </c>
      <c r="B1271" t="s">
        <v>183</v>
      </c>
      <c r="C1271" s="27" t="s">
        <v>6885</v>
      </c>
      <c r="D1271" s="16" t="s">
        <v>6884</v>
      </c>
      <c r="E1271" s="2" t="s">
        <v>2524</v>
      </c>
      <c r="F1271" s="11" t="s">
        <v>2525</v>
      </c>
      <c r="G1271" s="2" t="s">
        <v>2141</v>
      </c>
      <c r="H1271" s="2" t="s">
        <v>183</v>
      </c>
      <c r="I1271" s="2">
        <v>1805851</v>
      </c>
      <c r="J1271" s="2">
        <v>824316</v>
      </c>
      <c r="K1271" s="2">
        <v>45.65</v>
      </c>
      <c r="L1271" s="2">
        <v>2370</v>
      </c>
      <c r="M1271" s="3">
        <v>1.3124007</v>
      </c>
      <c r="N1271" s="2">
        <v>25</v>
      </c>
      <c r="O1271" s="4">
        <v>43497</v>
      </c>
      <c r="P1271" s="2">
        <v>2345</v>
      </c>
      <c r="Q1271" s="2">
        <v>24</v>
      </c>
      <c r="R1271" s="2">
        <v>1</v>
      </c>
      <c r="S1271" s="2">
        <v>0</v>
      </c>
      <c r="T1271" s="2">
        <v>0</v>
      </c>
      <c r="U1271" s="5">
        <f t="shared" si="228"/>
        <v>1.2985567469298409</v>
      </c>
      <c r="V1271" s="5">
        <f t="shared" si="229"/>
        <v>1.329013301761884E-2</v>
      </c>
      <c r="W1271" s="5">
        <f t="shared" si="230"/>
        <v>5.5375554240078505E-4</v>
      </c>
      <c r="X1271" s="5">
        <f t="shared" si="231"/>
        <v>0</v>
      </c>
      <c r="Y1271" s="5">
        <f t="shared" si="232"/>
        <v>0</v>
      </c>
      <c r="Z1271" s="2">
        <v>70160</v>
      </c>
      <c r="AA1271" s="2">
        <v>771</v>
      </c>
      <c r="AB1271" s="2">
        <v>28</v>
      </c>
      <c r="AC1271" s="2">
        <v>0</v>
      </c>
      <c r="AD1271" s="2">
        <v>0</v>
      </c>
      <c r="AE1271" s="2">
        <f t="shared" si="233"/>
        <v>70959</v>
      </c>
      <c r="AF1271" s="2">
        <f t="shared" si="234"/>
        <v>3.8851488854839076</v>
      </c>
      <c r="AG1271" s="2">
        <f t="shared" si="235"/>
        <v>4.2694552319100521E-2</v>
      </c>
      <c r="AH1271" s="2">
        <f t="shared" si="236"/>
        <v>1.5505155187221979E-3</v>
      </c>
      <c r="AI1271" s="2">
        <f t="shared" si="237"/>
        <v>0</v>
      </c>
      <c r="AJ1271" s="2">
        <f t="shared" si="238"/>
        <v>0</v>
      </c>
      <c r="AK1271" s="2">
        <f t="shared" si="239"/>
        <v>3.9293939533217301</v>
      </c>
    </row>
    <row r="1272" spans="1:37" ht="12.5" hidden="1" x14ac:dyDescent="0.25">
      <c r="A1272" t="s">
        <v>6859</v>
      </c>
      <c r="B1272" t="s">
        <v>183</v>
      </c>
      <c r="C1272" s="27" t="s">
        <v>6885</v>
      </c>
      <c r="D1272" s="16" t="s">
        <v>6884</v>
      </c>
      <c r="E1272" s="2" t="s">
        <v>2528</v>
      </c>
      <c r="F1272" s="11" t="s">
        <v>2529</v>
      </c>
      <c r="G1272" s="2" t="s">
        <v>2141</v>
      </c>
      <c r="H1272" s="2" t="s">
        <v>183</v>
      </c>
      <c r="I1272" s="2">
        <v>2234700</v>
      </c>
      <c r="J1272" s="2">
        <v>1190938</v>
      </c>
      <c r="K1272" s="2">
        <v>53.29</v>
      </c>
      <c r="L1272" s="2">
        <v>5397</v>
      </c>
      <c r="M1272" s="3">
        <v>2.4150890999999999</v>
      </c>
      <c r="N1272" s="2">
        <v>25</v>
      </c>
      <c r="O1272" s="4">
        <v>43497</v>
      </c>
      <c r="P1272" s="2">
        <v>5303</v>
      </c>
      <c r="Q1272" s="2">
        <v>89</v>
      </c>
      <c r="R1272" s="2">
        <v>5</v>
      </c>
      <c r="S1272" s="2">
        <v>0</v>
      </c>
      <c r="T1272" s="2">
        <v>0</v>
      </c>
      <c r="U1272" s="5">
        <f t="shared" si="228"/>
        <v>2.3730254620306974</v>
      </c>
      <c r="V1272" s="5">
        <f t="shared" si="229"/>
        <v>3.9826374904908937E-2</v>
      </c>
      <c r="W1272" s="5">
        <f t="shared" si="230"/>
        <v>2.2374367924106143E-3</v>
      </c>
      <c r="X1272" s="5">
        <f t="shared" si="231"/>
        <v>0</v>
      </c>
      <c r="Y1272" s="5">
        <f t="shared" si="232"/>
        <v>0</v>
      </c>
      <c r="Z1272" s="2">
        <v>157369</v>
      </c>
      <c r="AA1272" s="2">
        <v>2710</v>
      </c>
      <c r="AB1272" s="2">
        <v>143</v>
      </c>
      <c r="AC1272" s="2">
        <v>0</v>
      </c>
      <c r="AD1272" s="2">
        <v>0</v>
      </c>
      <c r="AE1272" s="2">
        <f t="shared" si="233"/>
        <v>160222</v>
      </c>
      <c r="AF1272" s="2">
        <f t="shared" si="234"/>
        <v>7.0420638116973198</v>
      </c>
      <c r="AG1272" s="2">
        <f t="shared" si="235"/>
        <v>0.1212690741486553</v>
      </c>
      <c r="AH1272" s="2">
        <f t="shared" si="236"/>
        <v>6.3990692262943568E-3</v>
      </c>
      <c r="AI1272" s="2">
        <f t="shared" si="237"/>
        <v>0</v>
      </c>
      <c r="AJ1272" s="2">
        <f t="shared" si="238"/>
        <v>0</v>
      </c>
      <c r="AK1272" s="2">
        <f t="shared" si="239"/>
        <v>7.1697319550722689</v>
      </c>
    </row>
    <row r="1273" spans="1:37" ht="12.5" hidden="1" x14ac:dyDescent="0.25">
      <c r="A1273" t="s">
        <v>6859</v>
      </c>
      <c r="B1273" t="s">
        <v>183</v>
      </c>
      <c r="C1273" s="27" t="s">
        <v>6885</v>
      </c>
      <c r="D1273" s="16" t="s">
        <v>6884</v>
      </c>
      <c r="E1273" s="2" t="s">
        <v>2594</v>
      </c>
      <c r="F1273" s="11" t="s">
        <v>2595</v>
      </c>
      <c r="G1273" s="2" t="s">
        <v>2141</v>
      </c>
      <c r="H1273" s="2" t="s">
        <v>183</v>
      </c>
      <c r="I1273" s="2">
        <v>1239330</v>
      </c>
      <c r="J1273" s="2">
        <v>624813</v>
      </c>
      <c r="K1273" s="2">
        <v>50.42</v>
      </c>
      <c r="L1273" s="2">
        <v>1604</v>
      </c>
      <c r="M1273" s="3">
        <v>1.2942476999999999</v>
      </c>
      <c r="N1273" s="2">
        <v>25</v>
      </c>
      <c r="O1273" s="4">
        <v>43497</v>
      </c>
      <c r="P1273" s="2">
        <v>1585</v>
      </c>
      <c r="Q1273" s="2">
        <v>17</v>
      </c>
      <c r="R1273" s="2">
        <v>2</v>
      </c>
      <c r="S1273" s="2">
        <v>0</v>
      </c>
      <c r="T1273" s="2">
        <v>0</v>
      </c>
      <c r="U1273" s="5">
        <f t="shared" si="228"/>
        <v>1.2789168340958421</v>
      </c>
      <c r="V1273" s="5">
        <f t="shared" si="229"/>
        <v>1.3717089072321335E-2</v>
      </c>
      <c r="W1273" s="5">
        <f t="shared" si="230"/>
        <v>1.6137751849789807E-3</v>
      </c>
      <c r="X1273" s="5">
        <f t="shared" si="231"/>
        <v>0</v>
      </c>
      <c r="Y1273" s="5">
        <f t="shared" si="232"/>
        <v>0</v>
      </c>
      <c r="Z1273" s="2">
        <v>46761</v>
      </c>
      <c r="AA1273" s="2">
        <v>526</v>
      </c>
      <c r="AB1273" s="2">
        <v>60</v>
      </c>
      <c r="AC1273" s="2">
        <v>0</v>
      </c>
      <c r="AD1273" s="2">
        <v>0</v>
      </c>
      <c r="AE1273" s="2">
        <f t="shared" si="233"/>
        <v>47347</v>
      </c>
      <c r="AF1273" s="2">
        <f t="shared" si="234"/>
        <v>3.7730870712401057</v>
      </c>
      <c r="AG1273" s="2">
        <f t="shared" si="235"/>
        <v>4.2442287364947193E-2</v>
      </c>
      <c r="AH1273" s="2">
        <f t="shared" si="236"/>
        <v>4.8413255549369415E-3</v>
      </c>
      <c r="AI1273" s="2">
        <f t="shared" si="237"/>
        <v>0</v>
      </c>
      <c r="AJ1273" s="2">
        <f t="shared" si="238"/>
        <v>0</v>
      </c>
      <c r="AK1273" s="2">
        <f t="shared" si="239"/>
        <v>3.8203706841599896</v>
      </c>
    </row>
    <row r="1274" spans="1:37" ht="12.5" hidden="1" x14ac:dyDescent="0.25">
      <c r="A1274" t="s">
        <v>6859</v>
      </c>
      <c r="B1274" t="s">
        <v>183</v>
      </c>
      <c r="C1274" s="27" t="s">
        <v>6885</v>
      </c>
      <c r="D1274" s="16" t="s">
        <v>6884</v>
      </c>
      <c r="E1274" s="2" t="s">
        <v>2606</v>
      </c>
      <c r="F1274" s="11" t="s">
        <v>2607</v>
      </c>
      <c r="G1274" s="2" t="s">
        <v>2141</v>
      </c>
      <c r="H1274" s="2" t="s">
        <v>183</v>
      </c>
      <c r="I1274" s="2">
        <v>1751603</v>
      </c>
      <c r="J1274" s="2">
        <v>935313</v>
      </c>
      <c r="K1274" s="2">
        <v>53.4</v>
      </c>
      <c r="L1274" s="2">
        <v>3590</v>
      </c>
      <c r="M1274" s="3">
        <v>2.0495509999999899</v>
      </c>
      <c r="N1274" s="2">
        <v>25</v>
      </c>
      <c r="O1274" s="4">
        <v>43497</v>
      </c>
      <c r="P1274" s="2">
        <v>3504</v>
      </c>
      <c r="Q1274" s="2">
        <v>80</v>
      </c>
      <c r="R1274" s="2">
        <v>6</v>
      </c>
      <c r="S1274" s="2">
        <v>0</v>
      </c>
      <c r="T1274" s="2">
        <v>0</v>
      </c>
      <c r="U1274" s="5">
        <f t="shared" si="228"/>
        <v>2.0004532990637718</v>
      </c>
      <c r="V1274" s="5">
        <f t="shared" si="229"/>
        <v>4.5672449750314426E-2</v>
      </c>
      <c r="W1274" s="5">
        <f t="shared" si="230"/>
        <v>3.4254337312735819E-3</v>
      </c>
      <c r="X1274" s="5">
        <f t="shared" si="231"/>
        <v>0</v>
      </c>
      <c r="Y1274" s="5">
        <f t="shared" si="232"/>
        <v>0</v>
      </c>
      <c r="Z1274" s="2">
        <v>103969</v>
      </c>
      <c r="AA1274" s="2">
        <v>2471</v>
      </c>
      <c r="AB1274" s="2">
        <v>182</v>
      </c>
      <c r="AC1274" s="2">
        <v>0</v>
      </c>
      <c r="AD1274" s="2">
        <v>0</v>
      </c>
      <c r="AE1274" s="2">
        <f t="shared" si="233"/>
        <v>106622</v>
      </c>
      <c r="AF1274" s="2">
        <f t="shared" si="234"/>
        <v>5.9356486601130509</v>
      </c>
      <c r="AG1274" s="2">
        <f t="shared" si="235"/>
        <v>0.14107077916628369</v>
      </c>
      <c r="AH1274" s="2">
        <f t="shared" si="236"/>
        <v>1.0390482318196531E-2</v>
      </c>
      <c r="AI1274" s="2">
        <f t="shared" si="237"/>
        <v>0</v>
      </c>
      <c r="AJ1274" s="2">
        <f t="shared" si="238"/>
        <v>0</v>
      </c>
      <c r="AK1274" s="2">
        <f t="shared" si="239"/>
        <v>6.0871099215975306</v>
      </c>
    </row>
    <row r="1275" spans="1:37" ht="12.5" hidden="1" x14ac:dyDescent="0.25">
      <c r="A1275" t="s">
        <v>6859</v>
      </c>
      <c r="B1275" t="s">
        <v>183</v>
      </c>
      <c r="C1275" s="27" t="s">
        <v>6885</v>
      </c>
      <c r="D1275" s="16" t="s">
        <v>6884</v>
      </c>
      <c r="E1275" s="2" t="s">
        <v>2624</v>
      </c>
      <c r="F1275" s="11" t="s">
        <v>2625</v>
      </c>
      <c r="G1275" s="2" t="s">
        <v>2141</v>
      </c>
      <c r="H1275" s="2" t="s">
        <v>183</v>
      </c>
      <c r="I1275" s="2">
        <v>2721090</v>
      </c>
      <c r="J1275" s="2">
        <v>1682769</v>
      </c>
      <c r="K1275" s="2">
        <v>61.84</v>
      </c>
      <c r="L1275" s="2">
        <v>9089</v>
      </c>
      <c r="M1275" s="3">
        <v>3.3402056999999998</v>
      </c>
      <c r="N1275" s="2">
        <v>25</v>
      </c>
      <c r="O1275" s="4">
        <v>43497</v>
      </c>
      <c r="P1275" s="2">
        <v>8919</v>
      </c>
      <c r="Q1275" s="2">
        <v>159</v>
      </c>
      <c r="R1275" s="2">
        <v>11</v>
      </c>
      <c r="S1275" s="2">
        <v>0</v>
      </c>
      <c r="T1275" s="2">
        <v>0</v>
      </c>
      <c r="U1275" s="5">
        <f t="shared" si="228"/>
        <v>3.2777306153048964</v>
      </c>
      <c r="V1275" s="5">
        <f t="shared" si="229"/>
        <v>5.8432466401331817E-2</v>
      </c>
      <c r="W1275" s="5">
        <f t="shared" si="230"/>
        <v>4.0424976755638366E-3</v>
      </c>
      <c r="X1275" s="5">
        <f t="shared" si="231"/>
        <v>0</v>
      </c>
      <c r="Y1275" s="5">
        <f t="shared" si="232"/>
        <v>0</v>
      </c>
      <c r="Z1275" s="2">
        <v>261987</v>
      </c>
      <c r="AA1275" s="2">
        <v>4975</v>
      </c>
      <c r="AB1275" s="2">
        <v>402</v>
      </c>
      <c r="AC1275" s="2">
        <v>0</v>
      </c>
      <c r="AD1275" s="2">
        <v>0</v>
      </c>
      <c r="AE1275" s="2">
        <f t="shared" si="233"/>
        <v>267364</v>
      </c>
      <c r="AF1275" s="2">
        <f t="shared" si="234"/>
        <v>9.6280167138903892</v>
      </c>
      <c r="AG1275" s="2">
        <f t="shared" si="235"/>
        <v>0.18283114487209171</v>
      </c>
      <c r="AH1275" s="2">
        <f t="shared" si="236"/>
        <v>1.4773491505242384E-2</v>
      </c>
      <c r="AI1275" s="2">
        <f t="shared" si="237"/>
        <v>0</v>
      </c>
      <c r="AJ1275" s="2">
        <f t="shared" si="238"/>
        <v>0</v>
      </c>
      <c r="AK1275" s="2">
        <f t="shared" si="239"/>
        <v>9.8256213502677241</v>
      </c>
    </row>
    <row r="1276" spans="1:37" ht="12.5" hidden="1" x14ac:dyDescent="0.25">
      <c r="A1276" t="s">
        <v>6859</v>
      </c>
      <c r="B1276" t="s">
        <v>183</v>
      </c>
      <c r="C1276" s="27" t="s">
        <v>6885</v>
      </c>
      <c r="D1276" s="16" t="s">
        <v>6884</v>
      </c>
      <c r="E1276" s="2" t="s">
        <v>2642</v>
      </c>
      <c r="F1276" s="11" t="s">
        <v>2643</v>
      </c>
      <c r="G1276" s="2" t="s">
        <v>2141</v>
      </c>
      <c r="H1276" s="2" t="s">
        <v>183</v>
      </c>
      <c r="I1276" s="2">
        <v>1804962</v>
      </c>
      <c r="J1276" s="2">
        <v>902600</v>
      </c>
      <c r="K1276" s="2">
        <v>50.01</v>
      </c>
      <c r="L1276" s="2">
        <v>1643</v>
      </c>
      <c r="M1276" s="3">
        <v>0.91026849999999904</v>
      </c>
      <c r="N1276" s="2">
        <v>25</v>
      </c>
      <c r="O1276" s="4">
        <v>43497</v>
      </c>
      <c r="P1276" s="2">
        <v>1624</v>
      </c>
      <c r="Q1276" s="2">
        <v>14</v>
      </c>
      <c r="R1276" s="2">
        <v>5</v>
      </c>
      <c r="S1276" s="2">
        <v>0</v>
      </c>
      <c r="T1276" s="2">
        <v>0</v>
      </c>
      <c r="U1276" s="5">
        <f t="shared" si="228"/>
        <v>0.89974193362519539</v>
      </c>
      <c r="V1276" s="5">
        <f t="shared" si="229"/>
        <v>7.7563959795275469E-3</v>
      </c>
      <c r="W1276" s="5">
        <f t="shared" si="230"/>
        <v>2.770141421259838E-3</v>
      </c>
      <c r="X1276" s="5">
        <f t="shared" si="231"/>
        <v>0</v>
      </c>
      <c r="Y1276" s="5">
        <f t="shared" si="232"/>
        <v>0</v>
      </c>
      <c r="Z1276" s="2">
        <v>48213</v>
      </c>
      <c r="AA1276" s="2">
        <v>437</v>
      </c>
      <c r="AB1276" s="2">
        <v>176</v>
      </c>
      <c r="AC1276" s="2">
        <v>0</v>
      </c>
      <c r="AD1276" s="2">
        <v>0</v>
      </c>
      <c r="AE1276" s="2">
        <f t="shared" si="233"/>
        <v>48826</v>
      </c>
      <c r="AF1276" s="2">
        <f t="shared" si="234"/>
        <v>2.6711365668640115</v>
      </c>
      <c r="AG1276" s="2">
        <f t="shared" si="235"/>
        <v>2.4211036021810985E-2</v>
      </c>
      <c r="AH1276" s="2">
        <f t="shared" si="236"/>
        <v>9.7508978028346301E-3</v>
      </c>
      <c r="AI1276" s="2">
        <f t="shared" si="237"/>
        <v>0</v>
      </c>
      <c r="AJ1276" s="2">
        <f t="shared" si="238"/>
        <v>0</v>
      </c>
      <c r="AK1276" s="2">
        <f t="shared" si="239"/>
        <v>2.7050985006886572</v>
      </c>
    </row>
    <row r="1277" spans="1:37" ht="12.5" hidden="1" x14ac:dyDescent="0.25">
      <c r="A1277" t="s">
        <v>6859</v>
      </c>
      <c r="B1277" t="s">
        <v>183</v>
      </c>
      <c r="C1277" s="27" t="s">
        <v>6885</v>
      </c>
      <c r="D1277" s="16" t="s">
        <v>6884</v>
      </c>
      <c r="E1277" s="2" t="s">
        <v>2686</v>
      </c>
      <c r="F1277" s="11" t="s">
        <v>2687</v>
      </c>
      <c r="G1277" s="2" t="s">
        <v>2141</v>
      </c>
      <c r="H1277" s="2" t="s">
        <v>183</v>
      </c>
      <c r="I1277" s="2">
        <v>1578220</v>
      </c>
      <c r="J1277" s="2">
        <v>858645</v>
      </c>
      <c r="K1277" s="2">
        <v>54.41</v>
      </c>
      <c r="L1277" s="2">
        <v>3389</v>
      </c>
      <c r="M1277" s="3">
        <v>2.1473557999999899</v>
      </c>
      <c r="N1277" s="2">
        <v>25</v>
      </c>
      <c r="O1277" s="4">
        <v>43497</v>
      </c>
      <c r="P1277" s="2">
        <v>3310</v>
      </c>
      <c r="Q1277" s="2">
        <v>78</v>
      </c>
      <c r="R1277" s="2">
        <v>1</v>
      </c>
      <c r="S1277" s="2">
        <v>0</v>
      </c>
      <c r="T1277" s="2">
        <v>0</v>
      </c>
      <c r="U1277" s="5">
        <f t="shared" si="228"/>
        <v>2.0972994892980701</v>
      </c>
      <c r="V1277" s="5">
        <f t="shared" si="229"/>
        <v>4.9422767421525515E-2</v>
      </c>
      <c r="W1277" s="5">
        <f t="shared" si="230"/>
        <v>6.3362522335289127E-4</v>
      </c>
      <c r="X1277" s="5">
        <f t="shared" si="231"/>
        <v>0</v>
      </c>
      <c r="Y1277" s="5">
        <f t="shared" si="232"/>
        <v>0</v>
      </c>
      <c r="Z1277" s="2">
        <v>98599</v>
      </c>
      <c r="AA1277" s="2">
        <v>2366</v>
      </c>
      <c r="AB1277" s="2">
        <v>31</v>
      </c>
      <c r="AC1277" s="2">
        <v>0</v>
      </c>
      <c r="AD1277" s="2">
        <v>0</v>
      </c>
      <c r="AE1277" s="2">
        <f t="shared" si="233"/>
        <v>100996</v>
      </c>
      <c r="AF1277" s="2">
        <f t="shared" si="234"/>
        <v>6.2474813397371722</v>
      </c>
      <c r="AG1277" s="2">
        <f t="shared" si="235"/>
        <v>0.14991572784529406</v>
      </c>
      <c r="AH1277" s="2">
        <f t="shared" si="236"/>
        <v>1.9642381923939628E-3</v>
      </c>
      <c r="AI1277" s="2">
        <f t="shared" si="237"/>
        <v>0</v>
      </c>
      <c r="AJ1277" s="2">
        <f t="shared" si="238"/>
        <v>0</v>
      </c>
      <c r="AK1277" s="2">
        <f t="shared" si="239"/>
        <v>6.3993613057748604</v>
      </c>
    </row>
    <row r="1278" spans="1:37" ht="12.5" hidden="1" x14ac:dyDescent="0.25">
      <c r="A1278" t="s">
        <v>6859</v>
      </c>
      <c r="B1278" t="s">
        <v>183</v>
      </c>
      <c r="C1278" s="27" t="s">
        <v>6885</v>
      </c>
      <c r="D1278" s="16" t="s">
        <v>6884</v>
      </c>
      <c r="E1278" s="2" t="s">
        <v>2698</v>
      </c>
      <c r="F1278" s="11" t="s">
        <v>2699</v>
      </c>
      <c r="G1278" s="2" t="s">
        <v>2141</v>
      </c>
      <c r="H1278" s="2" t="s">
        <v>183</v>
      </c>
      <c r="I1278" s="2">
        <v>2843290</v>
      </c>
      <c r="J1278" s="2">
        <v>1347696</v>
      </c>
      <c r="K1278" s="2">
        <v>47.4</v>
      </c>
      <c r="L1278" s="2">
        <v>2690</v>
      </c>
      <c r="M1278" s="3">
        <v>0.94608709999999996</v>
      </c>
      <c r="N1278" s="2">
        <v>25</v>
      </c>
      <c r="O1278" s="4">
        <v>43497</v>
      </c>
      <c r="P1278" s="2">
        <v>2665</v>
      </c>
      <c r="Q1278" s="2">
        <v>23</v>
      </c>
      <c r="R1278" s="2">
        <v>2</v>
      </c>
      <c r="S1278" s="2">
        <v>0</v>
      </c>
      <c r="T1278" s="2">
        <v>0</v>
      </c>
      <c r="U1278" s="5">
        <f t="shared" si="228"/>
        <v>0.93729447224869777</v>
      </c>
      <c r="V1278" s="5">
        <f t="shared" si="229"/>
        <v>8.0892205860112754E-3</v>
      </c>
      <c r="W1278" s="5">
        <f t="shared" si="230"/>
        <v>7.0341048574011091E-4</v>
      </c>
      <c r="X1278" s="5">
        <f t="shared" si="231"/>
        <v>0</v>
      </c>
      <c r="Y1278" s="5">
        <f t="shared" si="232"/>
        <v>0</v>
      </c>
      <c r="Z1278" s="2">
        <v>78287</v>
      </c>
      <c r="AA1278" s="2">
        <v>680</v>
      </c>
      <c r="AB1278" s="2">
        <v>57</v>
      </c>
      <c r="AC1278" s="2">
        <v>0</v>
      </c>
      <c r="AD1278" s="2">
        <v>0</v>
      </c>
      <c r="AE1278" s="2">
        <f t="shared" si="233"/>
        <v>79024</v>
      </c>
      <c r="AF1278" s="2">
        <f t="shared" si="234"/>
        <v>2.7533948348568034</v>
      </c>
      <c r="AG1278" s="2">
        <f t="shared" si="235"/>
        <v>2.3915956515163771E-2</v>
      </c>
      <c r="AH1278" s="2">
        <f t="shared" si="236"/>
        <v>2.0047198843593161E-3</v>
      </c>
      <c r="AI1278" s="2">
        <f t="shared" si="237"/>
        <v>0</v>
      </c>
      <c r="AJ1278" s="2">
        <f t="shared" si="238"/>
        <v>0</v>
      </c>
      <c r="AK1278" s="2">
        <f t="shared" si="239"/>
        <v>2.7793155112563261</v>
      </c>
    </row>
    <row r="1279" spans="1:37" ht="12.5" hidden="1" x14ac:dyDescent="0.25">
      <c r="A1279" t="s">
        <v>6859</v>
      </c>
      <c r="B1279" t="s">
        <v>183</v>
      </c>
      <c r="C1279" s="27" t="s">
        <v>6885</v>
      </c>
      <c r="D1279" s="16" t="s">
        <v>6884</v>
      </c>
      <c r="E1279" s="2" t="s">
        <v>2702</v>
      </c>
      <c r="F1279" s="11" t="s">
        <v>2703</v>
      </c>
      <c r="G1279" s="2" t="s">
        <v>2141</v>
      </c>
      <c r="H1279" s="2" t="s">
        <v>183</v>
      </c>
      <c r="I1279" s="2">
        <v>3740742</v>
      </c>
      <c r="J1279" s="2">
        <v>1582399</v>
      </c>
      <c r="K1279" s="2">
        <v>42.3</v>
      </c>
      <c r="L1279" s="2">
        <v>2188</v>
      </c>
      <c r="M1279" s="3">
        <v>0.58491070000000001</v>
      </c>
      <c r="N1279" s="2">
        <v>25</v>
      </c>
      <c r="O1279" s="4">
        <v>43497</v>
      </c>
      <c r="P1279" s="2">
        <v>2166</v>
      </c>
      <c r="Q1279" s="2">
        <v>22</v>
      </c>
      <c r="R1279" s="2">
        <v>0</v>
      </c>
      <c r="S1279" s="2">
        <v>0</v>
      </c>
      <c r="T1279" s="2">
        <v>0</v>
      </c>
      <c r="U1279" s="5">
        <f t="shared" si="228"/>
        <v>0.57902950804947251</v>
      </c>
      <c r="V1279" s="5">
        <f t="shared" si="229"/>
        <v>5.8811861390066465E-3</v>
      </c>
      <c r="W1279" s="5">
        <f t="shared" si="230"/>
        <v>0</v>
      </c>
      <c r="X1279" s="5">
        <f t="shared" si="231"/>
        <v>0</v>
      </c>
      <c r="Y1279" s="5">
        <f t="shared" si="232"/>
        <v>0</v>
      </c>
      <c r="Z1279" s="2">
        <v>63506</v>
      </c>
      <c r="AA1279" s="2">
        <v>632</v>
      </c>
      <c r="AB1279" s="2">
        <v>0</v>
      </c>
      <c r="AC1279" s="2">
        <v>0</v>
      </c>
      <c r="AD1279" s="2">
        <v>0</v>
      </c>
      <c r="AE1279" s="2">
        <f t="shared" si="233"/>
        <v>64138</v>
      </c>
      <c r="AF1279" s="2">
        <f t="shared" si="234"/>
        <v>1.697684577017073</v>
      </c>
      <c r="AG1279" s="2">
        <f t="shared" si="235"/>
        <v>1.6895043817510003E-2</v>
      </c>
      <c r="AH1279" s="2">
        <f t="shared" si="236"/>
        <v>0</v>
      </c>
      <c r="AI1279" s="2">
        <f t="shared" si="237"/>
        <v>0</v>
      </c>
      <c r="AJ1279" s="2">
        <f t="shared" si="238"/>
        <v>0</v>
      </c>
      <c r="AK1279" s="2">
        <f t="shared" si="239"/>
        <v>1.7145796208345832</v>
      </c>
    </row>
    <row r="1280" spans="1:37" ht="12.5" hidden="1" x14ac:dyDescent="0.25">
      <c r="A1280" t="s">
        <v>6859</v>
      </c>
      <c r="B1280" t="s">
        <v>183</v>
      </c>
      <c r="C1280" s="27" t="s">
        <v>6885</v>
      </c>
      <c r="D1280" s="16" t="s">
        <v>6884</v>
      </c>
      <c r="E1280" s="2" t="s">
        <v>2714</v>
      </c>
      <c r="F1280" s="11" t="s">
        <v>2715</v>
      </c>
      <c r="G1280" s="2" t="s">
        <v>2141</v>
      </c>
      <c r="H1280" s="2" t="s">
        <v>183</v>
      </c>
      <c r="I1280" s="2">
        <v>2582043</v>
      </c>
      <c r="J1280" s="2">
        <v>1588894</v>
      </c>
      <c r="K1280" s="2">
        <v>61.54</v>
      </c>
      <c r="L1280" s="2">
        <v>8608</v>
      </c>
      <c r="M1280" s="3">
        <v>3.3337940000000001</v>
      </c>
      <c r="N1280" s="2">
        <v>25</v>
      </c>
      <c r="O1280" s="4">
        <v>43497</v>
      </c>
      <c r="P1280" s="2">
        <v>8449</v>
      </c>
      <c r="Q1280" s="2">
        <v>132</v>
      </c>
      <c r="R1280" s="2">
        <v>27</v>
      </c>
      <c r="S1280" s="2">
        <v>0</v>
      </c>
      <c r="T1280" s="2">
        <v>0</v>
      </c>
      <c r="U1280" s="5">
        <f t="shared" si="228"/>
        <v>3.2722150638080003</v>
      </c>
      <c r="V1280" s="5">
        <f t="shared" si="229"/>
        <v>5.11223089623217E-2</v>
      </c>
      <c r="W1280" s="5">
        <f t="shared" si="230"/>
        <v>1.0456835924111257E-2</v>
      </c>
      <c r="X1280" s="5">
        <f t="shared" si="231"/>
        <v>0</v>
      </c>
      <c r="Y1280" s="5">
        <f t="shared" si="232"/>
        <v>0</v>
      </c>
      <c r="Z1280" s="2">
        <v>250544</v>
      </c>
      <c r="AA1280" s="2">
        <v>4408</v>
      </c>
      <c r="AB1280" s="2">
        <v>879</v>
      </c>
      <c r="AC1280" s="2">
        <v>0</v>
      </c>
      <c r="AD1280" s="2">
        <v>0</v>
      </c>
      <c r="AE1280" s="2">
        <f t="shared" si="233"/>
        <v>255831</v>
      </c>
      <c r="AF1280" s="2">
        <f t="shared" si="234"/>
        <v>9.7033240732241879</v>
      </c>
      <c r="AG1280" s="2">
        <f t="shared" si="235"/>
        <v>0.17071752871660154</v>
      </c>
      <c r="AH1280" s="2">
        <f t="shared" si="236"/>
        <v>3.404281028627331E-2</v>
      </c>
      <c r="AI1280" s="2">
        <f t="shared" si="237"/>
        <v>0</v>
      </c>
      <c r="AJ1280" s="2">
        <f t="shared" si="238"/>
        <v>0</v>
      </c>
      <c r="AK1280" s="2">
        <f t="shared" si="239"/>
        <v>9.9080844122270619</v>
      </c>
    </row>
    <row r="1281" spans="1:37" ht="12.5" hidden="1" x14ac:dyDescent="0.25">
      <c r="A1281" t="s">
        <v>6859</v>
      </c>
      <c r="B1281" t="s">
        <v>183</v>
      </c>
      <c r="C1281" s="27" t="s">
        <v>6885</v>
      </c>
      <c r="D1281" s="16" t="s">
        <v>6884</v>
      </c>
      <c r="E1281" s="2" t="s">
        <v>2716</v>
      </c>
      <c r="F1281" s="11" t="s">
        <v>2717</v>
      </c>
      <c r="G1281" s="2" t="s">
        <v>2141</v>
      </c>
      <c r="H1281" s="2" t="s">
        <v>183</v>
      </c>
      <c r="I1281" s="2">
        <v>2801776</v>
      </c>
      <c r="J1281" s="2">
        <v>1682751</v>
      </c>
      <c r="K1281" s="2">
        <v>60.06</v>
      </c>
      <c r="L1281" s="2">
        <v>8170</v>
      </c>
      <c r="M1281" s="3">
        <v>2.9160075000000001</v>
      </c>
      <c r="N1281" s="2">
        <v>25</v>
      </c>
      <c r="O1281" s="4">
        <v>43497</v>
      </c>
      <c r="P1281" s="2">
        <v>8040</v>
      </c>
      <c r="Q1281" s="2">
        <v>122</v>
      </c>
      <c r="R1281" s="2">
        <v>8</v>
      </c>
      <c r="S1281" s="2">
        <v>0</v>
      </c>
      <c r="T1281" s="2">
        <v>0</v>
      </c>
      <c r="U1281" s="5">
        <f t="shared" si="228"/>
        <v>2.8696084198022969</v>
      </c>
      <c r="V1281" s="5">
        <f t="shared" si="229"/>
        <v>4.3543809355208983E-2</v>
      </c>
      <c r="W1281" s="5">
        <f t="shared" si="230"/>
        <v>2.8553317609973103E-3</v>
      </c>
      <c r="X1281" s="5">
        <f t="shared" si="231"/>
        <v>0</v>
      </c>
      <c r="Y1281" s="5">
        <f t="shared" si="232"/>
        <v>0</v>
      </c>
      <c r="Z1281" s="2">
        <v>235814</v>
      </c>
      <c r="AA1281" s="2">
        <v>3660</v>
      </c>
      <c r="AB1281" s="2">
        <v>230</v>
      </c>
      <c r="AC1281" s="2">
        <v>0</v>
      </c>
      <c r="AD1281" s="2">
        <v>0</v>
      </c>
      <c r="AE1281" s="2">
        <f t="shared" si="233"/>
        <v>239704</v>
      </c>
      <c r="AF1281" s="2">
        <f t="shared" si="234"/>
        <v>8.4165900485977474</v>
      </c>
      <c r="AG1281" s="2">
        <f t="shared" si="235"/>
        <v>0.13063142806562694</v>
      </c>
      <c r="AH1281" s="2">
        <f t="shared" si="236"/>
        <v>8.2090788128672664E-3</v>
      </c>
      <c r="AI1281" s="2">
        <f t="shared" si="237"/>
        <v>0</v>
      </c>
      <c r="AJ1281" s="2">
        <f t="shared" si="238"/>
        <v>0</v>
      </c>
      <c r="AK1281" s="2">
        <f t="shared" si="239"/>
        <v>8.5554305554762404</v>
      </c>
    </row>
    <row r="1282" spans="1:37" ht="12.5" hidden="1" x14ac:dyDescent="0.25">
      <c r="A1282" t="s">
        <v>6859</v>
      </c>
      <c r="B1282" t="s">
        <v>183</v>
      </c>
      <c r="C1282" s="27" t="s">
        <v>6885</v>
      </c>
      <c r="D1282" s="16" t="s">
        <v>6884</v>
      </c>
      <c r="E1282" s="2" t="s">
        <v>2760</v>
      </c>
      <c r="F1282" s="11" t="s">
        <v>2761</v>
      </c>
      <c r="G1282" s="2" t="s">
        <v>2141</v>
      </c>
      <c r="H1282" s="2" t="s">
        <v>183</v>
      </c>
      <c r="I1282" s="2">
        <v>2687785</v>
      </c>
      <c r="J1282" s="2">
        <v>1619399</v>
      </c>
      <c r="K1282" s="2">
        <v>60.25</v>
      </c>
      <c r="L1282" s="2">
        <v>8550</v>
      </c>
      <c r="M1282" s="3">
        <v>3.1810580000000002</v>
      </c>
      <c r="N1282" s="2">
        <v>25</v>
      </c>
      <c r="O1282" s="4">
        <v>43497</v>
      </c>
      <c r="P1282" s="2">
        <v>8378</v>
      </c>
      <c r="Q1282" s="2">
        <v>159</v>
      </c>
      <c r="R1282" s="2">
        <v>12</v>
      </c>
      <c r="S1282" s="2">
        <v>1</v>
      </c>
      <c r="T1282" s="2">
        <v>0</v>
      </c>
      <c r="U1282" s="5">
        <f t="shared" si="228"/>
        <v>3.1170647949891825</v>
      </c>
      <c r="V1282" s="5">
        <f t="shared" si="229"/>
        <v>5.9156517355368823E-2</v>
      </c>
      <c r="W1282" s="5">
        <f t="shared" si="230"/>
        <v>4.4646428192731194E-3</v>
      </c>
      <c r="X1282" s="5">
        <f t="shared" si="231"/>
        <v>3.7205356827275991E-4</v>
      </c>
      <c r="Y1282" s="5">
        <f t="shared" si="232"/>
        <v>0</v>
      </c>
      <c r="Z1282" s="2">
        <v>249611</v>
      </c>
      <c r="AA1282" s="2">
        <v>5086</v>
      </c>
      <c r="AB1282" s="2">
        <v>352</v>
      </c>
      <c r="AC1282" s="2">
        <v>111</v>
      </c>
      <c r="AD1282" s="2">
        <v>0</v>
      </c>
      <c r="AE1282" s="2">
        <f t="shared" si="233"/>
        <v>255160</v>
      </c>
      <c r="AF1282" s="2">
        <f t="shared" si="234"/>
        <v>9.2868663230131876</v>
      </c>
      <c r="AG1282" s="2">
        <f t="shared" si="235"/>
        <v>0.18922644482352569</v>
      </c>
      <c r="AH1282" s="2">
        <f t="shared" si="236"/>
        <v>1.309628560320115E-2</v>
      </c>
      <c r="AI1282" s="2">
        <f t="shared" si="237"/>
        <v>4.1297946078276354E-3</v>
      </c>
      <c r="AJ1282" s="2">
        <f t="shared" si="238"/>
        <v>0</v>
      </c>
      <c r="AK1282" s="2">
        <f t="shared" si="239"/>
        <v>9.4933188480477426</v>
      </c>
    </row>
    <row r="1283" spans="1:37" ht="12.5" hidden="1" x14ac:dyDescent="0.25">
      <c r="A1283" t="s">
        <v>6859</v>
      </c>
      <c r="B1283" t="s">
        <v>183</v>
      </c>
      <c r="C1283" s="27" t="s">
        <v>6885</v>
      </c>
      <c r="D1283" s="16" t="s">
        <v>6884</v>
      </c>
      <c r="E1283" s="2" t="s">
        <v>2764</v>
      </c>
      <c r="F1283" s="11" t="s">
        <v>2765</v>
      </c>
      <c r="G1283" s="2" t="s">
        <v>2141</v>
      </c>
      <c r="H1283" s="2" t="s">
        <v>183</v>
      </c>
      <c r="I1283" s="2">
        <v>2185891</v>
      </c>
      <c r="J1283" s="2">
        <v>1245355</v>
      </c>
      <c r="K1283" s="2">
        <v>56.97</v>
      </c>
      <c r="L1283" s="2">
        <v>7611</v>
      </c>
      <c r="M1283" s="3">
        <v>3.4818753999999998</v>
      </c>
      <c r="N1283" s="2">
        <v>25</v>
      </c>
      <c r="O1283" s="4">
        <v>43497</v>
      </c>
      <c r="P1283" s="2">
        <v>7492</v>
      </c>
      <c r="Q1283" s="2">
        <v>116</v>
      </c>
      <c r="R1283" s="2">
        <v>3</v>
      </c>
      <c r="S1283" s="2">
        <v>0</v>
      </c>
      <c r="T1283" s="2">
        <v>0</v>
      </c>
      <c r="U1283" s="5">
        <f t="shared" ref="U1283:U1346" si="240">(P1283/$I1283)*1000</f>
        <v>3.4274353112758136</v>
      </c>
      <c r="V1283" s="5">
        <f t="shared" ref="V1283:V1346" si="241">(Q1283/$I1283)*1000</f>
        <v>5.3067604926320663E-2</v>
      </c>
      <c r="W1283" s="5">
        <f t="shared" ref="W1283:W1346" si="242">(R1283/$I1283)*1000</f>
        <v>1.3724380584393275E-3</v>
      </c>
      <c r="X1283" s="5">
        <f t="shared" ref="X1283:X1346" si="243">(S1283/$I1283)*1000</f>
        <v>0</v>
      </c>
      <c r="Y1283" s="5">
        <f t="shared" ref="Y1283:Y1346" si="244">(T1283/$I1283)*1000</f>
        <v>0</v>
      </c>
      <c r="Z1283" s="2">
        <v>223873</v>
      </c>
      <c r="AA1283" s="2">
        <v>3719</v>
      </c>
      <c r="AB1283" s="2">
        <v>95</v>
      </c>
      <c r="AC1283" s="2">
        <v>0</v>
      </c>
      <c r="AD1283" s="2">
        <v>0</v>
      </c>
      <c r="AE1283" s="2">
        <f t="shared" ref="AE1283:AE1346" si="245">SUM(Z1283:AD1283)</f>
        <v>227687</v>
      </c>
      <c r="AF1283" s="2">
        <f t="shared" ref="AF1283:AF1346" si="246">(Z1283*100)/$I1283</f>
        <v>10.241727515232919</v>
      </c>
      <c r="AG1283" s="2">
        <f t="shared" ref="AG1283:AG1346" si="247">(AA1283*100)/$I1283</f>
        <v>0.17013657131119531</v>
      </c>
      <c r="AH1283" s="2">
        <f t="shared" ref="AH1283:AH1346" si="248">(AB1283*100)/$I1283</f>
        <v>4.3460538517245371E-3</v>
      </c>
      <c r="AI1283" s="2">
        <f t="shared" ref="AI1283:AI1346" si="249">(AC1283*100)/$I1283</f>
        <v>0</v>
      </c>
      <c r="AJ1283" s="2">
        <f t="shared" ref="AJ1283:AJ1346" si="250">(AD1283*100)/$I1283</f>
        <v>0</v>
      </c>
      <c r="AK1283" s="2">
        <f t="shared" ref="AK1283:AK1346" si="251">(AE1283*100)/$I1283</f>
        <v>10.416210140395838</v>
      </c>
    </row>
    <row r="1284" spans="1:37" ht="12.5" hidden="1" x14ac:dyDescent="0.25">
      <c r="A1284" t="s">
        <v>6859</v>
      </c>
      <c r="B1284" t="s">
        <v>183</v>
      </c>
      <c r="C1284" s="27" t="s">
        <v>6885</v>
      </c>
      <c r="D1284" s="16" t="s">
        <v>6884</v>
      </c>
      <c r="E1284" s="2" t="s">
        <v>2766</v>
      </c>
      <c r="F1284" s="11" t="s">
        <v>2767</v>
      </c>
      <c r="G1284" s="2" t="s">
        <v>2141</v>
      </c>
      <c r="H1284" s="2" t="s">
        <v>183</v>
      </c>
      <c r="I1284" s="2">
        <v>1909505</v>
      </c>
      <c r="J1284" s="2">
        <v>1031353</v>
      </c>
      <c r="K1284" s="2">
        <v>54.01</v>
      </c>
      <c r="L1284" s="2">
        <v>4657</v>
      </c>
      <c r="M1284" s="3">
        <v>2.4388517999999899</v>
      </c>
      <c r="N1284" s="2">
        <v>25</v>
      </c>
      <c r="O1284" s="4">
        <v>43497</v>
      </c>
      <c r="P1284" s="2">
        <v>4574</v>
      </c>
      <c r="Q1284" s="2">
        <v>83</v>
      </c>
      <c r="R1284" s="2">
        <v>0</v>
      </c>
      <c r="S1284" s="2">
        <v>0</v>
      </c>
      <c r="T1284" s="2">
        <v>0</v>
      </c>
      <c r="U1284" s="5">
        <f t="shared" si="240"/>
        <v>2.3953851914501403</v>
      </c>
      <c r="V1284" s="5">
        <f t="shared" si="241"/>
        <v>4.3466762328456851E-2</v>
      </c>
      <c r="W1284" s="5">
        <f t="shared" si="242"/>
        <v>0</v>
      </c>
      <c r="X1284" s="5">
        <f t="shared" si="243"/>
        <v>0</v>
      </c>
      <c r="Y1284" s="5">
        <f t="shared" si="244"/>
        <v>0</v>
      </c>
      <c r="Z1284" s="2">
        <v>135400</v>
      </c>
      <c r="AA1284" s="2">
        <v>2498</v>
      </c>
      <c r="AB1284" s="2">
        <v>0</v>
      </c>
      <c r="AC1284" s="2">
        <v>0</v>
      </c>
      <c r="AD1284" s="2">
        <v>0</v>
      </c>
      <c r="AE1284" s="2">
        <f t="shared" si="245"/>
        <v>137898</v>
      </c>
      <c r="AF1284" s="2">
        <f t="shared" si="246"/>
        <v>7.0908429147868164</v>
      </c>
      <c r="AG1284" s="2">
        <f t="shared" si="247"/>
        <v>0.13081924373070508</v>
      </c>
      <c r="AH1284" s="2">
        <f t="shared" si="248"/>
        <v>0</v>
      </c>
      <c r="AI1284" s="2">
        <f t="shared" si="249"/>
        <v>0</v>
      </c>
      <c r="AJ1284" s="2">
        <f t="shared" si="250"/>
        <v>0</v>
      </c>
      <c r="AK1284" s="2">
        <f t="shared" si="251"/>
        <v>7.2216621585175211</v>
      </c>
    </row>
    <row r="1285" spans="1:37" ht="12.5" hidden="1" x14ac:dyDescent="0.25">
      <c r="A1285" t="s">
        <v>6859</v>
      </c>
      <c r="B1285" t="s">
        <v>183</v>
      </c>
      <c r="C1285" s="27" t="s">
        <v>6885</v>
      </c>
      <c r="D1285" s="16" t="s">
        <v>6884</v>
      </c>
      <c r="E1285" s="2" t="s">
        <v>2792</v>
      </c>
      <c r="F1285" s="11" t="s">
        <v>2793</v>
      </c>
      <c r="G1285" s="2" t="s">
        <v>2141</v>
      </c>
      <c r="H1285" s="2" t="s">
        <v>183</v>
      </c>
      <c r="I1285" s="2">
        <v>2408700</v>
      </c>
      <c r="J1285" s="2">
        <v>1489900</v>
      </c>
      <c r="K1285" s="2">
        <v>61.85</v>
      </c>
      <c r="L1285" s="2">
        <v>8118</v>
      </c>
      <c r="M1285" s="3">
        <v>3.3702825999999999</v>
      </c>
      <c r="N1285" s="2">
        <v>25</v>
      </c>
      <c r="O1285" s="4">
        <v>43497</v>
      </c>
      <c r="P1285" s="2">
        <v>7944</v>
      </c>
      <c r="Q1285" s="2">
        <v>160</v>
      </c>
      <c r="R1285" s="2">
        <v>11</v>
      </c>
      <c r="S1285" s="2">
        <v>1</v>
      </c>
      <c r="T1285" s="2">
        <v>2</v>
      </c>
      <c r="U1285" s="5">
        <f t="shared" si="240"/>
        <v>3.2980445883671692</v>
      </c>
      <c r="V1285" s="5">
        <f t="shared" si="241"/>
        <v>6.6425872877485775E-2</v>
      </c>
      <c r="W1285" s="5">
        <f t="shared" si="242"/>
        <v>4.5667787603271472E-3</v>
      </c>
      <c r="X1285" s="5">
        <f t="shared" si="243"/>
        <v>4.1516170548428611E-4</v>
      </c>
      <c r="Y1285" s="5">
        <f t="shared" si="244"/>
        <v>8.3032341096857221E-4</v>
      </c>
      <c r="Z1285" s="2">
        <v>235204</v>
      </c>
      <c r="AA1285" s="2">
        <v>5108</v>
      </c>
      <c r="AB1285" s="2">
        <v>418</v>
      </c>
      <c r="AC1285" s="2">
        <v>67</v>
      </c>
      <c r="AD1285" s="2">
        <v>219</v>
      </c>
      <c r="AE1285" s="2">
        <f t="shared" si="245"/>
        <v>241016</v>
      </c>
      <c r="AF1285" s="2">
        <f t="shared" si="246"/>
        <v>9.7647693776726037</v>
      </c>
      <c r="AG1285" s="2">
        <f t="shared" si="247"/>
        <v>0.21206459916137335</v>
      </c>
      <c r="AH1285" s="2">
        <f t="shared" si="248"/>
        <v>1.7353759289243161E-2</v>
      </c>
      <c r="AI1285" s="2">
        <f t="shared" si="249"/>
        <v>2.7815834267447171E-3</v>
      </c>
      <c r="AJ1285" s="2">
        <f t="shared" si="250"/>
        <v>9.0920413501058665E-3</v>
      </c>
      <c r="AK1285" s="2">
        <f t="shared" si="251"/>
        <v>10.00606136090007</v>
      </c>
    </row>
    <row r="1286" spans="1:37" ht="12.5" hidden="1" x14ac:dyDescent="0.25">
      <c r="A1286" t="s">
        <v>6859</v>
      </c>
      <c r="B1286" t="s">
        <v>183</v>
      </c>
      <c r="C1286" s="27" t="s">
        <v>6885</v>
      </c>
      <c r="D1286" s="16" t="s">
        <v>6884</v>
      </c>
      <c r="E1286" s="2" t="s">
        <v>2806</v>
      </c>
      <c r="F1286" s="11" t="s">
        <v>2807</v>
      </c>
      <c r="G1286" s="2" t="s">
        <v>2141</v>
      </c>
      <c r="H1286" s="2" t="s">
        <v>183</v>
      </c>
      <c r="I1286" s="2">
        <v>2374334</v>
      </c>
      <c r="J1286" s="2">
        <v>1458744</v>
      </c>
      <c r="K1286" s="2">
        <v>61.44</v>
      </c>
      <c r="L1286" s="2">
        <v>7842</v>
      </c>
      <c r="M1286" s="3">
        <v>3.3028209999999998</v>
      </c>
      <c r="N1286" s="2">
        <v>25</v>
      </c>
      <c r="O1286" s="4">
        <v>43497</v>
      </c>
      <c r="P1286" s="2">
        <v>7716</v>
      </c>
      <c r="Q1286" s="2">
        <v>112</v>
      </c>
      <c r="R1286" s="2">
        <v>13</v>
      </c>
      <c r="S1286" s="2">
        <v>1</v>
      </c>
      <c r="T1286" s="2">
        <v>0</v>
      </c>
      <c r="U1286" s="5">
        <f t="shared" si="240"/>
        <v>3.2497534045336502</v>
      </c>
      <c r="V1286" s="5">
        <f t="shared" si="241"/>
        <v>4.7171122512670922E-2</v>
      </c>
      <c r="W1286" s="5">
        <f t="shared" si="242"/>
        <v>5.4752195773635891E-3</v>
      </c>
      <c r="X1286" s="5">
        <f t="shared" si="243"/>
        <v>4.211707367202761E-4</v>
      </c>
      <c r="Y1286" s="5">
        <f t="shared" si="244"/>
        <v>0</v>
      </c>
      <c r="Z1286" s="2">
        <v>228672</v>
      </c>
      <c r="AA1286" s="2">
        <v>3575</v>
      </c>
      <c r="AB1286" s="2">
        <v>408</v>
      </c>
      <c r="AC1286" s="2">
        <v>33</v>
      </c>
      <c r="AD1286" s="2">
        <v>0</v>
      </c>
      <c r="AE1286" s="2">
        <f t="shared" si="245"/>
        <v>232688</v>
      </c>
      <c r="AF1286" s="2">
        <f t="shared" si="246"/>
        <v>9.6309954707298981</v>
      </c>
      <c r="AG1286" s="2">
        <f t="shared" si="247"/>
        <v>0.1505685383774987</v>
      </c>
      <c r="AH1286" s="2">
        <f t="shared" si="248"/>
        <v>1.7183766058187264E-2</v>
      </c>
      <c r="AI1286" s="2">
        <f t="shared" si="249"/>
        <v>1.3898634311769111E-3</v>
      </c>
      <c r="AJ1286" s="2">
        <f t="shared" si="250"/>
        <v>0</v>
      </c>
      <c r="AK1286" s="2">
        <f t="shared" si="251"/>
        <v>9.8001376385967607</v>
      </c>
    </row>
    <row r="1287" spans="1:37" ht="12.5" hidden="1" x14ac:dyDescent="0.25">
      <c r="A1287" t="s">
        <v>6859</v>
      </c>
      <c r="B1287" t="s">
        <v>183</v>
      </c>
      <c r="C1287" s="27" t="s">
        <v>6885</v>
      </c>
      <c r="D1287" s="16" t="s">
        <v>6884</v>
      </c>
      <c r="E1287" s="2" t="s">
        <v>2808</v>
      </c>
      <c r="F1287" s="11" t="s">
        <v>2809</v>
      </c>
      <c r="G1287" s="2" t="s">
        <v>2141</v>
      </c>
      <c r="H1287" s="2" t="s">
        <v>183</v>
      </c>
      <c r="I1287" s="2">
        <v>2904573</v>
      </c>
      <c r="J1287" s="2">
        <v>1640312</v>
      </c>
      <c r="K1287" s="2">
        <v>56.47</v>
      </c>
      <c r="L1287" s="2">
        <v>6520</v>
      </c>
      <c r="M1287" s="3">
        <v>2.2447360000000001</v>
      </c>
      <c r="N1287" s="2">
        <v>25</v>
      </c>
      <c r="O1287" s="4">
        <v>43497</v>
      </c>
      <c r="P1287" s="2">
        <v>6399</v>
      </c>
      <c r="Q1287" s="2">
        <v>113</v>
      </c>
      <c r="R1287" s="2">
        <v>8</v>
      </c>
      <c r="S1287" s="2">
        <v>0</v>
      </c>
      <c r="T1287" s="2">
        <v>0</v>
      </c>
      <c r="U1287" s="5">
        <f t="shared" si="240"/>
        <v>2.2030776985119673</v>
      </c>
      <c r="V1287" s="5">
        <f t="shared" si="241"/>
        <v>3.8904169390819233E-2</v>
      </c>
      <c r="W1287" s="5">
        <f t="shared" si="242"/>
        <v>2.7542774789960523E-3</v>
      </c>
      <c r="X1287" s="5">
        <f t="shared" si="243"/>
        <v>0</v>
      </c>
      <c r="Y1287" s="5">
        <f t="shared" si="244"/>
        <v>0</v>
      </c>
      <c r="Z1287" s="2">
        <v>190103</v>
      </c>
      <c r="AA1287" s="2">
        <v>3453</v>
      </c>
      <c r="AB1287" s="2">
        <v>262</v>
      </c>
      <c r="AC1287" s="2">
        <v>0</v>
      </c>
      <c r="AD1287" s="2">
        <v>0</v>
      </c>
      <c r="AE1287" s="2">
        <f t="shared" si="245"/>
        <v>193818</v>
      </c>
      <c r="AF1287" s="2">
        <f t="shared" si="246"/>
        <v>6.5449551448698315</v>
      </c>
      <c r="AG1287" s="2">
        <f t="shared" si="247"/>
        <v>0.1188815016871671</v>
      </c>
      <c r="AH1287" s="2">
        <f t="shared" si="248"/>
        <v>9.0202587437120708E-3</v>
      </c>
      <c r="AI1287" s="2">
        <f t="shared" si="249"/>
        <v>0</v>
      </c>
      <c r="AJ1287" s="2">
        <f t="shared" si="250"/>
        <v>0</v>
      </c>
      <c r="AK1287" s="2">
        <f t="shared" si="251"/>
        <v>6.6728569053007103</v>
      </c>
    </row>
    <row r="1288" spans="1:37" ht="12.5" hidden="1" x14ac:dyDescent="0.25">
      <c r="A1288" t="s">
        <v>6859</v>
      </c>
      <c r="B1288" t="s">
        <v>183</v>
      </c>
      <c r="C1288" s="27" t="s">
        <v>6885</v>
      </c>
      <c r="D1288" s="16" t="s">
        <v>6884</v>
      </c>
      <c r="E1288" s="2" t="s">
        <v>2810</v>
      </c>
      <c r="F1288" s="11" t="s">
        <v>2811</v>
      </c>
      <c r="G1288" s="2" t="s">
        <v>2141</v>
      </c>
      <c r="H1288" s="2" t="s">
        <v>183</v>
      </c>
      <c r="I1288" s="2">
        <v>2167830</v>
      </c>
      <c r="J1288" s="2">
        <v>1212982</v>
      </c>
      <c r="K1288" s="2">
        <v>55.95</v>
      </c>
      <c r="L1288" s="2">
        <v>5520</v>
      </c>
      <c r="M1288" s="3">
        <v>2.5463252000000001</v>
      </c>
      <c r="N1288" s="2">
        <v>25</v>
      </c>
      <c r="O1288" s="4">
        <v>43497</v>
      </c>
      <c r="P1288" s="2">
        <v>5407</v>
      </c>
      <c r="Q1288" s="2">
        <v>109</v>
      </c>
      <c r="R1288" s="2">
        <v>4</v>
      </c>
      <c r="S1288" s="2">
        <v>0</v>
      </c>
      <c r="T1288" s="2">
        <v>0</v>
      </c>
      <c r="U1288" s="5">
        <f t="shared" si="240"/>
        <v>2.4941992683928169</v>
      </c>
      <c r="V1288" s="5">
        <f t="shared" si="241"/>
        <v>5.0280695441985761E-2</v>
      </c>
      <c r="W1288" s="5">
        <f t="shared" si="242"/>
        <v>1.8451631354857161E-3</v>
      </c>
      <c r="X1288" s="5">
        <f t="shared" si="243"/>
        <v>0</v>
      </c>
      <c r="Y1288" s="5">
        <f t="shared" si="244"/>
        <v>0</v>
      </c>
      <c r="Z1288" s="2">
        <v>160304</v>
      </c>
      <c r="AA1288" s="2">
        <v>3418</v>
      </c>
      <c r="AB1288" s="2">
        <v>118</v>
      </c>
      <c r="AC1288" s="2">
        <v>0</v>
      </c>
      <c r="AD1288" s="2">
        <v>0</v>
      </c>
      <c r="AE1288" s="2">
        <f t="shared" si="245"/>
        <v>163840</v>
      </c>
      <c r="AF1288" s="2">
        <f t="shared" si="246"/>
        <v>7.3946757817725564</v>
      </c>
      <c r="AG1288" s="2">
        <f t="shared" si="247"/>
        <v>0.15766918992725446</v>
      </c>
      <c r="AH1288" s="2">
        <f t="shared" si="248"/>
        <v>5.4432312496828627E-3</v>
      </c>
      <c r="AI1288" s="2">
        <f t="shared" si="249"/>
        <v>0</v>
      </c>
      <c r="AJ1288" s="2">
        <f t="shared" si="250"/>
        <v>0</v>
      </c>
      <c r="AK1288" s="2">
        <f t="shared" si="251"/>
        <v>7.5577882029494932</v>
      </c>
    </row>
    <row r="1289" spans="1:37" ht="12.5" hidden="1" x14ac:dyDescent="0.25">
      <c r="A1289" t="s">
        <v>6859</v>
      </c>
      <c r="B1289" t="s">
        <v>183</v>
      </c>
      <c r="C1289" s="27" t="s">
        <v>6885</v>
      </c>
      <c r="D1289" s="16" t="s">
        <v>6884</v>
      </c>
      <c r="E1289" s="2" t="s">
        <v>2834</v>
      </c>
      <c r="F1289" s="11" t="s">
        <v>2835</v>
      </c>
      <c r="G1289" s="2" t="s">
        <v>2141</v>
      </c>
      <c r="H1289" s="2" t="s">
        <v>183</v>
      </c>
      <c r="I1289" s="2">
        <v>2285598</v>
      </c>
      <c r="J1289" s="2">
        <v>1220343</v>
      </c>
      <c r="K1289" s="2">
        <v>53.39</v>
      </c>
      <c r="L1289" s="2">
        <v>5570</v>
      </c>
      <c r="M1289" s="3">
        <v>2.4369990000000001</v>
      </c>
      <c r="N1289" s="2">
        <v>25</v>
      </c>
      <c r="O1289" s="4">
        <v>43497</v>
      </c>
      <c r="P1289" s="2">
        <v>5472</v>
      </c>
      <c r="Q1289" s="2">
        <v>91</v>
      </c>
      <c r="R1289" s="2">
        <v>7</v>
      </c>
      <c r="S1289" s="2">
        <v>0</v>
      </c>
      <c r="T1289" s="2">
        <v>0</v>
      </c>
      <c r="U1289" s="5">
        <f t="shared" si="240"/>
        <v>2.394121800946623</v>
      </c>
      <c r="V1289" s="5">
        <f t="shared" si="241"/>
        <v>3.9814525563988068E-2</v>
      </c>
      <c r="W1289" s="5">
        <f t="shared" si="242"/>
        <v>3.0626558126144667E-3</v>
      </c>
      <c r="X1289" s="5">
        <f t="shared" si="243"/>
        <v>0</v>
      </c>
      <c r="Y1289" s="5">
        <f t="shared" si="244"/>
        <v>0</v>
      </c>
      <c r="Z1289" s="2">
        <v>162267</v>
      </c>
      <c r="AA1289" s="2">
        <v>2740</v>
      </c>
      <c r="AB1289" s="2">
        <v>199</v>
      </c>
      <c r="AC1289" s="2">
        <v>0</v>
      </c>
      <c r="AD1289" s="2">
        <v>0</v>
      </c>
      <c r="AE1289" s="2">
        <f t="shared" si="245"/>
        <v>165206</v>
      </c>
      <c r="AF1289" s="2">
        <f t="shared" si="246"/>
        <v>7.0995424392215956</v>
      </c>
      <c r="AG1289" s="2">
        <f t="shared" si="247"/>
        <v>0.11988109895090912</v>
      </c>
      <c r="AH1289" s="2">
        <f t="shared" si="248"/>
        <v>8.7066929530039833E-3</v>
      </c>
      <c r="AI1289" s="2">
        <f t="shared" si="249"/>
        <v>0</v>
      </c>
      <c r="AJ1289" s="2">
        <f t="shared" si="250"/>
        <v>0</v>
      </c>
      <c r="AK1289" s="2">
        <f t="shared" si="251"/>
        <v>7.2281302311255082</v>
      </c>
    </row>
    <row r="1290" spans="1:37" ht="12.5" hidden="1" x14ac:dyDescent="0.25">
      <c r="A1290" t="s">
        <v>6859</v>
      </c>
      <c r="B1290" t="s">
        <v>183</v>
      </c>
      <c r="C1290" s="27" t="s">
        <v>6885</v>
      </c>
      <c r="D1290" s="16" t="s">
        <v>6884</v>
      </c>
      <c r="E1290" s="2" t="s">
        <v>2846</v>
      </c>
      <c r="F1290" s="11" t="s">
        <v>2847</v>
      </c>
      <c r="G1290" s="2" t="s">
        <v>2141</v>
      </c>
      <c r="H1290" s="2" t="s">
        <v>183</v>
      </c>
      <c r="I1290" s="2">
        <v>2669922</v>
      </c>
      <c r="J1290" s="2">
        <v>1619726</v>
      </c>
      <c r="K1290" s="2">
        <v>60.67</v>
      </c>
      <c r="L1290" s="2">
        <v>8666</v>
      </c>
      <c r="M1290" s="3">
        <v>3.2457875999999999</v>
      </c>
      <c r="N1290" s="2">
        <v>25</v>
      </c>
      <c r="O1290" s="4">
        <v>43497</v>
      </c>
      <c r="P1290" s="2">
        <v>8496</v>
      </c>
      <c r="Q1290" s="2">
        <v>159</v>
      </c>
      <c r="R1290" s="2">
        <v>9</v>
      </c>
      <c r="S1290" s="2">
        <v>0</v>
      </c>
      <c r="T1290" s="2">
        <v>2</v>
      </c>
      <c r="U1290" s="5">
        <f t="shared" si="240"/>
        <v>3.1821154325856709</v>
      </c>
      <c r="V1290" s="5">
        <f t="shared" si="241"/>
        <v>5.9552301527909808E-2</v>
      </c>
      <c r="W1290" s="5">
        <f t="shared" si="242"/>
        <v>3.3708849921458379E-3</v>
      </c>
      <c r="X1290" s="5">
        <f t="shared" si="243"/>
        <v>0</v>
      </c>
      <c r="Y1290" s="5">
        <f t="shared" si="244"/>
        <v>7.4908555381018622E-4</v>
      </c>
      <c r="Z1290" s="2">
        <v>251312</v>
      </c>
      <c r="AA1290" s="2">
        <v>4988</v>
      </c>
      <c r="AB1290" s="2">
        <v>332</v>
      </c>
      <c r="AC1290" s="2">
        <v>0</v>
      </c>
      <c r="AD1290" s="2">
        <v>148</v>
      </c>
      <c r="AE1290" s="2">
        <f t="shared" si="245"/>
        <v>256780</v>
      </c>
      <c r="AF1290" s="2">
        <f t="shared" si="246"/>
        <v>9.4127094349572751</v>
      </c>
      <c r="AG1290" s="2">
        <f t="shared" si="247"/>
        <v>0.18682193712026043</v>
      </c>
      <c r="AH1290" s="2">
        <f t="shared" si="248"/>
        <v>1.2434820193249091E-2</v>
      </c>
      <c r="AI1290" s="2">
        <f t="shared" si="249"/>
        <v>0</v>
      </c>
      <c r="AJ1290" s="2">
        <f t="shared" si="250"/>
        <v>5.5432330981953779E-3</v>
      </c>
      <c r="AK1290" s="2">
        <f t="shared" si="251"/>
        <v>9.617509425368981</v>
      </c>
    </row>
    <row r="1291" spans="1:37" ht="12.5" hidden="1" x14ac:dyDescent="0.25">
      <c r="A1291" t="s">
        <v>6859</v>
      </c>
      <c r="B1291" t="s">
        <v>183</v>
      </c>
      <c r="C1291" s="27" t="s">
        <v>6885</v>
      </c>
      <c r="D1291" s="16" t="s">
        <v>6884</v>
      </c>
      <c r="E1291" s="2" t="s">
        <v>2850</v>
      </c>
      <c r="F1291" s="11" t="s">
        <v>2851</v>
      </c>
      <c r="G1291" s="2" t="s">
        <v>2141</v>
      </c>
      <c r="H1291" s="2" t="s">
        <v>183</v>
      </c>
      <c r="I1291" s="2">
        <v>1780434</v>
      </c>
      <c r="J1291" s="2">
        <v>937915</v>
      </c>
      <c r="K1291" s="2">
        <v>52.68</v>
      </c>
      <c r="L1291" s="2">
        <v>3054</v>
      </c>
      <c r="M1291" s="3">
        <v>1.7153121</v>
      </c>
      <c r="N1291" s="2">
        <v>25</v>
      </c>
      <c r="O1291" s="4">
        <v>43497</v>
      </c>
      <c r="P1291" s="2">
        <v>3004</v>
      </c>
      <c r="Q1291" s="2">
        <v>49</v>
      </c>
      <c r="R1291" s="2">
        <v>1</v>
      </c>
      <c r="S1291" s="2">
        <v>0</v>
      </c>
      <c r="T1291" s="2">
        <v>0</v>
      </c>
      <c r="U1291" s="5">
        <f t="shared" si="240"/>
        <v>1.6872290688674783</v>
      </c>
      <c r="V1291" s="5">
        <f t="shared" si="241"/>
        <v>2.7521379618677247E-2</v>
      </c>
      <c r="W1291" s="5">
        <f t="shared" si="242"/>
        <v>5.6166080854443362E-4</v>
      </c>
      <c r="X1291" s="5">
        <f t="shared" si="243"/>
        <v>0</v>
      </c>
      <c r="Y1291" s="5">
        <f t="shared" si="244"/>
        <v>0</v>
      </c>
      <c r="Z1291" s="2">
        <v>89997</v>
      </c>
      <c r="AA1291" s="2">
        <v>1595</v>
      </c>
      <c r="AB1291" s="2">
        <v>29</v>
      </c>
      <c r="AC1291" s="2">
        <v>0</v>
      </c>
      <c r="AD1291" s="2">
        <v>0</v>
      </c>
      <c r="AE1291" s="2">
        <f t="shared" si="245"/>
        <v>91621</v>
      </c>
      <c r="AF1291" s="2">
        <f t="shared" si="246"/>
        <v>5.0547787786573384</v>
      </c>
      <c r="AG1291" s="2">
        <f t="shared" si="247"/>
        <v>8.9584898962837153E-2</v>
      </c>
      <c r="AH1291" s="2">
        <f t="shared" si="248"/>
        <v>1.6288163447788573E-3</v>
      </c>
      <c r="AI1291" s="2">
        <f t="shared" si="249"/>
        <v>0</v>
      </c>
      <c r="AJ1291" s="2">
        <f t="shared" si="250"/>
        <v>0</v>
      </c>
      <c r="AK1291" s="2">
        <f t="shared" si="251"/>
        <v>5.1459924939649548</v>
      </c>
    </row>
    <row r="1292" spans="1:37" ht="12.5" hidden="1" x14ac:dyDescent="0.25">
      <c r="A1292" t="s">
        <v>6859</v>
      </c>
      <c r="B1292" t="s">
        <v>183</v>
      </c>
      <c r="C1292" s="27" t="s">
        <v>6885</v>
      </c>
      <c r="D1292" s="16" t="s">
        <v>6884</v>
      </c>
      <c r="E1292" s="2" t="s">
        <v>2854</v>
      </c>
      <c r="F1292" s="11" t="s">
        <v>2855</v>
      </c>
      <c r="G1292" s="2" t="s">
        <v>2141</v>
      </c>
      <c r="H1292" s="2" t="s">
        <v>183</v>
      </c>
      <c r="I1292" s="2">
        <v>2357249</v>
      </c>
      <c r="J1292" s="2">
        <v>1403590</v>
      </c>
      <c r="K1292" s="2">
        <v>59.54</v>
      </c>
      <c r="L1292" s="2">
        <v>9749</v>
      </c>
      <c r="M1292" s="3">
        <v>4.1357530000000002</v>
      </c>
      <c r="N1292" s="2">
        <v>25</v>
      </c>
      <c r="O1292" s="4">
        <v>43497</v>
      </c>
      <c r="P1292" s="2">
        <v>9532</v>
      </c>
      <c r="Q1292" s="2">
        <v>210</v>
      </c>
      <c r="R1292" s="2">
        <v>7</v>
      </c>
      <c r="S1292" s="2">
        <v>0</v>
      </c>
      <c r="T1292" s="2">
        <v>0</v>
      </c>
      <c r="U1292" s="5">
        <f t="shared" si="240"/>
        <v>4.0436966989910692</v>
      </c>
      <c r="V1292" s="5">
        <f t="shared" si="241"/>
        <v>8.9086897480919497E-2</v>
      </c>
      <c r="W1292" s="5">
        <f t="shared" si="242"/>
        <v>2.9695632493639832E-3</v>
      </c>
      <c r="X1292" s="5">
        <f t="shared" si="243"/>
        <v>0</v>
      </c>
      <c r="Y1292" s="5">
        <f t="shared" si="244"/>
        <v>0</v>
      </c>
      <c r="Z1292" s="2">
        <v>288979</v>
      </c>
      <c r="AA1292" s="2">
        <v>6809</v>
      </c>
      <c r="AB1292" s="2">
        <v>201</v>
      </c>
      <c r="AC1292" s="2">
        <v>0</v>
      </c>
      <c r="AD1292" s="2">
        <v>0</v>
      </c>
      <c r="AE1292" s="2">
        <f t="shared" si="245"/>
        <v>295989</v>
      </c>
      <c r="AF1292" s="2">
        <f t="shared" si="246"/>
        <v>12.259163117685064</v>
      </c>
      <c r="AG1292" s="2">
        <f t="shared" si="247"/>
        <v>0.288853659498848</v>
      </c>
      <c r="AH1292" s="2">
        <f t="shared" si="248"/>
        <v>8.5268887588880096E-3</v>
      </c>
      <c r="AI1292" s="2">
        <f t="shared" si="249"/>
        <v>0</v>
      </c>
      <c r="AJ1292" s="2">
        <f t="shared" si="250"/>
        <v>0</v>
      </c>
      <c r="AK1292" s="2">
        <f t="shared" si="251"/>
        <v>12.556543665942801</v>
      </c>
    </row>
    <row r="1293" spans="1:37" ht="12.5" hidden="1" x14ac:dyDescent="0.25">
      <c r="A1293" t="s">
        <v>6859</v>
      </c>
      <c r="B1293" t="s">
        <v>183</v>
      </c>
      <c r="C1293" s="27" t="s">
        <v>6885</v>
      </c>
      <c r="D1293" s="16" t="s">
        <v>6884</v>
      </c>
      <c r="E1293" s="2" t="s">
        <v>2856</v>
      </c>
      <c r="F1293" s="11" t="s">
        <v>2857</v>
      </c>
      <c r="G1293" s="2" t="s">
        <v>2141</v>
      </c>
      <c r="H1293" s="2" t="s">
        <v>183</v>
      </c>
      <c r="I1293" s="2">
        <v>3978804</v>
      </c>
      <c r="J1293" s="2">
        <v>1655685</v>
      </c>
      <c r="K1293" s="2">
        <v>41.61</v>
      </c>
      <c r="L1293" s="2">
        <v>2647</v>
      </c>
      <c r="M1293" s="3">
        <v>0.66527533999999999</v>
      </c>
      <c r="N1293" s="2">
        <v>25</v>
      </c>
      <c r="O1293" s="4">
        <v>43497</v>
      </c>
      <c r="P1293" s="2">
        <v>2617</v>
      </c>
      <c r="Q1293" s="2">
        <v>30</v>
      </c>
      <c r="R1293" s="2">
        <v>0</v>
      </c>
      <c r="S1293" s="2">
        <v>0</v>
      </c>
      <c r="T1293" s="2">
        <v>0</v>
      </c>
      <c r="U1293" s="5">
        <f t="shared" si="240"/>
        <v>0.65773533956435148</v>
      </c>
      <c r="V1293" s="5">
        <f t="shared" si="241"/>
        <v>7.5399542173979917E-3</v>
      </c>
      <c r="W1293" s="5">
        <f t="shared" si="242"/>
        <v>0</v>
      </c>
      <c r="X1293" s="5">
        <f t="shared" si="243"/>
        <v>0</v>
      </c>
      <c r="Y1293" s="5">
        <f t="shared" si="244"/>
        <v>0</v>
      </c>
      <c r="Z1293" s="2">
        <v>76537</v>
      </c>
      <c r="AA1293" s="2">
        <v>860</v>
      </c>
      <c r="AB1293" s="2">
        <v>0</v>
      </c>
      <c r="AC1293" s="2">
        <v>0</v>
      </c>
      <c r="AD1293" s="2">
        <v>0</v>
      </c>
      <c r="AE1293" s="2">
        <f t="shared" si="245"/>
        <v>77397</v>
      </c>
      <c r="AF1293" s="2">
        <f t="shared" si="246"/>
        <v>1.9236182531233004</v>
      </c>
      <c r="AG1293" s="2">
        <f t="shared" si="247"/>
        <v>2.1614535423207577E-2</v>
      </c>
      <c r="AH1293" s="2">
        <f t="shared" si="248"/>
        <v>0</v>
      </c>
      <c r="AI1293" s="2">
        <f t="shared" si="249"/>
        <v>0</v>
      </c>
      <c r="AJ1293" s="2">
        <f t="shared" si="250"/>
        <v>0</v>
      </c>
      <c r="AK1293" s="2">
        <f t="shared" si="251"/>
        <v>1.9452327885465079</v>
      </c>
    </row>
    <row r="1294" spans="1:37" ht="12.5" hidden="1" x14ac:dyDescent="0.25">
      <c r="A1294" t="s">
        <v>6859</v>
      </c>
      <c r="B1294" t="s">
        <v>183</v>
      </c>
      <c r="C1294" s="27" t="s">
        <v>6885</v>
      </c>
      <c r="D1294" s="16" t="s">
        <v>6884</v>
      </c>
      <c r="E1294" s="2" t="s">
        <v>2860</v>
      </c>
      <c r="F1294" s="11" t="s">
        <v>2861</v>
      </c>
      <c r="G1294" s="2" t="s">
        <v>2141</v>
      </c>
      <c r="H1294" s="2" t="s">
        <v>183</v>
      </c>
      <c r="I1294" s="2">
        <v>1898925</v>
      </c>
      <c r="J1294" s="2">
        <v>821367</v>
      </c>
      <c r="K1294" s="2">
        <v>43.25</v>
      </c>
      <c r="L1294" s="2">
        <v>2365</v>
      </c>
      <c r="M1294" s="3">
        <v>1.2454415999999999</v>
      </c>
      <c r="N1294" s="2">
        <v>25</v>
      </c>
      <c r="O1294" s="4">
        <v>43497</v>
      </c>
      <c r="P1294" s="2">
        <v>2341</v>
      </c>
      <c r="Q1294" s="2">
        <v>23</v>
      </c>
      <c r="R1294" s="2">
        <v>1</v>
      </c>
      <c r="S1294" s="2">
        <v>0</v>
      </c>
      <c r="T1294" s="2">
        <v>0</v>
      </c>
      <c r="U1294" s="5">
        <f t="shared" si="240"/>
        <v>1.2328027699882829</v>
      </c>
      <c r="V1294" s="5">
        <f t="shared" si="241"/>
        <v>1.2112116065668733E-2</v>
      </c>
      <c r="W1294" s="5">
        <f t="shared" si="242"/>
        <v>5.2661374198559709E-4</v>
      </c>
      <c r="X1294" s="5">
        <f t="shared" si="243"/>
        <v>0</v>
      </c>
      <c r="Y1294" s="5">
        <f t="shared" si="244"/>
        <v>0</v>
      </c>
      <c r="Z1294" s="2">
        <v>70812</v>
      </c>
      <c r="AA1294" s="2">
        <v>718</v>
      </c>
      <c r="AB1294" s="2">
        <v>29</v>
      </c>
      <c r="AC1294" s="2">
        <v>0</v>
      </c>
      <c r="AD1294" s="2">
        <v>0</v>
      </c>
      <c r="AE1294" s="2">
        <f t="shared" si="245"/>
        <v>71559</v>
      </c>
      <c r="AF1294" s="2">
        <f t="shared" si="246"/>
        <v>3.7290572297484101</v>
      </c>
      <c r="AG1294" s="2">
        <f t="shared" si="247"/>
        <v>3.7810866674565874E-2</v>
      </c>
      <c r="AH1294" s="2">
        <f t="shared" si="248"/>
        <v>1.5271798517582317E-3</v>
      </c>
      <c r="AI1294" s="2">
        <f t="shared" si="249"/>
        <v>0</v>
      </c>
      <c r="AJ1294" s="2">
        <f t="shared" si="250"/>
        <v>0</v>
      </c>
      <c r="AK1294" s="2">
        <f t="shared" si="251"/>
        <v>3.7683952762747346</v>
      </c>
    </row>
    <row r="1295" spans="1:37" ht="12.5" hidden="1" x14ac:dyDescent="0.25">
      <c r="A1295" t="s">
        <v>6859</v>
      </c>
      <c r="B1295" t="s">
        <v>183</v>
      </c>
      <c r="C1295" s="27" t="s">
        <v>6885</v>
      </c>
      <c r="D1295" s="16" t="s">
        <v>6884</v>
      </c>
      <c r="E1295" s="2" t="s">
        <v>2862</v>
      </c>
      <c r="F1295" s="11" t="s">
        <v>2863</v>
      </c>
      <c r="G1295" s="2" t="s">
        <v>2141</v>
      </c>
      <c r="H1295" s="2" t="s">
        <v>183</v>
      </c>
      <c r="I1295" s="2">
        <v>2791704</v>
      </c>
      <c r="J1295" s="2">
        <v>1324222</v>
      </c>
      <c r="K1295" s="2">
        <v>47.43</v>
      </c>
      <c r="L1295" s="2">
        <v>2484</v>
      </c>
      <c r="M1295" s="3">
        <v>0.88977914999999996</v>
      </c>
      <c r="N1295" s="2">
        <v>25</v>
      </c>
      <c r="O1295" s="4">
        <v>43497</v>
      </c>
      <c r="P1295" s="2">
        <v>2460</v>
      </c>
      <c r="Q1295" s="2">
        <v>22</v>
      </c>
      <c r="R1295" s="2">
        <v>2</v>
      </c>
      <c r="S1295" s="2">
        <v>0</v>
      </c>
      <c r="T1295" s="2">
        <v>0</v>
      </c>
      <c r="U1295" s="5">
        <f t="shared" si="240"/>
        <v>0.88118224568220704</v>
      </c>
      <c r="V1295" s="5">
        <f t="shared" si="241"/>
        <v>7.8804916280522577E-3</v>
      </c>
      <c r="W1295" s="5">
        <f t="shared" si="242"/>
        <v>7.164083298229325E-4</v>
      </c>
      <c r="X1295" s="5">
        <f t="shared" si="243"/>
        <v>0</v>
      </c>
      <c r="Y1295" s="5">
        <f t="shared" si="244"/>
        <v>0</v>
      </c>
      <c r="Z1295" s="2">
        <v>72445</v>
      </c>
      <c r="AA1295" s="2">
        <v>664</v>
      </c>
      <c r="AB1295" s="2">
        <v>56</v>
      </c>
      <c r="AC1295" s="2">
        <v>0</v>
      </c>
      <c r="AD1295" s="2">
        <v>0</v>
      </c>
      <c r="AE1295" s="2">
        <f t="shared" si="245"/>
        <v>73165</v>
      </c>
      <c r="AF1295" s="2">
        <f t="shared" si="246"/>
        <v>2.5950100727011174</v>
      </c>
      <c r="AG1295" s="2">
        <f t="shared" si="247"/>
        <v>2.3784756550121359E-2</v>
      </c>
      <c r="AH1295" s="2">
        <f t="shared" si="248"/>
        <v>2.0059433235042109E-3</v>
      </c>
      <c r="AI1295" s="2">
        <f t="shared" si="249"/>
        <v>0</v>
      </c>
      <c r="AJ1295" s="2">
        <f t="shared" si="250"/>
        <v>0</v>
      </c>
      <c r="AK1295" s="2">
        <f t="shared" si="251"/>
        <v>2.6208007725747429</v>
      </c>
    </row>
    <row r="1296" spans="1:37" ht="12.5" hidden="1" x14ac:dyDescent="0.25">
      <c r="A1296" t="s">
        <v>6859</v>
      </c>
      <c r="B1296" t="s">
        <v>183</v>
      </c>
      <c r="C1296" s="27" t="s">
        <v>6885</v>
      </c>
      <c r="D1296" s="16" t="s">
        <v>6884</v>
      </c>
      <c r="E1296" s="2" t="s">
        <v>2866</v>
      </c>
      <c r="F1296" s="11" t="s">
        <v>2867</v>
      </c>
      <c r="G1296" s="2" t="s">
        <v>2141</v>
      </c>
      <c r="H1296" s="2" t="s">
        <v>183</v>
      </c>
      <c r="I1296" s="2">
        <v>2851395</v>
      </c>
      <c r="J1296" s="2">
        <v>1609188</v>
      </c>
      <c r="K1296" s="2">
        <v>56.44</v>
      </c>
      <c r="L1296" s="2">
        <v>6354</v>
      </c>
      <c r="M1296" s="3">
        <v>2.228383</v>
      </c>
      <c r="N1296" s="2">
        <v>25</v>
      </c>
      <c r="O1296" s="4">
        <v>43497</v>
      </c>
      <c r="P1296" s="2">
        <v>6235</v>
      </c>
      <c r="Q1296" s="2">
        <v>112</v>
      </c>
      <c r="R1296" s="2">
        <v>7</v>
      </c>
      <c r="S1296" s="2">
        <v>0</v>
      </c>
      <c r="T1296" s="2">
        <v>0</v>
      </c>
      <c r="U1296" s="5">
        <f t="shared" si="240"/>
        <v>2.1866489911078615</v>
      </c>
      <c r="V1296" s="5">
        <f t="shared" si="241"/>
        <v>3.9279019567615148E-2</v>
      </c>
      <c r="W1296" s="5">
        <f t="shared" si="242"/>
        <v>2.4549387229759467E-3</v>
      </c>
      <c r="X1296" s="5">
        <f t="shared" si="243"/>
        <v>0</v>
      </c>
      <c r="Y1296" s="5">
        <f t="shared" si="244"/>
        <v>0</v>
      </c>
      <c r="Z1296" s="2">
        <v>185326</v>
      </c>
      <c r="AA1296" s="2">
        <v>3407</v>
      </c>
      <c r="AB1296" s="2">
        <v>233</v>
      </c>
      <c r="AC1296" s="2">
        <v>0</v>
      </c>
      <c r="AD1296" s="2">
        <v>0</v>
      </c>
      <c r="AE1296" s="2">
        <f t="shared" si="245"/>
        <v>188966</v>
      </c>
      <c r="AF1296" s="2">
        <f t="shared" si="246"/>
        <v>6.4994853396320043</v>
      </c>
      <c r="AG1296" s="2">
        <f t="shared" si="247"/>
        <v>0.11948537470255786</v>
      </c>
      <c r="AH1296" s="2">
        <f t="shared" si="248"/>
        <v>8.1714388921913655E-3</v>
      </c>
      <c r="AI1296" s="2">
        <f t="shared" si="249"/>
        <v>0</v>
      </c>
      <c r="AJ1296" s="2">
        <f t="shared" si="250"/>
        <v>0</v>
      </c>
      <c r="AK1296" s="2">
        <f t="shared" si="251"/>
        <v>6.627142153226754</v>
      </c>
    </row>
    <row r="1297" spans="1:37" ht="12.5" hidden="1" x14ac:dyDescent="0.25">
      <c r="A1297" t="s">
        <v>6859</v>
      </c>
      <c r="B1297" t="s">
        <v>183</v>
      </c>
      <c r="C1297" s="27" t="s">
        <v>6885</v>
      </c>
      <c r="D1297" s="16" t="s">
        <v>6884</v>
      </c>
      <c r="E1297" s="2" t="s">
        <v>2870</v>
      </c>
      <c r="F1297" s="11" t="s">
        <v>2871</v>
      </c>
      <c r="G1297" s="2" t="s">
        <v>2141</v>
      </c>
      <c r="H1297" s="2" t="s">
        <v>183</v>
      </c>
      <c r="I1297" s="2">
        <v>1593503</v>
      </c>
      <c r="J1297" s="2">
        <v>884833</v>
      </c>
      <c r="K1297" s="2">
        <v>55.53</v>
      </c>
      <c r="L1297" s="2">
        <v>1929</v>
      </c>
      <c r="M1297" s="3">
        <v>1.2105405</v>
      </c>
      <c r="N1297" s="2">
        <v>25</v>
      </c>
      <c r="O1297" s="4">
        <v>43497</v>
      </c>
      <c r="P1297" s="2">
        <v>1908</v>
      </c>
      <c r="Q1297" s="2">
        <v>21</v>
      </c>
      <c r="R1297" s="2">
        <v>0</v>
      </c>
      <c r="S1297" s="2">
        <v>0</v>
      </c>
      <c r="T1297" s="2">
        <v>0</v>
      </c>
      <c r="U1297" s="5">
        <f t="shared" si="240"/>
        <v>1.1973620382264734</v>
      </c>
      <c r="V1297" s="5">
        <f t="shared" si="241"/>
        <v>1.3178512999347977E-2</v>
      </c>
      <c r="W1297" s="5">
        <f t="shared" si="242"/>
        <v>0</v>
      </c>
      <c r="X1297" s="5">
        <f t="shared" si="243"/>
        <v>0</v>
      </c>
      <c r="Y1297" s="5">
        <f t="shared" si="244"/>
        <v>0</v>
      </c>
      <c r="Z1297" s="2">
        <v>54993</v>
      </c>
      <c r="AA1297" s="2">
        <v>592</v>
      </c>
      <c r="AB1297" s="2">
        <v>0</v>
      </c>
      <c r="AC1297" s="2">
        <v>0</v>
      </c>
      <c r="AD1297" s="2">
        <v>0</v>
      </c>
      <c r="AE1297" s="2">
        <f t="shared" si="245"/>
        <v>55585</v>
      </c>
      <c r="AF1297" s="2">
        <f t="shared" si="246"/>
        <v>3.4510760255863966</v>
      </c>
      <c r="AG1297" s="2">
        <f t="shared" si="247"/>
        <v>3.7150855693400014E-2</v>
      </c>
      <c r="AH1297" s="2">
        <f t="shared" si="248"/>
        <v>0</v>
      </c>
      <c r="AI1297" s="2">
        <f t="shared" si="249"/>
        <v>0</v>
      </c>
      <c r="AJ1297" s="2">
        <f t="shared" si="250"/>
        <v>0</v>
      </c>
      <c r="AK1297" s="2">
        <f t="shared" si="251"/>
        <v>3.4882268812797967</v>
      </c>
    </row>
    <row r="1298" spans="1:37" ht="12.5" hidden="1" x14ac:dyDescent="0.25">
      <c r="A1298" t="s">
        <v>6859</v>
      </c>
      <c r="B1298" t="s">
        <v>183</v>
      </c>
      <c r="C1298" s="27" t="s">
        <v>6885</v>
      </c>
      <c r="D1298" s="16" t="s">
        <v>6884</v>
      </c>
      <c r="E1298" s="2" t="s">
        <v>2874</v>
      </c>
      <c r="F1298" s="11" t="s">
        <v>2875</v>
      </c>
      <c r="G1298" s="2" t="s">
        <v>2141</v>
      </c>
      <c r="H1298" s="2" t="s">
        <v>183</v>
      </c>
      <c r="I1298" s="2">
        <v>2195459</v>
      </c>
      <c r="J1298" s="2">
        <v>845362</v>
      </c>
      <c r="K1298" s="2">
        <v>38.51</v>
      </c>
      <c r="L1298" s="2">
        <v>866</v>
      </c>
      <c r="M1298" s="3">
        <v>0.39445055000000001</v>
      </c>
      <c r="N1298" s="2">
        <v>25</v>
      </c>
      <c r="O1298" s="4">
        <v>43497</v>
      </c>
      <c r="P1298" s="2">
        <v>857</v>
      </c>
      <c r="Q1298" s="2">
        <v>9</v>
      </c>
      <c r="R1298" s="2">
        <v>0</v>
      </c>
      <c r="S1298" s="2">
        <v>0</v>
      </c>
      <c r="T1298" s="2">
        <v>0</v>
      </c>
      <c r="U1298" s="5">
        <f t="shared" si="240"/>
        <v>0.39035117485682946</v>
      </c>
      <c r="V1298" s="5">
        <f t="shared" si="241"/>
        <v>4.0993705644241131E-3</v>
      </c>
      <c r="W1298" s="5">
        <f t="shared" si="242"/>
        <v>0</v>
      </c>
      <c r="X1298" s="5">
        <f t="shared" si="243"/>
        <v>0</v>
      </c>
      <c r="Y1298" s="5">
        <f t="shared" si="244"/>
        <v>0</v>
      </c>
      <c r="Z1298" s="2">
        <v>25386</v>
      </c>
      <c r="AA1298" s="2">
        <v>266</v>
      </c>
      <c r="AB1298" s="2">
        <v>0</v>
      </c>
      <c r="AC1298" s="2">
        <v>0</v>
      </c>
      <c r="AD1298" s="2">
        <v>0</v>
      </c>
      <c r="AE1298" s="2">
        <f t="shared" si="245"/>
        <v>25652</v>
      </c>
      <c r="AF1298" s="2">
        <f t="shared" si="246"/>
        <v>1.1562957905385616</v>
      </c>
      <c r="AG1298" s="2">
        <f t="shared" si="247"/>
        <v>1.2115917445964602E-2</v>
      </c>
      <c r="AH1298" s="2">
        <f t="shared" si="248"/>
        <v>0</v>
      </c>
      <c r="AI1298" s="2">
        <f t="shared" si="249"/>
        <v>0</v>
      </c>
      <c r="AJ1298" s="2">
        <f t="shared" si="250"/>
        <v>0</v>
      </c>
      <c r="AK1298" s="2">
        <f t="shared" si="251"/>
        <v>1.1684117079845262</v>
      </c>
    </row>
    <row r="1299" spans="1:37" ht="12.5" hidden="1" x14ac:dyDescent="0.25">
      <c r="A1299" t="s">
        <v>6859</v>
      </c>
      <c r="B1299" t="s">
        <v>183</v>
      </c>
      <c r="C1299" s="27" t="s">
        <v>6885</v>
      </c>
      <c r="D1299" s="16" t="s">
        <v>6884</v>
      </c>
      <c r="E1299" s="2" t="s">
        <v>2894</v>
      </c>
      <c r="F1299" s="11" t="s">
        <v>2895</v>
      </c>
      <c r="G1299" s="2" t="s">
        <v>2141</v>
      </c>
      <c r="H1299" s="2" t="s">
        <v>183</v>
      </c>
      <c r="I1299" s="2">
        <v>2153167</v>
      </c>
      <c r="J1299" s="2">
        <v>1265960</v>
      </c>
      <c r="K1299" s="2">
        <v>58.8</v>
      </c>
      <c r="L1299" s="2">
        <v>6581</v>
      </c>
      <c r="M1299" s="3">
        <v>3.0564279999999999</v>
      </c>
      <c r="N1299" s="2">
        <v>25</v>
      </c>
      <c r="O1299" s="4">
        <v>43497</v>
      </c>
      <c r="P1299" s="2">
        <v>6433</v>
      </c>
      <c r="Q1299" s="2">
        <v>137</v>
      </c>
      <c r="R1299" s="2">
        <v>11</v>
      </c>
      <c r="S1299" s="2">
        <v>0</v>
      </c>
      <c r="T1299" s="2">
        <v>0</v>
      </c>
      <c r="U1299" s="5">
        <f t="shared" si="240"/>
        <v>2.9876920833358493</v>
      </c>
      <c r="V1299" s="5">
        <f t="shared" si="241"/>
        <v>6.3627205878596493E-2</v>
      </c>
      <c r="W1299" s="5">
        <f t="shared" si="242"/>
        <v>5.1087537566756325E-3</v>
      </c>
      <c r="X1299" s="5">
        <f t="shared" si="243"/>
        <v>0</v>
      </c>
      <c r="Y1299" s="5">
        <f t="shared" si="244"/>
        <v>0</v>
      </c>
      <c r="Z1299" s="2">
        <v>190881</v>
      </c>
      <c r="AA1299" s="2">
        <v>4303</v>
      </c>
      <c r="AB1299" s="2">
        <v>327</v>
      </c>
      <c r="AC1299" s="2">
        <v>0</v>
      </c>
      <c r="AD1299" s="2">
        <v>0</v>
      </c>
      <c r="AE1299" s="2">
        <f t="shared" si="245"/>
        <v>195511</v>
      </c>
      <c r="AF1299" s="2">
        <f t="shared" si="246"/>
        <v>8.8651275075272835</v>
      </c>
      <c r="AG1299" s="2">
        <f t="shared" si="247"/>
        <v>0.19984515831795677</v>
      </c>
      <c r="AH1299" s="2">
        <f t="shared" si="248"/>
        <v>1.518693162211756E-2</v>
      </c>
      <c r="AI1299" s="2">
        <f t="shared" si="249"/>
        <v>0</v>
      </c>
      <c r="AJ1299" s="2">
        <f t="shared" si="250"/>
        <v>0</v>
      </c>
      <c r="AK1299" s="2">
        <f t="shared" si="251"/>
        <v>9.0801595974673592</v>
      </c>
    </row>
    <row r="1300" spans="1:37" ht="12.5" hidden="1" x14ac:dyDescent="0.25">
      <c r="A1300" t="s">
        <v>6859</v>
      </c>
      <c r="B1300" t="s">
        <v>183</v>
      </c>
      <c r="C1300" s="27" t="s">
        <v>6885</v>
      </c>
      <c r="D1300" s="16" t="s">
        <v>6884</v>
      </c>
      <c r="E1300" s="2" t="s">
        <v>2902</v>
      </c>
      <c r="F1300" s="11" t="s">
        <v>2903</v>
      </c>
      <c r="G1300" s="2" t="s">
        <v>2141</v>
      </c>
      <c r="H1300" s="2" t="s">
        <v>183</v>
      </c>
      <c r="I1300" s="2">
        <v>2651449</v>
      </c>
      <c r="J1300" s="2">
        <v>1575277</v>
      </c>
      <c r="K1300" s="2">
        <v>59.41</v>
      </c>
      <c r="L1300" s="2">
        <v>7796</v>
      </c>
      <c r="M1300" s="3">
        <v>2.9402789999999999</v>
      </c>
      <c r="N1300" s="2">
        <v>25</v>
      </c>
      <c r="O1300" s="4">
        <v>43497</v>
      </c>
      <c r="P1300" s="2">
        <v>7674</v>
      </c>
      <c r="Q1300" s="2">
        <v>115</v>
      </c>
      <c r="R1300" s="2">
        <v>7</v>
      </c>
      <c r="S1300" s="2">
        <v>0</v>
      </c>
      <c r="T1300" s="2">
        <v>0</v>
      </c>
      <c r="U1300" s="5">
        <f t="shared" si="240"/>
        <v>2.8942664935286326</v>
      </c>
      <c r="V1300" s="5">
        <f t="shared" si="241"/>
        <v>4.3372510653608649E-2</v>
      </c>
      <c r="W1300" s="5">
        <f t="shared" si="242"/>
        <v>2.6400658658718309E-3</v>
      </c>
      <c r="X1300" s="5">
        <f t="shared" si="243"/>
        <v>0</v>
      </c>
      <c r="Y1300" s="5">
        <f t="shared" si="244"/>
        <v>0</v>
      </c>
      <c r="Z1300" s="2">
        <v>224866</v>
      </c>
      <c r="AA1300" s="2">
        <v>3515</v>
      </c>
      <c r="AB1300" s="2">
        <v>202</v>
      </c>
      <c r="AC1300" s="2">
        <v>0</v>
      </c>
      <c r="AD1300" s="2">
        <v>0</v>
      </c>
      <c r="AE1300" s="2">
        <f t="shared" si="245"/>
        <v>228583</v>
      </c>
      <c r="AF1300" s="2">
        <f t="shared" si="246"/>
        <v>8.4808721570733585</v>
      </c>
      <c r="AG1300" s="2">
        <f t="shared" si="247"/>
        <v>0.13256902169342122</v>
      </c>
      <c r="AH1300" s="2">
        <f t="shared" si="248"/>
        <v>7.6184757843729975E-3</v>
      </c>
      <c r="AI1300" s="2">
        <f t="shared" si="249"/>
        <v>0</v>
      </c>
      <c r="AJ1300" s="2">
        <f t="shared" si="250"/>
        <v>0</v>
      </c>
      <c r="AK1300" s="2">
        <f t="shared" si="251"/>
        <v>8.6210596545511535</v>
      </c>
    </row>
    <row r="1301" spans="1:37" ht="12.5" hidden="1" x14ac:dyDescent="0.25">
      <c r="A1301" t="s">
        <v>6859</v>
      </c>
      <c r="B1301" t="s">
        <v>183</v>
      </c>
      <c r="C1301" s="27" t="s">
        <v>6885</v>
      </c>
      <c r="D1301" s="16" t="s">
        <v>6884</v>
      </c>
      <c r="E1301" s="2" t="s">
        <v>2904</v>
      </c>
      <c r="F1301" s="11" t="s">
        <v>2905</v>
      </c>
      <c r="G1301" s="2" t="s">
        <v>2141</v>
      </c>
      <c r="H1301" s="2" t="s">
        <v>183</v>
      </c>
      <c r="I1301" s="2">
        <v>2667749</v>
      </c>
      <c r="J1301" s="2">
        <v>1223007</v>
      </c>
      <c r="K1301" s="2">
        <v>45.84</v>
      </c>
      <c r="L1301" s="2">
        <v>2615</v>
      </c>
      <c r="M1301" s="3">
        <v>0.98022710000000002</v>
      </c>
      <c r="N1301" s="2">
        <v>25</v>
      </c>
      <c r="O1301" s="4">
        <v>43497</v>
      </c>
      <c r="P1301" s="2">
        <v>2579</v>
      </c>
      <c r="Q1301" s="2">
        <v>34</v>
      </c>
      <c r="R1301" s="2">
        <v>2</v>
      </c>
      <c r="S1301" s="2">
        <v>0</v>
      </c>
      <c r="T1301" s="2">
        <v>0</v>
      </c>
      <c r="U1301" s="5">
        <f t="shared" si="240"/>
        <v>0.9667326273948561</v>
      </c>
      <c r="V1301" s="5">
        <f t="shared" si="241"/>
        <v>1.2744827193262934E-2</v>
      </c>
      <c r="W1301" s="5">
        <f t="shared" si="242"/>
        <v>7.4969571725076083E-4</v>
      </c>
      <c r="X1301" s="5">
        <f t="shared" si="243"/>
        <v>0</v>
      </c>
      <c r="Y1301" s="5">
        <f t="shared" si="244"/>
        <v>0</v>
      </c>
      <c r="Z1301" s="2">
        <v>75673</v>
      </c>
      <c r="AA1301" s="2">
        <v>988</v>
      </c>
      <c r="AB1301" s="2">
        <v>57</v>
      </c>
      <c r="AC1301" s="2">
        <v>0</v>
      </c>
      <c r="AD1301" s="2">
        <v>0</v>
      </c>
      <c r="AE1301" s="2">
        <f t="shared" si="245"/>
        <v>76718</v>
      </c>
      <c r="AF1301" s="2">
        <f t="shared" si="246"/>
        <v>2.8365862005758413</v>
      </c>
      <c r="AG1301" s="2">
        <f t="shared" si="247"/>
        <v>3.7034968432187586E-2</v>
      </c>
      <c r="AH1301" s="2">
        <f t="shared" si="248"/>
        <v>2.1366327941646683E-3</v>
      </c>
      <c r="AI1301" s="2">
        <f t="shared" si="249"/>
        <v>0</v>
      </c>
      <c r="AJ1301" s="2">
        <f t="shared" si="250"/>
        <v>0</v>
      </c>
      <c r="AK1301" s="2">
        <f t="shared" si="251"/>
        <v>2.8757578018021936</v>
      </c>
    </row>
    <row r="1302" spans="1:37" ht="12.5" hidden="1" x14ac:dyDescent="0.25">
      <c r="A1302" t="s">
        <v>6859</v>
      </c>
      <c r="B1302" t="s">
        <v>183</v>
      </c>
      <c r="C1302" s="27" t="s">
        <v>6885</v>
      </c>
      <c r="D1302" s="16" t="s">
        <v>6884</v>
      </c>
      <c r="E1302" s="2" t="s">
        <v>2908</v>
      </c>
      <c r="F1302" s="11" t="s">
        <v>2909</v>
      </c>
      <c r="G1302" s="2" t="s">
        <v>2141</v>
      </c>
      <c r="H1302" s="2" t="s">
        <v>183</v>
      </c>
      <c r="I1302" s="2">
        <v>1826739</v>
      </c>
      <c r="J1302" s="2">
        <v>956042</v>
      </c>
      <c r="K1302" s="2">
        <v>52.34</v>
      </c>
      <c r="L1302" s="2">
        <v>3027</v>
      </c>
      <c r="M1302" s="3">
        <v>1.6570511999999999</v>
      </c>
      <c r="N1302" s="2">
        <v>25</v>
      </c>
      <c r="O1302" s="4">
        <v>43497</v>
      </c>
      <c r="P1302" s="2">
        <v>2978</v>
      </c>
      <c r="Q1302" s="2">
        <v>48</v>
      </c>
      <c r="R1302" s="2">
        <v>1</v>
      </c>
      <c r="S1302" s="2">
        <v>0</v>
      </c>
      <c r="T1302" s="2">
        <v>0</v>
      </c>
      <c r="U1302" s="5">
        <f t="shared" si="240"/>
        <v>1.6302274161771331</v>
      </c>
      <c r="V1302" s="5">
        <f t="shared" si="241"/>
        <v>2.62763317583957E-2</v>
      </c>
      <c r="W1302" s="5">
        <f t="shared" si="242"/>
        <v>5.4742357829991035E-4</v>
      </c>
      <c r="X1302" s="5">
        <f t="shared" si="243"/>
        <v>0</v>
      </c>
      <c r="Y1302" s="5">
        <f t="shared" si="244"/>
        <v>0</v>
      </c>
      <c r="Z1302" s="2">
        <v>89319</v>
      </c>
      <c r="AA1302" s="2">
        <v>1560</v>
      </c>
      <c r="AB1302" s="2">
        <v>29</v>
      </c>
      <c r="AC1302" s="2">
        <v>0</v>
      </c>
      <c r="AD1302" s="2">
        <v>0</v>
      </c>
      <c r="AE1302" s="2">
        <f t="shared" si="245"/>
        <v>90908</v>
      </c>
      <c r="AF1302" s="2">
        <f t="shared" si="246"/>
        <v>4.8895326590169699</v>
      </c>
      <c r="AG1302" s="2">
        <f t="shared" si="247"/>
        <v>8.5398078214786025E-2</v>
      </c>
      <c r="AH1302" s="2">
        <f t="shared" si="248"/>
        <v>1.5875283770697402E-3</v>
      </c>
      <c r="AI1302" s="2">
        <f t="shared" si="249"/>
        <v>0</v>
      </c>
      <c r="AJ1302" s="2">
        <f t="shared" si="250"/>
        <v>0</v>
      </c>
      <c r="AK1302" s="2">
        <f t="shared" si="251"/>
        <v>4.9765182656088252</v>
      </c>
    </row>
    <row r="1303" spans="1:37" ht="12.5" hidden="1" x14ac:dyDescent="0.25">
      <c r="A1303" t="s">
        <v>6859</v>
      </c>
      <c r="B1303" t="s">
        <v>183</v>
      </c>
      <c r="C1303" s="27" t="s">
        <v>6885</v>
      </c>
      <c r="D1303" s="16" t="s">
        <v>6884</v>
      </c>
      <c r="E1303" s="2" t="s">
        <v>2942</v>
      </c>
      <c r="F1303" s="11" t="s">
        <v>2943</v>
      </c>
      <c r="G1303" s="2" t="s">
        <v>2141</v>
      </c>
      <c r="H1303" s="2" t="s">
        <v>183</v>
      </c>
      <c r="I1303" s="2">
        <v>2678266</v>
      </c>
      <c r="J1303" s="2">
        <v>1595689</v>
      </c>
      <c r="K1303" s="2">
        <v>59.58</v>
      </c>
      <c r="L1303" s="2">
        <v>7831</v>
      </c>
      <c r="M1303" s="3">
        <v>2.9239068000000001</v>
      </c>
      <c r="N1303" s="2">
        <v>25</v>
      </c>
      <c r="O1303" s="4">
        <v>43497</v>
      </c>
      <c r="P1303" s="2">
        <v>7710</v>
      </c>
      <c r="Q1303" s="2">
        <v>115</v>
      </c>
      <c r="R1303" s="2">
        <v>6</v>
      </c>
      <c r="S1303" s="2">
        <v>0</v>
      </c>
      <c r="T1303" s="2">
        <v>0</v>
      </c>
      <c r="U1303" s="5">
        <f t="shared" si="240"/>
        <v>2.8787282517867903</v>
      </c>
      <c r="V1303" s="5">
        <f t="shared" si="241"/>
        <v>4.2938229436508546E-2</v>
      </c>
      <c r="W1303" s="5">
        <f t="shared" si="242"/>
        <v>2.2402554488613153E-3</v>
      </c>
      <c r="X1303" s="5">
        <f t="shared" si="243"/>
        <v>0</v>
      </c>
      <c r="Y1303" s="5">
        <f t="shared" si="244"/>
        <v>0</v>
      </c>
      <c r="Z1303" s="2">
        <v>225915</v>
      </c>
      <c r="AA1303" s="2">
        <v>3442</v>
      </c>
      <c r="AB1303" s="2">
        <v>171</v>
      </c>
      <c r="AC1303" s="2">
        <v>0</v>
      </c>
      <c r="AD1303" s="2">
        <v>0</v>
      </c>
      <c r="AE1303" s="2">
        <f t="shared" si="245"/>
        <v>229528</v>
      </c>
      <c r="AF1303" s="2">
        <f t="shared" si="246"/>
        <v>8.4351218288250678</v>
      </c>
      <c r="AG1303" s="2">
        <f t="shared" si="247"/>
        <v>0.1285159875830108</v>
      </c>
      <c r="AH1303" s="2">
        <f t="shared" si="248"/>
        <v>6.3847280292547489E-3</v>
      </c>
      <c r="AI1303" s="2">
        <f t="shared" si="249"/>
        <v>0</v>
      </c>
      <c r="AJ1303" s="2">
        <f t="shared" si="250"/>
        <v>0</v>
      </c>
      <c r="AK1303" s="2">
        <f t="shared" si="251"/>
        <v>8.5700225444373341</v>
      </c>
    </row>
    <row r="1304" spans="1:37" ht="12.5" hidden="1" x14ac:dyDescent="0.25">
      <c r="A1304" t="s">
        <v>6859</v>
      </c>
      <c r="B1304" t="s">
        <v>183</v>
      </c>
      <c r="C1304" s="27" t="s">
        <v>6885</v>
      </c>
      <c r="D1304" s="16" t="s">
        <v>6884</v>
      </c>
      <c r="E1304" s="2" t="s">
        <v>2950</v>
      </c>
      <c r="F1304" s="11" t="s">
        <v>2951</v>
      </c>
      <c r="G1304" s="2" t="s">
        <v>2141</v>
      </c>
      <c r="H1304" s="2" t="s">
        <v>183</v>
      </c>
      <c r="I1304" s="2">
        <v>1166364</v>
      </c>
      <c r="J1304" s="2">
        <v>570711</v>
      </c>
      <c r="K1304" s="2">
        <v>48.93</v>
      </c>
      <c r="L1304" s="2">
        <v>1774</v>
      </c>
      <c r="M1304" s="3">
        <v>1.520966</v>
      </c>
      <c r="N1304" s="2">
        <v>25</v>
      </c>
      <c r="O1304" s="4">
        <v>43497</v>
      </c>
      <c r="P1304" s="2">
        <v>1734</v>
      </c>
      <c r="Q1304" s="2">
        <v>37</v>
      </c>
      <c r="R1304" s="2">
        <v>3</v>
      </c>
      <c r="S1304" s="2">
        <v>0</v>
      </c>
      <c r="T1304" s="2">
        <v>0</v>
      </c>
      <c r="U1304" s="5">
        <f t="shared" si="240"/>
        <v>1.4866713993230245</v>
      </c>
      <c r="V1304" s="5">
        <f t="shared" si="241"/>
        <v>3.1722515441148735E-2</v>
      </c>
      <c r="W1304" s="5">
        <f t="shared" si="242"/>
        <v>2.5720958465796271E-3</v>
      </c>
      <c r="X1304" s="5">
        <f t="shared" si="243"/>
        <v>0</v>
      </c>
      <c r="Y1304" s="5">
        <f t="shared" si="244"/>
        <v>0</v>
      </c>
      <c r="Z1304" s="2">
        <v>51217</v>
      </c>
      <c r="AA1304" s="2">
        <v>1261</v>
      </c>
      <c r="AB1304" s="2">
        <v>88</v>
      </c>
      <c r="AC1304" s="2">
        <v>0</v>
      </c>
      <c r="AD1304" s="2">
        <v>0</v>
      </c>
      <c r="AE1304" s="2">
        <f t="shared" si="245"/>
        <v>52566</v>
      </c>
      <c r="AF1304" s="2">
        <f t="shared" si="246"/>
        <v>4.3911677658089587</v>
      </c>
      <c r="AG1304" s="2">
        <f t="shared" si="247"/>
        <v>0.10811376208456365</v>
      </c>
      <c r="AH1304" s="2">
        <f t="shared" si="248"/>
        <v>7.5448144833002388E-3</v>
      </c>
      <c r="AI1304" s="2">
        <f t="shared" si="249"/>
        <v>0</v>
      </c>
      <c r="AJ1304" s="2">
        <f t="shared" si="250"/>
        <v>0</v>
      </c>
      <c r="AK1304" s="2">
        <f t="shared" si="251"/>
        <v>4.5068263423768222</v>
      </c>
    </row>
    <row r="1305" spans="1:37" ht="12.5" hidden="1" x14ac:dyDescent="0.25">
      <c r="A1305" t="s">
        <v>6859</v>
      </c>
      <c r="B1305" t="s">
        <v>183</v>
      </c>
      <c r="C1305" s="27" t="s">
        <v>6885</v>
      </c>
      <c r="D1305" s="16" t="s">
        <v>6884</v>
      </c>
      <c r="E1305" s="2" t="s">
        <v>2970</v>
      </c>
      <c r="F1305" s="11" t="s">
        <v>2971</v>
      </c>
      <c r="G1305" s="2" t="s">
        <v>2141</v>
      </c>
      <c r="H1305" s="2" t="s">
        <v>183</v>
      </c>
      <c r="I1305" s="2">
        <v>2782193</v>
      </c>
      <c r="J1305" s="2">
        <v>1691706</v>
      </c>
      <c r="K1305" s="2">
        <v>60.8</v>
      </c>
      <c r="L1305" s="2">
        <v>9048</v>
      </c>
      <c r="M1305" s="3">
        <v>3.2521110000000002</v>
      </c>
      <c r="N1305" s="2">
        <v>25</v>
      </c>
      <c r="O1305" s="4">
        <v>43497</v>
      </c>
      <c r="P1305" s="2">
        <v>8834</v>
      </c>
      <c r="Q1305" s="2">
        <v>198</v>
      </c>
      <c r="R1305" s="2">
        <v>11</v>
      </c>
      <c r="S1305" s="2">
        <v>2</v>
      </c>
      <c r="T1305" s="2">
        <v>3</v>
      </c>
      <c r="U1305" s="5">
        <f t="shared" si="240"/>
        <v>3.1751930940808206</v>
      </c>
      <c r="V1305" s="5">
        <f t="shared" si="241"/>
        <v>7.1166881664931222E-2</v>
      </c>
      <c r="W1305" s="5">
        <f t="shared" si="242"/>
        <v>3.9537156480517347E-3</v>
      </c>
      <c r="X1305" s="5">
        <f t="shared" si="243"/>
        <v>7.1885739055486085E-4</v>
      </c>
      <c r="Y1305" s="5">
        <f t="shared" si="244"/>
        <v>1.0782860858322913E-3</v>
      </c>
      <c r="Z1305" s="2">
        <v>262722</v>
      </c>
      <c r="AA1305" s="2">
        <v>6616</v>
      </c>
      <c r="AB1305" s="2">
        <v>445</v>
      </c>
      <c r="AC1305" s="2">
        <v>155</v>
      </c>
      <c r="AD1305" s="2">
        <v>235</v>
      </c>
      <c r="AE1305" s="2">
        <f t="shared" si="245"/>
        <v>270173</v>
      </c>
      <c r="AF1305" s="2">
        <f t="shared" si="246"/>
        <v>9.4429825680677073</v>
      </c>
      <c r="AG1305" s="2">
        <f t="shared" si="247"/>
        <v>0.23779802479554799</v>
      </c>
      <c r="AH1305" s="2">
        <f t="shared" si="248"/>
        <v>1.5994576939845653E-2</v>
      </c>
      <c r="AI1305" s="2">
        <f t="shared" si="249"/>
        <v>5.571144776800172E-3</v>
      </c>
      <c r="AJ1305" s="2">
        <f t="shared" si="250"/>
        <v>8.4465743390196146E-3</v>
      </c>
      <c r="AK1305" s="2">
        <f t="shared" si="251"/>
        <v>9.7107928889189203</v>
      </c>
    </row>
    <row r="1306" spans="1:37" ht="12.5" hidden="1" x14ac:dyDescent="0.25">
      <c r="A1306" t="s">
        <v>6859</v>
      </c>
      <c r="B1306" t="s">
        <v>183</v>
      </c>
      <c r="C1306" s="27" t="s">
        <v>6885</v>
      </c>
      <c r="D1306" s="16" t="s">
        <v>6884</v>
      </c>
      <c r="E1306" s="2" t="s">
        <v>2972</v>
      </c>
      <c r="F1306" s="11" t="s">
        <v>2973</v>
      </c>
      <c r="G1306" s="2" t="s">
        <v>2141</v>
      </c>
      <c r="H1306" s="2" t="s">
        <v>183</v>
      </c>
      <c r="I1306" s="2">
        <v>2529858</v>
      </c>
      <c r="J1306" s="2">
        <v>1509490</v>
      </c>
      <c r="K1306" s="2">
        <v>59.67</v>
      </c>
      <c r="L1306" s="2">
        <v>7399</v>
      </c>
      <c r="M1306" s="3">
        <v>2.9246699999999999</v>
      </c>
      <c r="N1306" s="2">
        <v>25</v>
      </c>
      <c r="O1306" s="4">
        <v>43497</v>
      </c>
      <c r="P1306" s="2">
        <v>7277</v>
      </c>
      <c r="Q1306" s="2">
        <v>115</v>
      </c>
      <c r="R1306" s="2">
        <v>7</v>
      </c>
      <c r="S1306" s="2">
        <v>0</v>
      </c>
      <c r="T1306" s="2">
        <v>0</v>
      </c>
      <c r="U1306" s="5">
        <f t="shared" si="240"/>
        <v>2.8764460297771657</v>
      </c>
      <c r="V1306" s="5">
        <f t="shared" si="241"/>
        <v>4.5457096801480558E-2</v>
      </c>
      <c r="W1306" s="5">
        <f t="shared" si="242"/>
        <v>2.7669537183509906E-3</v>
      </c>
      <c r="X1306" s="5">
        <f t="shared" si="243"/>
        <v>0</v>
      </c>
      <c r="Y1306" s="5">
        <f t="shared" si="244"/>
        <v>0</v>
      </c>
      <c r="Z1306" s="2">
        <v>213763</v>
      </c>
      <c r="AA1306" s="2">
        <v>3439</v>
      </c>
      <c r="AB1306" s="2">
        <v>200</v>
      </c>
      <c r="AC1306" s="2">
        <v>0</v>
      </c>
      <c r="AD1306" s="2">
        <v>0</v>
      </c>
      <c r="AE1306" s="2">
        <f t="shared" si="245"/>
        <v>217402</v>
      </c>
      <c r="AF1306" s="2">
        <f t="shared" si="246"/>
        <v>8.4496046813694683</v>
      </c>
      <c r="AG1306" s="2">
        <f t="shared" si="247"/>
        <v>0.13593648339155795</v>
      </c>
      <c r="AH1306" s="2">
        <f t="shared" si="248"/>
        <v>7.9055820524314008E-3</v>
      </c>
      <c r="AI1306" s="2">
        <f t="shared" si="249"/>
        <v>0</v>
      </c>
      <c r="AJ1306" s="2">
        <f t="shared" si="250"/>
        <v>0</v>
      </c>
      <c r="AK1306" s="2">
        <f t="shared" si="251"/>
        <v>8.5934467468134574</v>
      </c>
    </row>
    <row r="1307" spans="1:37" ht="12.5" hidden="1" x14ac:dyDescent="0.25">
      <c r="A1307" t="s">
        <v>6859</v>
      </c>
      <c r="B1307" t="s">
        <v>183</v>
      </c>
      <c r="C1307" s="27" t="s">
        <v>6885</v>
      </c>
      <c r="D1307" s="16" t="s">
        <v>6884</v>
      </c>
      <c r="E1307" s="2" t="s">
        <v>2986</v>
      </c>
      <c r="F1307" s="11" t="s">
        <v>2987</v>
      </c>
      <c r="G1307" s="2" t="s">
        <v>2141</v>
      </c>
      <c r="H1307" s="2" t="s">
        <v>183</v>
      </c>
      <c r="I1307" s="2">
        <v>2591348</v>
      </c>
      <c r="J1307" s="2">
        <v>1433322</v>
      </c>
      <c r="K1307" s="2">
        <v>55.31</v>
      </c>
      <c r="L1307" s="2">
        <v>6498</v>
      </c>
      <c r="M1307" s="3">
        <v>2.5075752999999898</v>
      </c>
      <c r="N1307" s="2">
        <v>25</v>
      </c>
      <c r="O1307" s="4">
        <v>43497</v>
      </c>
      <c r="P1307" s="2">
        <v>6335</v>
      </c>
      <c r="Q1307" s="2">
        <v>155</v>
      </c>
      <c r="R1307" s="2">
        <v>8</v>
      </c>
      <c r="S1307" s="2">
        <v>0</v>
      </c>
      <c r="T1307" s="2">
        <v>0</v>
      </c>
      <c r="U1307" s="5">
        <f t="shared" si="240"/>
        <v>2.4446735830154807</v>
      </c>
      <c r="V1307" s="5">
        <f t="shared" si="241"/>
        <v>5.9814428629423759E-2</v>
      </c>
      <c r="W1307" s="5">
        <f t="shared" si="242"/>
        <v>3.0871963163573552E-3</v>
      </c>
      <c r="X1307" s="5">
        <f t="shared" si="243"/>
        <v>0</v>
      </c>
      <c r="Y1307" s="5">
        <f t="shared" si="244"/>
        <v>0</v>
      </c>
      <c r="Z1307" s="2">
        <v>191352</v>
      </c>
      <c r="AA1307" s="2">
        <v>5111</v>
      </c>
      <c r="AB1307" s="2">
        <v>401</v>
      </c>
      <c r="AC1307" s="2">
        <v>0</v>
      </c>
      <c r="AD1307" s="2">
        <v>0</v>
      </c>
      <c r="AE1307" s="2">
        <f t="shared" si="245"/>
        <v>196864</v>
      </c>
      <c r="AF1307" s="2">
        <f t="shared" si="246"/>
        <v>7.3842648690951584</v>
      </c>
      <c r="AG1307" s="2">
        <f t="shared" si="247"/>
        <v>0.19723325466128053</v>
      </c>
      <c r="AH1307" s="2">
        <f t="shared" si="248"/>
        <v>1.5474571535741244E-2</v>
      </c>
      <c r="AI1307" s="2">
        <f t="shared" si="249"/>
        <v>0</v>
      </c>
      <c r="AJ1307" s="2">
        <f t="shared" si="250"/>
        <v>0</v>
      </c>
      <c r="AK1307" s="2">
        <f t="shared" si="251"/>
        <v>7.5969726952921803</v>
      </c>
    </row>
    <row r="1308" spans="1:37" ht="12.5" hidden="1" x14ac:dyDescent="0.25">
      <c r="A1308" t="s">
        <v>6859</v>
      </c>
      <c r="B1308" t="s">
        <v>183</v>
      </c>
      <c r="C1308" s="27" t="s">
        <v>6885</v>
      </c>
      <c r="D1308" s="16" t="s">
        <v>6884</v>
      </c>
      <c r="E1308" s="2" t="s">
        <v>2994</v>
      </c>
      <c r="F1308" s="11" t="s">
        <v>2995</v>
      </c>
      <c r="G1308" s="2" t="s">
        <v>2141</v>
      </c>
      <c r="H1308" s="2" t="s">
        <v>183</v>
      </c>
      <c r="I1308" s="2">
        <v>2448784</v>
      </c>
      <c r="J1308" s="2">
        <v>1307261</v>
      </c>
      <c r="K1308" s="2">
        <v>53.38</v>
      </c>
      <c r="L1308" s="2">
        <v>6059</v>
      </c>
      <c r="M1308" s="3">
        <v>2.4742894</v>
      </c>
      <c r="N1308" s="2">
        <v>25</v>
      </c>
      <c r="O1308" s="4">
        <v>43497</v>
      </c>
      <c r="P1308" s="2">
        <v>5950</v>
      </c>
      <c r="Q1308" s="2">
        <v>102</v>
      </c>
      <c r="R1308" s="2">
        <v>6</v>
      </c>
      <c r="S1308" s="2">
        <v>0</v>
      </c>
      <c r="T1308" s="2">
        <v>1</v>
      </c>
      <c r="U1308" s="5">
        <f t="shared" si="240"/>
        <v>2.4297773915543388</v>
      </c>
      <c r="V1308" s="5">
        <f t="shared" si="241"/>
        <v>4.1653326712360099E-2</v>
      </c>
      <c r="W1308" s="5">
        <f t="shared" si="242"/>
        <v>2.4501956889623586E-3</v>
      </c>
      <c r="X1308" s="5">
        <f t="shared" si="243"/>
        <v>0</v>
      </c>
      <c r="Y1308" s="5">
        <f t="shared" si="244"/>
        <v>4.0836594816039308E-4</v>
      </c>
      <c r="Z1308" s="2">
        <v>177067</v>
      </c>
      <c r="AA1308" s="2">
        <v>3088</v>
      </c>
      <c r="AB1308" s="2">
        <v>171</v>
      </c>
      <c r="AC1308" s="2">
        <v>0</v>
      </c>
      <c r="AD1308" s="2">
        <v>72</v>
      </c>
      <c r="AE1308" s="2">
        <f t="shared" si="245"/>
        <v>180398</v>
      </c>
      <c r="AF1308" s="2">
        <f t="shared" si="246"/>
        <v>7.2308133342916321</v>
      </c>
      <c r="AG1308" s="2">
        <f t="shared" si="247"/>
        <v>0.12610340479192939</v>
      </c>
      <c r="AH1308" s="2">
        <f t="shared" si="248"/>
        <v>6.9830577135427214E-3</v>
      </c>
      <c r="AI1308" s="2">
        <f t="shared" si="249"/>
        <v>0</v>
      </c>
      <c r="AJ1308" s="2">
        <f t="shared" si="250"/>
        <v>2.9402348267548303E-3</v>
      </c>
      <c r="AK1308" s="2">
        <f t="shared" si="251"/>
        <v>7.3668400316238589</v>
      </c>
    </row>
    <row r="1309" spans="1:37" ht="12.5" hidden="1" x14ac:dyDescent="0.25">
      <c r="A1309" t="s">
        <v>6859</v>
      </c>
      <c r="B1309" t="s">
        <v>183</v>
      </c>
      <c r="C1309" s="27" t="s">
        <v>6885</v>
      </c>
      <c r="D1309" s="16" t="s">
        <v>6884</v>
      </c>
      <c r="E1309" s="2" t="s">
        <v>3002</v>
      </c>
      <c r="F1309" s="11" t="s">
        <v>3003</v>
      </c>
      <c r="G1309" s="2" t="s">
        <v>2141</v>
      </c>
      <c r="H1309" s="2" t="s">
        <v>183</v>
      </c>
      <c r="I1309" s="2">
        <v>2713913</v>
      </c>
      <c r="J1309" s="2">
        <v>1637439</v>
      </c>
      <c r="K1309" s="2">
        <v>60.33</v>
      </c>
      <c r="L1309" s="2">
        <v>10764</v>
      </c>
      <c r="M1309" s="3">
        <v>3.9662289999999998</v>
      </c>
      <c r="N1309" s="2">
        <v>25</v>
      </c>
      <c r="O1309" s="4">
        <v>43497</v>
      </c>
      <c r="P1309" s="2">
        <v>10589</v>
      </c>
      <c r="Q1309" s="2">
        <v>166</v>
      </c>
      <c r="R1309" s="2">
        <v>9</v>
      </c>
      <c r="S1309" s="2">
        <v>0</v>
      </c>
      <c r="T1309" s="2">
        <v>0</v>
      </c>
      <c r="U1309" s="5">
        <f t="shared" si="240"/>
        <v>3.9017462976889825</v>
      </c>
      <c r="V1309" s="5">
        <f t="shared" si="241"/>
        <v>6.1166293834769209E-2</v>
      </c>
      <c r="W1309" s="5">
        <f t="shared" si="242"/>
        <v>3.3162448464633906E-3</v>
      </c>
      <c r="X1309" s="5">
        <f t="shared" si="243"/>
        <v>0</v>
      </c>
      <c r="Y1309" s="5">
        <f t="shared" si="244"/>
        <v>0</v>
      </c>
      <c r="Z1309" s="2">
        <v>318843</v>
      </c>
      <c r="AA1309" s="2">
        <v>5420</v>
      </c>
      <c r="AB1309" s="2">
        <v>388</v>
      </c>
      <c r="AC1309" s="2">
        <v>0</v>
      </c>
      <c r="AD1309" s="2">
        <v>0</v>
      </c>
      <c r="AE1309" s="2">
        <f t="shared" si="245"/>
        <v>324651</v>
      </c>
      <c r="AF1309" s="2">
        <f t="shared" si="246"/>
        <v>11.748460617565854</v>
      </c>
      <c r="AG1309" s="2">
        <f t="shared" si="247"/>
        <v>0.19971163408701753</v>
      </c>
      <c r="AH1309" s="2">
        <f t="shared" si="248"/>
        <v>1.4296700004753284E-2</v>
      </c>
      <c r="AI1309" s="2">
        <f t="shared" si="249"/>
        <v>0</v>
      </c>
      <c r="AJ1309" s="2">
        <f t="shared" si="250"/>
        <v>0</v>
      </c>
      <c r="AK1309" s="2">
        <f t="shared" si="251"/>
        <v>11.962468951657625</v>
      </c>
    </row>
    <row r="1310" spans="1:37" ht="12.5" hidden="1" x14ac:dyDescent="0.25">
      <c r="A1310" t="s">
        <v>6859</v>
      </c>
      <c r="B1310" t="s">
        <v>183</v>
      </c>
      <c r="C1310" s="27" t="s">
        <v>6885</v>
      </c>
      <c r="D1310" s="16" t="s">
        <v>6884</v>
      </c>
      <c r="E1310" s="2" t="s">
        <v>3008</v>
      </c>
      <c r="F1310" s="11" t="s">
        <v>3009</v>
      </c>
      <c r="G1310" s="2" t="s">
        <v>2141</v>
      </c>
      <c r="H1310" s="2" t="s">
        <v>183</v>
      </c>
      <c r="I1310" s="2">
        <v>1592820</v>
      </c>
      <c r="J1310" s="2">
        <v>992808</v>
      </c>
      <c r="K1310" s="2">
        <v>62.33</v>
      </c>
      <c r="L1310" s="2">
        <v>5506</v>
      </c>
      <c r="M1310" s="3">
        <v>3.4567622999999998</v>
      </c>
      <c r="N1310" s="2">
        <v>25</v>
      </c>
      <c r="O1310" s="4">
        <v>43497</v>
      </c>
      <c r="P1310" s="2">
        <v>5414</v>
      </c>
      <c r="Q1310" s="2">
        <v>82</v>
      </c>
      <c r="R1310" s="2">
        <v>10</v>
      </c>
      <c r="S1310" s="2">
        <v>0</v>
      </c>
      <c r="T1310" s="2">
        <v>0</v>
      </c>
      <c r="U1310" s="5">
        <f t="shared" si="240"/>
        <v>3.3990030260795319</v>
      </c>
      <c r="V1310" s="5">
        <f t="shared" si="241"/>
        <v>5.1481021082105949E-2</v>
      </c>
      <c r="W1310" s="5">
        <f t="shared" si="242"/>
        <v>6.2781733026958482E-3</v>
      </c>
      <c r="X1310" s="5">
        <f t="shared" si="243"/>
        <v>0</v>
      </c>
      <c r="Y1310" s="5">
        <f t="shared" si="244"/>
        <v>0</v>
      </c>
      <c r="Z1310" s="2">
        <v>159889</v>
      </c>
      <c r="AA1310" s="2">
        <v>2735</v>
      </c>
      <c r="AB1310" s="2">
        <v>287</v>
      </c>
      <c r="AC1310" s="2">
        <v>0</v>
      </c>
      <c r="AD1310" s="2">
        <v>0</v>
      </c>
      <c r="AE1310" s="2">
        <f t="shared" si="245"/>
        <v>162911</v>
      </c>
      <c r="AF1310" s="2">
        <f t="shared" si="246"/>
        <v>10.038108511947364</v>
      </c>
      <c r="AG1310" s="2">
        <f t="shared" si="247"/>
        <v>0.17170803982873142</v>
      </c>
      <c r="AH1310" s="2">
        <f t="shared" si="248"/>
        <v>1.8018357378737082E-2</v>
      </c>
      <c r="AI1310" s="2">
        <f t="shared" si="249"/>
        <v>0</v>
      </c>
      <c r="AJ1310" s="2">
        <f t="shared" si="250"/>
        <v>0</v>
      </c>
      <c r="AK1310" s="2">
        <f t="shared" si="251"/>
        <v>10.227834909154833</v>
      </c>
    </row>
    <row r="1311" spans="1:37" ht="12.5" hidden="1" x14ac:dyDescent="0.25">
      <c r="A1311" t="s">
        <v>6859</v>
      </c>
      <c r="B1311" t="s">
        <v>183</v>
      </c>
      <c r="C1311" s="27" t="s">
        <v>6885</v>
      </c>
      <c r="D1311" s="16" t="s">
        <v>6884</v>
      </c>
      <c r="E1311" s="2" t="s">
        <v>3010</v>
      </c>
      <c r="F1311" s="11" t="s">
        <v>3011</v>
      </c>
      <c r="G1311" s="2" t="s">
        <v>2141</v>
      </c>
      <c r="H1311" s="2" t="s">
        <v>183</v>
      </c>
      <c r="I1311" s="2">
        <v>1762311</v>
      </c>
      <c r="J1311" s="2">
        <v>1036064</v>
      </c>
      <c r="K1311" s="2">
        <v>58.79</v>
      </c>
      <c r="L1311" s="2">
        <v>4220</v>
      </c>
      <c r="M1311" s="3">
        <v>2.3945829999999999</v>
      </c>
      <c r="N1311" s="2">
        <v>25</v>
      </c>
      <c r="O1311" s="4">
        <v>43497</v>
      </c>
      <c r="P1311" s="2">
        <v>4163</v>
      </c>
      <c r="Q1311" s="2">
        <v>55</v>
      </c>
      <c r="R1311" s="2">
        <v>2</v>
      </c>
      <c r="S1311" s="2">
        <v>0</v>
      </c>
      <c r="T1311" s="2">
        <v>0</v>
      </c>
      <c r="U1311" s="5">
        <f t="shared" si="240"/>
        <v>2.3622391280540151</v>
      </c>
      <c r="V1311" s="5">
        <f t="shared" si="241"/>
        <v>3.1209020428289897E-2</v>
      </c>
      <c r="W1311" s="5">
        <f t="shared" si="242"/>
        <v>1.1348734701196327E-3</v>
      </c>
      <c r="X1311" s="5">
        <f t="shared" si="243"/>
        <v>0</v>
      </c>
      <c r="Y1311" s="5">
        <f t="shared" si="244"/>
        <v>0</v>
      </c>
      <c r="Z1311" s="2">
        <v>121744</v>
      </c>
      <c r="AA1311" s="2">
        <v>1606</v>
      </c>
      <c r="AB1311" s="2">
        <v>66</v>
      </c>
      <c r="AC1311" s="2">
        <v>0</v>
      </c>
      <c r="AD1311" s="2">
        <v>0</v>
      </c>
      <c r="AE1311" s="2">
        <f t="shared" si="245"/>
        <v>123416</v>
      </c>
      <c r="AF1311" s="2">
        <f t="shared" si="246"/>
        <v>6.9082017873122279</v>
      </c>
      <c r="AG1311" s="2">
        <f t="shared" si="247"/>
        <v>9.1130339650606504E-2</v>
      </c>
      <c r="AH1311" s="2">
        <f t="shared" si="248"/>
        <v>3.7450824513947877E-3</v>
      </c>
      <c r="AI1311" s="2">
        <f t="shared" si="249"/>
        <v>0</v>
      </c>
      <c r="AJ1311" s="2">
        <f t="shared" si="250"/>
        <v>0</v>
      </c>
      <c r="AK1311" s="2">
        <f t="shared" si="251"/>
        <v>7.0030772094142293</v>
      </c>
    </row>
    <row r="1312" spans="1:37" ht="12.5" hidden="1" x14ac:dyDescent="0.25">
      <c r="A1312" t="s">
        <v>6859</v>
      </c>
      <c r="B1312" t="s">
        <v>183</v>
      </c>
      <c r="C1312" s="27" t="s">
        <v>6885</v>
      </c>
      <c r="D1312" s="16" t="s">
        <v>6884</v>
      </c>
      <c r="E1312" s="2" t="s">
        <v>3022</v>
      </c>
      <c r="F1312" s="11" t="s">
        <v>3023</v>
      </c>
      <c r="G1312" s="2" t="s">
        <v>2141</v>
      </c>
      <c r="H1312" s="2" t="s">
        <v>183</v>
      </c>
      <c r="I1312" s="2">
        <v>2640053</v>
      </c>
      <c r="J1312" s="2">
        <v>1576643</v>
      </c>
      <c r="K1312" s="2">
        <v>59.72</v>
      </c>
      <c r="L1312" s="2">
        <v>7771</v>
      </c>
      <c r="M1312" s="3">
        <v>2.9435015</v>
      </c>
      <c r="N1312" s="2">
        <v>25</v>
      </c>
      <c r="O1312" s="4">
        <v>43497</v>
      </c>
      <c r="P1312" s="2">
        <v>7654</v>
      </c>
      <c r="Q1312" s="2">
        <v>111</v>
      </c>
      <c r="R1312" s="2">
        <v>6</v>
      </c>
      <c r="S1312" s="2">
        <v>0</v>
      </c>
      <c r="T1312" s="2">
        <v>0</v>
      </c>
      <c r="U1312" s="5">
        <f t="shared" si="240"/>
        <v>2.8991842209228378</v>
      </c>
      <c r="V1312" s="5">
        <f t="shared" si="241"/>
        <v>4.2044610468047423E-2</v>
      </c>
      <c r="W1312" s="5">
        <f t="shared" si="242"/>
        <v>2.2726816469214824E-3</v>
      </c>
      <c r="X1312" s="5">
        <f t="shared" si="243"/>
        <v>0</v>
      </c>
      <c r="Y1312" s="5">
        <f t="shared" si="244"/>
        <v>0</v>
      </c>
      <c r="Z1312" s="2">
        <v>224347</v>
      </c>
      <c r="AA1312" s="2">
        <v>3296</v>
      </c>
      <c r="AB1312" s="2">
        <v>171</v>
      </c>
      <c r="AC1312" s="2">
        <v>0</v>
      </c>
      <c r="AD1312" s="2">
        <v>0</v>
      </c>
      <c r="AE1312" s="2">
        <f t="shared" si="245"/>
        <v>227814</v>
      </c>
      <c r="AF1312" s="2">
        <f t="shared" si="246"/>
        <v>8.4978218240315631</v>
      </c>
      <c r="AG1312" s="2">
        <f t="shared" si="247"/>
        <v>0.12484597847088676</v>
      </c>
      <c r="AH1312" s="2">
        <f t="shared" si="248"/>
        <v>6.477142693726224E-3</v>
      </c>
      <c r="AI1312" s="2">
        <f t="shared" si="249"/>
        <v>0</v>
      </c>
      <c r="AJ1312" s="2">
        <f t="shared" si="250"/>
        <v>0</v>
      </c>
      <c r="AK1312" s="2">
        <f t="shared" si="251"/>
        <v>8.6291449451961757</v>
      </c>
    </row>
    <row r="1313" spans="1:37" ht="12.5" hidden="1" x14ac:dyDescent="0.25">
      <c r="A1313" t="s">
        <v>6859</v>
      </c>
      <c r="B1313" t="s">
        <v>183</v>
      </c>
      <c r="C1313" s="27" t="s">
        <v>6885</v>
      </c>
      <c r="D1313" s="16" t="s">
        <v>6884</v>
      </c>
      <c r="E1313" s="2" t="s">
        <v>3050</v>
      </c>
      <c r="F1313" s="11" t="s">
        <v>3051</v>
      </c>
      <c r="G1313" s="2" t="s">
        <v>2141</v>
      </c>
      <c r="H1313" s="2" t="s">
        <v>183</v>
      </c>
      <c r="I1313" s="2">
        <v>2489717</v>
      </c>
      <c r="J1313" s="2">
        <v>1551000</v>
      </c>
      <c r="K1313" s="2">
        <v>62.3</v>
      </c>
      <c r="L1313" s="2">
        <v>8176</v>
      </c>
      <c r="M1313" s="3">
        <v>3.2839073999999999</v>
      </c>
      <c r="N1313" s="2">
        <v>25</v>
      </c>
      <c r="O1313" s="4">
        <v>43497</v>
      </c>
      <c r="P1313" s="2">
        <v>8026</v>
      </c>
      <c r="Q1313" s="2">
        <v>144</v>
      </c>
      <c r="R1313" s="2">
        <v>6</v>
      </c>
      <c r="S1313" s="2">
        <v>0</v>
      </c>
      <c r="T1313" s="2">
        <v>0</v>
      </c>
      <c r="U1313" s="5">
        <f t="shared" si="240"/>
        <v>3.2236595564877453</v>
      </c>
      <c r="V1313" s="5">
        <f t="shared" si="241"/>
        <v>5.7837898845531442E-2</v>
      </c>
      <c r="W1313" s="5">
        <f t="shared" si="242"/>
        <v>2.4099124518971436E-3</v>
      </c>
      <c r="X1313" s="5">
        <f t="shared" si="243"/>
        <v>0</v>
      </c>
      <c r="Y1313" s="5">
        <f t="shared" si="244"/>
        <v>0</v>
      </c>
      <c r="Z1313" s="2">
        <v>236505</v>
      </c>
      <c r="AA1313" s="2">
        <v>4747</v>
      </c>
      <c r="AB1313" s="2">
        <v>204</v>
      </c>
      <c r="AC1313" s="2">
        <v>0</v>
      </c>
      <c r="AD1313" s="2">
        <v>0</v>
      </c>
      <c r="AE1313" s="2">
        <f t="shared" si="245"/>
        <v>241456</v>
      </c>
      <c r="AF1313" s="2">
        <f t="shared" si="246"/>
        <v>9.4992724072655648</v>
      </c>
      <c r="AG1313" s="2">
        <f t="shared" si="247"/>
        <v>0.19066424015259564</v>
      </c>
      <c r="AH1313" s="2">
        <f t="shared" si="248"/>
        <v>8.1937023364502867E-3</v>
      </c>
      <c r="AI1313" s="2">
        <f t="shared" si="249"/>
        <v>0</v>
      </c>
      <c r="AJ1313" s="2">
        <f t="shared" si="250"/>
        <v>0</v>
      </c>
      <c r="AK1313" s="2">
        <f t="shared" si="251"/>
        <v>9.6981303497546101</v>
      </c>
    </row>
    <row r="1314" spans="1:37" ht="12.5" hidden="1" x14ac:dyDescent="0.25">
      <c r="A1314" t="s">
        <v>6859</v>
      </c>
      <c r="B1314" t="s">
        <v>183</v>
      </c>
      <c r="C1314" s="27" t="s">
        <v>6885</v>
      </c>
      <c r="D1314" s="16" t="s">
        <v>6884</v>
      </c>
      <c r="E1314" s="2" t="s">
        <v>3056</v>
      </c>
      <c r="F1314" s="11" t="s">
        <v>3057</v>
      </c>
      <c r="G1314" s="2" t="s">
        <v>2141</v>
      </c>
      <c r="H1314" s="2" t="s">
        <v>183</v>
      </c>
      <c r="I1314" s="2">
        <v>2089842</v>
      </c>
      <c r="J1314" s="2">
        <v>1184347</v>
      </c>
      <c r="K1314" s="2">
        <v>56.67</v>
      </c>
      <c r="L1314" s="2">
        <v>7053</v>
      </c>
      <c r="M1314" s="3">
        <v>3.3748962999999899</v>
      </c>
      <c r="N1314" s="2">
        <v>25</v>
      </c>
      <c r="O1314" s="4">
        <v>43497</v>
      </c>
      <c r="P1314" s="2">
        <v>6942</v>
      </c>
      <c r="Q1314" s="2">
        <v>107</v>
      </c>
      <c r="R1314" s="2">
        <v>4</v>
      </c>
      <c r="S1314" s="2">
        <v>0</v>
      </c>
      <c r="T1314" s="2">
        <v>0</v>
      </c>
      <c r="U1314" s="5">
        <f t="shared" si="240"/>
        <v>3.3217822208568877</v>
      </c>
      <c r="V1314" s="5">
        <f t="shared" si="241"/>
        <v>5.1200042874054594E-2</v>
      </c>
      <c r="W1314" s="5">
        <f t="shared" si="242"/>
        <v>1.914020294357181E-3</v>
      </c>
      <c r="X1314" s="5">
        <f t="shared" si="243"/>
        <v>0</v>
      </c>
      <c r="Y1314" s="5">
        <f t="shared" si="244"/>
        <v>0</v>
      </c>
      <c r="Z1314" s="2">
        <v>207322</v>
      </c>
      <c r="AA1314" s="2">
        <v>3454</v>
      </c>
      <c r="AB1314" s="2">
        <v>124</v>
      </c>
      <c r="AC1314" s="2">
        <v>0</v>
      </c>
      <c r="AD1314" s="2">
        <v>0</v>
      </c>
      <c r="AE1314" s="2">
        <f t="shared" si="245"/>
        <v>210900</v>
      </c>
      <c r="AF1314" s="2">
        <f t="shared" si="246"/>
        <v>9.9204628866679876</v>
      </c>
      <c r="AG1314" s="2">
        <f t="shared" si="247"/>
        <v>0.16527565241774259</v>
      </c>
      <c r="AH1314" s="2">
        <f t="shared" si="248"/>
        <v>5.9334629125072612E-3</v>
      </c>
      <c r="AI1314" s="2">
        <f t="shared" si="249"/>
        <v>0</v>
      </c>
      <c r="AJ1314" s="2">
        <f t="shared" si="250"/>
        <v>0</v>
      </c>
      <c r="AK1314" s="2">
        <f t="shared" si="251"/>
        <v>10.091672001998237</v>
      </c>
    </row>
    <row r="1315" spans="1:37" ht="12.5" hidden="1" x14ac:dyDescent="0.25">
      <c r="A1315" t="s">
        <v>6859</v>
      </c>
      <c r="B1315" t="s">
        <v>183</v>
      </c>
      <c r="C1315" s="27" t="s">
        <v>6885</v>
      </c>
      <c r="D1315" s="16" t="s">
        <v>6884</v>
      </c>
      <c r="E1315" s="2" t="s">
        <v>3064</v>
      </c>
      <c r="F1315" s="11" t="s">
        <v>3065</v>
      </c>
      <c r="G1315" s="2" t="s">
        <v>2141</v>
      </c>
      <c r="H1315" s="2" t="s">
        <v>183</v>
      </c>
      <c r="I1315" s="2">
        <v>3743701</v>
      </c>
      <c r="J1315" s="2">
        <v>1614564</v>
      </c>
      <c r="K1315" s="2">
        <v>43.13</v>
      </c>
      <c r="L1315" s="2">
        <v>2225</v>
      </c>
      <c r="M1315" s="3">
        <v>0.59433159999999996</v>
      </c>
      <c r="N1315" s="2">
        <v>25</v>
      </c>
      <c r="O1315" s="4">
        <v>43497</v>
      </c>
      <c r="P1315" s="2">
        <v>2201</v>
      </c>
      <c r="Q1315" s="2">
        <v>23</v>
      </c>
      <c r="R1315" s="2">
        <v>1</v>
      </c>
      <c r="S1315" s="2">
        <v>0</v>
      </c>
      <c r="T1315" s="2">
        <v>0</v>
      </c>
      <c r="U1315" s="5">
        <f t="shared" si="240"/>
        <v>0.58792088363894446</v>
      </c>
      <c r="V1315" s="5">
        <f t="shared" si="241"/>
        <v>6.1436530321198196E-3</v>
      </c>
      <c r="W1315" s="5">
        <f t="shared" si="242"/>
        <v>2.6711534922260082E-4</v>
      </c>
      <c r="X1315" s="5">
        <f t="shared" si="243"/>
        <v>0</v>
      </c>
      <c r="Y1315" s="5">
        <f t="shared" si="244"/>
        <v>0</v>
      </c>
      <c r="Z1315" s="2">
        <v>64365</v>
      </c>
      <c r="AA1315" s="2">
        <v>646</v>
      </c>
      <c r="AB1315" s="2">
        <v>32</v>
      </c>
      <c r="AC1315" s="2">
        <v>0</v>
      </c>
      <c r="AD1315" s="2">
        <v>0</v>
      </c>
      <c r="AE1315" s="2">
        <f t="shared" si="245"/>
        <v>65043</v>
      </c>
      <c r="AF1315" s="2">
        <f t="shared" si="246"/>
        <v>1.7192879452712704</v>
      </c>
      <c r="AG1315" s="2">
        <f t="shared" si="247"/>
        <v>1.7255651559780014E-2</v>
      </c>
      <c r="AH1315" s="2">
        <f t="shared" si="248"/>
        <v>8.547691175123227E-4</v>
      </c>
      <c r="AI1315" s="2">
        <f t="shared" si="249"/>
        <v>0</v>
      </c>
      <c r="AJ1315" s="2">
        <f t="shared" si="250"/>
        <v>0</v>
      </c>
      <c r="AK1315" s="2">
        <f t="shared" si="251"/>
        <v>1.7373983659485626</v>
      </c>
    </row>
    <row r="1316" spans="1:37" ht="12.5" hidden="1" x14ac:dyDescent="0.25">
      <c r="A1316" t="s">
        <v>6859</v>
      </c>
      <c r="B1316" t="s">
        <v>183</v>
      </c>
      <c r="C1316" s="27" t="s">
        <v>6885</v>
      </c>
      <c r="D1316" s="16" t="s">
        <v>6884</v>
      </c>
      <c r="E1316" s="2" t="s">
        <v>3070</v>
      </c>
      <c r="F1316" s="11" t="s">
        <v>3071</v>
      </c>
      <c r="G1316" s="2" t="s">
        <v>2141</v>
      </c>
      <c r="H1316" s="2" t="s">
        <v>183</v>
      </c>
      <c r="I1316" s="2">
        <v>2750720</v>
      </c>
      <c r="J1316" s="2">
        <v>1649477</v>
      </c>
      <c r="K1316" s="2">
        <v>59.97</v>
      </c>
      <c r="L1316" s="2">
        <v>6023</v>
      </c>
      <c r="M1316" s="3">
        <v>2.1896086000000001</v>
      </c>
      <c r="N1316" s="2">
        <v>25</v>
      </c>
      <c r="O1316" s="4">
        <v>43497</v>
      </c>
      <c r="P1316" s="2">
        <v>5957</v>
      </c>
      <c r="Q1316" s="2">
        <v>66</v>
      </c>
      <c r="R1316" s="2">
        <v>0</v>
      </c>
      <c r="S1316" s="2">
        <v>0</v>
      </c>
      <c r="T1316" s="2">
        <v>0</v>
      </c>
      <c r="U1316" s="5">
        <f t="shared" si="240"/>
        <v>2.1656148208469053</v>
      </c>
      <c r="V1316" s="5">
        <f t="shared" si="241"/>
        <v>2.3993718008375992E-2</v>
      </c>
      <c r="W1316" s="5">
        <f t="shared" si="242"/>
        <v>0</v>
      </c>
      <c r="X1316" s="5">
        <f t="shared" si="243"/>
        <v>0</v>
      </c>
      <c r="Y1316" s="5">
        <f t="shared" si="244"/>
        <v>0</v>
      </c>
      <c r="Z1316" s="2">
        <v>174193</v>
      </c>
      <c r="AA1316" s="2">
        <v>1955</v>
      </c>
      <c r="AB1316" s="2">
        <v>0</v>
      </c>
      <c r="AC1316" s="2">
        <v>0</v>
      </c>
      <c r="AD1316" s="2">
        <v>0</v>
      </c>
      <c r="AE1316" s="2">
        <f t="shared" si="245"/>
        <v>176148</v>
      </c>
      <c r="AF1316" s="2">
        <f t="shared" si="246"/>
        <v>6.3326329106561188</v>
      </c>
      <c r="AG1316" s="2">
        <f t="shared" si="247"/>
        <v>7.1072301070265242E-2</v>
      </c>
      <c r="AH1316" s="2">
        <f t="shared" si="248"/>
        <v>0</v>
      </c>
      <c r="AI1316" s="2">
        <f t="shared" si="249"/>
        <v>0</v>
      </c>
      <c r="AJ1316" s="2">
        <f t="shared" si="250"/>
        <v>0</v>
      </c>
      <c r="AK1316" s="2">
        <f t="shared" si="251"/>
        <v>6.4037052117263844</v>
      </c>
    </row>
    <row r="1317" spans="1:37" ht="12.5" hidden="1" x14ac:dyDescent="0.25">
      <c r="A1317" t="s">
        <v>6859</v>
      </c>
      <c r="B1317" t="s">
        <v>183</v>
      </c>
      <c r="C1317" s="27" t="s">
        <v>6885</v>
      </c>
      <c r="D1317" s="16" t="s">
        <v>6884</v>
      </c>
      <c r="E1317" s="2" t="s">
        <v>3074</v>
      </c>
      <c r="F1317" s="11" t="s">
        <v>3075</v>
      </c>
      <c r="G1317" s="2" t="s">
        <v>2141</v>
      </c>
      <c r="H1317" s="2" t="s">
        <v>183</v>
      </c>
      <c r="I1317" s="2">
        <v>2045851</v>
      </c>
      <c r="J1317" s="2">
        <v>1094499</v>
      </c>
      <c r="K1317" s="2">
        <v>53.5</v>
      </c>
      <c r="L1317" s="2">
        <v>4219</v>
      </c>
      <c r="M1317" s="3">
        <v>2.0622224999999998</v>
      </c>
      <c r="N1317" s="2">
        <v>25</v>
      </c>
      <c r="O1317" s="4">
        <v>43497</v>
      </c>
      <c r="P1317" s="2">
        <v>4113</v>
      </c>
      <c r="Q1317" s="2">
        <v>101</v>
      </c>
      <c r="R1317" s="2">
        <v>5</v>
      </c>
      <c r="S1317" s="2">
        <v>0</v>
      </c>
      <c r="T1317" s="2">
        <v>0</v>
      </c>
      <c r="U1317" s="5">
        <f t="shared" si="240"/>
        <v>2.010410337800749</v>
      </c>
      <c r="V1317" s="5">
        <f t="shared" si="241"/>
        <v>4.936820912177866E-2</v>
      </c>
      <c r="W1317" s="5">
        <f t="shared" si="242"/>
        <v>2.4439707486029042E-3</v>
      </c>
      <c r="X1317" s="5">
        <f t="shared" si="243"/>
        <v>0</v>
      </c>
      <c r="Y1317" s="5">
        <f t="shared" si="244"/>
        <v>0</v>
      </c>
      <c r="Z1317" s="2">
        <v>122589</v>
      </c>
      <c r="AA1317" s="2">
        <v>3174</v>
      </c>
      <c r="AB1317" s="2">
        <v>156</v>
      </c>
      <c r="AC1317" s="2">
        <v>0</v>
      </c>
      <c r="AD1317" s="2">
        <v>0</v>
      </c>
      <c r="AE1317" s="2">
        <f t="shared" si="245"/>
        <v>125919</v>
      </c>
      <c r="AF1317" s="2">
        <f t="shared" si="246"/>
        <v>5.9920786020096282</v>
      </c>
      <c r="AG1317" s="2">
        <f t="shared" si="247"/>
        <v>0.15514326312131235</v>
      </c>
      <c r="AH1317" s="2">
        <f t="shared" si="248"/>
        <v>7.6251887356410608E-3</v>
      </c>
      <c r="AI1317" s="2">
        <f t="shared" si="249"/>
        <v>0</v>
      </c>
      <c r="AJ1317" s="2">
        <f t="shared" si="250"/>
        <v>0</v>
      </c>
      <c r="AK1317" s="2">
        <f t="shared" si="251"/>
        <v>6.1548470538665816</v>
      </c>
    </row>
    <row r="1318" spans="1:37" ht="12.5" hidden="1" x14ac:dyDescent="0.25">
      <c r="A1318" t="s">
        <v>6859</v>
      </c>
      <c r="B1318" t="s">
        <v>183</v>
      </c>
      <c r="C1318" s="27" t="s">
        <v>6885</v>
      </c>
      <c r="D1318" s="16" t="s">
        <v>6884</v>
      </c>
      <c r="E1318" s="2" t="s">
        <v>3112</v>
      </c>
      <c r="F1318" s="11" t="s">
        <v>3113</v>
      </c>
      <c r="G1318" s="2" t="s">
        <v>2141</v>
      </c>
      <c r="H1318" s="2" t="s">
        <v>183</v>
      </c>
      <c r="I1318" s="2">
        <v>2820858</v>
      </c>
      <c r="J1318" s="2">
        <v>1556999</v>
      </c>
      <c r="K1318" s="2">
        <v>55.2</v>
      </c>
      <c r="L1318" s="2">
        <v>5979</v>
      </c>
      <c r="M1318" s="3">
        <v>2.1195678999999998</v>
      </c>
      <c r="N1318" s="2">
        <v>25</v>
      </c>
      <c r="O1318" s="4">
        <v>43497</v>
      </c>
      <c r="P1318" s="2">
        <v>5885</v>
      </c>
      <c r="Q1318" s="2">
        <v>89</v>
      </c>
      <c r="R1318" s="2">
        <v>5</v>
      </c>
      <c r="S1318" s="2">
        <v>0</v>
      </c>
      <c r="T1318" s="2">
        <v>0</v>
      </c>
      <c r="U1318" s="5">
        <f t="shared" si="240"/>
        <v>2.0862446815826958</v>
      </c>
      <c r="V1318" s="5">
        <f t="shared" si="241"/>
        <v>3.155068422444518E-2</v>
      </c>
      <c r="W1318" s="5">
        <f t="shared" si="242"/>
        <v>1.772510349687932E-3</v>
      </c>
      <c r="X1318" s="5">
        <f t="shared" si="243"/>
        <v>0</v>
      </c>
      <c r="Y1318" s="5">
        <f t="shared" si="244"/>
        <v>0</v>
      </c>
      <c r="Z1318" s="2">
        <v>174333</v>
      </c>
      <c r="AA1318" s="2">
        <v>2724</v>
      </c>
      <c r="AB1318" s="2">
        <v>151</v>
      </c>
      <c r="AC1318" s="2">
        <v>0</v>
      </c>
      <c r="AD1318" s="2">
        <v>0</v>
      </c>
      <c r="AE1318" s="2">
        <f t="shared" si="245"/>
        <v>177208</v>
      </c>
      <c r="AF1318" s="2">
        <f t="shared" si="246"/>
        <v>6.1801409358429247</v>
      </c>
      <c r="AG1318" s="2">
        <f t="shared" si="247"/>
        <v>9.6566363850998524E-2</v>
      </c>
      <c r="AH1318" s="2">
        <f t="shared" si="248"/>
        <v>5.3529812560575542E-3</v>
      </c>
      <c r="AI1318" s="2">
        <f t="shared" si="249"/>
        <v>0</v>
      </c>
      <c r="AJ1318" s="2">
        <f t="shared" si="250"/>
        <v>0</v>
      </c>
      <c r="AK1318" s="2">
        <f t="shared" si="251"/>
        <v>6.2820602809499801</v>
      </c>
    </row>
    <row r="1319" spans="1:37" ht="12.5" hidden="1" x14ac:dyDescent="0.25">
      <c r="A1319" t="s">
        <v>6859</v>
      </c>
      <c r="B1319" t="s">
        <v>183</v>
      </c>
      <c r="C1319" s="27" t="s">
        <v>6885</v>
      </c>
      <c r="D1319" s="16" t="s">
        <v>6884</v>
      </c>
      <c r="E1319" s="2" t="s">
        <v>3124</v>
      </c>
      <c r="F1319" s="11" t="s">
        <v>3125</v>
      </c>
      <c r="G1319" s="2" t="s">
        <v>2141</v>
      </c>
      <c r="H1319" s="2" t="s">
        <v>183</v>
      </c>
      <c r="I1319" s="2">
        <v>2157464</v>
      </c>
      <c r="J1319" s="2">
        <v>1089762</v>
      </c>
      <c r="K1319" s="2">
        <v>50.51</v>
      </c>
      <c r="L1319" s="2">
        <v>3263</v>
      </c>
      <c r="M1319" s="3">
        <v>1.5124238999999999</v>
      </c>
      <c r="N1319" s="2">
        <v>25</v>
      </c>
      <c r="O1319" s="4">
        <v>43497</v>
      </c>
      <c r="P1319" s="2">
        <v>3206</v>
      </c>
      <c r="Q1319" s="2">
        <v>55</v>
      </c>
      <c r="R1319" s="2">
        <v>2</v>
      </c>
      <c r="S1319" s="2">
        <v>0</v>
      </c>
      <c r="T1319" s="2">
        <v>0</v>
      </c>
      <c r="U1319" s="5">
        <f t="shared" si="240"/>
        <v>1.4860039379567862</v>
      </c>
      <c r="V1319" s="5">
        <f t="shared" si="241"/>
        <v>2.5492893508304196E-2</v>
      </c>
      <c r="W1319" s="5">
        <f t="shared" si="242"/>
        <v>9.2701430939287979E-4</v>
      </c>
      <c r="X1319" s="5">
        <f t="shared" si="243"/>
        <v>0</v>
      </c>
      <c r="Y1319" s="5">
        <f t="shared" si="244"/>
        <v>0</v>
      </c>
      <c r="Z1319" s="2">
        <v>94490</v>
      </c>
      <c r="AA1319" s="2">
        <v>1772</v>
      </c>
      <c r="AB1319" s="2">
        <v>55</v>
      </c>
      <c r="AC1319" s="2">
        <v>0</v>
      </c>
      <c r="AD1319" s="2">
        <v>0</v>
      </c>
      <c r="AE1319" s="2">
        <f t="shared" si="245"/>
        <v>96317</v>
      </c>
      <c r="AF1319" s="2">
        <f t="shared" si="246"/>
        <v>4.3796791047266606</v>
      </c>
      <c r="AG1319" s="2">
        <f t="shared" si="247"/>
        <v>8.2133467812209149E-2</v>
      </c>
      <c r="AH1319" s="2">
        <f t="shared" si="248"/>
        <v>2.5492893508304196E-3</v>
      </c>
      <c r="AI1319" s="2">
        <f t="shared" si="249"/>
        <v>0</v>
      </c>
      <c r="AJ1319" s="2">
        <f t="shared" si="250"/>
        <v>0</v>
      </c>
      <c r="AK1319" s="2">
        <f t="shared" si="251"/>
        <v>4.4643618618897003</v>
      </c>
    </row>
    <row r="1320" spans="1:37" ht="12.5" hidden="1" x14ac:dyDescent="0.25">
      <c r="A1320" t="s">
        <v>6859</v>
      </c>
      <c r="B1320" t="s">
        <v>183</v>
      </c>
      <c r="C1320" s="27" t="s">
        <v>6885</v>
      </c>
      <c r="D1320" s="16" t="s">
        <v>6884</v>
      </c>
      <c r="E1320" s="2" t="s">
        <v>3134</v>
      </c>
      <c r="F1320" s="11" t="s">
        <v>3135</v>
      </c>
      <c r="G1320" s="2" t="s">
        <v>2141</v>
      </c>
      <c r="H1320" s="2" t="s">
        <v>183</v>
      </c>
      <c r="I1320" s="2">
        <v>1810882</v>
      </c>
      <c r="J1320" s="2">
        <v>865535</v>
      </c>
      <c r="K1320" s="2">
        <v>47.8</v>
      </c>
      <c r="L1320" s="2">
        <v>2105</v>
      </c>
      <c r="M1320" s="3">
        <v>1.162417</v>
      </c>
      <c r="N1320" s="2">
        <v>25</v>
      </c>
      <c r="O1320" s="4">
        <v>43497</v>
      </c>
      <c r="P1320" s="2">
        <v>2076</v>
      </c>
      <c r="Q1320" s="2">
        <v>27</v>
      </c>
      <c r="R1320" s="2">
        <v>2</v>
      </c>
      <c r="S1320" s="2">
        <v>0</v>
      </c>
      <c r="T1320" s="2">
        <v>0</v>
      </c>
      <c r="U1320" s="5">
        <f t="shared" si="240"/>
        <v>1.1464026921687887</v>
      </c>
      <c r="V1320" s="5">
        <f t="shared" si="241"/>
        <v>1.4909861603351294E-2</v>
      </c>
      <c r="W1320" s="5">
        <f t="shared" si="242"/>
        <v>1.1044341928408367E-3</v>
      </c>
      <c r="X1320" s="5">
        <f t="shared" si="243"/>
        <v>0</v>
      </c>
      <c r="Y1320" s="5">
        <f t="shared" si="244"/>
        <v>0</v>
      </c>
      <c r="Z1320" s="2">
        <v>64336</v>
      </c>
      <c r="AA1320" s="2">
        <v>888</v>
      </c>
      <c r="AB1320" s="2">
        <v>102</v>
      </c>
      <c r="AC1320" s="2">
        <v>0</v>
      </c>
      <c r="AD1320" s="2">
        <v>0</v>
      </c>
      <c r="AE1320" s="2">
        <f t="shared" si="245"/>
        <v>65326</v>
      </c>
      <c r="AF1320" s="2">
        <f t="shared" si="246"/>
        <v>3.5527439115304036</v>
      </c>
      <c r="AG1320" s="2">
        <f t="shared" si="247"/>
        <v>4.9036878162133146E-2</v>
      </c>
      <c r="AH1320" s="2">
        <f t="shared" si="248"/>
        <v>5.6326143834882674E-3</v>
      </c>
      <c r="AI1320" s="2">
        <f t="shared" si="249"/>
        <v>0</v>
      </c>
      <c r="AJ1320" s="2">
        <f t="shared" si="250"/>
        <v>0</v>
      </c>
      <c r="AK1320" s="2">
        <f t="shared" si="251"/>
        <v>3.6074134040760248</v>
      </c>
    </row>
    <row r="1321" spans="1:37" ht="12.5" hidden="1" x14ac:dyDescent="0.25">
      <c r="A1321" t="s">
        <v>6859</v>
      </c>
      <c r="B1321" t="s">
        <v>183</v>
      </c>
      <c r="C1321" s="27" t="s">
        <v>6885</v>
      </c>
      <c r="D1321" s="16" t="s">
        <v>6884</v>
      </c>
      <c r="E1321" s="2" t="s">
        <v>3140</v>
      </c>
      <c r="F1321" s="11" t="s">
        <v>3141</v>
      </c>
      <c r="G1321" s="2" t="s">
        <v>2141</v>
      </c>
      <c r="H1321" s="2" t="s">
        <v>183</v>
      </c>
      <c r="I1321" s="2">
        <v>2629228</v>
      </c>
      <c r="J1321" s="2">
        <v>1379270</v>
      </c>
      <c r="K1321" s="2">
        <v>52.46</v>
      </c>
      <c r="L1321" s="2">
        <v>5508</v>
      </c>
      <c r="M1321" s="3">
        <v>2.0949113000000001</v>
      </c>
      <c r="N1321" s="2">
        <v>25</v>
      </c>
      <c r="O1321" s="4">
        <v>43497</v>
      </c>
      <c r="P1321" s="2">
        <v>5406</v>
      </c>
      <c r="Q1321" s="2">
        <v>101</v>
      </c>
      <c r="R1321" s="2">
        <v>1</v>
      </c>
      <c r="S1321" s="2">
        <v>0</v>
      </c>
      <c r="T1321" s="2">
        <v>0</v>
      </c>
      <c r="U1321" s="5">
        <f t="shared" si="240"/>
        <v>2.0561168525513951</v>
      </c>
      <c r="V1321" s="5">
        <f t="shared" si="241"/>
        <v>3.8414317814963177E-2</v>
      </c>
      <c r="W1321" s="5">
        <f t="shared" si="242"/>
        <v>3.8033978034617005E-4</v>
      </c>
      <c r="X1321" s="5">
        <f t="shared" si="243"/>
        <v>0</v>
      </c>
      <c r="Y1321" s="5">
        <f t="shared" si="244"/>
        <v>0</v>
      </c>
      <c r="Z1321" s="2">
        <v>162413</v>
      </c>
      <c r="AA1321" s="2">
        <v>3403</v>
      </c>
      <c r="AB1321" s="2">
        <v>29</v>
      </c>
      <c r="AC1321" s="2">
        <v>0</v>
      </c>
      <c r="AD1321" s="2">
        <v>0</v>
      </c>
      <c r="AE1321" s="2">
        <f t="shared" si="245"/>
        <v>165845</v>
      </c>
      <c r="AF1321" s="2">
        <f t="shared" si="246"/>
        <v>6.177212474536252</v>
      </c>
      <c r="AG1321" s="2">
        <f t="shared" si="247"/>
        <v>0.12942962725180168</v>
      </c>
      <c r="AH1321" s="2">
        <f t="shared" si="248"/>
        <v>1.1029853630038931E-3</v>
      </c>
      <c r="AI1321" s="2">
        <f t="shared" si="249"/>
        <v>0</v>
      </c>
      <c r="AJ1321" s="2">
        <f t="shared" si="250"/>
        <v>0</v>
      </c>
      <c r="AK1321" s="2">
        <f t="shared" si="251"/>
        <v>6.3077450871510576</v>
      </c>
    </row>
    <row r="1322" spans="1:37" ht="12.5" hidden="1" x14ac:dyDescent="0.25">
      <c r="A1322" t="s">
        <v>6859</v>
      </c>
      <c r="B1322" t="s">
        <v>183</v>
      </c>
      <c r="C1322" s="27" t="s">
        <v>6885</v>
      </c>
      <c r="D1322" s="16" t="s">
        <v>6884</v>
      </c>
      <c r="E1322" s="2" t="s">
        <v>3142</v>
      </c>
      <c r="F1322" s="11" t="s">
        <v>3143</v>
      </c>
      <c r="G1322" s="2" t="s">
        <v>2141</v>
      </c>
      <c r="H1322" s="2" t="s">
        <v>183</v>
      </c>
      <c r="I1322" s="2">
        <v>2165812</v>
      </c>
      <c r="J1322" s="2">
        <v>1174558</v>
      </c>
      <c r="K1322" s="2">
        <v>54.23</v>
      </c>
      <c r="L1322" s="2">
        <v>4393</v>
      </c>
      <c r="M1322" s="3">
        <v>2.0283386999999999</v>
      </c>
      <c r="N1322" s="2">
        <v>25</v>
      </c>
      <c r="O1322" s="4">
        <v>43497</v>
      </c>
      <c r="P1322" s="2">
        <v>4321</v>
      </c>
      <c r="Q1322" s="2">
        <v>68</v>
      </c>
      <c r="R1322" s="2">
        <v>3</v>
      </c>
      <c r="S1322" s="2">
        <v>1</v>
      </c>
      <c r="T1322" s="2">
        <v>0</v>
      </c>
      <c r="U1322" s="5">
        <f t="shared" si="240"/>
        <v>1.9950946804247089</v>
      </c>
      <c r="V1322" s="5">
        <f t="shared" si="241"/>
        <v>3.1397000293654297E-2</v>
      </c>
      <c r="W1322" s="5">
        <f t="shared" si="242"/>
        <v>1.385161777661219E-3</v>
      </c>
      <c r="X1322" s="5">
        <f t="shared" si="243"/>
        <v>4.6172059255373963E-4</v>
      </c>
      <c r="Y1322" s="5">
        <f t="shared" si="244"/>
        <v>0</v>
      </c>
      <c r="Z1322" s="2">
        <v>127531</v>
      </c>
      <c r="AA1322" s="2">
        <v>2017</v>
      </c>
      <c r="AB1322" s="2">
        <v>94</v>
      </c>
      <c r="AC1322" s="2">
        <v>73</v>
      </c>
      <c r="AD1322" s="2">
        <v>0</v>
      </c>
      <c r="AE1322" s="2">
        <f t="shared" si="245"/>
        <v>129715</v>
      </c>
      <c r="AF1322" s="2">
        <f t="shared" si="246"/>
        <v>5.8883688888970971</v>
      </c>
      <c r="AG1322" s="2">
        <f t="shared" si="247"/>
        <v>9.3129043518089288E-2</v>
      </c>
      <c r="AH1322" s="2">
        <f t="shared" si="248"/>
        <v>4.3401735700051526E-3</v>
      </c>
      <c r="AI1322" s="2">
        <f t="shared" si="249"/>
        <v>3.3705603256422995E-3</v>
      </c>
      <c r="AJ1322" s="2">
        <f t="shared" si="250"/>
        <v>0</v>
      </c>
      <c r="AK1322" s="2">
        <f t="shared" si="251"/>
        <v>5.9892086663108337</v>
      </c>
    </row>
    <row r="1323" spans="1:37" ht="12.5" hidden="1" x14ac:dyDescent="0.25">
      <c r="A1323" t="s">
        <v>6859</v>
      </c>
      <c r="B1323" t="s">
        <v>183</v>
      </c>
      <c r="C1323" s="27" t="s">
        <v>6885</v>
      </c>
      <c r="D1323" s="16" t="s">
        <v>6884</v>
      </c>
      <c r="E1323" s="2" t="s">
        <v>3150</v>
      </c>
      <c r="F1323" s="11" t="s">
        <v>3151</v>
      </c>
      <c r="G1323" s="2" t="s">
        <v>2141</v>
      </c>
      <c r="H1323" s="2" t="s">
        <v>183</v>
      </c>
      <c r="I1323" s="2">
        <v>2475100</v>
      </c>
      <c r="J1323" s="2">
        <v>1508700</v>
      </c>
      <c r="K1323" s="2">
        <v>60.96</v>
      </c>
      <c r="L1323" s="2">
        <v>9368</v>
      </c>
      <c r="M1323" s="3">
        <v>3.7848975999999999</v>
      </c>
      <c r="N1323" s="2">
        <v>25</v>
      </c>
      <c r="O1323" s="4">
        <v>43497</v>
      </c>
      <c r="P1323" s="2">
        <v>9189</v>
      </c>
      <c r="Q1323" s="2">
        <v>169</v>
      </c>
      <c r="R1323" s="2">
        <v>10</v>
      </c>
      <c r="S1323" s="2">
        <v>0</v>
      </c>
      <c r="T1323" s="2">
        <v>0</v>
      </c>
      <c r="U1323" s="5">
        <f t="shared" si="240"/>
        <v>3.7125772696052683</v>
      </c>
      <c r="V1323" s="5">
        <f t="shared" si="241"/>
        <v>6.8280069492141729E-2</v>
      </c>
      <c r="W1323" s="5">
        <f t="shared" si="242"/>
        <v>4.0402407983515824E-3</v>
      </c>
      <c r="X1323" s="5">
        <f t="shared" si="243"/>
        <v>0</v>
      </c>
      <c r="Y1323" s="5">
        <f t="shared" si="244"/>
        <v>0</v>
      </c>
      <c r="Z1323" s="2">
        <v>274183</v>
      </c>
      <c r="AA1323" s="2">
        <v>5334</v>
      </c>
      <c r="AB1323" s="2">
        <v>328</v>
      </c>
      <c r="AC1323" s="2">
        <v>0</v>
      </c>
      <c r="AD1323" s="2">
        <v>0</v>
      </c>
      <c r="AE1323" s="2">
        <f t="shared" si="245"/>
        <v>279845</v>
      </c>
      <c r="AF1323" s="2">
        <f t="shared" si="246"/>
        <v>11.077653428144318</v>
      </c>
      <c r="AG1323" s="2">
        <f t="shared" si="247"/>
        <v>0.21550644418407336</v>
      </c>
      <c r="AH1323" s="2">
        <f t="shared" si="248"/>
        <v>1.3251989818593189E-2</v>
      </c>
      <c r="AI1323" s="2">
        <f t="shared" si="249"/>
        <v>0</v>
      </c>
      <c r="AJ1323" s="2">
        <f t="shared" si="250"/>
        <v>0</v>
      </c>
      <c r="AK1323" s="2">
        <f t="shared" si="251"/>
        <v>11.306411862146984</v>
      </c>
    </row>
    <row r="1324" spans="1:37" ht="12.5" hidden="1" x14ac:dyDescent="0.25">
      <c r="A1324" t="s">
        <v>6859</v>
      </c>
      <c r="B1324" t="s">
        <v>183</v>
      </c>
      <c r="C1324" s="27" t="s">
        <v>6885</v>
      </c>
      <c r="D1324" s="16" t="s">
        <v>6884</v>
      </c>
      <c r="E1324" s="2" t="s">
        <v>3154</v>
      </c>
      <c r="F1324" s="11" t="s">
        <v>3155</v>
      </c>
      <c r="G1324" s="2" t="s">
        <v>2141</v>
      </c>
      <c r="H1324" s="2" t="s">
        <v>183</v>
      </c>
      <c r="I1324" s="2">
        <v>2085722</v>
      </c>
      <c r="J1324" s="2">
        <v>1180376</v>
      </c>
      <c r="K1324" s="2">
        <v>56.59</v>
      </c>
      <c r="L1324" s="2">
        <v>4886</v>
      </c>
      <c r="M1324" s="3">
        <v>2.3425940999999999</v>
      </c>
      <c r="N1324" s="2">
        <v>25</v>
      </c>
      <c r="O1324" s="4">
        <v>43497</v>
      </c>
      <c r="P1324" s="2">
        <v>4810</v>
      </c>
      <c r="Q1324" s="2">
        <v>71</v>
      </c>
      <c r="R1324" s="2">
        <v>5</v>
      </c>
      <c r="S1324" s="2">
        <v>0</v>
      </c>
      <c r="T1324" s="2">
        <v>0</v>
      </c>
      <c r="U1324" s="5">
        <f t="shared" si="240"/>
        <v>2.3061558539441021</v>
      </c>
      <c r="V1324" s="5">
        <f t="shared" si="241"/>
        <v>3.4040969985453473E-2</v>
      </c>
      <c r="W1324" s="5">
        <f t="shared" si="242"/>
        <v>2.3972514074263014E-3</v>
      </c>
      <c r="X1324" s="5">
        <f t="shared" si="243"/>
        <v>0</v>
      </c>
      <c r="Y1324" s="5">
        <f t="shared" si="244"/>
        <v>0</v>
      </c>
      <c r="Z1324" s="2">
        <v>141574</v>
      </c>
      <c r="AA1324" s="2">
        <v>2143</v>
      </c>
      <c r="AB1324" s="2">
        <v>143</v>
      </c>
      <c r="AC1324" s="2">
        <v>0</v>
      </c>
      <c r="AD1324" s="2">
        <v>0</v>
      </c>
      <c r="AE1324" s="2">
        <f t="shared" si="245"/>
        <v>143860</v>
      </c>
      <c r="AF1324" s="2">
        <f t="shared" si="246"/>
        <v>6.7877694150994232</v>
      </c>
      <c r="AG1324" s="2">
        <f t="shared" si="247"/>
        <v>0.10274619532229128</v>
      </c>
      <c r="AH1324" s="2">
        <f t="shared" si="248"/>
        <v>6.856139025239222E-3</v>
      </c>
      <c r="AI1324" s="2">
        <f t="shared" si="249"/>
        <v>0</v>
      </c>
      <c r="AJ1324" s="2">
        <f t="shared" si="250"/>
        <v>0</v>
      </c>
      <c r="AK1324" s="2">
        <f t="shared" si="251"/>
        <v>6.897371749446954</v>
      </c>
    </row>
    <row r="1325" spans="1:37" ht="12.5" hidden="1" x14ac:dyDescent="0.25">
      <c r="A1325" t="s">
        <v>6859</v>
      </c>
      <c r="B1325" t="s">
        <v>183</v>
      </c>
      <c r="C1325" s="27" t="s">
        <v>6885</v>
      </c>
      <c r="D1325" s="16" t="s">
        <v>6884</v>
      </c>
      <c r="E1325" s="2" t="s">
        <v>3188</v>
      </c>
      <c r="F1325" s="11" t="s">
        <v>3189</v>
      </c>
      <c r="G1325" s="2" t="s">
        <v>2141</v>
      </c>
      <c r="H1325" s="2" t="s">
        <v>183</v>
      </c>
      <c r="I1325" s="2">
        <v>2744196</v>
      </c>
      <c r="J1325" s="2">
        <v>1617282</v>
      </c>
      <c r="K1325" s="2">
        <v>58.93</v>
      </c>
      <c r="L1325" s="2">
        <v>8136</v>
      </c>
      <c r="M1325" s="3">
        <v>2.9648026999999999</v>
      </c>
      <c r="N1325" s="2">
        <v>25</v>
      </c>
      <c r="O1325" s="4">
        <v>43497</v>
      </c>
      <c r="P1325" s="2">
        <v>7999</v>
      </c>
      <c r="Q1325" s="2">
        <v>128</v>
      </c>
      <c r="R1325" s="2">
        <v>9</v>
      </c>
      <c r="S1325" s="2">
        <v>0</v>
      </c>
      <c r="T1325" s="2">
        <v>0</v>
      </c>
      <c r="U1325" s="5">
        <f t="shared" si="240"/>
        <v>2.9148792578955729</v>
      </c>
      <c r="V1325" s="5">
        <f t="shared" si="241"/>
        <v>4.6643898613655879E-2</v>
      </c>
      <c r="W1325" s="5">
        <f t="shared" si="242"/>
        <v>3.2796491212726785E-3</v>
      </c>
      <c r="X1325" s="5">
        <f t="shared" si="243"/>
        <v>0</v>
      </c>
      <c r="Y1325" s="5">
        <f t="shared" si="244"/>
        <v>0</v>
      </c>
      <c r="Z1325" s="2">
        <v>234273</v>
      </c>
      <c r="AA1325" s="2">
        <v>3827</v>
      </c>
      <c r="AB1325" s="2">
        <v>269</v>
      </c>
      <c r="AC1325" s="2">
        <v>0</v>
      </c>
      <c r="AD1325" s="2">
        <v>0</v>
      </c>
      <c r="AE1325" s="2">
        <f t="shared" si="245"/>
        <v>238369</v>
      </c>
      <c r="AF1325" s="2">
        <f t="shared" si="246"/>
        <v>8.5370359843101582</v>
      </c>
      <c r="AG1325" s="2">
        <f t="shared" si="247"/>
        <v>0.13945796874567268</v>
      </c>
      <c r="AH1325" s="2">
        <f t="shared" si="248"/>
        <v>9.8025068180261181E-3</v>
      </c>
      <c r="AI1325" s="2">
        <f t="shared" si="249"/>
        <v>0</v>
      </c>
      <c r="AJ1325" s="2">
        <f t="shared" si="250"/>
        <v>0</v>
      </c>
      <c r="AK1325" s="2">
        <f t="shared" si="251"/>
        <v>8.6862964598738568</v>
      </c>
    </row>
    <row r="1326" spans="1:37" ht="12.5" hidden="1" x14ac:dyDescent="0.25">
      <c r="A1326" t="s">
        <v>6859</v>
      </c>
      <c r="B1326" t="s">
        <v>183</v>
      </c>
      <c r="C1326" s="27" t="s">
        <v>6885</v>
      </c>
      <c r="D1326" s="16" t="s">
        <v>6884</v>
      </c>
      <c r="E1326" s="2" t="s">
        <v>3208</v>
      </c>
      <c r="F1326" s="11" t="s">
        <v>3209</v>
      </c>
      <c r="G1326" s="2" t="s">
        <v>2141</v>
      </c>
      <c r="H1326" s="2" t="s">
        <v>183</v>
      </c>
      <c r="I1326" s="2">
        <v>1429912</v>
      </c>
      <c r="J1326" s="2">
        <v>830179</v>
      </c>
      <c r="K1326" s="2">
        <v>58.06</v>
      </c>
      <c r="L1326" s="2">
        <v>5627</v>
      </c>
      <c r="M1326" s="3">
        <v>3.9352071</v>
      </c>
      <c r="N1326" s="2">
        <v>25</v>
      </c>
      <c r="O1326" s="4">
        <v>43497</v>
      </c>
      <c r="P1326" s="2">
        <v>5514</v>
      </c>
      <c r="Q1326" s="2">
        <v>104</v>
      </c>
      <c r="R1326" s="2">
        <v>9</v>
      </c>
      <c r="S1326" s="2">
        <v>0</v>
      </c>
      <c r="T1326" s="2">
        <v>0</v>
      </c>
      <c r="U1326" s="5">
        <f t="shared" si="240"/>
        <v>3.8561813594123273</v>
      </c>
      <c r="V1326" s="5">
        <f t="shared" si="241"/>
        <v>7.2731748527182102E-2</v>
      </c>
      <c r="W1326" s="5">
        <f t="shared" si="242"/>
        <v>6.2940936225446041E-3</v>
      </c>
      <c r="X1326" s="5">
        <f t="shared" si="243"/>
        <v>0</v>
      </c>
      <c r="Y1326" s="5">
        <f t="shared" si="244"/>
        <v>0</v>
      </c>
      <c r="Z1326" s="2">
        <v>165464</v>
      </c>
      <c r="AA1326" s="2">
        <v>3171</v>
      </c>
      <c r="AB1326" s="2">
        <v>373</v>
      </c>
      <c r="AC1326" s="2">
        <v>0</v>
      </c>
      <c r="AD1326" s="2">
        <v>0</v>
      </c>
      <c r="AE1326" s="2">
        <f t="shared" si="245"/>
        <v>169008</v>
      </c>
      <c r="AF1326" s="2">
        <f t="shared" si="246"/>
        <v>11.571621190674671</v>
      </c>
      <c r="AG1326" s="2">
        <f t="shared" si="247"/>
        <v>0.22176189863432155</v>
      </c>
      <c r="AH1326" s="2">
        <f t="shared" si="248"/>
        <v>2.6085521346768194E-2</v>
      </c>
      <c r="AI1326" s="2">
        <f t="shared" si="249"/>
        <v>0</v>
      </c>
      <c r="AJ1326" s="2">
        <f t="shared" si="250"/>
        <v>0</v>
      </c>
      <c r="AK1326" s="2">
        <f t="shared" si="251"/>
        <v>11.819468610655761</v>
      </c>
    </row>
    <row r="1327" spans="1:37" ht="12.5" hidden="1" x14ac:dyDescent="0.25">
      <c r="A1327" t="s">
        <v>6859</v>
      </c>
      <c r="B1327" t="s">
        <v>183</v>
      </c>
      <c r="C1327" s="27" t="s">
        <v>6885</v>
      </c>
      <c r="D1327" s="16" t="s">
        <v>6884</v>
      </c>
      <c r="E1327" s="2" t="s">
        <v>3242</v>
      </c>
      <c r="F1327" s="11" t="s">
        <v>3243</v>
      </c>
      <c r="G1327" s="2" t="s">
        <v>2141</v>
      </c>
      <c r="H1327" s="2" t="s">
        <v>183</v>
      </c>
      <c r="I1327" s="2">
        <v>2052856</v>
      </c>
      <c r="J1327" s="2">
        <v>1159871</v>
      </c>
      <c r="K1327" s="2">
        <v>56.5</v>
      </c>
      <c r="L1327" s="2">
        <v>7223</v>
      </c>
      <c r="M1327" s="3">
        <v>3.5185127</v>
      </c>
      <c r="N1327" s="2">
        <v>25</v>
      </c>
      <c r="O1327" s="4">
        <v>43497</v>
      </c>
      <c r="P1327" s="2">
        <v>7075</v>
      </c>
      <c r="Q1327" s="2">
        <v>141</v>
      </c>
      <c r="R1327" s="2">
        <v>7</v>
      </c>
      <c r="S1327" s="2">
        <v>0</v>
      </c>
      <c r="T1327" s="2">
        <v>0</v>
      </c>
      <c r="U1327" s="5">
        <f t="shared" si="240"/>
        <v>3.4464180634199377</v>
      </c>
      <c r="V1327" s="5">
        <f t="shared" si="241"/>
        <v>6.8684798154376156E-2</v>
      </c>
      <c r="W1327" s="5">
        <f t="shared" si="242"/>
        <v>3.4098835963165463E-3</v>
      </c>
      <c r="X1327" s="5">
        <f t="shared" si="243"/>
        <v>0</v>
      </c>
      <c r="Y1327" s="5">
        <f t="shared" si="244"/>
        <v>0</v>
      </c>
      <c r="Z1327" s="2">
        <v>210183</v>
      </c>
      <c r="AA1327" s="2">
        <v>4214</v>
      </c>
      <c r="AB1327" s="2">
        <v>207</v>
      </c>
      <c r="AC1327" s="2">
        <v>0</v>
      </c>
      <c r="AD1327" s="2">
        <v>0</v>
      </c>
      <c r="AE1327" s="2">
        <f t="shared" si="245"/>
        <v>214604</v>
      </c>
      <c r="AF1327" s="2">
        <f t="shared" si="246"/>
        <v>10.238565198922867</v>
      </c>
      <c r="AG1327" s="2">
        <f t="shared" si="247"/>
        <v>0.20527499249825609</v>
      </c>
      <c r="AH1327" s="2">
        <f t="shared" si="248"/>
        <v>1.0083512920536072E-2</v>
      </c>
      <c r="AI1327" s="2">
        <f t="shared" si="249"/>
        <v>0</v>
      </c>
      <c r="AJ1327" s="2">
        <f t="shared" si="250"/>
        <v>0</v>
      </c>
      <c r="AK1327" s="2">
        <f t="shared" si="251"/>
        <v>10.453923704341658</v>
      </c>
    </row>
    <row r="1328" spans="1:37" ht="12.5" hidden="1" x14ac:dyDescent="0.25">
      <c r="A1328" t="s">
        <v>6859</v>
      </c>
      <c r="B1328" t="s">
        <v>183</v>
      </c>
      <c r="C1328" s="27" t="s">
        <v>6885</v>
      </c>
      <c r="D1328" s="16" t="s">
        <v>6884</v>
      </c>
      <c r="E1328" s="2" t="s">
        <v>3244</v>
      </c>
      <c r="F1328" s="11" t="s">
        <v>3245</v>
      </c>
      <c r="G1328" s="2" t="s">
        <v>2141</v>
      </c>
      <c r="H1328" s="2" t="s">
        <v>183</v>
      </c>
      <c r="I1328" s="2">
        <v>1921434</v>
      </c>
      <c r="J1328" s="2">
        <v>1056325</v>
      </c>
      <c r="K1328" s="2">
        <v>54.98</v>
      </c>
      <c r="L1328" s="2">
        <v>3662</v>
      </c>
      <c r="M1328" s="3">
        <v>1.9058682</v>
      </c>
      <c r="N1328" s="2">
        <v>25</v>
      </c>
      <c r="O1328" s="4">
        <v>43497</v>
      </c>
      <c r="P1328" s="2">
        <v>3596</v>
      </c>
      <c r="Q1328" s="2">
        <v>63</v>
      </c>
      <c r="R1328" s="2">
        <v>3</v>
      </c>
      <c r="S1328" s="2">
        <v>0</v>
      </c>
      <c r="T1328" s="2">
        <v>0</v>
      </c>
      <c r="U1328" s="5">
        <f t="shared" si="240"/>
        <v>1.8715188760061496</v>
      </c>
      <c r="V1328" s="5">
        <f t="shared" si="241"/>
        <v>3.2788011453945332E-2</v>
      </c>
      <c r="W1328" s="5">
        <f t="shared" si="242"/>
        <v>1.5613338787593015E-3</v>
      </c>
      <c r="X1328" s="5">
        <f t="shared" si="243"/>
        <v>0</v>
      </c>
      <c r="Y1328" s="5">
        <f t="shared" si="244"/>
        <v>0</v>
      </c>
      <c r="Z1328" s="2">
        <v>106297</v>
      </c>
      <c r="AA1328" s="2">
        <v>1998</v>
      </c>
      <c r="AB1328" s="2">
        <v>85</v>
      </c>
      <c r="AC1328" s="2">
        <v>0</v>
      </c>
      <c r="AD1328" s="2">
        <v>0</v>
      </c>
      <c r="AE1328" s="2">
        <f t="shared" si="245"/>
        <v>108380</v>
      </c>
      <c r="AF1328" s="2">
        <f t="shared" si="246"/>
        <v>5.5321702436825833</v>
      </c>
      <c r="AG1328" s="2">
        <f t="shared" si="247"/>
        <v>0.10398483632536949</v>
      </c>
      <c r="AH1328" s="2">
        <f t="shared" si="248"/>
        <v>4.4237793231513547E-3</v>
      </c>
      <c r="AI1328" s="2">
        <f t="shared" si="249"/>
        <v>0</v>
      </c>
      <c r="AJ1328" s="2">
        <f t="shared" si="250"/>
        <v>0</v>
      </c>
      <c r="AK1328" s="2">
        <f t="shared" si="251"/>
        <v>5.6405788593311037</v>
      </c>
    </row>
    <row r="1329" spans="1:37" ht="12.5" hidden="1" x14ac:dyDescent="0.25">
      <c r="A1329" t="s">
        <v>6859</v>
      </c>
      <c r="B1329" t="s">
        <v>183</v>
      </c>
      <c r="C1329" s="27" t="s">
        <v>6885</v>
      </c>
      <c r="D1329" s="16" t="s">
        <v>6884</v>
      </c>
      <c r="E1329" s="2" t="s">
        <v>3246</v>
      </c>
      <c r="F1329" s="11" t="s">
        <v>3247</v>
      </c>
      <c r="G1329" s="2" t="s">
        <v>2141</v>
      </c>
      <c r="H1329" s="2" t="s">
        <v>183</v>
      </c>
      <c r="I1329" s="2">
        <v>2627540</v>
      </c>
      <c r="J1329" s="2">
        <v>1638489</v>
      </c>
      <c r="K1329" s="2">
        <v>62.36</v>
      </c>
      <c r="L1329" s="2">
        <v>18913</v>
      </c>
      <c r="M1329" s="3">
        <v>7.1979869999999897</v>
      </c>
      <c r="N1329" s="2">
        <v>25</v>
      </c>
      <c r="O1329" s="4">
        <v>43497</v>
      </c>
      <c r="P1329" s="2">
        <v>18346</v>
      </c>
      <c r="Q1329" s="2">
        <v>456</v>
      </c>
      <c r="R1329" s="2">
        <v>96</v>
      </c>
      <c r="S1329" s="2">
        <v>15</v>
      </c>
      <c r="T1329" s="2">
        <v>0</v>
      </c>
      <c r="U1329" s="5">
        <f t="shared" si="240"/>
        <v>6.9821962748426278</v>
      </c>
      <c r="V1329" s="5">
        <f t="shared" si="241"/>
        <v>0.1735463589517191</v>
      </c>
      <c r="W1329" s="5">
        <f t="shared" si="242"/>
        <v>3.6536075568782966E-2</v>
      </c>
      <c r="X1329" s="5">
        <f t="shared" si="243"/>
        <v>5.7087618076223394E-3</v>
      </c>
      <c r="Y1329" s="5">
        <f t="shared" si="244"/>
        <v>0</v>
      </c>
      <c r="Z1329" s="2">
        <v>579371</v>
      </c>
      <c r="AA1329" s="2">
        <v>18178</v>
      </c>
      <c r="AB1329" s="2">
        <v>3644</v>
      </c>
      <c r="AC1329" s="2">
        <v>606</v>
      </c>
      <c r="AD1329" s="2">
        <v>0</v>
      </c>
      <c r="AE1329" s="2">
        <f t="shared" si="245"/>
        <v>601799</v>
      </c>
      <c r="AF1329" s="2">
        <f t="shared" si="246"/>
        <v>22.04994024829308</v>
      </c>
      <c r="AG1329" s="2">
        <f t="shared" si="247"/>
        <v>0.69182581425972578</v>
      </c>
      <c r="AH1329" s="2">
        <f t="shared" si="248"/>
        <v>0.13868485351317203</v>
      </c>
      <c r="AI1329" s="2">
        <f t="shared" si="249"/>
        <v>2.3063397702794249E-2</v>
      </c>
      <c r="AJ1329" s="2">
        <f t="shared" si="250"/>
        <v>0</v>
      </c>
      <c r="AK1329" s="2">
        <f t="shared" si="251"/>
        <v>22.903514313768774</v>
      </c>
    </row>
    <row r="1330" spans="1:37" ht="12.5" hidden="1" x14ac:dyDescent="0.25">
      <c r="A1330" t="s">
        <v>6859</v>
      </c>
      <c r="B1330" t="s">
        <v>183</v>
      </c>
      <c r="C1330" s="27" t="s">
        <v>6885</v>
      </c>
      <c r="D1330" s="16" t="s">
        <v>6884</v>
      </c>
      <c r="E1330" s="2" t="s">
        <v>3248</v>
      </c>
      <c r="F1330" s="11" t="s">
        <v>3249</v>
      </c>
      <c r="G1330" s="2" t="s">
        <v>2141</v>
      </c>
      <c r="H1330" s="2" t="s">
        <v>183</v>
      </c>
      <c r="I1330" s="2">
        <v>1642397</v>
      </c>
      <c r="J1330" s="2">
        <v>779757</v>
      </c>
      <c r="K1330" s="2">
        <v>47.48</v>
      </c>
      <c r="L1330" s="2">
        <v>1224</v>
      </c>
      <c r="M1330" s="3">
        <v>0.74525224999999995</v>
      </c>
      <c r="N1330" s="2">
        <v>25</v>
      </c>
      <c r="O1330" s="4">
        <v>43497</v>
      </c>
      <c r="P1330" s="2">
        <v>1211</v>
      </c>
      <c r="Q1330" s="2">
        <v>13</v>
      </c>
      <c r="R1330" s="2">
        <v>0</v>
      </c>
      <c r="S1330" s="2">
        <v>0</v>
      </c>
      <c r="T1330" s="2">
        <v>0</v>
      </c>
      <c r="U1330" s="5">
        <f t="shared" si="240"/>
        <v>0.73733695324577431</v>
      </c>
      <c r="V1330" s="5">
        <f t="shared" si="241"/>
        <v>7.9152604394674368E-3</v>
      </c>
      <c r="W1330" s="5">
        <f t="shared" si="242"/>
        <v>0</v>
      </c>
      <c r="X1330" s="5">
        <f t="shared" si="243"/>
        <v>0</v>
      </c>
      <c r="Y1330" s="5">
        <f t="shared" si="244"/>
        <v>0</v>
      </c>
      <c r="Z1330" s="2">
        <v>35184</v>
      </c>
      <c r="AA1330" s="2">
        <v>382</v>
      </c>
      <c r="AB1330" s="2">
        <v>0</v>
      </c>
      <c r="AC1330" s="2">
        <v>0</v>
      </c>
      <c r="AD1330" s="2">
        <v>0</v>
      </c>
      <c r="AE1330" s="2">
        <f t="shared" si="245"/>
        <v>35566</v>
      </c>
      <c r="AF1330" s="2">
        <f t="shared" si="246"/>
        <v>2.1422347946324791</v>
      </c>
      <c r="AG1330" s="2">
        <f t="shared" si="247"/>
        <v>2.3258688368281238E-2</v>
      </c>
      <c r="AH1330" s="2">
        <f t="shared" si="248"/>
        <v>0</v>
      </c>
      <c r="AI1330" s="2">
        <f t="shared" si="249"/>
        <v>0</v>
      </c>
      <c r="AJ1330" s="2">
        <f t="shared" si="250"/>
        <v>0</v>
      </c>
      <c r="AK1330" s="2">
        <f t="shared" si="251"/>
        <v>2.1654934830007604</v>
      </c>
    </row>
    <row r="1331" spans="1:37" ht="12.5" hidden="1" x14ac:dyDescent="0.25">
      <c r="A1331" t="s">
        <v>6859</v>
      </c>
      <c r="B1331" t="s">
        <v>183</v>
      </c>
      <c r="C1331" s="27" t="s">
        <v>6885</v>
      </c>
      <c r="D1331" s="16" t="s">
        <v>6884</v>
      </c>
      <c r="E1331" s="2" t="s">
        <v>3268</v>
      </c>
      <c r="F1331" s="11" t="s">
        <v>3269</v>
      </c>
      <c r="G1331" s="2" t="s">
        <v>2141</v>
      </c>
      <c r="H1331" s="2" t="s">
        <v>183</v>
      </c>
      <c r="I1331" s="2">
        <v>711459</v>
      </c>
      <c r="J1331" s="2">
        <v>392315</v>
      </c>
      <c r="K1331" s="2">
        <v>55.14</v>
      </c>
      <c r="L1331" s="2">
        <v>1588</v>
      </c>
      <c r="M1331" s="3">
        <v>2.2320329999999999</v>
      </c>
      <c r="N1331" s="2">
        <v>25</v>
      </c>
      <c r="O1331" s="4">
        <v>43497</v>
      </c>
      <c r="P1331" s="2">
        <v>1573</v>
      </c>
      <c r="Q1331" s="2">
        <v>15</v>
      </c>
      <c r="R1331" s="2">
        <v>0</v>
      </c>
      <c r="S1331" s="2">
        <v>0</v>
      </c>
      <c r="T1331" s="2">
        <v>0</v>
      </c>
      <c r="U1331" s="5">
        <f t="shared" si="240"/>
        <v>2.2109496119945069</v>
      </c>
      <c r="V1331" s="5">
        <f t="shared" si="241"/>
        <v>2.1083435587995934E-2</v>
      </c>
      <c r="W1331" s="5">
        <f t="shared" si="242"/>
        <v>0</v>
      </c>
      <c r="X1331" s="5">
        <f t="shared" si="243"/>
        <v>0</v>
      </c>
      <c r="Y1331" s="5">
        <f t="shared" si="244"/>
        <v>0</v>
      </c>
      <c r="Z1331" s="2">
        <v>45937</v>
      </c>
      <c r="AA1331" s="2">
        <v>459</v>
      </c>
      <c r="AB1331" s="2">
        <v>0</v>
      </c>
      <c r="AC1331" s="2">
        <v>0</v>
      </c>
      <c r="AD1331" s="2">
        <v>0</v>
      </c>
      <c r="AE1331" s="2">
        <f t="shared" si="245"/>
        <v>46396</v>
      </c>
      <c r="AF1331" s="2">
        <f t="shared" si="246"/>
        <v>6.4567318707051289</v>
      </c>
      <c r="AG1331" s="2">
        <f t="shared" si="247"/>
        <v>6.4515312899267555E-2</v>
      </c>
      <c r="AH1331" s="2">
        <f t="shared" si="248"/>
        <v>0</v>
      </c>
      <c r="AI1331" s="2">
        <f t="shared" si="249"/>
        <v>0</v>
      </c>
      <c r="AJ1331" s="2">
        <f t="shared" si="250"/>
        <v>0</v>
      </c>
      <c r="AK1331" s="2">
        <f t="shared" si="251"/>
        <v>6.5212471836043964</v>
      </c>
    </row>
    <row r="1332" spans="1:37" ht="12.5" hidden="1" x14ac:dyDescent="0.25">
      <c r="A1332" t="s">
        <v>6859</v>
      </c>
      <c r="B1332" t="s">
        <v>183</v>
      </c>
      <c r="C1332" s="27" t="s">
        <v>6885</v>
      </c>
      <c r="D1332" s="16" t="s">
        <v>6884</v>
      </c>
      <c r="E1332" s="2" t="s">
        <v>3280</v>
      </c>
      <c r="F1332" s="11" t="s">
        <v>3281</v>
      </c>
      <c r="G1332" s="2" t="s">
        <v>2141</v>
      </c>
      <c r="H1332" s="2" t="s">
        <v>183</v>
      </c>
      <c r="I1332" s="2">
        <v>2312687</v>
      </c>
      <c r="J1332" s="2">
        <v>1259683</v>
      </c>
      <c r="K1332" s="2">
        <v>54.47</v>
      </c>
      <c r="L1332" s="2">
        <v>4504</v>
      </c>
      <c r="M1332" s="3">
        <v>1.9475182</v>
      </c>
      <c r="N1332" s="2">
        <v>25</v>
      </c>
      <c r="O1332" s="4">
        <v>43497</v>
      </c>
      <c r="P1332" s="2">
        <v>4426</v>
      </c>
      <c r="Q1332" s="2">
        <v>74</v>
      </c>
      <c r="R1332" s="2">
        <v>4</v>
      </c>
      <c r="S1332" s="2">
        <v>0</v>
      </c>
      <c r="T1332" s="2">
        <v>0</v>
      </c>
      <c r="U1332" s="5">
        <f t="shared" si="240"/>
        <v>1.9137911874801909</v>
      </c>
      <c r="V1332" s="5">
        <f t="shared" si="241"/>
        <v>3.1997412533559449E-2</v>
      </c>
      <c r="W1332" s="5">
        <f t="shared" si="242"/>
        <v>1.7295898666788892E-3</v>
      </c>
      <c r="X1332" s="5">
        <f t="shared" si="243"/>
        <v>0</v>
      </c>
      <c r="Y1332" s="5">
        <f t="shared" si="244"/>
        <v>0</v>
      </c>
      <c r="Z1332" s="2">
        <v>131307</v>
      </c>
      <c r="AA1332" s="2">
        <v>2483</v>
      </c>
      <c r="AB1332" s="2">
        <v>170</v>
      </c>
      <c r="AC1332" s="2">
        <v>0</v>
      </c>
      <c r="AD1332" s="2">
        <v>0</v>
      </c>
      <c r="AE1332" s="2">
        <f t="shared" si="245"/>
        <v>133960</v>
      </c>
      <c r="AF1332" s="2">
        <f t="shared" si="246"/>
        <v>5.6776814156001221</v>
      </c>
      <c r="AG1332" s="2">
        <f t="shared" si="247"/>
        <v>0.10736429097409204</v>
      </c>
      <c r="AH1332" s="2">
        <f t="shared" si="248"/>
        <v>7.3507569333852787E-3</v>
      </c>
      <c r="AI1332" s="2">
        <f t="shared" si="249"/>
        <v>0</v>
      </c>
      <c r="AJ1332" s="2">
        <f t="shared" si="250"/>
        <v>0</v>
      </c>
      <c r="AK1332" s="2">
        <f t="shared" si="251"/>
        <v>5.7923964635075995</v>
      </c>
    </row>
    <row r="1333" spans="1:37" ht="12.5" hidden="1" x14ac:dyDescent="0.25">
      <c r="A1333" t="s">
        <v>6859</v>
      </c>
      <c r="B1333" t="s">
        <v>183</v>
      </c>
      <c r="C1333" s="27" t="s">
        <v>6885</v>
      </c>
      <c r="D1333" s="16" t="s">
        <v>6884</v>
      </c>
      <c r="E1333" s="2" t="s">
        <v>3284</v>
      </c>
      <c r="F1333" s="11" t="s">
        <v>3285</v>
      </c>
      <c r="G1333" s="2" t="s">
        <v>2141</v>
      </c>
      <c r="H1333" s="2" t="s">
        <v>183</v>
      </c>
      <c r="I1333" s="2">
        <v>2859299</v>
      </c>
      <c r="J1333" s="2">
        <v>1722944</v>
      </c>
      <c r="K1333" s="2">
        <v>60.26</v>
      </c>
      <c r="L1333" s="2">
        <v>10324</v>
      </c>
      <c r="M1333" s="3">
        <v>3.6106752999999898</v>
      </c>
      <c r="N1333" s="2">
        <v>25</v>
      </c>
      <c r="O1333" s="4">
        <v>43497</v>
      </c>
      <c r="P1333" s="2">
        <v>10114</v>
      </c>
      <c r="Q1333" s="2">
        <v>201</v>
      </c>
      <c r="R1333" s="2">
        <v>9</v>
      </c>
      <c r="S1333" s="2">
        <v>0</v>
      </c>
      <c r="T1333" s="2">
        <v>0</v>
      </c>
      <c r="U1333" s="5">
        <f t="shared" si="240"/>
        <v>3.5372306289058963</v>
      </c>
      <c r="V1333" s="5">
        <f t="shared" si="241"/>
        <v>7.0296950406375819E-2</v>
      </c>
      <c r="W1333" s="5">
        <f t="shared" si="242"/>
        <v>3.1476246450616043E-3</v>
      </c>
      <c r="X1333" s="5">
        <f t="shared" si="243"/>
        <v>0</v>
      </c>
      <c r="Y1333" s="5">
        <f t="shared" si="244"/>
        <v>0</v>
      </c>
      <c r="Z1333" s="2">
        <v>302755</v>
      </c>
      <c r="AA1333" s="2">
        <v>6505</v>
      </c>
      <c r="AB1333" s="2">
        <v>382</v>
      </c>
      <c r="AC1333" s="2">
        <v>0</v>
      </c>
      <c r="AD1333" s="2">
        <v>0</v>
      </c>
      <c r="AE1333" s="2">
        <f t="shared" si="245"/>
        <v>309642</v>
      </c>
      <c r="AF1333" s="2">
        <f t="shared" si="246"/>
        <v>10.588434437951401</v>
      </c>
      <c r="AG1333" s="2">
        <f t="shared" si="247"/>
        <v>0.22750331462361928</v>
      </c>
      <c r="AH1333" s="2">
        <f t="shared" si="248"/>
        <v>1.3359917937928142E-2</v>
      </c>
      <c r="AI1333" s="2">
        <f t="shared" si="249"/>
        <v>0</v>
      </c>
      <c r="AJ1333" s="2">
        <f t="shared" si="250"/>
        <v>0</v>
      </c>
      <c r="AK1333" s="2">
        <f t="shared" si="251"/>
        <v>10.829297670512947</v>
      </c>
    </row>
    <row r="1334" spans="1:37" ht="12.5" hidden="1" x14ac:dyDescent="0.25">
      <c r="A1334" t="s">
        <v>6859</v>
      </c>
      <c r="B1334" t="s">
        <v>183</v>
      </c>
      <c r="C1334" s="27" t="s">
        <v>6885</v>
      </c>
      <c r="D1334" s="16" t="s">
        <v>6884</v>
      </c>
      <c r="E1334" s="2" t="s">
        <v>3302</v>
      </c>
      <c r="F1334" s="11" t="s">
        <v>3303</v>
      </c>
      <c r="G1334" s="2" t="s">
        <v>2141</v>
      </c>
      <c r="H1334" s="2" t="s">
        <v>183</v>
      </c>
      <c r="I1334" s="2">
        <v>2479334</v>
      </c>
      <c r="J1334" s="2">
        <v>1381996</v>
      </c>
      <c r="K1334" s="2">
        <v>55.74</v>
      </c>
      <c r="L1334" s="2">
        <v>6189</v>
      </c>
      <c r="M1334" s="3">
        <v>2.496235</v>
      </c>
      <c r="N1334" s="2">
        <v>25</v>
      </c>
      <c r="O1334" s="4">
        <v>43497</v>
      </c>
      <c r="P1334" s="2">
        <v>6060</v>
      </c>
      <c r="Q1334" s="2">
        <v>124</v>
      </c>
      <c r="R1334" s="2">
        <v>5</v>
      </c>
      <c r="S1334" s="2">
        <v>0</v>
      </c>
      <c r="T1334" s="2">
        <v>0</v>
      </c>
      <c r="U1334" s="5">
        <f t="shared" si="240"/>
        <v>2.4442047743466588</v>
      </c>
      <c r="V1334" s="5">
        <f t="shared" si="241"/>
        <v>5.0013431026235268E-2</v>
      </c>
      <c r="W1334" s="5">
        <f t="shared" si="242"/>
        <v>2.0166706058965837E-3</v>
      </c>
      <c r="X1334" s="5">
        <f t="shared" si="243"/>
        <v>0</v>
      </c>
      <c r="Y1334" s="5">
        <f t="shared" si="244"/>
        <v>0</v>
      </c>
      <c r="Z1334" s="2">
        <v>179895</v>
      </c>
      <c r="AA1334" s="2">
        <v>3929</v>
      </c>
      <c r="AB1334" s="2">
        <v>151</v>
      </c>
      <c r="AC1334" s="2">
        <v>0</v>
      </c>
      <c r="AD1334" s="2">
        <v>0</v>
      </c>
      <c r="AE1334" s="2">
        <f t="shared" si="245"/>
        <v>183975</v>
      </c>
      <c r="AF1334" s="2">
        <f t="shared" si="246"/>
        <v>7.255779172955318</v>
      </c>
      <c r="AG1334" s="2">
        <f t="shared" si="247"/>
        <v>0.15846997621135353</v>
      </c>
      <c r="AH1334" s="2">
        <f t="shared" si="248"/>
        <v>6.090345229807682E-3</v>
      </c>
      <c r="AI1334" s="2">
        <f t="shared" si="249"/>
        <v>0</v>
      </c>
      <c r="AJ1334" s="2">
        <f t="shared" si="250"/>
        <v>0</v>
      </c>
      <c r="AK1334" s="2">
        <f t="shared" si="251"/>
        <v>7.4203394943964787</v>
      </c>
    </row>
    <row r="1335" spans="1:37" ht="12.5" hidden="1" x14ac:dyDescent="0.25">
      <c r="A1335" t="s">
        <v>6859</v>
      </c>
      <c r="B1335" t="s">
        <v>183</v>
      </c>
      <c r="C1335" s="27" t="s">
        <v>6885</v>
      </c>
      <c r="D1335" s="16" t="s">
        <v>6884</v>
      </c>
      <c r="E1335" s="2" t="s">
        <v>3314</v>
      </c>
      <c r="F1335" s="11" t="s">
        <v>3315</v>
      </c>
      <c r="G1335" s="2" t="s">
        <v>2141</v>
      </c>
      <c r="H1335" s="2" t="s">
        <v>183</v>
      </c>
      <c r="I1335" s="2">
        <v>1803939</v>
      </c>
      <c r="J1335" s="2">
        <v>931897</v>
      </c>
      <c r="K1335" s="2">
        <v>51.66</v>
      </c>
      <c r="L1335" s="2">
        <v>1448</v>
      </c>
      <c r="M1335" s="3">
        <v>0.80268790000000001</v>
      </c>
      <c r="N1335" s="2">
        <v>25</v>
      </c>
      <c r="O1335" s="4">
        <v>43497</v>
      </c>
      <c r="P1335" s="2">
        <v>1423</v>
      </c>
      <c r="Q1335" s="2">
        <v>24</v>
      </c>
      <c r="R1335" s="2">
        <v>1</v>
      </c>
      <c r="S1335" s="2">
        <v>0</v>
      </c>
      <c r="T1335" s="2">
        <v>0</v>
      </c>
      <c r="U1335" s="5">
        <f t="shared" si="240"/>
        <v>0.78882933402958755</v>
      </c>
      <c r="V1335" s="5">
        <f t="shared" si="241"/>
        <v>1.3304219266837737E-2</v>
      </c>
      <c r="W1335" s="5">
        <f t="shared" si="242"/>
        <v>5.5434246945157233E-4</v>
      </c>
      <c r="X1335" s="5">
        <f t="shared" si="243"/>
        <v>0</v>
      </c>
      <c r="Y1335" s="5">
        <f t="shared" si="244"/>
        <v>0</v>
      </c>
      <c r="Z1335" s="2">
        <v>41975</v>
      </c>
      <c r="AA1335" s="2">
        <v>681</v>
      </c>
      <c r="AB1335" s="2">
        <v>28</v>
      </c>
      <c r="AC1335" s="2">
        <v>0</v>
      </c>
      <c r="AD1335" s="2">
        <v>0</v>
      </c>
      <c r="AE1335" s="2">
        <f t="shared" si="245"/>
        <v>42684</v>
      </c>
      <c r="AF1335" s="2">
        <f t="shared" si="246"/>
        <v>2.3268525155229751</v>
      </c>
      <c r="AG1335" s="2">
        <f t="shared" si="247"/>
        <v>3.7750722169652078E-2</v>
      </c>
      <c r="AH1335" s="2">
        <f t="shared" si="248"/>
        <v>1.5521589144644025E-3</v>
      </c>
      <c r="AI1335" s="2">
        <f t="shared" si="249"/>
        <v>0</v>
      </c>
      <c r="AJ1335" s="2">
        <f t="shared" si="250"/>
        <v>0</v>
      </c>
      <c r="AK1335" s="2">
        <f t="shared" si="251"/>
        <v>2.3661553966070916</v>
      </c>
    </row>
    <row r="1336" spans="1:37" ht="12.5" hidden="1" x14ac:dyDescent="0.25">
      <c r="A1336" t="s">
        <v>6859</v>
      </c>
      <c r="B1336" t="s">
        <v>183</v>
      </c>
      <c r="C1336" s="27" t="s">
        <v>6885</v>
      </c>
      <c r="D1336" s="16" t="s">
        <v>6884</v>
      </c>
      <c r="E1336" s="2" t="s">
        <v>3324</v>
      </c>
      <c r="F1336" s="11" t="s">
        <v>3325</v>
      </c>
      <c r="G1336" s="2" t="s">
        <v>2141</v>
      </c>
      <c r="H1336" s="2" t="s">
        <v>183</v>
      </c>
      <c r="I1336" s="2">
        <v>1847007</v>
      </c>
      <c r="J1336" s="2">
        <v>853332</v>
      </c>
      <c r="K1336" s="2">
        <v>46.2</v>
      </c>
      <c r="L1336" s="2">
        <v>1983</v>
      </c>
      <c r="M1336" s="3">
        <v>1.0736288999999899</v>
      </c>
      <c r="N1336" s="2">
        <v>25</v>
      </c>
      <c r="O1336" s="4">
        <v>43497</v>
      </c>
      <c r="P1336" s="2">
        <v>1955</v>
      </c>
      <c r="Q1336" s="2">
        <v>28</v>
      </c>
      <c r="R1336" s="2">
        <v>0</v>
      </c>
      <c r="S1336" s="2">
        <v>0</v>
      </c>
      <c r="T1336" s="2">
        <v>0</v>
      </c>
      <c r="U1336" s="5">
        <f t="shared" si="240"/>
        <v>1.0584691882597088</v>
      </c>
      <c r="V1336" s="5">
        <f t="shared" si="241"/>
        <v>1.5159661008323194E-2</v>
      </c>
      <c r="W1336" s="5">
        <f t="shared" si="242"/>
        <v>0</v>
      </c>
      <c r="X1336" s="5">
        <f t="shared" si="243"/>
        <v>0</v>
      </c>
      <c r="Y1336" s="5">
        <f t="shared" si="244"/>
        <v>0</v>
      </c>
      <c r="Z1336" s="2">
        <v>57712</v>
      </c>
      <c r="AA1336" s="2">
        <v>853</v>
      </c>
      <c r="AB1336" s="2">
        <v>0</v>
      </c>
      <c r="AC1336" s="2">
        <v>0</v>
      </c>
      <c r="AD1336" s="2">
        <v>0</v>
      </c>
      <c r="AE1336" s="2">
        <f t="shared" si="245"/>
        <v>58565</v>
      </c>
      <c r="AF1336" s="2">
        <f t="shared" si="246"/>
        <v>3.1246227004012437</v>
      </c>
      <c r="AG1336" s="2">
        <f t="shared" si="247"/>
        <v>4.6182824428927446E-2</v>
      </c>
      <c r="AH1336" s="2">
        <f t="shared" si="248"/>
        <v>0</v>
      </c>
      <c r="AI1336" s="2">
        <f t="shared" si="249"/>
        <v>0</v>
      </c>
      <c r="AJ1336" s="2">
        <f t="shared" si="250"/>
        <v>0</v>
      </c>
      <c r="AK1336" s="2">
        <f t="shared" si="251"/>
        <v>3.170805524830171</v>
      </c>
    </row>
    <row r="1337" spans="1:37" ht="12.5" hidden="1" x14ac:dyDescent="0.25">
      <c r="A1337" t="s">
        <v>6859</v>
      </c>
      <c r="B1337" t="s">
        <v>183</v>
      </c>
      <c r="C1337" s="27" t="s">
        <v>6885</v>
      </c>
      <c r="D1337" s="16" t="s">
        <v>6884</v>
      </c>
      <c r="E1337" s="2" t="s">
        <v>3328</v>
      </c>
      <c r="F1337" s="11" t="s">
        <v>3329</v>
      </c>
      <c r="G1337" s="2" t="s">
        <v>2141</v>
      </c>
      <c r="H1337" s="2" t="s">
        <v>183</v>
      </c>
      <c r="I1337" s="2">
        <v>2247443</v>
      </c>
      <c r="J1337" s="2">
        <v>1254281</v>
      </c>
      <c r="K1337" s="2">
        <v>55.81</v>
      </c>
      <c r="L1337" s="2">
        <v>5659</v>
      </c>
      <c r="M1337" s="3">
        <v>2.5179727000000001</v>
      </c>
      <c r="N1337" s="2">
        <v>25</v>
      </c>
      <c r="O1337" s="4">
        <v>43497</v>
      </c>
      <c r="P1337" s="2">
        <v>5532</v>
      </c>
      <c r="Q1337" s="2">
        <v>123</v>
      </c>
      <c r="R1337" s="2">
        <v>4</v>
      </c>
      <c r="S1337" s="2">
        <v>0</v>
      </c>
      <c r="T1337" s="2">
        <v>0</v>
      </c>
      <c r="U1337" s="5">
        <f t="shared" si="240"/>
        <v>2.4614639837361838</v>
      </c>
      <c r="V1337" s="5">
        <f t="shared" si="241"/>
        <v>5.4728862978949855E-2</v>
      </c>
      <c r="W1337" s="5">
        <f t="shared" si="242"/>
        <v>1.7798004220796703E-3</v>
      </c>
      <c r="X1337" s="5">
        <f t="shared" si="243"/>
        <v>0</v>
      </c>
      <c r="Y1337" s="5">
        <f t="shared" si="244"/>
        <v>0</v>
      </c>
      <c r="Z1337" s="2">
        <v>164152</v>
      </c>
      <c r="AA1337" s="2">
        <v>3854</v>
      </c>
      <c r="AB1337" s="2">
        <v>118</v>
      </c>
      <c r="AC1337" s="2">
        <v>0</v>
      </c>
      <c r="AD1337" s="2">
        <v>0</v>
      </c>
      <c r="AE1337" s="2">
        <f t="shared" si="245"/>
        <v>168124</v>
      </c>
      <c r="AF1337" s="2">
        <f t="shared" si="246"/>
        <v>7.3039449721305498</v>
      </c>
      <c r="AG1337" s="2">
        <f t="shared" si="247"/>
        <v>0.17148377066737622</v>
      </c>
      <c r="AH1337" s="2">
        <f t="shared" si="248"/>
        <v>5.2504112451350268E-3</v>
      </c>
      <c r="AI1337" s="2">
        <f t="shared" si="249"/>
        <v>0</v>
      </c>
      <c r="AJ1337" s="2">
        <f t="shared" si="250"/>
        <v>0</v>
      </c>
      <c r="AK1337" s="2">
        <f t="shared" si="251"/>
        <v>7.4806791540430613</v>
      </c>
    </row>
    <row r="1338" spans="1:37" ht="12.5" hidden="1" x14ac:dyDescent="0.25">
      <c r="A1338" t="s">
        <v>6859</v>
      </c>
      <c r="B1338" t="s">
        <v>183</v>
      </c>
      <c r="C1338" s="27" t="s">
        <v>6885</v>
      </c>
      <c r="D1338" s="16" t="s">
        <v>6884</v>
      </c>
      <c r="E1338" s="2" t="s">
        <v>3330</v>
      </c>
      <c r="F1338" s="11" t="s">
        <v>3331</v>
      </c>
      <c r="G1338" s="2" t="s">
        <v>2141</v>
      </c>
      <c r="H1338" s="2" t="s">
        <v>183</v>
      </c>
      <c r="I1338" s="2">
        <v>1616909</v>
      </c>
      <c r="J1338" s="2">
        <v>775409</v>
      </c>
      <c r="K1338" s="2">
        <v>47.96</v>
      </c>
      <c r="L1338" s="2">
        <v>1717</v>
      </c>
      <c r="M1338" s="3">
        <v>1.0619027999999999</v>
      </c>
      <c r="N1338" s="2">
        <v>25</v>
      </c>
      <c r="O1338" s="4">
        <v>43497</v>
      </c>
      <c r="P1338" s="2">
        <v>1694</v>
      </c>
      <c r="Q1338" s="2">
        <v>22</v>
      </c>
      <c r="R1338" s="2">
        <v>1</v>
      </c>
      <c r="S1338" s="2">
        <v>0</v>
      </c>
      <c r="T1338" s="2">
        <v>0</v>
      </c>
      <c r="U1338" s="5">
        <f t="shared" si="240"/>
        <v>1.0476780078532559</v>
      </c>
      <c r="V1338" s="5">
        <f t="shared" si="241"/>
        <v>1.3606207894198127E-2</v>
      </c>
      <c r="W1338" s="5">
        <f t="shared" si="242"/>
        <v>6.1846399519082393E-4</v>
      </c>
      <c r="X1338" s="5">
        <f t="shared" si="243"/>
        <v>0</v>
      </c>
      <c r="Y1338" s="5">
        <f t="shared" si="244"/>
        <v>0</v>
      </c>
      <c r="Z1338" s="2">
        <v>50078</v>
      </c>
      <c r="AA1338" s="2">
        <v>644</v>
      </c>
      <c r="AB1338" s="2">
        <v>29</v>
      </c>
      <c r="AC1338" s="2">
        <v>0</v>
      </c>
      <c r="AD1338" s="2">
        <v>0</v>
      </c>
      <c r="AE1338" s="2">
        <f t="shared" si="245"/>
        <v>50751</v>
      </c>
      <c r="AF1338" s="2">
        <f t="shared" si="246"/>
        <v>3.0971439951166082</v>
      </c>
      <c r="AG1338" s="2">
        <f t="shared" si="247"/>
        <v>3.9829081290289066E-2</v>
      </c>
      <c r="AH1338" s="2">
        <f t="shared" si="248"/>
        <v>1.7935455860533895E-3</v>
      </c>
      <c r="AI1338" s="2">
        <f t="shared" si="249"/>
        <v>0</v>
      </c>
      <c r="AJ1338" s="2">
        <f t="shared" si="250"/>
        <v>0</v>
      </c>
      <c r="AK1338" s="2">
        <f t="shared" si="251"/>
        <v>3.1387666219929509</v>
      </c>
    </row>
    <row r="1339" spans="1:37" ht="12.5" hidden="1" x14ac:dyDescent="0.25">
      <c r="A1339" t="s">
        <v>6859</v>
      </c>
      <c r="B1339" t="s">
        <v>183</v>
      </c>
      <c r="C1339" s="27" t="s">
        <v>6885</v>
      </c>
      <c r="D1339" s="16" t="s">
        <v>6884</v>
      </c>
      <c r="E1339" s="2" t="s">
        <v>3334</v>
      </c>
      <c r="F1339" s="11" t="s">
        <v>3335</v>
      </c>
      <c r="G1339" s="2" t="s">
        <v>2141</v>
      </c>
      <c r="H1339" s="2" t="s">
        <v>183</v>
      </c>
      <c r="I1339" s="2">
        <v>2223235</v>
      </c>
      <c r="J1339" s="2">
        <v>1318917</v>
      </c>
      <c r="K1339" s="2">
        <v>59.32</v>
      </c>
      <c r="L1339" s="2">
        <v>5967</v>
      </c>
      <c r="M1339" s="3">
        <v>2.6839267999999898</v>
      </c>
      <c r="N1339" s="2">
        <v>25</v>
      </c>
      <c r="O1339" s="4">
        <v>43497</v>
      </c>
      <c r="P1339" s="2">
        <v>5861</v>
      </c>
      <c r="Q1339" s="2">
        <v>102</v>
      </c>
      <c r="R1339" s="2">
        <v>4</v>
      </c>
      <c r="S1339" s="2">
        <v>0</v>
      </c>
      <c r="T1339" s="2">
        <v>0</v>
      </c>
      <c r="U1339" s="5">
        <f t="shared" si="240"/>
        <v>2.6362485297325744</v>
      </c>
      <c r="V1339" s="5">
        <f t="shared" si="241"/>
        <v>4.5879090604457023E-2</v>
      </c>
      <c r="W1339" s="5">
        <f t="shared" si="242"/>
        <v>1.7991800237041969E-3</v>
      </c>
      <c r="X1339" s="5">
        <f t="shared" si="243"/>
        <v>0</v>
      </c>
      <c r="Y1339" s="5">
        <f t="shared" si="244"/>
        <v>0</v>
      </c>
      <c r="Z1339" s="2">
        <v>172875</v>
      </c>
      <c r="AA1339" s="2">
        <v>3391</v>
      </c>
      <c r="AB1339" s="2">
        <v>116</v>
      </c>
      <c r="AC1339" s="2">
        <v>0</v>
      </c>
      <c r="AD1339" s="2">
        <v>0</v>
      </c>
      <c r="AE1339" s="2">
        <f t="shared" si="245"/>
        <v>176382</v>
      </c>
      <c r="AF1339" s="2">
        <f t="shared" si="246"/>
        <v>7.7758311649465757</v>
      </c>
      <c r="AG1339" s="2">
        <f t="shared" si="247"/>
        <v>0.15252548650952327</v>
      </c>
      <c r="AH1339" s="2">
        <f t="shared" si="248"/>
        <v>5.2176220687421707E-3</v>
      </c>
      <c r="AI1339" s="2">
        <f t="shared" si="249"/>
        <v>0</v>
      </c>
      <c r="AJ1339" s="2">
        <f t="shared" si="250"/>
        <v>0</v>
      </c>
      <c r="AK1339" s="2">
        <f t="shared" si="251"/>
        <v>7.9335742735248411</v>
      </c>
    </row>
    <row r="1340" spans="1:37" ht="12.5" hidden="1" x14ac:dyDescent="0.25">
      <c r="A1340" t="s">
        <v>6859</v>
      </c>
      <c r="B1340" t="s">
        <v>183</v>
      </c>
      <c r="C1340" s="27" t="s">
        <v>6885</v>
      </c>
      <c r="D1340" s="16" t="s">
        <v>6884</v>
      </c>
      <c r="E1340" s="2" t="s">
        <v>3348</v>
      </c>
      <c r="F1340" s="11" t="s">
        <v>3349</v>
      </c>
      <c r="G1340" s="2" t="s">
        <v>2141</v>
      </c>
      <c r="H1340" s="2" t="s">
        <v>183</v>
      </c>
      <c r="I1340" s="2">
        <v>1808230</v>
      </c>
      <c r="J1340" s="2">
        <v>1043036</v>
      </c>
      <c r="K1340" s="2">
        <v>57.68</v>
      </c>
      <c r="L1340" s="2">
        <v>5776</v>
      </c>
      <c r="M1340" s="3">
        <v>3.1942840000000001</v>
      </c>
      <c r="N1340" s="2">
        <v>25</v>
      </c>
      <c r="O1340" s="4">
        <v>43497</v>
      </c>
      <c r="P1340" s="2">
        <v>5684</v>
      </c>
      <c r="Q1340" s="2">
        <v>87</v>
      </c>
      <c r="R1340" s="2">
        <v>5</v>
      </c>
      <c r="S1340" s="2">
        <v>0</v>
      </c>
      <c r="T1340" s="2">
        <v>0</v>
      </c>
      <c r="U1340" s="5">
        <f t="shared" si="240"/>
        <v>3.1434054296190199</v>
      </c>
      <c r="V1340" s="5">
        <f t="shared" si="241"/>
        <v>4.8113348412536019E-2</v>
      </c>
      <c r="W1340" s="5">
        <f t="shared" si="242"/>
        <v>2.7651349662377021E-3</v>
      </c>
      <c r="X1340" s="5">
        <f t="shared" si="243"/>
        <v>0</v>
      </c>
      <c r="Y1340" s="5">
        <f t="shared" si="244"/>
        <v>0</v>
      </c>
      <c r="Z1340" s="2">
        <v>168731</v>
      </c>
      <c r="AA1340" s="2">
        <v>2695</v>
      </c>
      <c r="AB1340" s="2">
        <v>140</v>
      </c>
      <c r="AC1340" s="2">
        <v>0</v>
      </c>
      <c r="AD1340" s="2">
        <v>0</v>
      </c>
      <c r="AE1340" s="2">
        <f t="shared" si="245"/>
        <v>171566</v>
      </c>
      <c r="AF1340" s="2">
        <f t="shared" si="246"/>
        <v>9.3312797597650743</v>
      </c>
      <c r="AG1340" s="2">
        <f t="shared" si="247"/>
        <v>0.14904077468021215</v>
      </c>
      <c r="AH1340" s="2">
        <f t="shared" si="248"/>
        <v>7.7423779054655662E-3</v>
      </c>
      <c r="AI1340" s="2">
        <f t="shared" si="249"/>
        <v>0</v>
      </c>
      <c r="AJ1340" s="2">
        <f t="shared" si="250"/>
        <v>0</v>
      </c>
      <c r="AK1340" s="2">
        <f t="shared" si="251"/>
        <v>9.4880629123507525</v>
      </c>
    </row>
    <row r="1341" spans="1:37" ht="12.5" hidden="1" x14ac:dyDescent="0.25">
      <c r="A1341" t="s">
        <v>6859</v>
      </c>
      <c r="B1341" t="s">
        <v>183</v>
      </c>
      <c r="C1341" s="27" t="s">
        <v>6885</v>
      </c>
      <c r="D1341" s="16" t="s">
        <v>6884</v>
      </c>
      <c r="E1341" s="2" t="s">
        <v>3368</v>
      </c>
      <c r="F1341" s="11" t="s">
        <v>3369</v>
      </c>
      <c r="G1341" s="2" t="s">
        <v>2141</v>
      </c>
      <c r="H1341" s="2" t="s">
        <v>183</v>
      </c>
      <c r="I1341" s="2">
        <v>2592128</v>
      </c>
      <c r="J1341" s="2">
        <v>1536615</v>
      </c>
      <c r="K1341" s="2">
        <v>59.28</v>
      </c>
      <c r="L1341" s="2">
        <v>7601</v>
      </c>
      <c r="M1341" s="3">
        <v>2.9323397</v>
      </c>
      <c r="N1341" s="2">
        <v>25</v>
      </c>
      <c r="O1341" s="4">
        <v>43497</v>
      </c>
      <c r="P1341" s="2">
        <v>7487</v>
      </c>
      <c r="Q1341" s="2">
        <v>108</v>
      </c>
      <c r="R1341" s="2">
        <v>6</v>
      </c>
      <c r="S1341" s="2">
        <v>0</v>
      </c>
      <c r="T1341" s="2">
        <v>0</v>
      </c>
      <c r="U1341" s="5">
        <f t="shared" si="240"/>
        <v>2.8883604513357364</v>
      </c>
      <c r="V1341" s="5">
        <f t="shared" si="241"/>
        <v>4.1664609155103456E-2</v>
      </c>
      <c r="W1341" s="5">
        <f t="shared" si="242"/>
        <v>2.3147005086168581E-3</v>
      </c>
      <c r="X1341" s="5">
        <f t="shared" si="243"/>
        <v>0</v>
      </c>
      <c r="Y1341" s="5">
        <f t="shared" si="244"/>
        <v>0</v>
      </c>
      <c r="Z1341" s="2">
        <v>219439</v>
      </c>
      <c r="AA1341" s="2">
        <v>3219</v>
      </c>
      <c r="AB1341" s="2">
        <v>171</v>
      </c>
      <c r="AC1341" s="2">
        <v>0</v>
      </c>
      <c r="AD1341" s="2">
        <v>0</v>
      </c>
      <c r="AE1341" s="2">
        <f t="shared" si="245"/>
        <v>222829</v>
      </c>
      <c r="AF1341" s="2">
        <f t="shared" si="246"/>
        <v>8.4655927485062463</v>
      </c>
      <c r="AG1341" s="2">
        <f t="shared" si="247"/>
        <v>0.12418368228729446</v>
      </c>
      <c r="AH1341" s="2">
        <f t="shared" si="248"/>
        <v>6.5968964495580467E-3</v>
      </c>
      <c r="AI1341" s="2">
        <f t="shared" si="249"/>
        <v>0</v>
      </c>
      <c r="AJ1341" s="2">
        <f t="shared" si="250"/>
        <v>0</v>
      </c>
      <c r="AK1341" s="2">
        <f t="shared" si="251"/>
        <v>8.5963733272431</v>
      </c>
    </row>
    <row r="1342" spans="1:37" ht="12.5" hidden="1" x14ac:dyDescent="0.25">
      <c r="A1342" t="s">
        <v>6859</v>
      </c>
      <c r="B1342" t="s">
        <v>183</v>
      </c>
      <c r="C1342" s="27" t="s">
        <v>6885</v>
      </c>
      <c r="D1342" s="16" t="s">
        <v>6884</v>
      </c>
      <c r="E1342" s="2" t="s">
        <v>3394</v>
      </c>
      <c r="F1342" s="11" t="s">
        <v>3395</v>
      </c>
      <c r="G1342" s="2" t="s">
        <v>2141</v>
      </c>
      <c r="H1342" s="2" t="s">
        <v>183</v>
      </c>
      <c r="I1342" s="2">
        <v>1930414</v>
      </c>
      <c r="J1342" s="2">
        <v>1322572</v>
      </c>
      <c r="K1342" s="2">
        <v>68.510000000000005</v>
      </c>
      <c r="L1342" s="2">
        <v>7378</v>
      </c>
      <c r="M1342" s="3">
        <v>3.8219780000000001</v>
      </c>
      <c r="N1342" s="2">
        <v>25</v>
      </c>
      <c r="O1342" s="4">
        <v>43497</v>
      </c>
      <c r="P1342" s="2">
        <v>7223</v>
      </c>
      <c r="Q1342" s="2">
        <v>149</v>
      </c>
      <c r="R1342" s="2">
        <v>6</v>
      </c>
      <c r="S1342" s="2">
        <v>0</v>
      </c>
      <c r="T1342" s="2">
        <v>0</v>
      </c>
      <c r="U1342" s="5">
        <f t="shared" si="240"/>
        <v>3.7416844262422466</v>
      </c>
      <c r="V1342" s="5">
        <f t="shared" si="241"/>
        <v>7.7185515645866634E-2</v>
      </c>
      <c r="W1342" s="5">
        <f t="shared" si="242"/>
        <v>3.1081415696322138E-3</v>
      </c>
      <c r="X1342" s="5">
        <f t="shared" si="243"/>
        <v>0</v>
      </c>
      <c r="Y1342" s="5">
        <f t="shared" si="244"/>
        <v>0</v>
      </c>
      <c r="Z1342" s="2">
        <v>212241</v>
      </c>
      <c r="AA1342" s="2">
        <v>4539</v>
      </c>
      <c r="AB1342" s="2">
        <v>174</v>
      </c>
      <c r="AC1342" s="2">
        <v>0</v>
      </c>
      <c r="AD1342" s="2">
        <v>0</v>
      </c>
      <c r="AE1342" s="2">
        <f t="shared" si="245"/>
        <v>216954</v>
      </c>
      <c r="AF1342" s="2">
        <f t="shared" si="246"/>
        <v>10.994584581338511</v>
      </c>
      <c r="AG1342" s="2">
        <f t="shared" si="247"/>
        <v>0.23513090974267695</v>
      </c>
      <c r="AH1342" s="2">
        <f t="shared" si="248"/>
        <v>9.0136105519334191E-3</v>
      </c>
      <c r="AI1342" s="2">
        <f t="shared" si="249"/>
        <v>0</v>
      </c>
      <c r="AJ1342" s="2">
        <f t="shared" si="250"/>
        <v>0</v>
      </c>
      <c r="AK1342" s="2">
        <f t="shared" si="251"/>
        <v>11.238729101633121</v>
      </c>
    </row>
    <row r="1343" spans="1:37" ht="12.5" hidden="1" x14ac:dyDescent="0.25">
      <c r="A1343" t="s">
        <v>6859</v>
      </c>
      <c r="B1343" t="s">
        <v>183</v>
      </c>
      <c r="C1343" s="27" t="s">
        <v>6885</v>
      </c>
      <c r="D1343" s="16" t="s">
        <v>6884</v>
      </c>
      <c r="E1343" s="2" t="s">
        <v>3412</v>
      </c>
      <c r="F1343" s="11" t="s">
        <v>3413</v>
      </c>
      <c r="G1343" s="2" t="s">
        <v>2141</v>
      </c>
      <c r="H1343" s="2" t="s">
        <v>183</v>
      </c>
      <c r="I1343" s="2">
        <v>2617049</v>
      </c>
      <c r="J1343" s="2">
        <v>1557111</v>
      </c>
      <c r="K1343" s="2">
        <v>59.5</v>
      </c>
      <c r="L1343" s="2">
        <v>7584</v>
      </c>
      <c r="M1343" s="3">
        <v>2.8979206</v>
      </c>
      <c r="N1343" s="2">
        <v>25</v>
      </c>
      <c r="O1343" s="4">
        <v>43497</v>
      </c>
      <c r="P1343" s="2">
        <v>7465</v>
      </c>
      <c r="Q1343" s="2">
        <v>112</v>
      </c>
      <c r="R1343" s="2">
        <v>7</v>
      </c>
      <c r="S1343" s="2">
        <v>0</v>
      </c>
      <c r="T1343" s="2">
        <v>0</v>
      </c>
      <c r="U1343" s="5">
        <f t="shared" si="240"/>
        <v>2.8524494573850165</v>
      </c>
      <c r="V1343" s="5">
        <f t="shared" si="241"/>
        <v>4.2796294605106741E-2</v>
      </c>
      <c r="W1343" s="5">
        <f t="shared" si="242"/>
        <v>2.6747684128191713E-3</v>
      </c>
      <c r="X1343" s="5">
        <f t="shared" si="243"/>
        <v>0</v>
      </c>
      <c r="Y1343" s="5">
        <f t="shared" si="244"/>
        <v>0</v>
      </c>
      <c r="Z1343" s="2">
        <v>218843</v>
      </c>
      <c r="AA1343" s="2">
        <v>3313</v>
      </c>
      <c r="AB1343" s="2">
        <v>199</v>
      </c>
      <c r="AC1343" s="2">
        <v>0</v>
      </c>
      <c r="AD1343" s="2">
        <v>0</v>
      </c>
      <c r="AE1343" s="2">
        <f t="shared" si="245"/>
        <v>222355</v>
      </c>
      <c r="AF1343" s="2">
        <f t="shared" si="246"/>
        <v>8.3622049109512275</v>
      </c>
      <c r="AG1343" s="2">
        <f t="shared" si="247"/>
        <v>0.1265929678809988</v>
      </c>
      <c r="AH1343" s="2">
        <f t="shared" si="248"/>
        <v>7.6039844878716444E-3</v>
      </c>
      <c r="AI1343" s="2">
        <f t="shared" si="249"/>
        <v>0</v>
      </c>
      <c r="AJ1343" s="2">
        <f t="shared" si="250"/>
        <v>0</v>
      </c>
      <c r="AK1343" s="2">
        <f t="shared" si="251"/>
        <v>8.4964018633200986</v>
      </c>
    </row>
    <row r="1344" spans="1:37" ht="12.5" hidden="1" x14ac:dyDescent="0.25">
      <c r="A1344" t="s">
        <v>6859</v>
      </c>
      <c r="B1344" t="s">
        <v>183</v>
      </c>
      <c r="C1344" s="27" t="s">
        <v>6885</v>
      </c>
      <c r="D1344" s="16" t="s">
        <v>6884</v>
      </c>
      <c r="E1344" s="2" t="s">
        <v>3414</v>
      </c>
      <c r="F1344" s="11" t="s">
        <v>3415</v>
      </c>
      <c r="G1344" s="2" t="s">
        <v>2141</v>
      </c>
      <c r="H1344" s="2" t="s">
        <v>183</v>
      </c>
      <c r="I1344" s="2">
        <v>2652172</v>
      </c>
      <c r="J1344" s="2">
        <v>1590784</v>
      </c>
      <c r="K1344" s="2">
        <v>59.98</v>
      </c>
      <c r="L1344" s="2">
        <v>7820</v>
      </c>
      <c r="M1344" s="3">
        <v>2.9485269000000001</v>
      </c>
      <c r="N1344" s="2">
        <v>25</v>
      </c>
      <c r="O1344" s="4">
        <v>43497</v>
      </c>
      <c r="P1344" s="2">
        <v>7701</v>
      </c>
      <c r="Q1344" s="2">
        <v>114</v>
      </c>
      <c r="R1344" s="2">
        <v>5</v>
      </c>
      <c r="S1344" s="2">
        <v>0</v>
      </c>
      <c r="T1344" s="2">
        <v>0</v>
      </c>
      <c r="U1344" s="5">
        <f t="shared" si="240"/>
        <v>2.9036578321466329</v>
      </c>
      <c r="V1344" s="5">
        <f t="shared" si="241"/>
        <v>4.2983637561968074E-2</v>
      </c>
      <c r="W1344" s="5">
        <f t="shared" si="242"/>
        <v>1.8852472614898279E-3</v>
      </c>
      <c r="X1344" s="5">
        <f t="shared" si="243"/>
        <v>0</v>
      </c>
      <c r="Y1344" s="5">
        <f t="shared" si="244"/>
        <v>0</v>
      </c>
      <c r="Z1344" s="2">
        <v>225721</v>
      </c>
      <c r="AA1344" s="2">
        <v>3430</v>
      </c>
      <c r="AB1344" s="2">
        <v>143</v>
      </c>
      <c r="AC1344" s="2">
        <v>0</v>
      </c>
      <c r="AD1344" s="2">
        <v>0</v>
      </c>
      <c r="AE1344" s="2">
        <f t="shared" si="245"/>
        <v>229294</v>
      </c>
      <c r="AF1344" s="2">
        <f t="shared" si="246"/>
        <v>8.5107979422149089</v>
      </c>
      <c r="AG1344" s="2">
        <f t="shared" si="247"/>
        <v>0.12932796213820219</v>
      </c>
      <c r="AH1344" s="2">
        <f t="shared" si="248"/>
        <v>5.3918071678609077E-3</v>
      </c>
      <c r="AI1344" s="2">
        <f t="shared" si="249"/>
        <v>0</v>
      </c>
      <c r="AJ1344" s="2">
        <f t="shared" si="250"/>
        <v>0</v>
      </c>
      <c r="AK1344" s="2">
        <f t="shared" si="251"/>
        <v>8.6455177115209718</v>
      </c>
    </row>
    <row r="1345" spans="1:37" ht="12.5" hidden="1" x14ac:dyDescent="0.25">
      <c r="A1345" t="s">
        <v>6859</v>
      </c>
      <c r="B1345" t="s">
        <v>183</v>
      </c>
      <c r="C1345" s="27" t="s">
        <v>6885</v>
      </c>
      <c r="D1345" s="16" t="s">
        <v>6884</v>
      </c>
      <c r="E1345" s="2" t="s">
        <v>3416</v>
      </c>
      <c r="F1345" s="11" t="s">
        <v>3417</v>
      </c>
      <c r="G1345" s="2" t="s">
        <v>2141</v>
      </c>
      <c r="H1345" s="2" t="s">
        <v>183</v>
      </c>
      <c r="I1345" s="2">
        <v>2789774</v>
      </c>
      <c r="J1345" s="2">
        <v>1691720</v>
      </c>
      <c r="K1345" s="2">
        <v>60.64</v>
      </c>
      <c r="L1345" s="2">
        <v>10203</v>
      </c>
      <c r="M1345" s="3">
        <v>3.6572857000000001</v>
      </c>
      <c r="N1345" s="2">
        <v>25</v>
      </c>
      <c r="O1345" s="4">
        <v>43497</v>
      </c>
      <c r="P1345" s="2">
        <v>9990</v>
      </c>
      <c r="Q1345" s="2">
        <v>205</v>
      </c>
      <c r="R1345" s="2">
        <v>8</v>
      </c>
      <c r="S1345" s="2">
        <v>0</v>
      </c>
      <c r="T1345" s="2">
        <v>0</v>
      </c>
      <c r="U1345" s="5">
        <f t="shared" si="240"/>
        <v>3.5809352298788362</v>
      </c>
      <c r="V1345" s="5">
        <f t="shared" si="241"/>
        <v>7.3482654867383521E-2</v>
      </c>
      <c r="W1345" s="5">
        <f t="shared" si="242"/>
        <v>2.8676157997027715E-3</v>
      </c>
      <c r="X1345" s="5">
        <f t="shared" si="243"/>
        <v>0</v>
      </c>
      <c r="Y1345" s="5">
        <f t="shared" si="244"/>
        <v>0</v>
      </c>
      <c r="Z1345" s="2">
        <v>299563</v>
      </c>
      <c r="AA1345" s="2">
        <v>7064</v>
      </c>
      <c r="AB1345" s="2">
        <v>306</v>
      </c>
      <c r="AC1345" s="2">
        <v>0</v>
      </c>
      <c r="AD1345" s="2">
        <v>0</v>
      </c>
      <c r="AE1345" s="2">
        <f t="shared" si="245"/>
        <v>306933</v>
      </c>
      <c r="AF1345" s="2">
        <f t="shared" si="246"/>
        <v>10.737894897579517</v>
      </c>
      <c r="AG1345" s="2">
        <f t="shared" si="247"/>
        <v>0.25321047511375472</v>
      </c>
      <c r="AH1345" s="2">
        <f t="shared" si="248"/>
        <v>1.0968630433863102E-2</v>
      </c>
      <c r="AI1345" s="2">
        <f t="shared" si="249"/>
        <v>0</v>
      </c>
      <c r="AJ1345" s="2">
        <f t="shared" si="250"/>
        <v>0</v>
      </c>
      <c r="AK1345" s="2">
        <f t="shared" si="251"/>
        <v>11.002074003127134</v>
      </c>
    </row>
    <row r="1346" spans="1:37" ht="12.5" hidden="1" x14ac:dyDescent="0.25">
      <c r="A1346" t="s">
        <v>6859</v>
      </c>
      <c r="B1346" t="s">
        <v>183</v>
      </c>
      <c r="C1346" s="27" t="s">
        <v>6885</v>
      </c>
      <c r="D1346" s="16" t="s">
        <v>6884</v>
      </c>
      <c r="E1346" s="2" t="s">
        <v>3424</v>
      </c>
      <c r="F1346" s="11" t="s">
        <v>3425</v>
      </c>
      <c r="G1346" s="2" t="s">
        <v>2141</v>
      </c>
      <c r="H1346" s="2" t="s">
        <v>183</v>
      </c>
      <c r="I1346" s="2">
        <v>2348037</v>
      </c>
      <c r="J1346" s="2">
        <v>1403383</v>
      </c>
      <c r="K1346" s="2">
        <v>59.77</v>
      </c>
      <c r="L1346" s="2">
        <v>8547</v>
      </c>
      <c r="M1346" s="3">
        <v>3.6400619000000001</v>
      </c>
      <c r="N1346" s="2">
        <v>25</v>
      </c>
      <c r="O1346" s="4">
        <v>43497</v>
      </c>
      <c r="P1346" s="2">
        <v>8382</v>
      </c>
      <c r="Q1346" s="2">
        <v>156</v>
      </c>
      <c r="R1346" s="2">
        <v>8</v>
      </c>
      <c r="S1346" s="2">
        <v>0</v>
      </c>
      <c r="T1346" s="2">
        <v>1</v>
      </c>
      <c r="U1346" s="5">
        <f t="shared" si="240"/>
        <v>3.5697904249379375</v>
      </c>
      <c r="V1346" s="5">
        <f t="shared" si="241"/>
        <v>6.6438476054678869E-2</v>
      </c>
      <c r="W1346" s="5">
        <f t="shared" si="242"/>
        <v>3.407101336137378E-3</v>
      </c>
      <c r="X1346" s="5">
        <f t="shared" si="243"/>
        <v>0</v>
      </c>
      <c r="Y1346" s="5">
        <f t="shared" si="244"/>
        <v>4.2588766701717225E-4</v>
      </c>
      <c r="Z1346" s="2">
        <v>249399</v>
      </c>
      <c r="AA1346" s="2">
        <v>5147</v>
      </c>
      <c r="AB1346" s="2">
        <v>272</v>
      </c>
      <c r="AC1346" s="2">
        <v>0</v>
      </c>
      <c r="AD1346" s="2">
        <v>72</v>
      </c>
      <c r="AE1346" s="2">
        <f t="shared" si="245"/>
        <v>254890</v>
      </c>
      <c r="AF1346" s="2">
        <f t="shared" si="246"/>
        <v>10.621595826641574</v>
      </c>
      <c r="AG1346" s="2">
        <f t="shared" si="247"/>
        <v>0.21920438221373853</v>
      </c>
      <c r="AH1346" s="2">
        <f t="shared" si="248"/>
        <v>1.1584144542867084E-2</v>
      </c>
      <c r="AI1346" s="2">
        <f t="shared" si="249"/>
        <v>0</v>
      </c>
      <c r="AJ1346" s="2">
        <f t="shared" si="250"/>
        <v>3.0663912025236401E-3</v>
      </c>
      <c r="AK1346" s="2">
        <f t="shared" si="251"/>
        <v>10.855450744600702</v>
      </c>
    </row>
    <row r="1347" spans="1:37" ht="12.5" hidden="1" x14ac:dyDescent="0.25">
      <c r="A1347" t="s">
        <v>6859</v>
      </c>
      <c r="B1347" t="s">
        <v>183</v>
      </c>
      <c r="C1347" s="27" t="s">
        <v>6885</v>
      </c>
      <c r="D1347" s="16" t="s">
        <v>6884</v>
      </c>
      <c r="E1347" s="2" t="s">
        <v>3430</v>
      </c>
      <c r="F1347" s="11" t="s">
        <v>3431</v>
      </c>
      <c r="G1347" s="2" t="s">
        <v>2141</v>
      </c>
      <c r="H1347" s="2" t="s">
        <v>183</v>
      </c>
      <c r="I1347" s="2">
        <v>1723730</v>
      </c>
      <c r="J1347" s="2">
        <v>907910</v>
      </c>
      <c r="K1347" s="2">
        <v>52.67</v>
      </c>
      <c r="L1347" s="2">
        <v>2932</v>
      </c>
      <c r="M1347" s="3">
        <v>1.7009623999999901</v>
      </c>
      <c r="N1347" s="2">
        <v>25</v>
      </c>
      <c r="O1347" s="4">
        <v>43497</v>
      </c>
      <c r="P1347" s="2">
        <v>2883</v>
      </c>
      <c r="Q1347" s="2">
        <v>48</v>
      </c>
      <c r="R1347" s="2">
        <v>1</v>
      </c>
      <c r="S1347" s="2">
        <v>0</v>
      </c>
      <c r="T1347" s="2">
        <v>0</v>
      </c>
      <c r="U1347" s="5">
        <f t="shared" ref="U1347:U1410" si="252">(P1347/$I1347)*1000</f>
        <v>1.6725357219518138</v>
      </c>
      <c r="V1347" s="5">
        <f t="shared" ref="V1347:V1410" si="253">(Q1347/$I1347)*1000</f>
        <v>2.7846588502839772E-2</v>
      </c>
      <c r="W1347" s="5">
        <f t="shared" ref="W1347:W1410" si="254">(R1347/$I1347)*1000</f>
        <v>5.8013726047582862E-4</v>
      </c>
      <c r="X1347" s="5">
        <f t="shared" ref="X1347:X1410" si="255">(S1347/$I1347)*1000</f>
        <v>0</v>
      </c>
      <c r="Y1347" s="5">
        <f t="shared" ref="Y1347:Y1410" si="256">(T1347/$I1347)*1000</f>
        <v>0</v>
      </c>
      <c r="Z1347" s="2">
        <v>86462</v>
      </c>
      <c r="AA1347" s="2">
        <v>1578</v>
      </c>
      <c r="AB1347" s="2">
        <v>29</v>
      </c>
      <c r="AC1347" s="2">
        <v>0</v>
      </c>
      <c r="AD1347" s="2">
        <v>0</v>
      </c>
      <c r="AE1347" s="2">
        <f t="shared" ref="AE1347:AE1410" si="257">SUM(Z1347:AD1347)</f>
        <v>88069</v>
      </c>
      <c r="AF1347" s="2">
        <f t="shared" ref="AF1347:AF1410" si="258">(Z1347*100)/$I1347</f>
        <v>5.0159827815261089</v>
      </c>
      <c r="AG1347" s="2">
        <f t="shared" ref="AG1347:AG1410" si="259">(AA1347*100)/$I1347</f>
        <v>9.1545659703085744E-2</v>
      </c>
      <c r="AH1347" s="2">
        <f t="shared" ref="AH1347:AH1410" si="260">(AB1347*100)/$I1347</f>
        <v>1.6823980553799028E-3</v>
      </c>
      <c r="AI1347" s="2">
        <f t="shared" ref="AI1347:AI1410" si="261">(AC1347*100)/$I1347</f>
        <v>0</v>
      </c>
      <c r="AJ1347" s="2">
        <f t="shared" ref="AJ1347:AJ1410" si="262">(AD1347*100)/$I1347</f>
        <v>0</v>
      </c>
      <c r="AK1347" s="2">
        <f t="shared" ref="AK1347:AK1410" si="263">(AE1347*100)/$I1347</f>
        <v>5.1092108392845743</v>
      </c>
    </row>
    <row r="1348" spans="1:37" ht="12.5" hidden="1" x14ac:dyDescent="0.25">
      <c r="A1348" t="s">
        <v>6859</v>
      </c>
      <c r="B1348" t="s">
        <v>183</v>
      </c>
      <c r="C1348" s="27" t="s">
        <v>6885</v>
      </c>
      <c r="D1348" s="16" t="s">
        <v>6884</v>
      </c>
      <c r="E1348" s="2" t="s">
        <v>3432</v>
      </c>
      <c r="F1348" s="11" t="s">
        <v>3433</v>
      </c>
      <c r="G1348" s="2" t="s">
        <v>2141</v>
      </c>
      <c r="H1348" s="2" t="s">
        <v>183</v>
      </c>
      <c r="I1348" s="2">
        <v>1709133</v>
      </c>
      <c r="J1348" s="2">
        <v>878981</v>
      </c>
      <c r="K1348" s="2">
        <v>51.43</v>
      </c>
      <c r="L1348" s="2">
        <v>2022</v>
      </c>
      <c r="M1348" s="3">
        <v>1.1830558999999901</v>
      </c>
      <c r="N1348" s="2">
        <v>25</v>
      </c>
      <c r="O1348" s="4">
        <v>43497</v>
      </c>
      <c r="P1348" s="2">
        <v>1988</v>
      </c>
      <c r="Q1348" s="2">
        <v>32</v>
      </c>
      <c r="R1348" s="2">
        <v>1</v>
      </c>
      <c r="S1348" s="2">
        <v>0</v>
      </c>
      <c r="T1348" s="2">
        <v>1</v>
      </c>
      <c r="U1348" s="5">
        <f t="shared" si="252"/>
        <v>1.1631628433831656</v>
      </c>
      <c r="V1348" s="5">
        <f t="shared" si="253"/>
        <v>1.8722943153048944E-2</v>
      </c>
      <c r="W1348" s="5">
        <f t="shared" si="254"/>
        <v>5.850919735327795E-4</v>
      </c>
      <c r="X1348" s="5">
        <f t="shared" si="255"/>
        <v>0</v>
      </c>
      <c r="Y1348" s="5">
        <f t="shared" si="256"/>
        <v>5.850919735327795E-4</v>
      </c>
      <c r="Z1348" s="2">
        <v>59797</v>
      </c>
      <c r="AA1348" s="2">
        <v>1060</v>
      </c>
      <c r="AB1348" s="2">
        <v>76</v>
      </c>
      <c r="AC1348" s="2">
        <v>0</v>
      </c>
      <c r="AD1348" s="2">
        <v>106</v>
      </c>
      <c r="AE1348" s="2">
        <f t="shared" si="257"/>
        <v>61039</v>
      </c>
      <c r="AF1348" s="2">
        <f t="shared" si="258"/>
        <v>3.4986744741339617</v>
      </c>
      <c r="AG1348" s="2">
        <f t="shared" si="259"/>
        <v>6.2019749194474623E-2</v>
      </c>
      <c r="AH1348" s="2">
        <f t="shared" si="260"/>
        <v>4.4466989988491239E-3</v>
      </c>
      <c r="AI1348" s="2">
        <f t="shared" si="261"/>
        <v>0</v>
      </c>
      <c r="AJ1348" s="2">
        <f t="shared" si="262"/>
        <v>6.2019749194474625E-3</v>
      </c>
      <c r="AK1348" s="2">
        <f t="shared" si="263"/>
        <v>3.5713428972467325</v>
      </c>
    </row>
    <row r="1349" spans="1:37" ht="12.5" hidden="1" x14ac:dyDescent="0.25">
      <c r="A1349" t="s">
        <v>6859</v>
      </c>
      <c r="B1349" t="s">
        <v>183</v>
      </c>
      <c r="C1349" s="27" t="s">
        <v>6885</v>
      </c>
      <c r="D1349" s="16" t="s">
        <v>6884</v>
      </c>
      <c r="E1349" s="2" t="s">
        <v>3438</v>
      </c>
      <c r="F1349" s="11" t="s">
        <v>3439</v>
      </c>
      <c r="G1349" s="2" t="s">
        <v>2141</v>
      </c>
      <c r="H1349" s="2" t="s">
        <v>183</v>
      </c>
      <c r="I1349" s="2">
        <v>2446106</v>
      </c>
      <c r="J1349" s="2">
        <v>1517601</v>
      </c>
      <c r="K1349" s="2">
        <v>62.04</v>
      </c>
      <c r="L1349" s="2">
        <v>8111</v>
      </c>
      <c r="M1349" s="3">
        <v>3.3158824</v>
      </c>
      <c r="N1349" s="2">
        <v>25</v>
      </c>
      <c r="O1349" s="4">
        <v>43497</v>
      </c>
      <c r="P1349" s="2">
        <v>7945</v>
      </c>
      <c r="Q1349" s="2">
        <v>156</v>
      </c>
      <c r="R1349" s="2">
        <v>10</v>
      </c>
      <c r="S1349" s="2">
        <v>0</v>
      </c>
      <c r="T1349" s="2">
        <v>0</v>
      </c>
      <c r="U1349" s="5">
        <f t="shared" si="252"/>
        <v>3.248019505287179</v>
      </c>
      <c r="V1349" s="5">
        <f t="shared" si="253"/>
        <v>6.3774832325336678E-2</v>
      </c>
      <c r="W1349" s="5">
        <f t="shared" si="254"/>
        <v>4.0881302772651715E-3</v>
      </c>
      <c r="X1349" s="5">
        <f t="shared" si="255"/>
        <v>0</v>
      </c>
      <c r="Y1349" s="5">
        <f t="shared" si="256"/>
        <v>0</v>
      </c>
      <c r="Z1349" s="2">
        <v>236487</v>
      </c>
      <c r="AA1349" s="2">
        <v>5234</v>
      </c>
      <c r="AB1349" s="2">
        <v>285</v>
      </c>
      <c r="AC1349" s="2">
        <v>0</v>
      </c>
      <c r="AD1349" s="2">
        <v>0</v>
      </c>
      <c r="AE1349" s="2">
        <f t="shared" si="257"/>
        <v>242006</v>
      </c>
      <c r="AF1349" s="2">
        <f t="shared" si="258"/>
        <v>9.667896648796086</v>
      </c>
      <c r="AG1349" s="2">
        <f t="shared" si="259"/>
        <v>0.21397273871205907</v>
      </c>
      <c r="AH1349" s="2">
        <f t="shared" si="260"/>
        <v>1.165117129020574E-2</v>
      </c>
      <c r="AI1349" s="2">
        <f t="shared" si="261"/>
        <v>0</v>
      </c>
      <c r="AJ1349" s="2">
        <f t="shared" si="262"/>
        <v>0</v>
      </c>
      <c r="AK1349" s="2">
        <f t="shared" si="263"/>
        <v>9.8935205587983521</v>
      </c>
    </row>
    <row r="1350" spans="1:37" ht="12.5" hidden="1" x14ac:dyDescent="0.25">
      <c r="A1350" t="s">
        <v>6859</v>
      </c>
      <c r="B1350" t="s">
        <v>183</v>
      </c>
      <c r="C1350" s="27" t="s">
        <v>6885</v>
      </c>
      <c r="D1350" s="16" t="s">
        <v>6884</v>
      </c>
      <c r="E1350" s="2" t="s">
        <v>3444</v>
      </c>
      <c r="F1350" s="11" t="s">
        <v>3445</v>
      </c>
      <c r="G1350" s="2" t="s">
        <v>2141</v>
      </c>
      <c r="H1350" s="2" t="s">
        <v>183</v>
      </c>
      <c r="I1350" s="2">
        <v>1664944</v>
      </c>
      <c r="J1350" s="2">
        <v>809119</v>
      </c>
      <c r="K1350" s="2">
        <v>48.6</v>
      </c>
      <c r="L1350" s="2">
        <v>2312</v>
      </c>
      <c r="M1350" s="3">
        <v>1.3886353</v>
      </c>
      <c r="N1350" s="2">
        <v>25</v>
      </c>
      <c r="O1350" s="4">
        <v>43497</v>
      </c>
      <c r="P1350" s="2">
        <v>2280</v>
      </c>
      <c r="Q1350" s="2">
        <v>31</v>
      </c>
      <c r="R1350" s="2">
        <v>1</v>
      </c>
      <c r="S1350" s="2">
        <v>0</v>
      </c>
      <c r="T1350" s="2">
        <v>0</v>
      </c>
      <c r="U1350" s="5">
        <f t="shared" si="252"/>
        <v>1.3694154277861597</v>
      </c>
      <c r="V1350" s="5">
        <f t="shared" si="253"/>
        <v>1.8619244851478488E-2</v>
      </c>
      <c r="W1350" s="5">
        <f t="shared" si="254"/>
        <v>6.0062080166059647E-4</v>
      </c>
      <c r="X1350" s="5">
        <f t="shared" si="255"/>
        <v>0</v>
      </c>
      <c r="Y1350" s="5">
        <f t="shared" si="256"/>
        <v>0</v>
      </c>
      <c r="Z1350" s="2">
        <v>67033</v>
      </c>
      <c r="AA1350" s="2">
        <v>924</v>
      </c>
      <c r="AB1350" s="2">
        <v>29</v>
      </c>
      <c r="AC1350" s="2">
        <v>0</v>
      </c>
      <c r="AD1350" s="2">
        <v>0</v>
      </c>
      <c r="AE1350" s="2">
        <f t="shared" si="257"/>
        <v>67986</v>
      </c>
      <c r="AF1350" s="2">
        <f t="shared" si="258"/>
        <v>4.0261414197714762</v>
      </c>
      <c r="AG1350" s="2">
        <f t="shared" si="259"/>
        <v>5.5497362073439103E-2</v>
      </c>
      <c r="AH1350" s="2">
        <f t="shared" si="260"/>
        <v>1.7418003248157296E-3</v>
      </c>
      <c r="AI1350" s="2">
        <f t="shared" si="261"/>
        <v>0</v>
      </c>
      <c r="AJ1350" s="2">
        <f t="shared" si="262"/>
        <v>0</v>
      </c>
      <c r="AK1350" s="2">
        <f t="shared" si="263"/>
        <v>4.0833805821697302</v>
      </c>
    </row>
    <row r="1351" spans="1:37" ht="12.5" hidden="1" x14ac:dyDescent="0.25">
      <c r="A1351" t="s">
        <v>6859</v>
      </c>
      <c r="B1351" t="s">
        <v>183</v>
      </c>
      <c r="C1351" s="27" t="s">
        <v>6885</v>
      </c>
      <c r="D1351" s="16" t="s">
        <v>6884</v>
      </c>
      <c r="E1351" s="2" t="s">
        <v>3454</v>
      </c>
      <c r="F1351" s="11" t="s">
        <v>3455</v>
      </c>
      <c r="G1351" s="2" t="s">
        <v>2141</v>
      </c>
      <c r="H1351" s="2" t="s">
        <v>183</v>
      </c>
      <c r="I1351" s="2">
        <v>1648397</v>
      </c>
      <c r="J1351" s="2">
        <v>701801</v>
      </c>
      <c r="K1351" s="2">
        <v>42.57</v>
      </c>
      <c r="L1351" s="2">
        <v>1501</v>
      </c>
      <c r="M1351" s="3">
        <v>0.91058159999999899</v>
      </c>
      <c r="N1351" s="2">
        <v>25</v>
      </c>
      <c r="O1351" s="4">
        <v>43497</v>
      </c>
      <c r="P1351" s="2">
        <v>1482</v>
      </c>
      <c r="Q1351" s="2">
        <v>18</v>
      </c>
      <c r="R1351" s="2">
        <v>1</v>
      </c>
      <c r="S1351" s="2">
        <v>0</v>
      </c>
      <c r="T1351" s="2">
        <v>0</v>
      </c>
      <c r="U1351" s="5">
        <f t="shared" si="252"/>
        <v>0.89905526399283664</v>
      </c>
      <c r="V1351" s="5">
        <f t="shared" si="253"/>
        <v>1.0919699562666032E-2</v>
      </c>
      <c r="W1351" s="5">
        <f t="shared" si="254"/>
        <v>6.0664997570366848E-4</v>
      </c>
      <c r="X1351" s="5">
        <f t="shared" si="255"/>
        <v>0</v>
      </c>
      <c r="Y1351" s="5">
        <f t="shared" si="256"/>
        <v>0</v>
      </c>
      <c r="Z1351" s="2">
        <v>44329</v>
      </c>
      <c r="AA1351" s="2">
        <v>620</v>
      </c>
      <c r="AB1351" s="2">
        <v>32</v>
      </c>
      <c r="AC1351" s="2">
        <v>0</v>
      </c>
      <c r="AD1351" s="2">
        <v>0</v>
      </c>
      <c r="AE1351" s="2">
        <f t="shared" si="257"/>
        <v>44981</v>
      </c>
      <c r="AF1351" s="2">
        <f t="shared" si="258"/>
        <v>2.6892186772967919</v>
      </c>
      <c r="AG1351" s="2">
        <f t="shared" si="259"/>
        <v>3.7612298493627447E-2</v>
      </c>
      <c r="AH1351" s="2">
        <f t="shared" si="260"/>
        <v>1.9412799222517391E-3</v>
      </c>
      <c r="AI1351" s="2">
        <f t="shared" si="261"/>
        <v>0</v>
      </c>
      <c r="AJ1351" s="2">
        <f t="shared" si="262"/>
        <v>0</v>
      </c>
      <c r="AK1351" s="2">
        <f t="shared" si="263"/>
        <v>2.7287722557126712</v>
      </c>
    </row>
    <row r="1352" spans="1:37" ht="12.5" hidden="1" x14ac:dyDescent="0.25">
      <c r="A1352" t="s">
        <v>6859</v>
      </c>
      <c r="B1352" t="s">
        <v>183</v>
      </c>
      <c r="C1352" s="27" t="s">
        <v>6885</v>
      </c>
      <c r="D1352" s="16" t="s">
        <v>6884</v>
      </c>
      <c r="E1352" s="2" t="s">
        <v>3464</v>
      </c>
      <c r="F1352" s="11" t="s">
        <v>3465</v>
      </c>
      <c r="G1352" s="2" t="s">
        <v>2141</v>
      </c>
      <c r="H1352" s="2" t="s">
        <v>183</v>
      </c>
      <c r="I1352" s="2">
        <v>2570175</v>
      </c>
      <c r="J1352" s="2">
        <v>1542501</v>
      </c>
      <c r="K1352" s="2">
        <v>60.02</v>
      </c>
      <c r="L1352" s="2">
        <v>7609</v>
      </c>
      <c r="M1352" s="3">
        <v>2.9604987999999999</v>
      </c>
      <c r="N1352" s="2">
        <v>25</v>
      </c>
      <c r="O1352" s="4">
        <v>43497</v>
      </c>
      <c r="P1352" s="2">
        <v>7490</v>
      </c>
      <c r="Q1352" s="2">
        <v>113</v>
      </c>
      <c r="R1352" s="2">
        <v>6</v>
      </c>
      <c r="S1352" s="2">
        <v>0</v>
      </c>
      <c r="T1352" s="2">
        <v>0</v>
      </c>
      <c r="U1352" s="5">
        <f t="shared" si="252"/>
        <v>2.91419844952192</v>
      </c>
      <c r="V1352" s="5">
        <f t="shared" si="253"/>
        <v>4.3965877809876756E-2</v>
      </c>
      <c r="W1352" s="5">
        <f t="shared" si="254"/>
        <v>2.3344713881350491E-3</v>
      </c>
      <c r="X1352" s="5">
        <f t="shared" si="255"/>
        <v>0</v>
      </c>
      <c r="Y1352" s="5">
        <f t="shared" si="256"/>
        <v>0</v>
      </c>
      <c r="Z1352" s="2">
        <v>219345</v>
      </c>
      <c r="AA1352" s="2">
        <v>3388</v>
      </c>
      <c r="AB1352" s="2">
        <v>171</v>
      </c>
      <c r="AC1352" s="2">
        <v>0</v>
      </c>
      <c r="AD1352" s="2">
        <v>0</v>
      </c>
      <c r="AE1352" s="2">
        <f t="shared" si="257"/>
        <v>222904</v>
      </c>
      <c r="AF1352" s="2">
        <f t="shared" si="258"/>
        <v>8.5342437771747068</v>
      </c>
      <c r="AG1352" s="2">
        <f t="shared" si="259"/>
        <v>0.13181981771669243</v>
      </c>
      <c r="AH1352" s="2">
        <f t="shared" si="260"/>
        <v>6.6532434561848899E-3</v>
      </c>
      <c r="AI1352" s="2">
        <f t="shared" si="261"/>
        <v>0</v>
      </c>
      <c r="AJ1352" s="2">
        <f t="shared" si="262"/>
        <v>0</v>
      </c>
      <c r="AK1352" s="2">
        <f t="shared" si="263"/>
        <v>8.6727168383475828</v>
      </c>
    </row>
    <row r="1353" spans="1:37" ht="12.5" hidden="1" x14ac:dyDescent="0.25">
      <c r="A1353" t="s">
        <v>6859</v>
      </c>
      <c r="B1353" t="s">
        <v>183</v>
      </c>
      <c r="C1353" s="27" t="s">
        <v>6885</v>
      </c>
      <c r="D1353" s="16" t="s">
        <v>6884</v>
      </c>
      <c r="E1353" s="2" t="s">
        <v>3512</v>
      </c>
      <c r="F1353" s="11" t="s">
        <v>3513</v>
      </c>
      <c r="G1353" s="2" t="s">
        <v>2141</v>
      </c>
      <c r="H1353" s="2" t="s">
        <v>183</v>
      </c>
      <c r="I1353" s="2">
        <v>1398626</v>
      </c>
      <c r="J1353" s="2">
        <v>696898</v>
      </c>
      <c r="K1353" s="2">
        <v>49.83</v>
      </c>
      <c r="L1353" s="2">
        <v>1298</v>
      </c>
      <c r="M1353" s="3">
        <v>0.92805369999999998</v>
      </c>
      <c r="N1353" s="2">
        <v>25</v>
      </c>
      <c r="O1353" s="4">
        <v>43497</v>
      </c>
      <c r="P1353" s="2">
        <v>1279</v>
      </c>
      <c r="Q1353" s="2">
        <v>16</v>
      </c>
      <c r="R1353" s="2">
        <v>3</v>
      </c>
      <c r="S1353" s="2">
        <v>0</v>
      </c>
      <c r="T1353" s="2">
        <v>0</v>
      </c>
      <c r="U1353" s="5">
        <f t="shared" si="252"/>
        <v>0.91446891449179413</v>
      </c>
      <c r="V1353" s="5">
        <f t="shared" si="253"/>
        <v>1.1439798773939566E-2</v>
      </c>
      <c r="W1353" s="5">
        <f t="shared" si="254"/>
        <v>2.1449622701136687E-3</v>
      </c>
      <c r="X1353" s="5">
        <f t="shared" si="255"/>
        <v>0</v>
      </c>
      <c r="Y1353" s="5">
        <f t="shared" si="256"/>
        <v>0</v>
      </c>
      <c r="Z1353" s="2">
        <v>37777</v>
      </c>
      <c r="AA1353" s="2">
        <v>440</v>
      </c>
      <c r="AB1353" s="2">
        <v>86</v>
      </c>
      <c r="AC1353" s="2">
        <v>0</v>
      </c>
      <c r="AD1353" s="2">
        <v>0</v>
      </c>
      <c r="AE1353" s="2">
        <f t="shared" si="257"/>
        <v>38303</v>
      </c>
      <c r="AF1353" s="2">
        <f t="shared" si="258"/>
        <v>2.7010079892694687</v>
      </c>
      <c r="AG1353" s="2">
        <f t="shared" si="259"/>
        <v>3.1459446628333811E-2</v>
      </c>
      <c r="AH1353" s="2">
        <f t="shared" si="260"/>
        <v>6.148891840992517E-3</v>
      </c>
      <c r="AI1353" s="2">
        <f t="shared" si="261"/>
        <v>0</v>
      </c>
      <c r="AJ1353" s="2">
        <f t="shared" si="262"/>
        <v>0</v>
      </c>
      <c r="AK1353" s="2">
        <f t="shared" si="263"/>
        <v>2.7386163277387952</v>
      </c>
    </row>
    <row r="1354" spans="1:37" ht="12.5" hidden="1" x14ac:dyDescent="0.25">
      <c r="A1354" t="s">
        <v>6859</v>
      </c>
      <c r="B1354" t="s">
        <v>183</v>
      </c>
      <c r="C1354" s="27" t="s">
        <v>6885</v>
      </c>
      <c r="D1354" s="16" t="s">
        <v>6884</v>
      </c>
      <c r="E1354" s="2" t="s">
        <v>3520</v>
      </c>
      <c r="F1354" s="11" t="s">
        <v>3521</v>
      </c>
      <c r="G1354" s="2" t="s">
        <v>2141</v>
      </c>
      <c r="H1354" s="2" t="s">
        <v>183</v>
      </c>
      <c r="I1354" s="2">
        <v>2197766</v>
      </c>
      <c r="J1354" s="2">
        <v>1236800</v>
      </c>
      <c r="K1354" s="2">
        <v>56.28</v>
      </c>
      <c r="L1354" s="2">
        <v>7489</v>
      </c>
      <c r="M1354" s="3">
        <v>3.40755129999999</v>
      </c>
      <c r="N1354" s="2">
        <v>25</v>
      </c>
      <c r="O1354" s="4">
        <v>43497</v>
      </c>
      <c r="P1354" s="2">
        <v>7318</v>
      </c>
      <c r="Q1354" s="2">
        <v>162</v>
      </c>
      <c r="R1354" s="2">
        <v>9</v>
      </c>
      <c r="S1354" s="2">
        <v>0</v>
      </c>
      <c r="T1354" s="2">
        <v>0</v>
      </c>
      <c r="U1354" s="5">
        <f t="shared" si="252"/>
        <v>3.3297448408975296</v>
      </c>
      <c r="V1354" s="5">
        <f t="shared" si="253"/>
        <v>7.371121402369496E-2</v>
      </c>
      <c r="W1354" s="5">
        <f t="shared" si="254"/>
        <v>4.0950674457608319E-3</v>
      </c>
      <c r="X1354" s="5">
        <f t="shared" si="255"/>
        <v>0</v>
      </c>
      <c r="Y1354" s="5">
        <f t="shared" si="256"/>
        <v>0</v>
      </c>
      <c r="Z1354" s="2">
        <v>218170</v>
      </c>
      <c r="AA1354" s="2">
        <v>5128</v>
      </c>
      <c r="AB1354" s="2">
        <v>311</v>
      </c>
      <c r="AC1354" s="2">
        <v>0</v>
      </c>
      <c r="AD1354" s="2">
        <v>0</v>
      </c>
      <c r="AE1354" s="2">
        <f t="shared" si="257"/>
        <v>223609</v>
      </c>
      <c r="AF1354" s="2">
        <f t="shared" si="258"/>
        <v>9.9268984960182287</v>
      </c>
      <c r="AG1354" s="2">
        <f t="shared" si="259"/>
        <v>0.23332784290957273</v>
      </c>
      <c r="AH1354" s="2">
        <f t="shared" si="260"/>
        <v>1.4150733062573541E-2</v>
      </c>
      <c r="AI1354" s="2">
        <f t="shared" si="261"/>
        <v>0</v>
      </c>
      <c r="AJ1354" s="2">
        <f t="shared" si="262"/>
        <v>0</v>
      </c>
      <c r="AK1354" s="2">
        <f t="shared" si="263"/>
        <v>10.174377071990376</v>
      </c>
    </row>
    <row r="1355" spans="1:37" ht="12.5" hidden="1" x14ac:dyDescent="0.25">
      <c r="A1355" t="s">
        <v>6859</v>
      </c>
      <c r="B1355" t="s">
        <v>183</v>
      </c>
      <c r="C1355" s="27" t="s">
        <v>6885</v>
      </c>
      <c r="D1355" s="16" t="s">
        <v>6884</v>
      </c>
      <c r="E1355" s="2" t="s">
        <v>3522</v>
      </c>
      <c r="F1355" s="11" t="s">
        <v>3523</v>
      </c>
      <c r="G1355" s="2" t="s">
        <v>2141</v>
      </c>
      <c r="H1355" s="2" t="s">
        <v>183</v>
      </c>
      <c r="I1355" s="2">
        <v>2074195</v>
      </c>
      <c r="J1355" s="2">
        <v>1071764</v>
      </c>
      <c r="K1355" s="2">
        <v>51.67</v>
      </c>
      <c r="L1355" s="2">
        <v>4179</v>
      </c>
      <c r="M1355" s="3">
        <v>2.0147575999999998</v>
      </c>
      <c r="N1355" s="2">
        <v>25</v>
      </c>
      <c r="O1355" s="4">
        <v>43497</v>
      </c>
      <c r="P1355" s="2">
        <v>4115</v>
      </c>
      <c r="Q1355" s="2">
        <v>61</v>
      </c>
      <c r="R1355" s="2">
        <v>3</v>
      </c>
      <c r="S1355" s="2">
        <v>0</v>
      </c>
      <c r="T1355" s="2">
        <v>0</v>
      </c>
      <c r="U1355" s="5">
        <f t="shared" si="252"/>
        <v>1.9839021885598991</v>
      </c>
      <c r="V1355" s="5">
        <f t="shared" si="253"/>
        <v>2.9408999636003366E-2</v>
      </c>
      <c r="W1355" s="5">
        <f t="shared" si="254"/>
        <v>1.4463442443936082E-3</v>
      </c>
      <c r="X1355" s="5">
        <f t="shared" si="255"/>
        <v>0</v>
      </c>
      <c r="Y1355" s="5">
        <f t="shared" si="256"/>
        <v>0</v>
      </c>
      <c r="Z1355" s="2">
        <v>122413</v>
      </c>
      <c r="AA1355" s="2">
        <v>2122</v>
      </c>
      <c r="AB1355" s="2">
        <v>86</v>
      </c>
      <c r="AC1355" s="2">
        <v>0</v>
      </c>
      <c r="AD1355" s="2">
        <v>0</v>
      </c>
      <c r="AE1355" s="2">
        <f t="shared" si="257"/>
        <v>124621</v>
      </c>
      <c r="AF1355" s="2">
        <f t="shared" si="258"/>
        <v>5.9017112662984914</v>
      </c>
      <c r="AG1355" s="2">
        <f t="shared" si="259"/>
        <v>0.10230474955344121</v>
      </c>
      <c r="AH1355" s="2">
        <f t="shared" si="260"/>
        <v>4.1461868339283435E-3</v>
      </c>
      <c r="AI1355" s="2">
        <f t="shared" si="261"/>
        <v>0</v>
      </c>
      <c r="AJ1355" s="2">
        <f t="shared" si="262"/>
        <v>0</v>
      </c>
      <c r="AK1355" s="2">
        <f t="shared" si="263"/>
        <v>6.0081622026858614</v>
      </c>
    </row>
    <row r="1356" spans="1:37" ht="12.5" hidden="1" x14ac:dyDescent="0.25">
      <c r="A1356" t="s">
        <v>6859</v>
      </c>
      <c r="B1356" t="s">
        <v>183</v>
      </c>
      <c r="C1356" s="27" t="s">
        <v>6885</v>
      </c>
      <c r="D1356" s="16" t="s">
        <v>6884</v>
      </c>
      <c r="E1356" s="2" t="s">
        <v>3526</v>
      </c>
      <c r="F1356" s="11" t="s">
        <v>3527</v>
      </c>
      <c r="G1356" s="2" t="s">
        <v>2141</v>
      </c>
      <c r="H1356" s="2" t="s">
        <v>183</v>
      </c>
      <c r="I1356" s="2">
        <v>1633002</v>
      </c>
      <c r="J1356" s="2">
        <v>910062</v>
      </c>
      <c r="K1356" s="2">
        <v>55.73</v>
      </c>
      <c r="L1356" s="2">
        <v>3588</v>
      </c>
      <c r="M1356" s="3">
        <v>2.1971805</v>
      </c>
      <c r="N1356" s="2">
        <v>25</v>
      </c>
      <c r="O1356" s="4">
        <v>43497</v>
      </c>
      <c r="P1356" s="2">
        <v>3524</v>
      </c>
      <c r="Q1356" s="2">
        <v>63</v>
      </c>
      <c r="R1356" s="2">
        <v>1</v>
      </c>
      <c r="S1356" s="2">
        <v>0</v>
      </c>
      <c r="T1356" s="2">
        <v>0</v>
      </c>
      <c r="U1356" s="5">
        <f t="shared" si="252"/>
        <v>2.1579887838471721</v>
      </c>
      <c r="V1356" s="5">
        <f t="shared" si="253"/>
        <v>3.8579254648800188E-2</v>
      </c>
      <c r="W1356" s="5">
        <f t="shared" si="254"/>
        <v>6.1236912140952672E-4</v>
      </c>
      <c r="X1356" s="5">
        <f t="shared" si="255"/>
        <v>0</v>
      </c>
      <c r="Y1356" s="5">
        <f t="shared" si="256"/>
        <v>0</v>
      </c>
      <c r="Z1356" s="2">
        <v>103050</v>
      </c>
      <c r="AA1356" s="2">
        <v>1861</v>
      </c>
      <c r="AB1356" s="2">
        <v>37</v>
      </c>
      <c r="AC1356" s="2">
        <v>0</v>
      </c>
      <c r="AD1356" s="2">
        <v>0</v>
      </c>
      <c r="AE1356" s="2">
        <f t="shared" si="257"/>
        <v>104948</v>
      </c>
      <c r="AF1356" s="2">
        <f t="shared" si="258"/>
        <v>6.3104637961251733</v>
      </c>
      <c r="AG1356" s="2">
        <f t="shared" si="259"/>
        <v>0.11396189349431293</v>
      </c>
      <c r="AH1356" s="2">
        <f t="shared" si="260"/>
        <v>2.2657657492152492E-3</v>
      </c>
      <c r="AI1356" s="2">
        <f t="shared" si="261"/>
        <v>0</v>
      </c>
      <c r="AJ1356" s="2">
        <f t="shared" si="262"/>
        <v>0</v>
      </c>
      <c r="AK1356" s="2">
        <f t="shared" si="263"/>
        <v>6.4266914553687009</v>
      </c>
    </row>
    <row r="1357" spans="1:37" ht="12.5" hidden="1" x14ac:dyDescent="0.25">
      <c r="A1357" t="s">
        <v>6859</v>
      </c>
      <c r="B1357" t="s">
        <v>183</v>
      </c>
      <c r="C1357" s="27" t="s">
        <v>6885</v>
      </c>
      <c r="D1357" s="16" t="s">
        <v>6884</v>
      </c>
      <c r="E1357" s="2" t="s">
        <v>3532</v>
      </c>
      <c r="F1357" s="11" t="s">
        <v>3533</v>
      </c>
      <c r="G1357" s="2" t="s">
        <v>2141</v>
      </c>
      <c r="H1357" s="2" t="s">
        <v>183</v>
      </c>
      <c r="I1357" s="2">
        <v>1171139</v>
      </c>
      <c r="J1357" s="2">
        <v>642413</v>
      </c>
      <c r="K1357" s="2">
        <v>54.85</v>
      </c>
      <c r="L1357" s="2">
        <v>2519</v>
      </c>
      <c r="M1357" s="3">
        <v>2.1508976999999998</v>
      </c>
      <c r="N1357" s="2">
        <v>25</v>
      </c>
      <c r="O1357" s="4">
        <v>43497</v>
      </c>
      <c r="P1357" s="2">
        <v>2494</v>
      </c>
      <c r="Q1357" s="2">
        <v>25</v>
      </c>
      <c r="R1357" s="2">
        <v>0</v>
      </c>
      <c r="S1357" s="2">
        <v>0</v>
      </c>
      <c r="T1357" s="2">
        <v>0</v>
      </c>
      <c r="U1357" s="5">
        <f t="shared" si="252"/>
        <v>2.1295508048147997</v>
      </c>
      <c r="V1357" s="5">
        <f t="shared" si="253"/>
        <v>2.1346740224687247E-2</v>
      </c>
      <c r="W1357" s="5">
        <f t="shared" si="254"/>
        <v>0</v>
      </c>
      <c r="X1357" s="5">
        <f t="shared" si="255"/>
        <v>0</v>
      </c>
      <c r="Y1357" s="5">
        <f t="shared" si="256"/>
        <v>0</v>
      </c>
      <c r="Z1357" s="2">
        <v>72803</v>
      </c>
      <c r="AA1357" s="2">
        <v>767</v>
      </c>
      <c r="AB1357" s="2">
        <v>0</v>
      </c>
      <c r="AC1357" s="2">
        <v>0</v>
      </c>
      <c r="AD1357" s="2">
        <v>0</v>
      </c>
      <c r="AE1357" s="2">
        <f t="shared" si="257"/>
        <v>73570</v>
      </c>
      <c r="AF1357" s="2">
        <f t="shared" si="258"/>
        <v>6.2164269143116231</v>
      </c>
      <c r="AG1357" s="2">
        <f t="shared" si="259"/>
        <v>6.5491799009340476E-2</v>
      </c>
      <c r="AH1357" s="2">
        <f t="shared" si="260"/>
        <v>0</v>
      </c>
      <c r="AI1357" s="2">
        <f t="shared" si="261"/>
        <v>0</v>
      </c>
      <c r="AJ1357" s="2">
        <f t="shared" si="262"/>
        <v>0</v>
      </c>
      <c r="AK1357" s="2">
        <f t="shared" si="263"/>
        <v>6.2819187133209633</v>
      </c>
    </row>
    <row r="1358" spans="1:37" ht="12.5" hidden="1" x14ac:dyDescent="0.25">
      <c r="A1358" t="s">
        <v>6859</v>
      </c>
      <c r="B1358" t="s">
        <v>183</v>
      </c>
      <c r="C1358" s="27" t="s">
        <v>6885</v>
      </c>
      <c r="D1358" s="16" t="s">
        <v>6884</v>
      </c>
      <c r="E1358" s="2" t="s">
        <v>3540</v>
      </c>
      <c r="F1358" s="11" t="s">
        <v>3541</v>
      </c>
      <c r="G1358" s="2" t="s">
        <v>2141</v>
      </c>
      <c r="H1358" s="2" t="s">
        <v>183</v>
      </c>
      <c r="I1358" s="2">
        <v>1930391</v>
      </c>
      <c r="J1358" s="2">
        <v>1068122</v>
      </c>
      <c r="K1358" s="2">
        <v>55.33</v>
      </c>
      <c r="L1358" s="2">
        <v>3516</v>
      </c>
      <c r="M1358" s="3">
        <v>1.8213926999999901</v>
      </c>
      <c r="N1358" s="2">
        <v>25</v>
      </c>
      <c r="O1358" s="4">
        <v>43497</v>
      </c>
      <c r="P1358" s="2">
        <v>3471</v>
      </c>
      <c r="Q1358" s="2">
        <v>45</v>
      </c>
      <c r="R1358" s="2">
        <v>0</v>
      </c>
      <c r="S1358" s="2">
        <v>0</v>
      </c>
      <c r="T1358" s="2">
        <v>0</v>
      </c>
      <c r="U1358" s="5">
        <f t="shared" si="252"/>
        <v>1.7980813213488873</v>
      </c>
      <c r="V1358" s="5">
        <f t="shared" si="253"/>
        <v>2.3311339516191278E-2</v>
      </c>
      <c r="W1358" s="5">
        <f t="shared" si="254"/>
        <v>0</v>
      </c>
      <c r="X1358" s="5">
        <f t="shared" si="255"/>
        <v>0</v>
      </c>
      <c r="Y1358" s="5">
        <f t="shared" si="256"/>
        <v>0</v>
      </c>
      <c r="Z1358" s="2">
        <v>101766</v>
      </c>
      <c r="AA1358" s="2">
        <v>1373</v>
      </c>
      <c r="AB1358" s="2">
        <v>0</v>
      </c>
      <c r="AC1358" s="2">
        <v>0</v>
      </c>
      <c r="AD1358" s="2">
        <v>0</v>
      </c>
      <c r="AE1358" s="2">
        <f t="shared" si="257"/>
        <v>103139</v>
      </c>
      <c r="AF1358" s="2">
        <f t="shared" si="258"/>
        <v>5.2717817271216036</v>
      </c>
      <c r="AG1358" s="2">
        <f t="shared" si="259"/>
        <v>7.1125487012734731E-2</v>
      </c>
      <c r="AH1358" s="2">
        <f t="shared" si="260"/>
        <v>0</v>
      </c>
      <c r="AI1358" s="2">
        <f t="shared" si="261"/>
        <v>0</v>
      </c>
      <c r="AJ1358" s="2">
        <f t="shared" si="262"/>
        <v>0</v>
      </c>
      <c r="AK1358" s="2">
        <f t="shared" si="263"/>
        <v>5.342907214134339</v>
      </c>
    </row>
    <row r="1359" spans="1:37" ht="12.5" hidden="1" x14ac:dyDescent="0.25">
      <c r="A1359" t="s">
        <v>6859</v>
      </c>
      <c r="B1359" t="s">
        <v>183</v>
      </c>
      <c r="C1359" s="27" t="s">
        <v>6885</v>
      </c>
      <c r="D1359" s="16" t="s">
        <v>6884</v>
      </c>
      <c r="E1359" s="2" t="s">
        <v>3550</v>
      </c>
      <c r="F1359" s="11" t="s">
        <v>3551</v>
      </c>
      <c r="G1359" s="2" t="s">
        <v>2141</v>
      </c>
      <c r="H1359" s="2" t="s">
        <v>183</v>
      </c>
      <c r="I1359" s="2">
        <v>2212452</v>
      </c>
      <c r="J1359" s="2">
        <v>1186495</v>
      </c>
      <c r="K1359" s="2">
        <v>53.63</v>
      </c>
      <c r="L1359" s="2">
        <v>5181</v>
      </c>
      <c r="M1359" s="3">
        <v>2.3417455999999999</v>
      </c>
      <c r="N1359" s="2">
        <v>25</v>
      </c>
      <c r="O1359" s="4">
        <v>43497</v>
      </c>
      <c r="P1359" s="2">
        <v>5083</v>
      </c>
      <c r="Q1359" s="2">
        <v>97</v>
      </c>
      <c r="R1359" s="2">
        <v>1</v>
      </c>
      <c r="S1359" s="2">
        <v>0</v>
      </c>
      <c r="T1359" s="2">
        <v>0</v>
      </c>
      <c r="U1359" s="5">
        <f t="shared" si="252"/>
        <v>2.2974509729476615</v>
      </c>
      <c r="V1359" s="5">
        <f t="shared" si="253"/>
        <v>4.3842759074547155E-2</v>
      </c>
      <c r="W1359" s="5">
        <f t="shared" si="254"/>
        <v>4.5198720695409437E-4</v>
      </c>
      <c r="X1359" s="5">
        <f t="shared" si="255"/>
        <v>0</v>
      </c>
      <c r="Y1359" s="5">
        <f t="shared" si="256"/>
        <v>0</v>
      </c>
      <c r="Z1359" s="2">
        <v>150152</v>
      </c>
      <c r="AA1359" s="2">
        <v>3023</v>
      </c>
      <c r="AB1359" s="2">
        <v>31</v>
      </c>
      <c r="AC1359" s="2">
        <v>0</v>
      </c>
      <c r="AD1359" s="2">
        <v>0</v>
      </c>
      <c r="AE1359" s="2">
        <f t="shared" si="257"/>
        <v>153206</v>
      </c>
      <c r="AF1359" s="2">
        <f t="shared" si="258"/>
        <v>6.786678309857118</v>
      </c>
      <c r="AG1359" s="2">
        <f t="shared" si="259"/>
        <v>0.13663573266222273</v>
      </c>
      <c r="AH1359" s="2">
        <f t="shared" si="260"/>
        <v>1.4011603415576925E-3</v>
      </c>
      <c r="AI1359" s="2">
        <f t="shared" si="261"/>
        <v>0</v>
      </c>
      <c r="AJ1359" s="2">
        <f t="shared" si="262"/>
        <v>0</v>
      </c>
      <c r="AK1359" s="2">
        <f t="shared" si="263"/>
        <v>6.9247152028608978</v>
      </c>
    </row>
    <row r="1360" spans="1:37" ht="12.5" hidden="1" x14ac:dyDescent="0.25">
      <c r="A1360" t="s">
        <v>6859</v>
      </c>
      <c r="B1360" t="s">
        <v>183</v>
      </c>
      <c r="C1360" s="27" t="s">
        <v>6885</v>
      </c>
      <c r="D1360" s="16" t="s">
        <v>6884</v>
      </c>
      <c r="E1360" s="2" t="s">
        <v>3552</v>
      </c>
      <c r="F1360" s="11" t="s">
        <v>3553</v>
      </c>
      <c r="G1360" s="2" t="s">
        <v>2141</v>
      </c>
      <c r="H1360" s="2" t="s">
        <v>183</v>
      </c>
      <c r="I1360" s="2">
        <v>2442623</v>
      </c>
      <c r="J1360" s="2">
        <v>1439458</v>
      </c>
      <c r="K1360" s="2">
        <v>58.93</v>
      </c>
      <c r="L1360" s="2">
        <v>8687</v>
      </c>
      <c r="M1360" s="3">
        <v>3.5564226999999899</v>
      </c>
      <c r="N1360" s="2">
        <v>25</v>
      </c>
      <c r="O1360" s="4">
        <v>43497</v>
      </c>
      <c r="P1360" s="2">
        <v>8519</v>
      </c>
      <c r="Q1360" s="2">
        <v>159</v>
      </c>
      <c r="R1360" s="2">
        <v>7</v>
      </c>
      <c r="S1360" s="2">
        <v>0</v>
      </c>
      <c r="T1360" s="2">
        <v>2</v>
      </c>
      <c r="U1360" s="5">
        <f t="shared" si="252"/>
        <v>3.4876442250809889</v>
      </c>
      <c r="V1360" s="5">
        <f t="shared" si="253"/>
        <v>6.5093958420927009E-2</v>
      </c>
      <c r="W1360" s="5">
        <f t="shared" si="254"/>
        <v>2.8657717543804345E-3</v>
      </c>
      <c r="X1360" s="5">
        <f t="shared" si="255"/>
        <v>0</v>
      </c>
      <c r="Y1360" s="5">
        <f t="shared" si="256"/>
        <v>8.1879192982298133E-4</v>
      </c>
      <c r="Z1360" s="2">
        <v>254506</v>
      </c>
      <c r="AA1360" s="2">
        <v>5225</v>
      </c>
      <c r="AB1360" s="2">
        <v>309</v>
      </c>
      <c r="AC1360" s="2">
        <v>0</v>
      </c>
      <c r="AD1360" s="2">
        <v>179</v>
      </c>
      <c r="AE1360" s="2">
        <f t="shared" si="257"/>
        <v>260219</v>
      </c>
      <c r="AF1360" s="2">
        <f t="shared" si="258"/>
        <v>10.419372944576384</v>
      </c>
      <c r="AG1360" s="2">
        <f t="shared" si="259"/>
        <v>0.21390939166625386</v>
      </c>
      <c r="AH1360" s="2">
        <f t="shared" si="260"/>
        <v>1.265033531576506E-2</v>
      </c>
      <c r="AI1360" s="2">
        <f t="shared" si="261"/>
        <v>0</v>
      </c>
      <c r="AJ1360" s="2">
        <f t="shared" si="262"/>
        <v>7.3281877719156823E-3</v>
      </c>
      <c r="AK1360" s="2">
        <f t="shared" si="263"/>
        <v>10.653260859330318</v>
      </c>
    </row>
    <row r="1361" spans="1:37" ht="12.5" hidden="1" x14ac:dyDescent="0.25">
      <c r="A1361" t="s">
        <v>6859</v>
      </c>
      <c r="B1361" t="s">
        <v>183</v>
      </c>
      <c r="C1361" s="27" t="s">
        <v>6885</v>
      </c>
      <c r="D1361" s="16" t="s">
        <v>6884</v>
      </c>
      <c r="E1361" s="2" t="s">
        <v>3566</v>
      </c>
      <c r="F1361" s="11" t="s">
        <v>3567</v>
      </c>
      <c r="G1361" s="2" t="s">
        <v>2141</v>
      </c>
      <c r="H1361" s="2" t="s">
        <v>183</v>
      </c>
      <c r="I1361" s="2">
        <v>2017260</v>
      </c>
      <c r="J1361" s="2">
        <v>1005172</v>
      </c>
      <c r="K1361" s="2">
        <v>49.83</v>
      </c>
      <c r="L1361" s="2">
        <v>3281</v>
      </c>
      <c r="M1361" s="3">
        <v>1.6264637</v>
      </c>
      <c r="N1361" s="2">
        <v>25</v>
      </c>
      <c r="O1361" s="4">
        <v>43497</v>
      </c>
      <c r="P1361" s="2">
        <v>3221</v>
      </c>
      <c r="Q1361" s="2">
        <v>58</v>
      </c>
      <c r="R1361" s="2">
        <v>2</v>
      </c>
      <c r="S1361" s="2">
        <v>0</v>
      </c>
      <c r="T1361" s="2">
        <v>0</v>
      </c>
      <c r="U1361" s="5">
        <f t="shared" si="252"/>
        <v>1.5967203037783924</v>
      </c>
      <c r="V1361" s="5">
        <f t="shared" si="253"/>
        <v>2.8751871350247364E-2</v>
      </c>
      <c r="W1361" s="5">
        <f t="shared" si="254"/>
        <v>9.9144383966370234E-4</v>
      </c>
      <c r="X1361" s="5">
        <f t="shared" si="255"/>
        <v>0</v>
      </c>
      <c r="Y1361" s="5">
        <f t="shared" si="256"/>
        <v>0</v>
      </c>
      <c r="Z1361" s="2">
        <v>96447</v>
      </c>
      <c r="AA1361" s="2">
        <v>1871</v>
      </c>
      <c r="AB1361" s="2">
        <v>95</v>
      </c>
      <c r="AC1361" s="2">
        <v>0</v>
      </c>
      <c r="AD1361" s="2">
        <v>0</v>
      </c>
      <c r="AE1361" s="2">
        <f t="shared" si="257"/>
        <v>98413</v>
      </c>
      <c r="AF1361" s="2">
        <f t="shared" si="258"/>
        <v>4.7810892002022545</v>
      </c>
      <c r="AG1361" s="2">
        <f t="shared" si="259"/>
        <v>9.2749571200539352E-2</v>
      </c>
      <c r="AH1361" s="2">
        <f t="shared" si="260"/>
        <v>4.7093582384025853E-3</v>
      </c>
      <c r="AI1361" s="2">
        <f t="shared" si="261"/>
        <v>0</v>
      </c>
      <c r="AJ1361" s="2">
        <f t="shared" si="262"/>
        <v>0</v>
      </c>
      <c r="AK1361" s="2">
        <f t="shared" si="263"/>
        <v>4.8785481296411968</v>
      </c>
    </row>
    <row r="1362" spans="1:37" ht="12.5" hidden="1" x14ac:dyDescent="0.25">
      <c r="A1362" t="s">
        <v>6859</v>
      </c>
      <c r="B1362" t="s">
        <v>183</v>
      </c>
      <c r="C1362" s="27" t="s">
        <v>6885</v>
      </c>
      <c r="D1362" s="16" t="s">
        <v>6884</v>
      </c>
      <c r="E1362" s="2" t="s">
        <v>3568</v>
      </c>
      <c r="F1362" s="11" t="s">
        <v>3569</v>
      </c>
      <c r="G1362" s="2" t="s">
        <v>2141</v>
      </c>
      <c r="H1362" s="2" t="s">
        <v>183</v>
      </c>
      <c r="I1362" s="2">
        <v>2542943</v>
      </c>
      <c r="J1362" s="2">
        <v>1386250</v>
      </c>
      <c r="K1362" s="2">
        <v>54.51</v>
      </c>
      <c r="L1362" s="2">
        <v>5228</v>
      </c>
      <c r="M1362" s="3">
        <v>2.0558858</v>
      </c>
      <c r="N1362" s="2">
        <v>25</v>
      </c>
      <c r="O1362" s="4">
        <v>43497</v>
      </c>
      <c r="P1362" s="2">
        <v>5136</v>
      </c>
      <c r="Q1362" s="2">
        <v>88</v>
      </c>
      <c r="R1362" s="2">
        <v>4</v>
      </c>
      <c r="S1362" s="2">
        <v>0</v>
      </c>
      <c r="T1362" s="2">
        <v>0</v>
      </c>
      <c r="U1362" s="5">
        <f t="shared" si="252"/>
        <v>2.0197070874180034</v>
      </c>
      <c r="V1362" s="5">
        <f t="shared" si="253"/>
        <v>3.4605573148906603E-2</v>
      </c>
      <c r="W1362" s="5">
        <f t="shared" si="254"/>
        <v>1.5729805976775729E-3</v>
      </c>
      <c r="X1362" s="5">
        <f t="shared" si="255"/>
        <v>0</v>
      </c>
      <c r="Y1362" s="5">
        <f t="shared" si="256"/>
        <v>0</v>
      </c>
      <c r="Z1362" s="2">
        <v>151349</v>
      </c>
      <c r="AA1362" s="2">
        <v>2640</v>
      </c>
      <c r="AB1362" s="2">
        <v>115</v>
      </c>
      <c r="AC1362" s="2">
        <v>0</v>
      </c>
      <c r="AD1362" s="2">
        <v>0</v>
      </c>
      <c r="AE1362" s="2">
        <f t="shared" si="257"/>
        <v>154104</v>
      </c>
      <c r="AF1362" s="2">
        <f t="shared" si="258"/>
        <v>5.9517260119475743</v>
      </c>
      <c r="AG1362" s="2">
        <f t="shared" si="259"/>
        <v>0.1038167194467198</v>
      </c>
      <c r="AH1362" s="2">
        <f t="shared" si="260"/>
        <v>4.5223192183230215E-3</v>
      </c>
      <c r="AI1362" s="2">
        <f t="shared" si="261"/>
        <v>0</v>
      </c>
      <c r="AJ1362" s="2">
        <f t="shared" si="262"/>
        <v>0</v>
      </c>
      <c r="AK1362" s="2">
        <f t="shared" si="263"/>
        <v>6.060065050612617</v>
      </c>
    </row>
    <row r="1363" spans="1:37" ht="12.5" hidden="1" x14ac:dyDescent="0.25">
      <c r="A1363" t="s">
        <v>6859</v>
      </c>
      <c r="B1363" t="s">
        <v>183</v>
      </c>
      <c r="C1363" s="27" t="s">
        <v>6885</v>
      </c>
      <c r="D1363" s="16" t="s">
        <v>6884</v>
      </c>
      <c r="E1363" s="2" t="s">
        <v>3574</v>
      </c>
      <c r="F1363" s="11" t="s">
        <v>3575</v>
      </c>
      <c r="G1363" s="2" t="s">
        <v>2141</v>
      </c>
      <c r="H1363" s="2" t="s">
        <v>183</v>
      </c>
      <c r="I1363" s="2">
        <v>1844649</v>
      </c>
      <c r="J1363" s="2">
        <v>968062</v>
      </c>
      <c r="K1363" s="2">
        <v>52.48</v>
      </c>
      <c r="L1363" s="2">
        <v>2197</v>
      </c>
      <c r="M1363" s="3">
        <v>1.1910125</v>
      </c>
      <c r="N1363" s="2">
        <v>25</v>
      </c>
      <c r="O1363" s="4">
        <v>43497</v>
      </c>
      <c r="P1363" s="2">
        <v>2155</v>
      </c>
      <c r="Q1363" s="2">
        <v>39</v>
      </c>
      <c r="R1363" s="2">
        <v>3</v>
      </c>
      <c r="S1363" s="2">
        <v>0</v>
      </c>
      <c r="T1363" s="2">
        <v>0</v>
      </c>
      <c r="U1363" s="5">
        <f t="shared" si="252"/>
        <v>1.1682439315013315</v>
      </c>
      <c r="V1363" s="5">
        <f t="shared" si="253"/>
        <v>2.1142233563133148E-2</v>
      </c>
      <c r="W1363" s="5">
        <f t="shared" si="254"/>
        <v>1.62632565870255E-3</v>
      </c>
      <c r="X1363" s="5">
        <f t="shared" si="255"/>
        <v>0</v>
      </c>
      <c r="Y1363" s="5">
        <f t="shared" si="256"/>
        <v>0</v>
      </c>
      <c r="Z1363" s="2">
        <v>63212</v>
      </c>
      <c r="AA1363" s="2">
        <v>1279</v>
      </c>
      <c r="AB1363" s="2">
        <v>85</v>
      </c>
      <c r="AC1363" s="2">
        <v>0</v>
      </c>
      <c r="AD1363" s="2">
        <v>0</v>
      </c>
      <c r="AE1363" s="2">
        <f t="shared" si="257"/>
        <v>64576</v>
      </c>
      <c r="AF1363" s="2">
        <f t="shared" si="258"/>
        <v>3.426776584596853</v>
      </c>
      <c r="AG1363" s="2">
        <f t="shared" si="259"/>
        <v>6.9335683916018714E-2</v>
      </c>
      <c r="AH1363" s="2">
        <f t="shared" si="260"/>
        <v>4.6079226996572249E-3</v>
      </c>
      <c r="AI1363" s="2">
        <f t="shared" si="261"/>
        <v>0</v>
      </c>
      <c r="AJ1363" s="2">
        <f t="shared" si="262"/>
        <v>0</v>
      </c>
      <c r="AK1363" s="2">
        <f t="shared" si="263"/>
        <v>3.5007201912125288</v>
      </c>
    </row>
    <row r="1364" spans="1:37" ht="12.5" hidden="1" x14ac:dyDescent="0.25">
      <c r="A1364" t="s">
        <v>6859</v>
      </c>
      <c r="B1364" t="s">
        <v>183</v>
      </c>
      <c r="C1364" s="27" t="s">
        <v>6885</v>
      </c>
      <c r="D1364" s="16" t="s">
        <v>6884</v>
      </c>
      <c r="E1364" s="2" t="s">
        <v>3582</v>
      </c>
      <c r="F1364" s="11" t="s">
        <v>3583</v>
      </c>
      <c r="G1364" s="2" t="s">
        <v>2141</v>
      </c>
      <c r="H1364" s="2" t="s">
        <v>183</v>
      </c>
      <c r="I1364" s="2">
        <v>2367119</v>
      </c>
      <c r="J1364" s="2">
        <v>1571705</v>
      </c>
      <c r="K1364" s="2">
        <v>66.400000000000006</v>
      </c>
      <c r="L1364" s="2">
        <v>7607</v>
      </c>
      <c r="M1364" s="3">
        <v>3.2136111000000001</v>
      </c>
      <c r="N1364" s="2">
        <v>25</v>
      </c>
      <c r="O1364" s="4">
        <v>43497</v>
      </c>
      <c r="P1364" s="2">
        <v>7457</v>
      </c>
      <c r="Q1364" s="2">
        <v>141</v>
      </c>
      <c r="R1364" s="2">
        <v>9</v>
      </c>
      <c r="S1364" s="2">
        <v>0</v>
      </c>
      <c r="T1364" s="2">
        <v>0</v>
      </c>
      <c r="U1364" s="5">
        <f t="shared" si="252"/>
        <v>3.1502429746877953</v>
      </c>
      <c r="V1364" s="5">
        <f t="shared" si="253"/>
        <v>5.9566080116800209E-2</v>
      </c>
      <c r="W1364" s="5">
        <f t="shared" si="254"/>
        <v>3.8020902202212901E-3</v>
      </c>
      <c r="X1364" s="5">
        <f t="shared" si="255"/>
        <v>0</v>
      </c>
      <c r="Y1364" s="5">
        <f t="shared" si="256"/>
        <v>0</v>
      </c>
      <c r="Z1364" s="2">
        <v>217186</v>
      </c>
      <c r="AA1364" s="2">
        <v>4294</v>
      </c>
      <c r="AB1364" s="2">
        <v>270</v>
      </c>
      <c r="AC1364" s="2">
        <v>0</v>
      </c>
      <c r="AD1364" s="2">
        <v>0</v>
      </c>
      <c r="AE1364" s="2">
        <f t="shared" si="257"/>
        <v>221750</v>
      </c>
      <c r="AF1364" s="2">
        <f t="shared" si="258"/>
        <v>9.175119628544234</v>
      </c>
      <c r="AG1364" s="2">
        <f t="shared" si="259"/>
        <v>0.18140194895144687</v>
      </c>
      <c r="AH1364" s="2">
        <f t="shared" si="260"/>
        <v>1.140627066066387E-2</v>
      </c>
      <c r="AI1364" s="2">
        <f t="shared" si="261"/>
        <v>0</v>
      </c>
      <c r="AJ1364" s="2">
        <f t="shared" si="262"/>
        <v>0</v>
      </c>
      <c r="AK1364" s="2">
        <f t="shared" si="263"/>
        <v>9.367927848156345</v>
      </c>
    </row>
    <row r="1365" spans="1:37" ht="12.5" hidden="1" x14ac:dyDescent="0.25">
      <c r="A1365" t="s">
        <v>6859</v>
      </c>
      <c r="B1365" t="s">
        <v>183</v>
      </c>
      <c r="C1365" s="27" t="s">
        <v>6885</v>
      </c>
      <c r="D1365" s="16" t="s">
        <v>6884</v>
      </c>
      <c r="E1365" s="2" t="s">
        <v>3602</v>
      </c>
      <c r="F1365" s="11" t="s">
        <v>3603</v>
      </c>
      <c r="G1365" s="2" t="s">
        <v>2141</v>
      </c>
      <c r="H1365" s="2" t="s">
        <v>183</v>
      </c>
      <c r="I1365" s="2">
        <v>1660542</v>
      </c>
      <c r="J1365" s="2">
        <v>898811</v>
      </c>
      <c r="K1365" s="2">
        <v>54.13</v>
      </c>
      <c r="L1365" s="2">
        <v>3618</v>
      </c>
      <c r="M1365" s="3">
        <v>2.1788064999999999</v>
      </c>
      <c r="N1365" s="2">
        <v>25</v>
      </c>
      <c r="O1365" s="4">
        <v>43497</v>
      </c>
      <c r="P1365" s="2">
        <v>3562</v>
      </c>
      <c r="Q1365" s="2">
        <v>52</v>
      </c>
      <c r="R1365" s="2">
        <v>4</v>
      </c>
      <c r="S1365" s="2">
        <v>0</v>
      </c>
      <c r="T1365" s="2">
        <v>0</v>
      </c>
      <c r="U1365" s="5">
        <f t="shared" si="252"/>
        <v>2.1450827500900309</v>
      </c>
      <c r="V1365" s="5">
        <f t="shared" si="253"/>
        <v>3.1315076643650089E-2</v>
      </c>
      <c r="W1365" s="5">
        <f t="shared" si="254"/>
        <v>2.408852049511545E-3</v>
      </c>
      <c r="X1365" s="5">
        <f t="shared" si="255"/>
        <v>0</v>
      </c>
      <c r="Y1365" s="5">
        <f t="shared" si="256"/>
        <v>0</v>
      </c>
      <c r="Z1365" s="2">
        <v>104734</v>
      </c>
      <c r="AA1365" s="2">
        <v>1648</v>
      </c>
      <c r="AB1365" s="2">
        <v>112</v>
      </c>
      <c r="AC1365" s="2">
        <v>0</v>
      </c>
      <c r="AD1365" s="2">
        <v>0</v>
      </c>
      <c r="AE1365" s="2">
        <f t="shared" si="257"/>
        <v>106494</v>
      </c>
      <c r="AF1365" s="2">
        <f t="shared" si="258"/>
        <v>6.3072177638385538</v>
      </c>
      <c r="AG1365" s="2">
        <f t="shared" si="259"/>
        <v>9.9244704439875653E-2</v>
      </c>
      <c r="AH1365" s="2">
        <f t="shared" si="260"/>
        <v>6.744785738632326E-3</v>
      </c>
      <c r="AI1365" s="2">
        <f t="shared" si="261"/>
        <v>0</v>
      </c>
      <c r="AJ1365" s="2">
        <f t="shared" si="262"/>
        <v>0</v>
      </c>
      <c r="AK1365" s="2">
        <f t="shared" si="263"/>
        <v>6.4132072540170615</v>
      </c>
    </row>
    <row r="1366" spans="1:37" ht="12.5" hidden="1" x14ac:dyDescent="0.25">
      <c r="A1366" t="s">
        <v>6859</v>
      </c>
      <c r="B1366" t="s">
        <v>183</v>
      </c>
      <c r="C1366" s="27" t="s">
        <v>6885</v>
      </c>
      <c r="D1366" s="16" t="s">
        <v>6884</v>
      </c>
      <c r="E1366" s="2" t="s">
        <v>3606</v>
      </c>
      <c r="F1366" s="11" t="s">
        <v>3607</v>
      </c>
      <c r="G1366" s="2" t="s">
        <v>2141</v>
      </c>
      <c r="H1366" s="2" t="s">
        <v>183</v>
      </c>
      <c r="I1366" s="2">
        <v>2383967</v>
      </c>
      <c r="J1366" s="2">
        <v>1343787</v>
      </c>
      <c r="K1366" s="2">
        <v>56.37</v>
      </c>
      <c r="L1366" s="2">
        <v>5147</v>
      </c>
      <c r="M1366" s="3">
        <v>2.1590064</v>
      </c>
      <c r="N1366" s="2">
        <v>25</v>
      </c>
      <c r="O1366" s="4">
        <v>43497</v>
      </c>
      <c r="P1366" s="2">
        <v>5050</v>
      </c>
      <c r="Q1366" s="2">
        <v>91</v>
      </c>
      <c r="R1366" s="2">
        <v>6</v>
      </c>
      <c r="S1366" s="2">
        <v>0</v>
      </c>
      <c r="T1366" s="2">
        <v>0</v>
      </c>
      <c r="U1366" s="5">
        <f t="shared" si="252"/>
        <v>2.1183179129576879</v>
      </c>
      <c r="V1366" s="5">
        <f t="shared" si="253"/>
        <v>3.8171669322603879E-2</v>
      </c>
      <c r="W1366" s="5">
        <f t="shared" si="254"/>
        <v>2.5168133619299258E-3</v>
      </c>
      <c r="X1366" s="5">
        <f t="shared" si="255"/>
        <v>0</v>
      </c>
      <c r="Y1366" s="5">
        <f t="shared" si="256"/>
        <v>0</v>
      </c>
      <c r="Z1366" s="2">
        <v>148264</v>
      </c>
      <c r="AA1366" s="2">
        <v>2925</v>
      </c>
      <c r="AB1366" s="2">
        <v>172</v>
      </c>
      <c r="AC1366" s="2">
        <v>0</v>
      </c>
      <c r="AD1366" s="2">
        <v>0</v>
      </c>
      <c r="AE1366" s="2">
        <f t="shared" si="257"/>
        <v>151361</v>
      </c>
      <c r="AF1366" s="2">
        <f t="shared" si="258"/>
        <v>6.2192136048863089</v>
      </c>
      <c r="AG1366" s="2">
        <f t="shared" si="259"/>
        <v>0.12269465139408389</v>
      </c>
      <c r="AH1366" s="2">
        <f t="shared" si="260"/>
        <v>7.2148649708657876E-3</v>
      </c>
      <c r="AI1366" s="2">
        <f t="shared" si="261"/>
        <v>0</v>
      </c>
      <c r="AJ1366" s="2">
        <f t="shared" si="262"/>
        <v>0</v>
      </c>
      <c r="AK1366" s="2">
        <f t="shared" si="263"/>
        <v>6.3491231212512593</v>
      </c>
    </row>
    <row r="1367" spans="1:37" ht="12.5" hidden="1" x14ac:dyDescent="0.25">
      <c r="A1367" t="s">
        <v>6859</v>
      </c>
      <c r="B1367" t="s">
        <v>183</v>
      </c>
      <c r="C1367" s="27" t="s">
        <v>6885</v>
      </c>
      <c r="D1367" s="16" t="s">
        <v>6884</v>
      </c>
      <c r="E1367" s="2" t="s">
        <v>3630</v>
      </c>
      <c r="F1367" s="11" t="s">
        <v>3631</v>
      </c>
      <c r="G1367" s="2" t="s">
        <v>2141</v>
      </c>
      <c r="H1367" s="2" t="s">
        <v>183</v>
      </c>
      <c r="I1367" s="2">
        <v>1973787</v>
      </c>
      <c r="J1367" s="2">
        <v>1024444</v>
      </c>
      <c r="K1367" s="2">
        <v>51.9</v>
      </c>
      <c r="L1367" s="2">
        <v>4029</v>
      </c>
      <c r="M1367" s="3">
        <v>2.0412537999999998</v>
      </c>
      <c r="N1367" s="2">
        <v>25</v>
      </c>
      <c r="O1367" s="4">
        <v>43497</v>
      </c>
      <c r="P1367" s="2">
        <v>3956</v>
      </c>
      <c r="Q1367" s="2">
        <v>72</v>
      </c>
      <c r="R1367" s="2">
        <v>1</v>
      </c>
      <c r="S1367" s="2">
        <v>0</v>
      </c>
      <c r="T1367" s="2">
        <v>0</v>
      </c>
      <c r="U1367" s="5">
        <f t="shared" si="252"/>
        <v>2.0042689510063649</v>
      </c>
      <c r="V1367" s="5">
        <f t="shared" si="253"/>
        <v>3.6478100220540516E-2</v>
      </c>
      <c r="W1367" s="5">
        <f t="shared" si="254"/>
        <v>5.0664028084084043E-4</v>
      </c>
      <c r="X1367" s="5">
        <f t="shared" si="255"/>
        <v>0</v>
      </c>
      <c r="Y1367" s="5">
        <f t="shared" si="256"/>
        <v>0</v>
      </c>
      <c r="Z1367" s="2">
        <v>118923</v>
      </c>
      <c r="AA1367" s="2">
        <v>2421</v>
      </c>
      <c r="AB1367" s="2">
        <v>29</v>
      </c>
      <c r="AC1367" s="2">
        <v>0</v>
      </c>
      <c r="AD1367" s="2">
        <v>0</v>
      </c>
      <c r="AE1367" s="2">
        <f t="shared" si="257"/>
        <v>121373</v>
      </c>
      <c r="AF1367" s="2">
        <f t="shared" si="258"/>
        <v>6.0251182118435276</v>
      </c>
      <c r="AG1367" s="2">
        <f t="shared" si="259"/>
        <v>0.12265761199156748</v>
      </c>
      <c r="AH1367" s="2">
        <f t="shared" si="260"/>
        <v>1.4692568144384374E-3</v>
      </c>
      <c r="AI1367" s="2">
        <f t="shared" si="261"/>
        <v>0</v>
      </c>
      <c r="AJ1367" s="2">
        <f t="shared" si="262"/>
        <v>0</v>
      </c>
      <c r="AK1367" s="2">
        <f t="shared" si="263"/>
        <v>6.1492450806495329</v>
      </c>
    </row>
    <row r="1368" spans="1:37" ht="12.5" hidden="1" x14ac:dyDescent="0.25">
      <c r="A1368" t="s">
        <v>6859</v>
      </c>
      <c r="B1368" t="s">
        <v>183</v>
      </c>
      <c r="C1368" s="27" t="s">
        <v>6885</v>
      </c>
      <c r="D1368" s="16" t="s">
        <v>6884</v>
      </c>
      <c r="E1368" s="2" t="s">
        <v>3658</v>
      </c>
      <c r="F1368" s="11" t="s">
        <v>3659</v>
      </c>
      <c r="G1368" s="2" t="s">
        <v>2141</v>
      </c>
      <c r="H1368" s="2" t="s">
        <v>183</v>
      </c>
      <c r="I1368" s="2">
        <v>2308968</v>
      </c>
      <c r="J1368" s="2">
        <v>1453295</v>
      </c>
      <c r="K1368" s="2">
        <v>62.94</v>
      </c>
      <c r="L1368" s="2">
        <v>8180</v>
      </c>
      <c r="M1368" s="3">
        <v>3.5427081999999999</v>
      </c>
      <c r="N1368" s="2">
        <v>25</v>
      </c>
      <c r="O1368" s="4">
        <v>43497</v>
      </c>
      <c r="P1368" s="2">
        <v>8029</v>
      </c>
      <c r="Q1368" s="2">
        <v>144</v>
      </c>
      <c r="R1368" s="2">
        <v>7</v>
      </c>
      <c r="S1368" s="2">
        <v>0</v>
      </c>
      <c r="T1368" s="2">
        <v>0</v>
      </c>
      <c r="U1368" s="5">
        <f t="shared" si="252"/>
        <v>3.4773110757706474</v>
      </c>
      <c r="V1368" s="5">
        <f t="shared" si="253"/>
        <v>6.2365524338145878E-2</v>
      </c>
      <c r="W1368" s="5">
        <f t="shared" si="254"/>
        <v>3.0316574331043129E-3</v>
      </c>
      <c r="X1368" s="5">
        <f t="shared" si="255"/>
        <v>0</v>
      </c>
      <c r="Y1368" s="5">
        <f t="shared" si="256"/>
        <v>0</v>
      </c>
      <c r="Z1368" s="2">
        <v>236392</v>
      </c>
      <c r="AA1368" s="2">
        <v>4378</v>
      </c>
      <c r="AB1368" s="2">
        <v>213</v>
      </c>
      <c r="AC1368" s="2">
        <v>0</v>
      </c>
      <c r="AD1368" s="2">
        <v>0</v>
      </c>
      <c r="AE1368" s="2">
        <f t="shared" si="257"/>
        <v>240983</v>
      </c>
      <c r="AF1368" s="2">
        <f t="shared" si="258"/>
        <v>10.237993770377068</v>
      </c>
      <c r="AG1368" s="2">
        <f t="shared" si="259"/>
        <v>0.18960851774472404</v>
      </c>
      <c r="AH1368" s="2">
        <f t="shared" si="260"/>
        <v>9.2249004750174102E-3</v>
      </c>
      <c r="AI1368" s="2">
        <f t="shared" si="261"/>
        <v>0</v>
      </c>
      <c r="AJ1368" s="2">
        <f t="shared" si="262"/>
        <v>0</v>
      </c>
      <c r="AK1368" s="2">
        <f t="shared" si="263"/>
        <v>10.43682718859681</v>
      </c>
    </row>
    <row r="1369" spans="1:37" ht="12.5" hidden="1" x14ac:dyDescent="0.25">
      <c r="A1369" t="s">
        <v>6859</v>
      </c>
      <c r="B1369" t="s">
        <v>183</v>
      </c>
      <c r="C1369" s="27" t="s">
        <v>6885</v>
      </c>
      <c r="D1369" s="16" t="s">
        <v>6884</v>
      </c>
      <c r="E1369" s="2" t="s">
        <v>3670</v>
      </c>
      <c r="F1369" s="11" t="s">
        <v>3671</v>
      </c>
      <c r="G1369" s="2" t="s">
        <v>2141</v>
      </c>
      <c r="H1369" s="2" t="s">
        <v>183</v>
      </c>
      <c r="I1369" s="2">
        <v>2239790</v>
      </c>
      <c r="J1369" s="2">
        <v>1294416</v>
      </c>
      <c r="K1369" s="2">
        <v>57.79</v>
      </c>
      <c r="L1369" s="2">
        <v>8353</v>
      </c>
      <c r="M1369" s="3">
        <v>3.7293674999999999</v>
      </c>
      <c r="N1369" s="2">
        <v>25</v>
      </c>
      <c r="O1369" s="4">
        <v>43497</v>
      </c>
      <c r="P1369" s="2">
        <v>8190</v>
      </c>
      <c r="Q1369" s="2">
        <v>145</v>
      </c>
      <c r="R1369" s="2">
        <v>18</v>
      </c>
      <c r="S1369" s="2">
        <v>0</v>
      </c>
      <c r="T1369" s="2">
        <v>0</v>
      </c>
      <c r="U1369" s="5">
        <f t="shared" si="252"/>
        <v>3.6565928055755226</v>
      </c>
      <c r="V1369" s="5">
        <f t="shared" si="253"/>
        <v>6.4738212064523903E-2</v>
      </c>
      <c r="W1369" s="5">
        <f t="shared" si="254"/>
        <v>8.0364677045615882E-3</v>
      </c>
      <c r="X1369" s="5">
        <f t="shared" si="255"/>
        <v>0</v>
      </c>
      <c r="Y1369" s="5">
        <f t="shared" si="256"/>
        <v>0</v>
      </c>
      <c r="Z1369" s="2">
        <v>246178</v>
      </c>
      <c r="AA1369" s="2">
        <v>4662</v>
      </c>
      <c r="AB1369" s="2">
        <v>529</v>
      </c>
      <c r="AC1369" s="2">
        <v>0</v>
      </c>
      <c r="AD1369" s="2">
        <v>0</v>
      </c>
      <c r="AE1369" s="2">
        <f t="shared" si="257"/>
        <v>251369</v>
      </c>
      <c r="AF1369" s="2">
        <f t="shared" si="258"/>
        <v>10.99111970318646</v>
      </c>
      <c r="AG1369" s="2">
        <f t="shared" si="259"/>
        <v>0.20814451354814514</v>
      </c>
      <c r="AH1369" s="2">
        <f t="shared" si="260"/>
        <v>2.3618285642850446E-2</v>
      </c>
      <c r="AI1369" s="2">
        <f t="shared" si="261"/>
        <v>0</v>
      </c>
      <c r="AJ1369" s="2">
        <f t="shared" si="262"/>
        <v>0</v>
      </c>
      <c r="AK1369" s="2">
        <f t="shared" si="263"/>
        <v>11.222882502377455</v>
      </c>
    </row>
    <row r="1370" spans="1:37" ht="12.5" hidden="1" x14ac:dyDescent="0.25">
      <c r="A1370" t="s">
        <v>6859</v>
      </c>
      <c r="B1370" t="s">
        <v>183</v>
      </c>
      <c r="C1370" s="27" t="s">
        <v>6885</v>
      </c>
      <c r="D1370" s="16" t="s">
        <v>6884</v>
      </c>
      <c r="E1370" s="2" t="s">
        <v>3702</v>
      </c>
      <c r="F1370" s="11" t="s">
        <v>3703</v>
      </c>
      <c r="G1370" s="2" t="s">
        <v>2141</v>
      </c>
      <c r="H1370" s="2" t="s">
        <v>183</v>
      </c>
      <c r="I1370" s="2">
        <v>2686643</v>
      </c>
      <c r="J1370" s="2">
        <v>1398618</v>
      </c>
      <c r="K1370" s="2">
        <v>52.06</v>
      </c>
      <c r="L1370" s="2">
        <v>12672</v>
      </c>
      <c r="M1370" s="3">
        <v>4.7166667000000002</v>
      </c>
      <c r="N1370" s="2">
        <v>25</v>
      </c>
      <c r="O1370" s="4">
        <v>43497</v>
      </c>
      <c r="P1370" s="2">
        <v>12420</v>
      </c>
      <c r="Q1370" s="2">
        <v>191</v>
      </c>
      <c r="R1370" s="2">
        <v>58</v>
      </c>
      <c r="S1370" s="2">
        <v>3</v>
      </c>
      <c r="T1370" s="2">
        <v>0</v>
      </c>
      <c r="U1370" s="5">
        <f t="shared" si="252"/>
        <v>4.6228695066668699</v>
      </c>
      <c r="V1370" s="5">
        <f t="shared" si="253"/>
        <v>7.1092437662912414E-2</v>
      </c>
      <c r="W1370" s="5">
        <f t="shared" si="254"/>
        <v>2.1588279499732566E-2</v>
      </c>
      <c r="X1370" s="5">
        <f t="shared" si="255"/>
        <v>1.1166351465378913E-3</v>
      </c>
      <c r="Y1370" s="5">
        <f t="shared" si="256"/>
        <v>0</v>
      </c>
      <c r="Z1370" s="2">
        <v>395095</v>
      </c>
      <c r="AA1370" s="2">
        <v>7059</v>
      </c>
      <c r="AB1370" s="2">
        <v>1979</v>
      </c>
      <c r="AC1370" s="2">
        <v>94</v>
      </c>
      <c r="AD1370" s="2">
        <v>0</v>
      </c>
      <c r="AE1370" s="2">
        <f t="shared" si="257"/>
        <v>404227</v>
      </c>
      <c r="AF1370" s="2">
        <f t="shared" si="258"/>
        <v>14.705898774046272</v>
      </c>
      <c r="AG1370" s="2">
        <f t="shared" si="259"/>
        <v>0.26274424998036583</v>
      </c>
      <c r="AH1370" s="2">
        <f t="shared" si="260"/>
        <v>7.3660698499949565E-2</v>
      </c>
      <c r="AI1370" s="2">
        <f t="shared" si="261"/>
        <v>3.498790125818726E-3</v>
      </c>
      <c r="AJ1370" s="2">
        <f t="shared" si="262"/>
        <v>0</v>
      </c>
      <c r="AK1370" s="2">
        <f t="shared" si="263"/>
        <v>15.045802512652406</v>
      </c>
    </row>
    <row r="1371" spans="1:37" ht="12.5" hidden="1" x14ac:dyDescent="0.25">
      <c r="A1371" t="s">
        <v>6859</v>
      </c>
      <c r="B1371" t="s">
        <v>183</v>
      </c>
      <c r="C1371" s="27" t="s">
        <v>6885</v>
      </c>
      <c r="D1371" s="16" t="s">
        <v>6884</v>
      </c>
      <c r="E1371" s="2" t="s">
        <v>3706</v>
      </c>
      <c r="F1371" s="11" t="s">
        <v>3707</v>
      </c>
      <c r="G1371" s="2" t="s">
        <v>2141</v>
      </c>
      <c r="H1371" s="2" t="s">
        <v>183</v>
      </c>
      <c r="I1371" s="2">
        <v>2595336</v>
      </c>
      <c r="J1371" s="2">
        <v>1549868</v>
      </c>
      <c r="K1371" s="2">
        <v>59.72</v>
      </c>
      <c r="L1371" s="2">
        <v>7628</v>
      </c>
      <c r="M1371" s="3">
        <v>2.9391186</v>
      </c>
      <c r="N1371" s="2">
        <v>25</v>
      </c>
      <c r="O1371" s="4">
        <v>43497</v>
      </c>
      <c r="P1371" s="2">
        <v>7508</v>
      </c>
      <c r="Q1371" s="2">
        <v>114</v>
      </c>
      <c r="R1371" s="2">
        <v>6</v>
      </c>
      <c r="S1371" s="2">
        <v>0</v>
      </c>
      <c r="T1371" s="2">
        <v>0</v>
      </c>
      <c r="U1371" s="5">
        <f t="shared" si="252"/>
        <v>2.8928816923897331</v>
      </c>
      <c r="V1371" s="5">
        <f t="shared" si="253"/>
        <v>4.3924948445981556E-2</v>
      </c>
      <c r="W1371" s="5">
        <f t="shared" si="254"/>
        <v>2.3118393918937661E-3</v>
      </c>
      <c r="X1371" s="5">
        <f t="shared" si="255"/>
        <v>0</v>
      </c>
      <c r="Y1371" s="5">
        <f t="shared" si="256"/>
        <v>0</v>
      </c>
      <c r="Z1371" s="2">
        <v>219730</v>
      </c>
      <c r="AA1371" s="2">
        <v>3386</v>
      </c>
      <c r="AB1371" s="2">
        <v>171</v>
      </c>
      <c r="AC1371" s="2">
        <v>0</v>
      </c>
      <c r="AD1371" s="2">
        <v>0</v>
      </c>
      <c r="AE1371" s="2">
        <f t="shared" si="257"/>
        <v>223287</v>
      </c>
      <c r="AF1371" s="2">
        <f t="shared" si="258"/>
        <v>8.4663411596802884</v>
      </c>
      <c r="AG1371" s="2">
        <f t="shared" si="259"/>
        <v>0.13046480301587154</v>
      </c>
      <c r="AH1371" s="2">
        <f t="shared" si="260"/>
        <v>6.5887422668972342E-3</v>
      </c>
      <c r="AI1371" s="2">
        <f t="shared" si="261"/>
        <v>0</v>
      </c>
      <c r="AJ1371" s="2">
        <f t="shared" si="262"/>
        <v>0</v>
      </c>
      <c r="AK1371" s="2">
        <f t="shared" si="263"/>
        <v>8.6033947049630566</v>
      </c>
    </row>
    <row r="1372" spans="1:37" ht="12.5" hidden="1" x14ac:dyDescent="0.25">
      <c r="A1372" t="s">
        <v>6859</v>
      </c>
      <c r="B1372" t="s">
        <v>183</v>
      </c>
      <c r="C1372" s="27" t="s">
        <v>6885</v>
      </c>
      <c r="D1372" s="16" t="s">
        <v>6884</v>
      </c>
      <c r="E1372" s="2" t="s">
        <v>3752</v>
      </c>
      <c r="F1372" s="11" t="s">
        <v>3753</v>
      </c>
      <c r="G1372" s="2" t="s">
        <v>2141</v>
      </c>
      <c r="H1372" s="2" t="s">
        <v>183</v>
      </c>
      <c r="I1372" s="2">
        <v>2144576</v>
      </c>
      <c r="J1372" s="2">
        <v>1028494</v>
      </c>
      <c r="K1372" s="2">
        <v>47.96</v>
      </c>
      <c r="L1372" s="2">
        <v>2875</v>
      </c>
      <c r="M1372" s="3">
        <v>1.3405913</v>
      </c>
      <c r="N1372" s="2">
        <v>25</v>
      </c>
      <c r="O1372" s="4">
        <v>43497</v>
      </c>
      <c r="P1372" s="2">
        <v>2843</v>
      </c>
      <c r="Q1372" s="2">
        <v>30</v>
      </c>
      <c r="R1372" s="2">
        <v>2</v>
      </c>
      <c r="S1372" s="2">
        <v>0</v>
      </c>
      <c r="T1372" s="2">
        <v>0</v>
      </c>
      <c r="U1372" s="5">
        <f t="shared" si="252"/>
        <v>1.3256699692619893</v>
      </c>
      <c r="V1372" s="5">
        <f t="shared" si="253"/>
        <v>1.398877913396401E-2</v>
      </c>
      <c r="W1372" s="5">
        <f t="shared" si="254"/>
        <v>9.3258527559760061E-4</v>
      </c>
      <c r="X1372" s="5">
        <f t="shared" si="255"/>
        <v>0</v>
      </c>
      <c r="Y1372" s="5">
        <f t="shared" si="256"/>
        <v>0</v>
      </c>
      <c r="Z1372" s="2">
        <v>83541</v>
      </c>
      <c r="AA1372" s="2">
        <v>901</v>
      </c>
      <c r="AB1372" s="2">
        <v>57</v>
      </c>
      <c r="AC1372" s="2">
        <v>0</v>
      </c>
      <c r="AD1372" s="2">
        <v>0</v>
      </c>
      <c r="AE1372" s="2">
        <f t="shared" si="257"/>
        <v>84499</v>
      </c>
      <c r="AF1372" s="2">
        <f t="shared" si="258"/>
        <v>3.8954553254349578</v>
      </c>
      <c r="AG1372" s="2">
        <f t="shared" si="259"/>
        <v>4.2012966665671912E-2</v>
      </c>
      <c r="AH1372" s="2">
        <f t="shared" si="260"/>
        <v>2.657868035453162E-3</v>
      </c>
      <c r="AI1372" s="2">
        <f t="shared" si="261"/>
        <v>0</v>
      </c>
      <c r="AJ1372" s="2">
        <f t="shared" si="262"/>
        <v>0</v>
      </c>
      <c r="AK1372" s="2">
        <f t="shared" si="263"/>
        <v>3.9401261601360829</v>
      </c>
    </row>
    <row r="1373" spans="1:37" ht="12.5" hidden="1" x14ac:dyDescent="0.25">
      <c r="A1373" t="s">
        <v>6859</v>
      </c>
      <c r="B1373" t="s">
        <v>183</v>
      </c>
      <c r="C1373" s="27" t="s">
        <v>6885</v>
      </c>
      <c r="D1373" s="16" t="s">
        <v>6884</v>
      </c>
      <c r="E1373" s="2" t="s">
        <v>3760</v>
      </c>
      <c r="F1373" s="11" t="s">
        <v>3761</v>
      </c>
      <c r="G1373" s="2" t="s">
        <v>2141</v>
      </c>
      <c r="H1373" s="2" t="s">
        <v>183</v>
      </c>
      <c r="I1373" s="2">
        <v>1687998</v>
      </c>
      <c r="J1373" s="2">
        <v>853201</v>
      </c>
      <c r="K1373" s="2">
        <v>50.55</v>
      </c>
      <c r="L1373" s="2">
        <v>2513</v>
      </c>
      <c r="M1373" s="3">
        <v>1.4887458</v>
      </c>
      <c r="N1373" s="2">
        <v>25</v>
      </c>
      <c r="O1373" s="4">
        <v>43497</v>
      </c>
      <c r="P1373" s="2">
        <v>2470</v>
      </c>
      <c r="Q1373" s="2">
        <v>38</v>
      </c>
      <c r="R1373" s="2">
        <v>5</v>
      </c>
      <c r="S1373" s="2">
        <v>0</v>
      </c>
      <c r="T1373" s="2">
        <v>0</v>
      </c>
      <c r="U1373" s="5">
        <f t="shared" si="252"/>
        <v>1.4632718759145449</v>
      </c>
      <c r="V1373" s="5">
        <f t="shared" si="253"/>
        <v>2.2511875014069919E-2</v>
      </c>
      <c r="W1373" s="5">
        <f t="shared" si="254"/>
        <v>2.9620888176407792E-3</v>
      </c>
      <c r="X1373" s="5">
        <f t="shared" si="255"/>
        <v>0</v>
      </c>
      <c r="Y1373" s="5">
        <f t="shared" si="256"/>
        <v>0</v>
      </c>
      <c r="Z1373" s="2">
        <v>73790</v>
      </c>
      <c r="AA1373" s="2">
        <v>1212</v>
      </c>
      <c r="AB1373" s="2">
        <v>142</v>
      </c>
      <c r="AC1373" s="2">
        <v>0</v>
      </c>
      <c r="AD1373" s="2">
        <v>0</v>
      </c>
      <c r="AE1373" s="2">
        <f t="shared" si="257"/>
        <v>75144</v>
      </c>
      <c r="AF1373" s="2">
        <f t="shared" si="258"/>
        <v>4.3714506770742618</v>
      </c>
      <c r="AG1373" s="2">
        <f t="shared" si="259"/>
        <v>7.1801032939612486E-2</v>
      </c>
      <c r="AH1373" s="2">
        <f t="shared" si="260"/>
        <v>8.4123322420998122E-3</v>
      </c>
      <c r="AI1373" s="2">
        <f t="shared" si="261"/>
        <v>0</v>
      </c>
      <c r="AJ1373" s="2">
        <f t="shared" si="262"/>
        <v>0</v>
      </c>
      <c r="AK1373" s="2">
        <f t="shared" si="263"/>
        <v>4.4516640422559739</v>
      </c>
    </row>
    <row r="1374" spans="1:37" ht="12.5" hidden="1" x14ac:dyDescent="0.25">
      <c r="A1374" t="s">
        <v>6859</v>
      </c>
      <c r="B1374" t="s">
        <v>183</v>
      </c>
      <c r="C1374" s="27" t="s">
        <v>6885</v>
      </c>
      <c r="D1374" s="16" t="s">
        <v>6884</v>
      </c>
      <c r="E1374" s="2" t="s">
        <v>3764</v>
      </c>
      <c r="F1374" s="11" t="s">
        <v>3765</v>
      </c>
      <c r="G1374" s="2" t="s">
        <v>2141</v>
      </c>
      <c r="H1374" s="2" t="s">
        <v>183</v>
      </c>
      <c r="I1374" s="2">
        <v>2748327</v>
      </c>
      <c r="J1374" s="2">
        <v>1317551</v>
      </c>
      <c r="K1374" s="2">
        <v>47.94</v>
      </c>
      <c r="L1374" s="2">
        <v>3798</v>
      </c>
      <c r="M1374" s="3">
        <v>1.3819315000000001</v>
      </c>
      <c r="N1374" s="2">
        <v>25</v>
      </c>
      <c r="O1374" s="4">
        <v>43497</v>
      </c>
      <c r="P1374" s="2">
        <v>3738</v>
      </c>
      <c r="Q1374" s="2">
        <v>59</v>
      </c>
      <c r="R1374" s="2">
        <v>1</v>
      </c>
      <c r="S1374" s="2">
        <v>0</v>
      </c>
      <c r="T1374" s="2">
        <v>0</v>
      </c>
      <c r="U1374" s="5">
        <f t="shared" si="252"/>
        <v>1.3601001627535589</v>
      </c>
      <c r="V1374" s="5">
        <f t="shared" si="253"/>
        <v>2.1467605565131078E-2</v>
      </c>
      <c r="W1374" s="5">
        <f t="shared" si="254"/>
        <v>3.6385772144289965E-4</v>
      </c>
      <c r="X1374" s="5">
        <f t="shared" si="255"/>
        <v>0</v>
      </c>
      <c r="Y1374" s="5">
        <f t="shared" si="256"/>
        <v>0</v>
      </c>
      <c r="Z1374" s="2">
        <v>111566</v>
      </c>
      <c r="AA1374" s="2">
        <v>1873</v>
      </c>
      <c r="AB1374" s="2">
        <v>29</v>
      </c>
      <c r="AC1374" s="2">
        <v>0</v>
      </c>
      <c r="AD1374" s="2">
        <v>0</v>
      </c>
      <c r="AE1374" s="2">
        <f t="shared" si="257"/>
        <v>113468</v>
      </c>
      <c r="AF1374" s="2">
        <f t="shared" si="258"/>
        <v>4.059415055049854</v>
      </c>
      <c r="AG1374" s="2">
        <f t="shared" si="259"/>
        <v>6.8150551226255102E-2</v>
      </c>
      <c r="AH1374" s="2">
        <f t="shared" si="260"/>
        <v>1.0551873921844088E-3</v>
      </c>
      <c r="AI1374" s="2">
        <f t="shared" si="261"/>
        <v>0</v>
      </c>
      <c r="AJ1374" s="2">
        <f t="shared" si="262"/>
        <v>0</v>
      </c>
      <c r="AK1374" s="2">
        <f t="shared" si="263"/>
        <v>4.1286207936682935</v>
      </c>
    </row>
    <row r="1375" spans="1:37" ht="12.5" hidden="1" x14ac:dyDescent="0.25">
      <c r="A1375" t="s">
        <v>6859</v>
      </c>
      <c r="B1375" t="s">
        <v>183</v>
      </c>
      <c r="C1375" s="27" t="s">
        <v>6885</v>
      </c>
      <c r="D1375" s="16" t="s">
        <v>6884</v>
      </c>
      <c r="E1375" s="2" t="s">
        <v>3768</v>
      </c>
      <c r="F1375" s="11" t="s">
        <v>3769</v>
      </c>
      <c r="G1375" s="2" t="s">
        <v>2141</v>
      </c>
      <c r="H1375" s="2" t="s">
        <v>183</v>
      </c>
      <c r="I1375" s="2">
        <v>622799</v>
      </c>
      <c r="J1375" s="2">
        <v>314928</v>
      </c>
      <c r="K1375" s="2">
        <v>50.57</v>
      </c>
      <c r="L1375" s="2">
        <v>407</v>
      </c>
      <c r="M1375" s="3">
        <v>0.65350140000000001</v>
      </c>
      <c r="N1375" s="2">
        <v>25</v>
      </c>
      <c r="O1375" s="4">
        <v>43497</v>
      </c>
      <c r="P1375" s="2">
        <v>402</v>
      </c>
      <c r="Q1375" s="2">
        <v>5</v>
      </c>
      <c r="R1375" s="2">
        <v>0</v>
      </c>
      <c r="S1375" s="2">
        <v>0</v>
      </c>
      <c r="T1375" s="2">
        <v>0</v>
      </c>
      <c r="U1375" s="5">
        <f t="shared" si="252"/>
        <v>0.6454730980621356</v>
      </c>
      <c r="V1375" s="5">
        <f t="shared" si="253"/>
        <v>8.028272363956911E-3</v>
      </c>
      <c r="W1375" s="5">
        <f t="shared" si="254"/>
        <v>0</v>
      </c>
      <c r="X1375" s="5">
        <f t="shared" si="255"/>
        <v>0</v>
      </c>
      <c r="Y1375" s="5">
        <f t="shared" si="256"/>
        <v>0</v>
      </c>
      <c r="Z1375" s="2">
        <v>11646</v>
      </c>
      <c r="AA1375" s="2">
        <v>140</v>
      </c>
      <c r="AB1375" s="2">
        <v>0</v>
      </c>
      <c r="AC1375" s="2">
        <v>0</v>
      </c>
      <c r="AD1375" s="2">
        <v>0</v>
      </c>
      <c r="AE1375" s="2">
        <f t="shared" si="257"/>
        <v>11786</v>
      </c>
      <c r="AF1375" s="2">
        <f t="shared" si="258"/>
        <v>1.8699451990128437</v>
      </c>
      <c r="AG1375" s="2">
        <f t="shared" si="259"/>
        <v>2.2479162619079351E-2</v>
      </c>
      <c r="AH1375" s="2">
        <f t="shared" si="260"/>
        <v>0</v>
      </c>
      <c r="AI1375" s="2">
        <f t="shared" si="261"/>
        <v>0</v>
      </c>
      <c r="AJ1375" s="2">
        <f t="shared" si="262"/>
        <v>0</v>
      </c>
      <c r="AK1375" s="2">
        <f t="shared" si="263"/>
        <v>1.892424361631923</v>
      </c>
    </row>
    <row r="1376" spans="1:37" ht="12.5" hidden="1" x14ac:dyDescent="0.25">
      <c r="A1376" t="s">
        <v>6859</v>
      </c>
      <c r="B1376" t="s">
        <v>183</v>
      </c>
      <c r="C1376" s="27" t="s">
        <v>6885</v>
      </c>
      <c r="D1376" s="16" t="s">
        <v>6884</v>
      </c>
      <c r="E1376" s="2" t="s">
        <v>3770</v>
      </c>
      <c r="F1376" s="11" t="s">
        <v>3771</v>
      </c>
      <c r="G1376" s="2" t="s">
        <v>2141</v>
      </c>
      <c r="H1376" s="2" t="s">
        <v>183</v>
      </c>
      <c r="I1376" s="2">
        <v>1555109</v>
      </c>
      <c r="J1376" s="2">
        <v>917876</v>
      </c>
      <c r="K1376" s="2">
        <v>59.02</v>
      </c>
      <c r="L1376" s="2">
        <v>4980</v>
      </c>
      <c r="M1376" s="3">
        <v>3.2023478000000001</v>
      </c>
      <c r="N1376" s="2">
        <v>25</v>
      </c>
      <c r="O1376" s="4">
        <v>43497</v>
      </c>
      <c r="P1376" s="2">
        <v>4883</v>
      </c>
      <c r="Q1376" s="2">
        <v>94</v>
      </c>
      <c r="R1376" s="2">
        <v>3</v>
      </c>
      <c r="S1376" s="2">
        <v>0</v>
      </c>
      <c r="T1376" s="2">
        <v>0</v>
      </c>
      <c r="U1376" s="5">
        <f t="shared" si="252"/>
        <v>3.1399728250559926</v>
      </c>
      <c r="V1376" s="5">
        <f t="shared" si="253"/>
        <v>6.0445923726246839E-2</v>
      </c>
      <c r="W1376" s="5">
        <f t="shared" si="254"/>
        <v>1.9291252253057503E-3</v>
      </c>
      <c r="X1376" s="5">
        <f t="shared" si="255"/>
        <v>0</v>
      </c>
      <c r="Y1376" s="5">
        <f t="shared" si="256"/>
        <v>0</v>
      </c>
      <c r="Z1376" s="2">
        <v>145421</v>
      </c>
      <c r="AA1376" s="2">
        <v>2864</v>
      </c>
      <c r="AB1376" s="2">
        <v>94</v>
      </c>
      <c r="AC1376" s="2">
        <v>0</v>
      </c>
      <c r="AD1376" s="2">
        <v>0</v>
      </c>
      <c r="AE1376" s="2">
        <f t="shared" si="257"/>
        <v>148379</v>
      </c>
      <c r="AF1376" s="2">
        <f t="shared" si="258"/>
        <v>9.3511773129729168</v>
      </c>
      <c r="AG1376" s="2">
        <f t="shared" si="259"/>
        <v>0.1841671548425223</v>
      </c>
      <c r="AH1376" s="2">
        <f t="shared" si="260"/>
        <v>6.0445923726246843E-3</v>
      </c>
      <c r="AI1376" s="2">
        <f t="shared" si="261"/>
        <v>0</v>
      </c>
      <c r="AJ1376" s="2">
        <f t="shared" si="262"/>
        <v>0</v>
      </c>
      <c r="AK1376" s="2">
        <f t="shared" si="263"/>
        <v>9.5413890601880649</v>
      </c>
    </row>
    <row r="1377" spans="1:37" ht="12.5" hidden="1" x14ac:dyDescent="0.25">
      <c r="A1377" t="s">
        <v>6859</v>
      </c>
      <c r="B1377" t="s">
        <v>183</v>
      </c>
      <c r="C1377" s="27" t="s">
        <v>6885</v>
      </c>
      <c r="D1377" s="16" t="s">
        <v>6884</v>
      </c>
      <c r="E1377" s="2" t="s">
        <v>3774</v>
      </c>
      <c r="F1377" s="11" t="s">
        <v>3775</v>
      </c>
      <c r="G1377" s="2" t="s">
        <v>2141</v>
      </c>
      <c r="H1377" s="2" t="s">
        <v>183</v>
      </c>
      <c r="I1377" s="2">
        <v>3544738</v>
      </c>
      <c r="J1377" s="2">
        <v>1600415</v>
      </c>
      <c r="K1377" s="2">
        <v>45.15</v>
      </c>
      <c r="L1377" s="2">
        <v>3357</v>
      </c>
      <c r="M1377" s="3">
        <v>0.94703749999999998</v>
      </c>
      <c r="N1377" s="2">
        <v>25</v>
      </c>
      <c r="O1377" s="4">
        <v>43497</v>
      </c>
      <c r="P1377" s="2">
        <v>3318</v>
      </c>
      <c r="Q1377" s="2">
        <v>38</v>
      </c>
      <c r="R1377" s="2">
        <v>1</v>
      </c>
      <c r="S1377" s="2">
        <v>0</v>
      </c>
      <c r="T1377" s="2">
        <v>0</v>
      </c>
      <c r="U1377" s="5">
        <f t="shared" si="252"/>
        <v>0.93603532898623254</v>
      </c>
      <c r="V1377" s="5">
        <f t="shared" si="253"/>
        <v>1.0720115280734429E-2</v>
      </c>
      <c r="W1377" s="5">
        <f t="shared" si="254"/>
        <v>2.8210829686143234E-4</v>
      </c>
      <c r="X1377" s="5">
        <f t="shared" si="255"/>
        <v>0</v>
      </c>
      <c r="Y1377" s="5">
        <f t="shared" si="256"/>
        <v>0</v>
      </c>
      <c r="Z1377" s="2">
        <v>97961</v>
      </c>
      <c r="AA1377" s="2">
        <v>1125</v>
      </c>
      <c r="AB1377" s="2">
        <v>29</v>
      </c>
      <c r="AC1377" s="2">
        <v>0</v>
      </c>
      <c r="AD1377" s="2">
        <v>0</v>
      </c>
      <c r="AE1377" s="2">
        <f t="shared" si="257"/>
        <v>99115</v>
      </c>
      <c r="AF1377" s="2">
        <f t="shared" si="258"/>
        <v>2.7635610868842773</v>
      </c>
      <c r="AG1377" s="2">
        <f t="shared" si="259"/>
        <v>3.1737183396911138E-2</v>
      </c>
      <c r="AH1377" s="2">
        <f t="shared" si="260"/>
        <v>8.1811406089815381E-4</v>
      </c>
      <c r="AI1377" s="2">
        <f t="shared" si="261"/>
        <v>0</v>
      </c>
      <c r="AJ1377" s="2">
        <f t="shared" si="262"/>
        <v>0</v>
      </c>
      <c r="AK1377" s="2">
        <f t="shared" si="263"/>
        <v>2.7961163843420866</v>
      </c>
    </row>
    <row r="1378" spans="1:37" ht="12.5" hidden="1" x14ac:dyDescent="0.25">
      <c r="A1378" t="s">
        <v>6859</v>
      </c>
      <c r="B1378" t="s">
        <v>183</v>
      </c>
      <c r="C1378" s="27" t="s">
        <v>6885</v>
      </c>
      <c r="D1378" s="16" t="s">
        <v>6884</v>
      </c>
      <c r="E1378" s="2" t="s">
        <v>3776</v>
      </c>
      <c r="F1378" s="11" t="s">
        <v>3777</v>
      </c>
      <c r="G1378" s="2" t="s">
        <v>2141</v>
      </c>
      <c r="H1378" s="2" t="s">
        <v>183</v>
      </c>
      <c r="I1378" s="2">
        <v>2679454</v>
      </c>
      <c r="J1378" s="2">
        <v>1454659</v>
      </c>
      <c r="K1378" s="2">
        <v>54.29</v>
      </c>
      <c r="L1378" s="2">
        <v>5790</v>
      </c>
      <c r="M1378" s="3">
        <v>2.1608879999999999</v>
      </c>
      <c r="N1378" s="2">
        <v>25</v>
      </c>
      <c r="O1378" s="4">
        <v>43497</v>
      </c>
      <c r="P1378" s="2">
        <v>5669</v>
      </c>
      <c r="Q1378" s="2">
        <v>111</v>
      </c>
      <c r="R1378" s="2">
        <v>10</v>
      </c>
      <c r="S1378" s="2">
        <v>0</v>
      </c>
      <c r="T1378" s="2">
        <v>0</v>
      </c>
      <c r="U1378" s="5">
        <f t="shared" si="252"/>
        <v>2.1157295478855018</v>
      </c>
      <c r="V1378" s="5">
        <f t="shared" si="253"/>
        <v>4.1426350293753876E-2</v>
      </c>
      <c r="W1378" s="5">
        <f t="shared" si="254"/>
        <v>3.7321036300679167E-3</v>
      </c>
      <c r="X1378" s="5">
        <f t="shared" si="255"/>
        <v>0</v>
      </c>
      <c r="Y1378" s="5">
        <f t="shared" si="256"/>
        <v>0</v>
      </c>
      <c r="Z1378" s="2">
        <v>168535</v>
      </c>
      <c r="AA1378" s="2">
        <v>3520</v>
      </c>
      <c r="AB1378" s="2">
        <v>328</v>
      </c>
      <c r="AC1378" s="2">
        <v>0</v>
      </c>
      <c r="AD1378" s="2">
        <v>0</v>
      </c>
      <c r="AE1378" s="2">
        <f t="shared" si="257"/>
        <v>172383</v>
      </c>
      <c r="AF1378" s="2">
        <f t="shared" si="258"/>
        <v>6.2899008529349638</v>
      </c>
      <c r="AG1378" s="2">
        <f t="shared" si="259"/>
        <v>0.13137004777839068</v>
      </c>
      <c r="AH1378" s="2">
        <f t="shared" si="260"/>
        <v>1.2241299906622767E-2</v>
      </c>
      <c r="AI1378" s="2">
        <f t="shared" si="261"/>
        <v>0</v>
      </c>
      <c r="AJ1378" s="2">
        <f t="shared" si="262"/>
        <v>0</v>
      </c>
      <c r="AK1378" s="2">
        <f t="shared" si="263"/>
        <v>6.433512200619977</v>
      </c>
    </row>
    <row r="1379" spans="1:37" ht="12.5" hidden="1" x14ac:dyDescent="0.25">
      <c r="A1379" t="s">
        <v>6859</v>
      </c>
      <c r="B1379" t="s">
        <v>183</v>
      </c>
      <c r="C1379" s="27" t="s">
        <v>6885</v>
      </c>
      <c r="D1379" s="16" t="s">
        <v>6884</v>
      </c>
      <c r="E1379" s="2" t="s">
        <v>3792</v>
      </c>
      <c r="F1379" s="11" t="s">
        <v>3793</v>
      </c>
      <c r="G1379" s="2" t="s">
        <v>2141</v>
      </c>
      <c r="H1379" s="2" t="s">
        <v>183</v>
      </c>
      <c r="I1379" s="2">
        <v>1711791</v>
      </c>
      <c r="J1379" s="2">
        <v>846727</v>
      </c>
      <c r="K1379" s="2">
        <v>49.46</v>
      </c>
      <c r="L1379" s="2">
        <v>1125</v>
      </c>
      <c r="M1379" s="3">
        <v>0.65720639999999997</v>
      </c>
      <c r="N1379" s="2">
        <v>25</v>
      </c>
      <c r="O1379" s="4">
        <v>43497</v>
      </c>
      <c r="P1379" s="2">
        <v>1108</v>
      </c>
      <c r="Q1379" s="2">
        <v>14</v>
      </c>
      <c r="R1379" s="2">
        <v>3</v>
      </c>
      <c r="S1379" s="2">
        <v>0</v>
      </c>
      <c r="T1379" s="2">
        <v>0</v>
      </c>
      <c r="U1379" s="5">
        <f t="shared" si="252"/>
        <v>0.64727528068555096</v>
      </c>
      <c r="V1379" s="5">
        <f t="shared" si="253"/>
        <v>8.1785685285177927E-3</v>
      </c>
      <c r="W1379" s="5">
        <f t="shared" si="254"/>
        <v>1.7525503989680984E-3</v>
      </c>
      <c r="X1379" s="5">
        <f t="shared" si="255"/>
        <v>0</v>
      </c>
      <c r="Y1379" s="5">
        <f t="shared" si="256"/>
        <v>0</v>
      </c>
      <c r="Z1379" s="2">
        <v>32666</v>
      </c>
      <c r="AA1379" s="2">
        <v>431</v>
      </c>
      <c r="AB1379" s="2">
        <v>200</v>
      </c>
      <c r="AC1379" s="2">
        <v>0</v>
      </c>
      <c r="AD1379" s="2">
        <v>0</v>
      </c>
      <c r="AE1379" s="2">
        <f t="shared" si="257"/>
        <v>33297</v>
      </c>
      <c r="AF1379" s="2">
        <f t="shared" si="258"/>
        <v>1.90829371108973</v>
      </c>
      <c r="AG1379" s="2">
        <f t="shared" si="259"/>
        <v>2.5178307398508345E-2</v>
      </c>
      <c r="AH1379" s="2">
        <f t="shared" si="260"/>
        <v>1.168366932645399E-2</v>
      </c>
      <c r="AI1379" s="2">
        <f t="shared" si="261"/>
        <v>0</v>
      </c>
      <c r="AJ1379" s="2">
        <f t="shared" si="262"/>
        <v>0</v>
      </c>
      <c r="AK1379" s="2">
        <f t="shared" si="263"/>
        <v>1.9451556878146923</v>
      </c>
    </row>
    <row r="1380" spans="1:37" ht="12.5" hidden="1" x14ac:dyDescent="0.25">
      <c r="A1380" t="s">
        <v>6859</v>
      </c>
      <c r="B1380" t="s">
        <v>183</v>
      </c>
      <c r="C1380" s="27" t="s">
        <v>6885</v>
      </c>
      <c r="D1380" s="16" t="s">
        <v>6884</v>
      </c>
      <c r="E1380" s="2" t="s">
        <v>3798</v>
      </c>
      <c r="F1380" s="11" t="s">
        <v>3799</v>
      </c>
      <c r="G1380" s="2" t="s">
        <v>2141</v>
      </c>
      <c r="H1380" s="2" t="s">
        <v>183</v>
      </c>
      <c r="I1380" s="2">
        <v>2342296</v>
      </c>
      <c r="J1380" s="2">
        <v>1423602</v>
      </c>
      <c r="K1380" s="2">
        <v>60.78</v>
      </c>
      <c r="L1380" s="2">
        <v>9319</v>
      </c>
      <c r="M1380" s="3">
        <v>3.9785748000000001</v>
      </c>
      <c r="N1380" s="2">
        <v>25</v>
      </c>
      <c r="O1380" s="4">
        <v>43497</v>
      </c>
      <c r="P1380" s="2">
        <v>9162</v>
      </c>
      <c r="Q1380" s="2">
        <v>153</v>
      </c>
      <c r="R1380" s="2">
        <v>4</v>
      </c>
      <c r="S1380" s="2">
        <v>0</v>
      </c>
      <c r="T1380" s="2">
        <v>0</v>
      </c>
      <c r="U1380" s="5">
        <f t="shared" si="252"/>
        <v>3.9115466192146511</v>
      </c>
      <c r="V1380" s="5">
        <f t="shared" si="253"/>
        <v>6.5320523110657239E-2</v>
      </c>
      <c r="W1380" s="5">
        <f t="shared" si="254"/>
        <v>1.7077260943962676E-3</v>
      </c>
      <c r="X1380" s="5">
        <f t="shared" si="255"/>
        <v>0</v>
      </c>
      <c r="Y1380" s="5">
        <f t="shared" si="256"/>
        <v>0</v>
      </c>
      <c r="Z1380" s="2">
        <v>273991</v>
      </c>
      <c r="AA1380" s="2">
        <v>5101</v>
      </c>
      <c r="AB1380" s="2">
        <v>118</v>
      </c>
      <c r="AC1380" s="2">
        <v>0</v>
      </c>
      <c r="AD1380" s="2">
        <v>0</v>
      </c>
      <c r="AE1380" s="2">
        <f t="shared" si="257"/>
        <v>279210</v>
      </c>
      <c r="AF1380" s="2">
        <f t="shared" si="258"/>
        <v>11.697539508243194</v>
      </c>
      <c r="AG1380" s="2">
        <f t="shared" si="259"/>
        <v>0.21777777018788402</v>
      </c>
      <c r="AH1380" s="2">
        <f t="shared" si="260"/>
        <v>5.0377919784689897E-3</v>
      </c>
      <c r="AI1380" s="2">
        <f t="shared" si="261"/>
        <v>0</v>
      </c>
      <c r="AJ1380" s="2">
        <f t="shared" si="262"/>
        <v>0</v>
      </c>
      <c r="AK1380" s="2">
        <f t="shared" si="263"/>
        <v>11.920355070409547</v>
      </c>
    </row>
    <row r="1381" spans="1:37" ht="12.5" hidden="1" x14ac:dyDescent="0.25">
      <c r="A1381" t="s">
        <v>6859</v>
      </c>
      <c r="B1381" t="s">
        <v>183</v>
      </c>
      <c r="C1381" s="27" t="s">
        <v>6885</v>
      </c>
      <c r="D1381" s="16" t="s">
        <v>6884</v>
      </c>
      <c r="E1381" s="2" t="s">
        <v>3802</v>
      </c>
      <c r="F1381" s="11" t="s">
        <v>3803</v>
      </c>
      <c r="G1381" s="2" t="s">
        <v>2141</v>
      </c>
      <c r="H1381" s="2" t="s">
        <v>183</v>
      </c>
      <c r="I1381" s="2">
        <v>2431076</v>
      </c>
      <c r="J1381" s="2">
        <v>1286771</v>
      </c>
      <c r="K1381" s="2">
        <v>52.93</v>
      </c>
      <c r="L1381" s="2">
        <v>5659</v>
      </c>
      <c r="M1381" s="3">
        <v>2.3277757000000001</v>
      </c>
      <c r="N1381" s="2">
        <v>25</v>
      </c>
      <c r="O1381" s="4">
        <v>43497</v>
      </c>
      <c r="P1381" s="2">
        <v>5561</v>
      </c>
      <c r="Q1381" s="2">
        <v>93</v>
      </c>
      <c r="R1381" s="2">
        <v>5</v>
      </c>
      <c r="S1381" s="2">
        <v>0</v>
      </c>
      <c r="T1381" s="2">
        <v>0</v>
      </c>
      <c r="U1381" s="5">
        <f t="shared" si="252"/>
        <v>2.2874644807484423</v>
      </c>
      <c r="V1381" s="5">
        <f t="shared" si="253"/>
        <v>3.8254665835210415E-2</v>
      </c>
      <c r="W1381" s="5">
        <f t="shared" si="254"/>
        <v>2.0567024642586247E-3</v>
      </c>
      <c r="X1381" s="5">
        <f t="shared" si="255"/>
        <v>0</v>
      </c>
      <c r="Y1381" s="5">
        <f t="shared" si="256"/>
        <v>0</v>
      </c>
      <c r="Z1381" s="2">
        <v>165196</v>
      </c>
      <c r="AA1381" s="2">
        <v>2864</v>
      </c>
      <c r="AB1381" s="2">
        <v>143</v>
      </c>
      <c r="AC1381" s="2">
        <v>0</v>
      </c>
      <c r="AD1381" s="2">
        <v>0</v>
      </c>
      <c r="AE1381" s="2">
        <f t="shared" si="257"/>
        <v>168203</v>
      </c>
      <c r="AF1381" s="2">
        <f t="shared" si="258"/>
        <v>6.7951804057133547</v>
      </c>
      <c r="AG1381" s="2">
        <f t="shared" si="259"/>
        <v>0.11780791715273402</v>
      </c>
      <c r="AH1381" s="2">
        <f t="shared" si="260"/>
        <v>5.8821690477796661E-3</v>
      </c>
      <c r="AI1381" s="2">
        <f t="shared" si="261"/>
        <v>0</v>
      </c>
      <c r="AJ1381" s="2">
        <f t="shared" si="262"/>
        <v>0</v>
      </c>
      <c r="AK1381" s="2">
        <f t="shared" si="263"/>
        <v>6.9188704919138688</v>
      </c>
    </row>
    <row r="1382" spans="1:37" ht="12.5" hidden="1" x14ac:dyDescent="0.25">
      <c r="A1382" t="s">
        <v>6859</v>
      </c>
      <c r="B1382" t="s">
        <v>183</v>
      </c>
      <c r="C1382" s="27" t="s">
        <v>6885</v>
      </c>
      <c r="D1382" s="16" t="s">
        <v>6884</v>
      </c>
      <c r="E1382" s="2" t="s">
        <v>3808</v>
      </c>
      <c r="F1382" s="11" t="s">
        <v>3809</v>
      </c>
      <c r="G1382" s="2" t="s">
        <v>2141</v>
      </c>
      <c r="H1382" s="2" t="s">
        <v>183</v>
      </c>
      <c r="I1382" s="2">
        <v>2551189</v>
      </c>
      <c r="J1382" s="2">
        <v>1553345</v>
      </c>
      <c r="K1382" s="2">
        <v>60.89</v>
      </c>
      <c r="L1382" s="2">
        <v>9647</v>
      </c>
      <c r="M1382" s="3">
        <v>3.781374</v>
      </c>
      <c r="N1382" s="2">
        <v>25</v>
      </c>
      <c r="O1382" s="4">
        <v>43497</v>
      </c>
      <c r="P1382" s="2">
        <v>9442</v>
      </c>
      <c r="Q1382" s="2">
        <v>197</v>
      </c>
      <c r="R1382" s="2">
        <v>8</v>
      </c>
      <c r="S1382" s="2">
        <v>0</v>
      </c>
      <c r="T1382" s="2">
        <v>0</v>
      </c>
      <c r="U1382" s="5">
        <f t="shared" si="252"/>
        <v>3.7010194070294284</v>
      </c>
      <c r="V1382" s="5">
        <f t="shared" si="253"/>
        <v>7.7218896757551087E-2</v>
      </c>
      <c r="W1382" s="5">
        <f t="shared" si="254"/>
        <v>3.1357927617279629E-3</v>
      </c>
      <c r="X1382" s="5">
        <f t="shared" si="255"/>
        <v>0</v>
      </c>
      <c r="Y1382" s="5">
        <f t="shared" si="256"/>
        <v>0</v>
      </c>
      <c r="Z1382" s="2">
        <v>283355</v>
      </c>
      <c r="AA1382" s="2">
        <v>6589</v>
      </c>
      <c r="AB1382" s="2">
        <v>229</v>
      </c>
      <c r="AC1382" s="2">
        <v>0</v>
      </c>
      <c r="AD1382" s="2">
        <v>0</v>
      </c>
      <c r="AE1382" s="2">
        <f t="shared" si="257"/>
        <v>290173</v>
      </c>
      <c r="AF1382" s="2">
        <f t="shared" si="258"/>
        <v>11.106781974992836</v>
      </c>
      <c r="AG1382" s="2">
        <f t="shared" si="259"/>
        <v>0.25827173133781933</v>
      </c>
      <c r="AH1382" s="2">
        <f t="shared" si="260"/>
        <v>8.9762067804462931E-3</v>
      </c>
      <c r="AI1382" s="2">
        <f t="shared" si="261"/>
        <v>0</v>
      </c>
      <c r="AJ1382" s="2">
        <f t="shared" si="262"/>
        <v>0</v>
      </c>
      <c r="AK1382" s="2">
        <f t="shared" si="263"/>
        <v>11.374029913111102</v>
      </c>
    </row>
    <row r="1383" spans="1:37" ht="12.5" hidden="1" x14ac:dyDescent="0.25">
      <c r="A1383" t="s">
        <v>6859</v>
      </c>
      <c r="B1383" t="s">
        <v>183</v>
      </c>
      <c r="C1383" s="27" t="s">
        <v>6885</v>
      </c>
      <c r="D1383" s="16" t="s">
        <v>6884</v>
      </c>
      <c r="E1383" s="2" t="s">
        <v>3874</v>
      </c>
      <c r="F1383" s="11" t="s">
        <v>3875</v>
      </c>
      <c r="G1383" s="2" t="s">
        <v>2141</v>
      </c>
      <c r="H1383" s="2" t="s">
        <v>183</v>
      </c>
      <c r="I1383" s="2">
        <v>1203300</v>
      </c>
      <c r="J1383" s="2">
        <v>656397</v>
      </c>
      <c r="K1383" s="2">
        <v>54.55</v>
      </c>
      <c r="L1383" s="2">
        <v>2957</v>
      </c>
      <c r="M1383" s="3">
        <v>2.4574086999999998</v>
      </c>
      <c r="N1383" s="2">
        <v>25</v>
      </c>
      <c r="O1383" s="4">
        <v>43497</v>
      </c>
      <c r="P1383" s="2">
        <v>2916</v>
      </c>
      <c r="Q1383" s="2">
        <v>37</v>
      </c>
      <c r="R1383" s="2">
        <v>4</v>
      </c>
      <c r="S1383" s="2">
        <v>0</v>
      </c>
      <c r="T1383" s="2">
        <v>0</v>
      </c>
      <c r="U1383" s="5">
        <f t="shared" si="252"/>
        <v>2.4233358264771878</v>
      </c>
      <c r="V1383" s="5">
        <f t="shared" si="253"/>
        <v>3.0748774204271585E-2</v>
      </c>
      <c r="W1383" s="5">
        <f t="shared" si="254"/>
        <v>3.3241918058671983E-3</v>
      </c>
      <c r="X1383" s="5">
        <f t="shared" si="255"/>
        <v>0</v>
      </c>
      <c r="Y1383" s="5">
        <f t="shared" si="256"/>
        <v>0</v>
      </c>
      <c r="Z1383" s="2">
        <v>87160</v>
      </c>
      <c r="AA1383" s="2">
        <v>1079</v>
      </c>
      <c r="AB1383" s="2">
        <v>116</v>
      </c>
      <c r="AC1383" s="2">
        <v>0</v>
      </c>
      <c r="AD1383" s="2">
        <v>0</v>
      </c>
      <c r="AE1383" s="2">
        <f t="shared" si="257"/>
        <v>88355</v>
      </c>
      <c r="AF1383" s="2">
        <f t="shared" si="258"/>
        <v>7.243413944984626</v>
      </c>
      <c r="AG1383" s="2">
        <f t="shared" si="259"/>
        <v>8.9670073963267677E-2</v>
      </c>
      <c r="AH1383" s="2">
        <f t="shared" si="260"/>
        <v>9.6401562370148752E-3</v>
      </c>
      <c r="AI1383" s="2">
        <f t="shared" si="261"/>
        <v>0</v>
      </c>
      <c r="AJ1383" s="2">
        <f t="shared" si="262"/>
        <v>0</v>
      </c>
      <c r="AK1383" s="2">
        <f t="shared" si="263"/>
        <v>7.3427241751849079</v>
      </c>
    </row>
    <row r="1384" spans="1:37" ht="12.5" hidden="1" x14ac:dyDescent="0.25">
      <c r="A1384" t="s">
        <v>6859</v>
      </c>
      <c r="B1384" t="s">
        <v>183</v>
      </c>
      <c r="C1384" s="27" t="s">
        <v>6885</v>
      </c>
      <c r="D1384" s="16" t="s">
        <v>6884</v>
      </c>
      <c r="E1384" s="2" t="s">
        <v>3892</v>
      </c>
      <c r="F1384" s="11" t="s">
        <v>3893</v>
      </c>
      <c r="G1384" s="2" t="s">
        <v>2141</v>
      </c>
      <c r="H1384" s="2" t="s">
        <v>183</v>
      </c>
      <c r="I1384" s="2">
        <v>2507289</v>
      </c>
      <c r="J1384" s="2">
        <v>1329997</v>
      </c>
      <c r="K1384" s="2">
        <v>53.05</v>
      </c>
      <c r="L1384" s="2">
        <v>5958</v>
      </c>
      <c r="M1384" s="3">
        <v>2.3762717000000002</v>
      </c>
      <c r="N1384" s="2">
        <v>25</v>
      </c>
      <c r="O1384" s="4">
        <v>43497</v>
      </c>
      <c r="P1384" s="2">
        <v>5852</v>
      </c>
      <c r="Q1384" s="2">
        <v>101</v>
      </c>
      <c r="R1384" s="2">
        <v>5</v>
      </c>
      <c r="S1384" s="2">
        <v>0</v>
      </c>
      <c r="T1384" s="2">
        <v>0</v>
      </c>
      <c r="U1384" s="5">
        <f t="shared" si="252"/>
        <v>2.3339950041658541</v>
      </c>
      <c r="V1384" s="5">
        <f t="shared" si="253"/>
        <v>4.0282552190832412E-2</v>
      </c>
      <c r="W1384" s="5">
        <f t="shared" si="254"/>
        <v>1.9941857520214064E-3</v>
      </c>
      <c r="X1384" s="5">
        <f t="shared" si="255"/>
        <v>0</v>
      </c>
      <c r="Y1384" s="5">
        <f t="shared" si="256"/>
        <v>0</v>
      </c>
      <c r="Z1384" s="2">
        <v>174052</v>
      </c>
      <c r="AA1384" s="2">
        <v>3162</v>
      </c>
      <c r="AB1384" s="2">
        <v>142</v>
      </c>
      <c r="AC1384" s="2">
        <v>0</v>
      </c>
      <c r="AD1384" s="2">
        <v>0</v>
      </c>
      <c r="AE1384" s="2">
        <f t="shared" si="257"/>
        <v>177356</v>
      </c>
      <c r="AF1384" s="2">
        <f t="shared" si="258"/>
        <v>6.9418403702165961</v>
      </c>
      <c r="AG1384" s="2">
        <f t="shared" si="259"/>
        <v>0.12611230695783374</v>
      </c>
      <c r="AH1384" s="2">
        <f t="shared" si="260"/>
        <v>5.6634875357407938E-3</v>
      </c>
      <c r="AI1384" s="2">
        <f t="shared" si="261"/>
        <v>0</v>
      </c>
      <c r="AJ1384" s="2">
        <f t="shared" si="262"/>
        <v>0</v>
      </c>
      <c r="AK1384" s="2">
        <f t="shared" si="263"/>
        <v>7.0736161647101712</v>
      </c>
    </row>
    <row r="1385" spans="1:37" ht="12.5" hidden="1" x14ac:dyDescent="0.25">
      <c r="A1385" t="s">
        <v>6859</v>
      </c>
      <c r="B1385" t="s">
        <v>183</v>
      </c>
      <c r="C1385" s="27" t="s">
        <v>6885</v>
      </c>
      <c r="D1385" s="16" t="s">
        <v>6884</v>
      </c>
      <c r="E1385" s="2" t="s">
        <v>3898</v>
      </c>
      <c r="F1385" s="11" t="s">
        <v>3899</v>
      </c>
      <c r="G1385" s="2" t="s">
        <v>2141</v>
      </c>
      <c r="H1385" s="2" t="s">
        <v>183</v>
      </c>
      <c r="I1385" s="2">
        <v>2478101</v>
      </c>
      <c r="J1385" s="2">
        <v>1537981</v>
      </c>
      <c r="K1385" s="2">
        <v>62.06</v>
      </c>
      <c r="L1385" s="2">
        <v>8245</v>
      </c>
      <c r="M1385" s="3">
        <v>3.3271446</v>
      </c>
      <c r="N1385" s="2">
        <v>25</v>
      </c>
      <c r="O1385" s="4">
        <v>43497</v>
      </c>
      <c r="P1385" s="2">
        <v>8093</v>
      </c>
      <c r="Q1385" s="2">
        <v>142</v>
      </c>
      <c r="R1385" s="2">
        <v>10</v>
      </c>
      <c r="S1385" s="2">
        <v>0</v>
      </c>
      <c r="T1385" s="2">
        <v>0</v>
      </c>
      <c r="U1385" s="5">
        <f t="shared" si="252"/>
        <v>3.2658071644376077</v>
      </c>
      <c r="V1385" s="5">
        <f t="shared" si="253"/>
        <v>5.7301942091948631E-2</v>
      </c>
      <c r="W1385" s="5">
        <f t="shared" si="254"/>
        <v>4.0353480346442695E-3</v>
      </c>
      <c r="X1385" s="5">
        <f t="shared" si="255"/>
        <v>0</v>
      </c>
      <c r="Y1385" s="5">
        <f t="shared" si="256"/>
        <v>0</v>
      </c>
      <c r="Z1385" s="2">
        <v>240040</v>
      </c>
      <c r="AA1385" s="2">
        <v>4529</v>
      </c>
      <c r="AB1385" s="2">
        <v>323</v>
      </c>
      <c r="AC1385" s="2">
        <v>0</v>
      </c>
      <c r="AD1385" s="2">
        <v>0</v>
      </c>
      <c r="AE1385" s="2">
        <f t="shared" si="257"/>
        <v>244892</v>
      </c>
      <c r="AF1385" s="2">
        <f t="shared" si="258"/>
        <v>9.6864494223601056</v>
      </c>
      <c r="AG1385" s="2">
        <f t="shared" si="259"/>
        <v>0.18276091248903897</v>
      </c>
      <c r="AH1385" s="2">
        <f t="shared" si="260"/>
        <v>1.3034174151900993E-2</v>
      </c>
      <c r="AI1385" s="2">
        <f t="shared" si="261"/>
        <v>0</v>
      </c>
      <c r="AJ1385" s="2">
        <f t="shared" si="262"/>
        <v>0</v>
      </c>
      <c r="AK1385" s="2">
        <f t="shared" si="263"/>
        <v>9.8822445090010458</v>
      </c>
    </row>
    <row r="1386" spans="1:37" ht="12.5" hidden="1" x14ac:dyDescent="0.25">
      <c r="A1386" t="s">
        <v>6859</v>
      </c>
      <c r="B1386" t="s">
        <v>183</v>
      </c>
      <c r="C1386" s="27" t="s">
        <v>6885</v>
      </c>
      <c r="D1386" s="16" t="s">
        <v>6884</v>
      </c>
      <c r="E1386" s="2" t="s">
        <v>3902</v>
      </c>
      <c r="F1386" s="11" t="s">
        <v>3903</v>
      </c>
      <c r="G1386" s="2" t="s">
        <v>2141</v>
      </c>
      <c r="H1386" s="2" t="s">
        <v>183</v>
      </c>
      <c r="I1386" s="2">
        <v>2290833</v>
      </c>
      <c r="J1386" s="2">
        <v>1280945</v>
      </c>
      <c r="K1386" s="2">
        <v>55.92</v>
      </c>
      <c r="L1386" s="2">
        <v>5785</v>
      </c>
      <c r="M1386" s="3">
        <v>2.5252824</v>
      </c>
      <c r="N1386" s="2">
        <v>25</v>
      </c>
      <c r="O1386" s="4">
        <v>43497</v>
      </c>
      <c r="P1386" s="2">
        <v>5652</v>
      </c>
      <c r="Q1386" s="2">
        <v>129</v>
      </c>
      <c r="R1386" s="2">
        <v>4</v>
      </c>
      <c r="S1386" s="2">
        <v>0</v>
      </c>
      <c r="T1386" s="2">
        <v>0</v>
      </c>
      <c r="U1386" s="5">
        <f t="shared" si="252"/>
        <v>2.4672248042524267</v>
      </c>
      <c r="V1386" s="5">
        <f t="shared" si="253"/>
        <v>5.6311394152258151E-2</v>
      </c>
      <c r="W1386" s="5">
        <f t="shared" si="254"/>
        <v>1.7460897411552914E-3</v>
      </c>
      <c r="X1386" s="5">
        <f t="shared" si="255"/>
        <v>0</v>
      </c>
      <c r="Y1386" s="5">
        <f t="shared" si="256"/>
        <v>0</v>
      </c>
      <c r="Z1386" s="2">
        <v>167524</v>
      </c>
      <c r="AA1386" s="2">
        <v>4026</v>
      </c>
      <c r="AB1386" s="2">
        <v>118</v>
      </c>
      <c r="AC1386" s="2">
        <v>0</v>
      </c>
      <c r="AD1386" s="2">
        <v>0</v>
      </c>
      <c r="AE1386" s="2">
        <f t="shared" si="257"/>
        <v>171668</v>
      </c>
      <c r="AF1386" s="2">
        <f t="shared" si="258"/>
        <v>7.3127984449324765</v>
      </c>
      <c r="AG1386" s="2">
        <f t="shared" si="259"/>
        <v>0.17574393244728009</v>
      </c>
      <c r="AH1386" s="2">
        <f t="shared" si="260"/>
        <v>5.1509647364081099E-3</v>
      </c>
      <c r="AI1386" s="2">
        <f t="shared" si="261"/>
        <v>0</v>
      </c>
      <c r="AJ1386" s="2">
        <f t="shared" si="262"/>
        <v>0</v>
      </c>
      <c r="AK1386" s="2">
        <f t="shared" si="263"/>
        <v>7.4936933421161651</v>
      </c>
    </row>
    <row r="1387" spans="1:37" ht="12.5" hidden="1" x14ac:dyDescent="0.25">
      <c r="A1387" t="s">
        <v>6859</v>
      </c>
      <c r="B1387" t="s">
        <v>183</v>
      </c>
      <c r="C1387" s="27" t="s">
        <v>6885</v>
      </c>
      <c r="D1387" s="16" t="s">
        <v>6884</v>
      </c>
      <c r="E1387" s="2" t="s">
        <v>3922</v>
      </c>
      <c r="F1387" s="11" t="s">
        <v>3923</v>
      </c>
      <c r="G1387" s="2" t="s">
        <v>2141</v>
      </c>
      <c r="H1387" s="2" t="s">
        <v>183</v>
      </c>
      <c r="I1387" s="2">
        <v>2649157</v>
      </c>
      <c r="J1387" s="2">
        <v>1638153</v>
      </c>
      <c r="K1387" s="2">
        <v>61.84</v>
      </c>
      <c r="L1387" s="2">
        <v>8973</v>
      </c>
      <c r="M1387" s="3">
        <v>3.3871152000000002</v>
      </c>
      <c r="N1387" s="2">
        <v>25</v>
      </c>
      <c r="O1387" s="4">
        <v>43497</v>
      </c>
      <c r="P1387" s="2">
        <v>8759</v>
      </c>
      <c r="Q1387" s="2">
        <v>208</v>
      </c>
      <c r="R1387" s="2">
        <v>6</v>
      </c>
      <c r="S1387" s="2">
        <v>0</v>
      </c>
      <c r="T1387" s="2">
        <v>0</v>
      </c>
      <c r="U1387" s="5">
        <f t="shared" si="252"/>
        <v>3.3063348076388075</v>
      </c>
      <c r="V1387" s="5">
        <f t="shared" si="253"/>
        <v>7.8515542868920193E-2</v>
      </c>
      <c r="W1387" s="5">
        <f t="shared" si="254"/>
        <v>2.2648714289111591E-3</v>
      </c>
      <c r="X1387" s="5">
        <f t="shared" si="255"/>
        <v>0</v>
      </c>
      <c r="Y1387" s="5">
        <f t="shared" si="256"/>
        <v>0</v>
      </c>
      <c r="Z1387" s="2">
        <v>260690</v>
      </c>
      <c r="AA1387" s="2">
        <v>7137</v>
      </c>
      <c r="AB1387" s="2">
        <v>266</v>
      </c>
      <c r="AC1387" s="2">
        <v>0</v>
      </c>
      <c r="AD1387" s="2">
        <v>0</v>
      </c>
      <c r="AE1387" s="2">
        <f t="shared" si="257"/>
        <v>268093</v>
      </c>
      <c r="AF1387" s="2">
        <f t="shared" si="258"/>
        <v>9.8404888800475021</v>
      </c>
      <c r="AG1387" s="2">
        <f t="shared" si="259"/>
        <v>0.26940645646898237</v>
      </c>
      <c r="AH1387" s="2">
        <f t="shared" si="260"/>
        <v>1.0040930001506139E-2</v>
      </c>
      <c r="AI1387" s="2">
        <f t="shared" si="261"/>
        <v>0</v>
      </c>
      <c r="AJ1387" s="2">
        <f t="shared" si="262"/>
        <v>0</v>
      </c>
      <c r="AK1387" s="2">
        <f t="shared" si="263"/>
        <v>10.119936266517991</v>
      </c>
    </row>
    <row r="1388" spans="1:37" ht="12.5" hidden="1" x14ac:dyDescent="0.25">
      <c r="A1388" t="s">
        <v>6859</v>
      </c>
      <c r="B1388" s="17" t="s">
        <v>183</v>
      </c>
      <c r="C1388" s="27" t="s">
        <v>6885</v>
      </c>
      <c r="D1388" s="16" t="s">
        <v>6884</v>
      </c>
      <c r="E1388" s="2" t="s">
        <v>3938</v>
      </c>
      <c r="F1388" s="11" t="s">
        <v>3939</v>
      </c>
      <c r="G1388" s="2" t="s">
        <v>2141</v>
      </c>
      <c r="H1388" s="2" t="s">
        <v>183</v>
      </c>
      <c r="I1388" s="2">
        <v>1604060</v>
      </c>
      <c r="J1388" s="2">
        <v>807814</v>
      </c>
      <c r="K1388" s="2">
        <v>50.36</v>
      </c>
      <c r="L1388" s="2">
        <v>1614</v>
      </c>
      <c r="M1388" s="3">
        <v>1.0061966999999901</v>
      </c>
      <c r="N1388" s="2">
        <v>25</v>
      </c>
      <c r="O1388" s="4">
        <v>43497</v>
      </c>
      <c r="P1388" s="2">
        <v>1593</v>
      </c>
      <c r="Q1388" s="2">
        <v>20</v>
      </c>
      <c r="R1388" s="2">
        <v>1</v>
      </c>
      <c r="S1388" s="2">
        <v>0</v>
      </c>
      <c r="T1388" s="2">
        <v>0</v>
      </c>
      <c r="U1388" s="5">
        <f t="shared" si="252"/>
        <v>0.99310499607246616</v>
      </c>
      <c r="V1388" s="5">
        <f t="shared" si="253"/>
        <v>1.2468361532610999E-2</v>
      </c>
      <c r="W1388" s="5">
        <f t="shared" si="254"/>
        <v>6.2341807663055004E-4</v>
      </c>
      <c r="X1388" s="5">
        <f t="shared" si="255"/>
        <v>0</v>
      </c>
      <c r="Y1388" s="5">
        <f t="shared" si="256"/>
        <v>0</v>
      </c>
      <c r="Z1388" s="2">
        <v>47561</v>
      </c>
      <c r="AA1388" s="2">
        <v>577</v>
      </c>
      <c r="AB1388" s="2">
        <v>28</v>
      </c>
      <c r="AC1388" s="2">
        <v>0</v>
      </c>
      <c r="AD1388" s="2">
        <v>0</v>
      </c>
      <c r="AE1388" s="2">
        <f t="shared" si="257"/>
        <v>48166</v>
      </c>
      <c r="AF1388" s="2">
        <f t="shared" si="258"/>
        <v>2.9650387142625587</v>
      </c>
      <c r="AG1388" s="2">
        <f t="shared" si="259"/>
        <v>3.5971223021582732E-2</v>
      </c>
      <c r="AH1388" s="2">
        <f t="shared" si="260"/>
        <v>1.7455706145655398E-3</v>
      </c>
      <c r="AI1388" s="2">
        <f t="shared" si="261"/>
        <v>0</v>
      </c>
      <c r="AJ1388" s="2">
        <f t="shared" si="262"/>
        <v>0</v>
      </c>
      <c r="AK1388" s="2">
        <f t="shared" si="263"/>
        <v>3.0027555078987072</v>
      </c>
    </row>
    <row r="1389" spans="1:37" ht="12.5" hidden="1" x14ac:dyDescent="0.25">
      <c r="A1389" t="s">
        <v>6859</v>
      </c>
      <c r="B1389" t="s">
        <v>183</v>
      </c>
      <c r="C1389" s="17" t="s">
        <v>6863</v>
      </c>
      <c r="D1389" s="16" t="s">
        <v>6890</v>
      </c>
      <c r="E1389" s="2" t="s">
        <v>3977</v>
      </c>
      <c r="F1389" s="11" t="s">
        <v>3978</v>
      </c>
      <c r="G1389" s="2" t="s">
        <v>35</v>
      </c>
      <c r="H1389" s="2" t="s">
        <v>183</v>
      </c>
      <c r="I1389" s="2">
        <v>1694969</v>
      </c>
      <c r="J1389" s="2">
        <v>1036629</v>
      </c>
      <c r="K1389" s="2">
        <v>61.16</v>
      </c>
      <c r="L1389" s="2">
        <v>5091</v>
      </c>
      <c r="M1389" s="3">
        <v>3.0035946</v>
      </c>
      <c r="N1389" s="2">
        <v>25</v>
      </c>
      <c r="O1389" s="4">
        <v>43497</v>
      </c>
      <c r="P1389" s="2">
        <v>5003</v>
      </c>
      <c r="Q1389" s="2">
        <v>86</v>
      </c>
      <c r="R1389" s="2">
        <v>2</v>
      </c>
      <c r="S1389" s="2">
        <v>0</v>
      </c>
      <c r="T1389" s="2">
        <v>0</v>
      </c>
      <c r="U1389" s="5">
        <f t="shared" si="252"/>
        <v>2.9516764023412816</v>
      </c>
      <c r="V1389" s="5">
        <f t="shared" si="253"/>
        <v>5.073839108561868E-2</v>
      </c>
      <c r="W1389" s="5">
        <f t="shared" si="254"/>
        <v>1.1799625833864809E-3</v>
      </c>
      <c r="X1389" s="5">
        <f t="shared" si="255"/>
        <v>0</v>
      </c>
      <c r="Y1389" s="5">
        <f t="shared" si="256"/>
        <v>0</v>
      </c>
      <c r="Z1389" s="2">
        <v>146776</v>
      </c>
      <c r="AA1389" s="2">
        <v>2606</v>
      </c>
      <c r="AB1389" s="2">
        <v>58</v>
      </c>
      <c r="AC1389" s="2">
        <v>0</v>
      </c>
      <c r="AD1389" s="2">
        <v>0</v>
      </c>
      <c r="AE1389" s="2">
        <f t="shared" si="257"/>
        <v>149440</v>
      </c>
      <c r="AF1389" s="2">
        <f t="shared" si="258"/>
        <v>8.6595094069567047</v>
      </c>
      <c r="AG1389" s="2">
        <f t="shared" si="259"/>
        <v>0.15374912461525844</v>
      </c>
      <c r="AH1389" s="2">
        <f t="shared" si="260"/>
        <v>3.4218914918207944E-3</v>
      </c>
      <c r="AI1389" s="2">
        <f t="shared" si="261"/>
        <v>0</v>
      </c>
      <c r="AJ1389" s="2">
        <f t="shared" si="262"/>
        <v>0</v>
      </c>
      <c r="AK1389" s="2">
        <f t="shared" si="263"/>
        <v>8.8166804230637847</v>
      </c>
    </row>
    <row r="1390" spans="1:37" ht="12.5" hidden="1" x14ac:dyDescent="0.25">
      <c r="A1390" t="s">
        <v>6859</v>
      </c>
      <c r="B1390" t="s">
        <v>183</v>
      </c>
      <c r="C1390" s="17" t="s">
        <v>6863</v>
      </c>
      <c r="D1390" s="16" t="s">
        <v>6890</v>
      </c>
      <c r="E1390" s="2" t="s">
        <v>3979</v>
      </c>
      <c r="F1390" s="11" t="s">
        <v>3980</v>
      </c>
      <c r="G1390" s="2" t="s">
        <v>35</v>
      </c>
      <c r="H1390" s="2" t="s">
        <v>183</v>
      </c>
      <c r="I1390" s="2">
        <v>1430309</v>
      </c>
      <c r="J1390" s="2">
        <v>824863</v>
      </c>
      <c r="K1390" s="2">
        <v>57.67</v>
      </c>
      <c r="L1390" s="2">
        <v>2811</v>
      </c>
      <c r="M1390" s="3">
        <v>1.9653095</v>
      </c>
      <c r="N1390" s="2">
        <v>25</v>
      </c>
      <c r="O1390" s="4">
        <v>43497</v>
      </c>
      <c r="P1390" s="2">
        <v>2771</v>
      </c>
      <c r="Q1390" s="2">
        <v>40</v>
      </c>
      <c r="R1390" s="2">
        <v>0</v>
      </c>
      <c r="S1390" s="2">
        <v>0</v>
      </c>
      <c r="T1390" s="2">
        <v>0</v>
      </c>
      <c r="U1390" s="5">
        <f t="shared" si="252"/>
        <v>1.9373436089684117</v>
      </c>
      <c r="V1390" s="5">
        <f t="shared" si="253"/>
        <v>2.7965984972477972E-2</v>
      </c>
      <c r="W1390" s="5">
        <f t="shared" si="254"/>
        <v>0</v>
      </c>
      <c r="X1390" s="5">
        <f t="shared" si="255"/>
        <v>0</v>
      </c>
      <c r="Y1390" s="5">
        <f t="shared" si="256"/>
        <v>0</v>
      </c>
      <c r="Z1390" s="2">
        <v>81050</v>
      </c>
      <c r="AA1390" s="2">
        <v>1159</v>
      </c>
      <c r="AB1390" s="2">
        <v>0</v>
      </c>
      <c r="AC1390" s="2">
        <v>0</v>
      </c>
      <c r="AD1390" s="2">
        <v>0</v>
      </c>
      <c r="AE1390" s="2">
        <f t="shared" si="257"/>
        <v>82209</v>
      </c>
      <c r="AF1390" s="2">
        <f t="shared" si="258"/>
        <v>5.6666077050483494</v>
      </c>
      <c r="AG1390" s="2">
        <f t="shared" si="259"/>
        <v>8.1031441457754927E-2</v>
      </c>
      <c r="AH1390" s="2">
        <f t="shared" si="260"/>
        <v>0</v>
      </c>
      <c r="AI1390" s="2">
        <f t="shared" si="261"/>
        <v>0</v>
      </c>
      <c r="AJ1390" s="2">
        <f t="shared" si="262"/>
        <v>0</v>
      </c>
      <c r="AK1390" s="2">
        <f t="shared" si="263"/>
        <v>5.7476391465061045</v>
      </c>
    </row>
    <row r="1391" spans="1:37" ht="12.5" hidden="1" x14ac:dyDescent="0.25">
      <c r="A1391" t="s">
        <v>6859</v>
      </c>
      <c r="B1391" t="s">
        <v>183</v>
      </c>
      <c r="C1391" s="17" t="s">
        <v>6863</v>
      </c>
      <c r="D1391" s="16" t="s">
        <v>6890</v>
      </c>
      <c r="E1391" s="2" t="s">
        <v>3981</v>
      </c>
      <c r="F1391" s="11" t="s">
        <v>3982</v>
      </c>
      <c r="G1391" s="2" t="s">
        <v>35</v>
      </c>
      <c r="H1391" s="2" t="s">
        <v>183</v>
      </c>
      <c r="I1391" s="2">
        <v>1421621</v>
      </c>
      <c r="J1391" s="2">
        <v>824412</v>
      </c>
      <c r="K1391" s="2">
        <v>57.99</v>
      </c>
      <c r="L1391" s="2">
        <v>2896</v>
      </c>
      <c r="M1391" s="3">
        <v>2.0371112999999998</v>
      </c>
      <c r="N1391" s="2">
        <v>25</v>
      </c>
      <c r="O1391" s="4">
        <v>43497</v>
      </c>
      <c r="P1391" s="2">
        <v>2857</v>
      </c>
      <c r="Q1391" s="2">
        <v>38</v>
      </c>
      <c r="R1391" s="2">
        <v>1</v>
      </c>
      <c r="S1391" s="2">
        <v>0</v>
      </c>
      <c r="T1391" s="2">
        <v>0</v>
      </c>
      <c r="U1391" s="5">
        <f t="shared" si="252"/>
        <v>2.0096776848400522</v>
      </c>
      <c r="V1391" s="5">
        <f t="shared" si="253"/>
        <v>2.6730049710858239E-2</v>
      </c>
      <c r="W1391" s="5">
        <f t="shared" si="254"/>
        <v>7.0342236081205882E-4</v>
      </c>
      <c r="X1391" s="5">
        <f t="shared" si="255"/>
        <v>0</v>
      </c>
      <c r="Y1391" s="5">
        <f t="shared" si="256"/>
        <v>0</v>
      </c>
      <c r="Z1391" s="2">
        <v>83364</v>
      </c>
      <c r="AA1391" s="2">
        <v>1095</v>
      </c>
      <c r="AB1391" s="2">
        <v>30</v>
      </c>
      <c r="AC1391" s="2">
        <v>0</v>
      </c>
      <c r="AD1391" s="2">
        <v>0</v>
      </c>
      <c r="AE1391" s="2">
        <f t="shared" si="257"/>
        <v>84489</v>
      </c>
      <c r="AF1391" s="2">
        <f t="shared" si="258"/>
        <v>5.8640101686736479</v>
      </c>
      <c r="AG1391" s="2">
        <f t="shared" si="259"/>
        <v>7.7024748508920451E-2</v>
      </c>
      <c r="AH1391" s="2">
        <f t="shared" si="260"/>
        <v>2.1102670824361767E-3</v>
      </c>
      <c r="AI1391" s="2">
        <f t="shared" si="261"/>
        <v>0</v>
      </c>
      <c r="AJ1391" s="2">
        <f t="shared" si="262"/>
        <v>0</v>
      </c>
      <c r="AK1391" s="2">
        <f t="shared" si="263"/>
        <v>5.9431451842650045</v>
      </c>
    </row>
    <row r="1392" spans="1:37" ht="12.5" hidden="1" x14ac:dyDescent="0.25">
      <c r="A1392" t="s">
        <v>6859</v>
      </c>
      <c r="B1392" t="s">
        <v>183</v>
      </c>
      <c r="C1392" s="17" t="s">
        <v>6885</v>
      </c>
      <c r="D1392" s="16" t="s">
        <v>6883</v>
      </c>
      <c r="E1392" s="2" t="s">
        <v>3542</v>
      </c>
      <c r="F1392" s="11" t="s">
        <v>3543</v>
      </c>
      <c r="G1392" s="2" t="s">
        <v>2141</v>
      </c>
      <c r="H1392" s="2" t="s">
        <v>183</v>
      </c>
      <c r="I1392" s="2">
        <v>3026645</v>
      </c>
      <c r="J1392" s="2">
        <v>1543220</v>
      </c>
      <c r="K1392" s="2">
        <v>50.99</v>
      </c>
      <c r="L1392" s="2">
        <v>5200</v>
      </c>
      <c r="M1392" s="3">
        <v>1.7180740000000001</v>
      </c>
      <c r="N1392" s="2">
        <v>25</v>
      </c>
      <c r="O1392" s="4">
        <v>43497</v>
      </c>
      <c r="P1392" s="2">
        <v>5126</v>
      </c>
      <c r="Q1392" s="2">
        <v>72</v>
      </c>
      <c r="R1392" s="2">
        <v>2</v>
      </c>
      <c r="S1392" s="2">
        <v>0</v>
      </c>
      <c r="T1392" s="2">
        <v>0</v>
      </c>
      <c r="U1392" s="5">
        <f t="shared" si="252"/>
        <v>1.6936244587653986</v>
      </c>
      <c r="V1392" s="5">
        <f t="shared" si="253"/>
        <v>2.3788716549182343E-2</v>
      </c>
      <c r="W1392" s="5">
        <f t="shared" si="254"/>
        <v>6.6079768192173172E-4</v>
      </c>
      <c r="X1392" s="5">
        <f t="shared" si="255"/>
        <v>0</v>
      </c>
      <c r="Y1392" s="5">
        <f t="shared" si="256"/>
        <v>0</v>
      </c>
      <c r="Z1392" s="2">
        <v>150879</v>
      </c>
      <c r="AA1392" s="2">
        <v>2185</v>
      </c>
      <c r="AB1392" s="2">
        <v>57</v>
      </c>
      <c r="AC1392" s="2">
        <v>0</v>
      </c>
      <c r="AD1392" s="2">
        <v>0</v>
      </c>
      <c r="AE1392" s="2">
        <f t="shared" si="257"/>
        <v>153121</v>
      </c>
      <c r="AF1392" s="2">
        <f t="shared" si="258"/>
        <v>4.9850246725334486</v>
      </c>
      <c r="AG1392" s="2">
        <f t="shared" si="259"/>
        <v>7.2192146749949199E-2</v>
      </c>
      <c r="AH1392" s="2">
        <f t="shared" si="260"/>
        <v>1.8832733934769357E-3</v>
      </c>
      <c r="AI1392" s="2">
        <f t="shared" si="261"/>
        <v>0</v>
      </c>
      <c r="AJ1392" s="2">
        <f t="shared" si="262"/>
        <v>0</v>
      </c>
      <c r="AK1392" s="2">
        <f t="shared" si="263"/>
        <v>5.059100092676875</v>
      </c>
    </row>
    <row r="1393" spans="1:37" ht="12.5" hidden="1" x14ac:dyDescent="0.25">
      <c r="A1393" t="s">
        <v>6859</v>
      </c>
      <c r="B1393" t="s">
        <v>183</v>
      </c>
      <c r="C1393" s="17" t="s">
        <v>6885</v>
      </c>
      <c r="D1393" s="16" t="s">
        <v>6883</v>
      </c>
      <c r="E1393" s="2" t="s">
        <v>2146</v>
      </c>
      <c r="F1393" s="11" t="s">
        <v>2147</v>
      </c>
      <c r="G1393" s="2" t="s">
        <v>2141</v>
      </c>
      <c r="H1393" s="2" t="s">
        <v>183</v>
      </c>
      <c r="I1393" s="2">
        <v>1604474</v>
      </c>
      <c r="J1393" s="2">
        <v>673727</v>
      </c>
      <c r="K1393" s="2">
        <v>41.99</v>
      </c>
      <c r="L1393" s="2">
        <v>1026</v>
      </c>
      <c r="M1393" s="3">
        <v>0.63946192999999996</v>
      </c>
      <c r="N1393" s="2">
        <v>25</v>
      </c>
      <c r="O1393" s="4">
        <v>43497</v>
      </c>
      <c r="P1393" s="2">
        <v>1016</v>
      </c>
      <c r="Q1393" s="2">
        <v>10</v>
      </c>
      <c r="R1393" s="2">
        <v>0</v>
      </c>
      <c r="S1393" s="2">
        <v>0</v>
      </c>
      <c r="T1393" s="2">
        <v>0</v>
      </c>
      <c r="U1393" s="5">
        <f t="shared" si="252"/>
        <v>0.63322933247905544</v>
      </c>
      <c r="V1393" s="5">
        <f t="shared" si="253"/>
        <v>6.2325721700694434E-3</v>
      </c>
      <c r="W1393" s="5">
        <f t="shared" si="254"/>
        <v>0</v>
      </c>
      <c r="X1393" s="5">
        <f t="shared" si="255"/>
        <v>0</v>
      </c>
      <c r="Y1393" s="5">
        <f t="shared" si="256"/>
        <v>0</v>
      </c>
      <c r="Z1393" s="2">
        <v>29696</v>
      </c>
      <c r="AA1393" s="2">
        <v>296</v>
      </c>
      <c r="AB1393" s="2">
        <v>0</v>
      </c>
      <c r="AC1393" s="2">
        <v>0</v>
      </c>
      <c r="AD1393" s="2">
        <v>0</v>
      </c>
      <c r="AE1393" s="2">
        <f t="shared" si="257"/>
        <v>29992</v>
      </c>
      <c r="AF1393" s="2">
        <f t="shared" si="258"/>
        <v>1.8508246316238219</v>
      </c>
      <c r="AG1393" s="2">
        <f t="shared" si="259"/>
        <v>1.8448413623405553E-2</v>
      </c>
      <c r="AH1393" s="2">
        <f t="shared" si="260"/>
        <v>0</v>
      </c>
      <c r="AI1393" s="2">
        <f t="shared" si="261"/>
        <v>0</v>
      </c>
      <c r="AJ1393" s="2">
        <f t="shared" si="262"/>
        <v>0</v>
      </c>
      <c r="AK1393" s="2">
        <f t="shared" si="263"/>
        <v>1.8692730452472275</v>
      </c>
    </row>
    <row r="1394" spans="1:37" ht="12.5" hidden="1" x14ac:dyDescent="0.25">
      <c r="A1394" t="s">
        <v>6859</v>
      </c>
      <c r="B1394" t="s">
        <v>183</v>
      </c>
      <c r="C1394" s="17" t="s">
        <v>6885</v>
      </c>
      <c r="D1394" s="16" t="s">
        <v>6883</v>
      </c>
      <c r="E1394" s="2" t="s">
        <v>2150</v>
      </c>
      <c r="F1394" s="11" t="s">
        <v>2151</v>
      </c>
      <c r="G1394" s="2" t="s">
        <v>2141</v>
      </c>
      <c r="H1394" s="2" t="s">
        <v>183</v>
      </c>
      <c r="I1394" s="2">
        <v>4034156</v>
      </c>
      <c r="J1394" s="2">
        <v>1676028</v>
      </c>
      <c r="K1394" s="2">
        <v>41.55</v>
      </c>
      <c r="L1394" s="2">
        <v>2711</v>
      </c>
      <c r="M1394" s="3">
        <v>0.67201169999999899</v>
      </c>
      <c r="N1394" s="2">
        <v>25</v>
      </c>
      <c r="O1394" s="4">
        <v>43497</v>
      </c>
      <c r="P1394" s="2">
        <v>2679</v>
      </c>
      <c r="Q1394" s="2">
        <v>32</v>
      </c>
      <c r="R1394" s="2">
        <v>0</v>
      </c>
      <c r="S1394" s="2">
        <v>0</v>
      </c>
      <c r="T1394" s="2">
        <v>0</v>
      </c>
      <c r="U1394" s="5">
        <f t="shared" si="252"/>
        <v>0.66407942578323698</v>
      </c>
      <c r="V1394" s="5">
        <f t="shared" si="253"/>
        <v>7.9322663774033537E-3</v>
      </c>
      <c r="W1394" s="5">
        <f t="shared" si="254"/>
        <v>0</v>
      </c>
      <c r="X1394" s="5">
        <f t="shared" si="255"/>
        <v>0</v>
      </c>
      <c r="Y1394" s="5">
        <f t="shared" si="256"/>
        <v>0</v>
      </c>
      <c r="Z1394" s="2">
        <v>78156</v>
      </c>
      <c r="AA1394" s="2">
        <v>969</v>
      </c>
      <c r="AB1394" s="2">
        <v>0</v>
      </c>
      <c r="AC1394" s="2">
        <v>0</v>
      </c>
      <c r="AD1394" s="2">
        <v>0</v>
      </c>
      <c r="AE1394" s="2">
        <f t="shared" si="257"/>
        <v>79125</v>
      </c>
      <c r="AF1394" s="2">
        <f t="shared" si="258"/>
        <v>1.9373569093510514</v>
      </c>
      <c r="AG1394" s="2">
        <f t="shared" si="259"/>
        <v>2.4019894124074528E-2</v>
      </c>
      <c r="AH1394" s="2">
        <f t="shared" si="260"/>
        <v>0</v>
      </c>
      <c r="AI1394" s="2">
        <f t="shared" si="261"/>
        <v>0</v>
      </c>
      <c r="AJ1394" s="2">
        <f t="shared" si="262"/>
        <v>0</v>
      </c>
      <c r="AK1394" s="2">
        <f t="shared" si="263"/>
        <v>1.961376803475126</v>
      </c>
    </row>
    <row r="1395" spans="1:37" ht="12.5" hidden="1" x14ac:dyDescent="0.25">
      <c r="A1395" t="s">
        <v>6859</v>
      </c>
      <c r="B1395" t="s">
        <v>183</v>
      </c>
      <c r="C1395" s="17" t="s">
        <v>6885</v>
      </c>
      <c r="D1395" s="16" t="s">
        <v>6883</v>
      </c>
      <c r="E1395" s="2" t="s">
        <v>2152</v>
      </c>
      <c r="F1395" s="11" t="s">
        <v>2153</v>
      </c>
      <c r="G1395" s="2" t="s">
        <v>2141</v>
      </c>
      <c r="H1395" s="2" t="s">
        <v>183</v>
      </c>
      <c r="I1395" s="2">
        <v>2298592</v>
      </c>
      <c r="J1395" s="2">
        <v>1336398</v>
      </c>
      <c r="K1395" s="2">
        <v>58.14</v>
      </c>
      <c r="L1395" s="2">
        <v>9275</v>
      </c>
      <c r="M1395" s="3">
        <v>4.0350789999999996</v>
      </c>
      <c r="N1395" s="2">
        <v>25</v>
      </c>
      <c r="O1395" s="4">
        <v>43497</v>
      </c>
      <c r="P1395" s="2">
        <v>9089</v>
      </c>
      <c r="Q1395" s="2">
        <v>173</v>
      </c>
      <c r="R1395" s="2">
        <v>13</v>
      </c>
      <c r="S1395" s="2">
        <v>0</v>
      </c>
      <c r="T1395" s="2">
        <v>0</v>
      </c>
      <c r="U1395" s="5">
        <f t="shared" si="252"/>
        <v>3.9541597638902424</v>
      </c>
      <c r="V1395" s="5">
        <f t="shared" si="253"/>
        <v>7.5263465634614585E-2</v>
      </c>
      <c r="W1395" s="5">
        <f t="shared" si="254"/>
        <v>5.6556361459536974E-3</v>
      </c>
      <c r="X1395" s="5">
        <f t="shared" si="255"/>
        <v>0</v>
      </c>
      <c r="Y1395" s="5">
        <f t="shared" si="256"/>
        <v>0</v>
      </c>
      <c r="Z1395" s="2">
        <v>271871</v>
      </c>
      <c r="AA1395" s="2">
        <v>5463</v>
      </c>
      <c r="AB1395" s="2">
        <v>384</v>
      </c>
      <c r="AC1395" s="2">
        <v>0</v>
      </c>
      <c r="AD1395" s="2">
        <v>0</v>
      </c>
      <c r="AE1395" s="2">
        <f t="shared" si="257"/>
        <v>277718</v>
      </c>
      <c r="AF1395" s="2">
        <f t="shared" si="258"/>
        <v>11.827718881819827</v>
      </c>
      <c r="AG1395" s="2">
        <f t="shared" si="259"/>
        <v>0.23766723281034652</v>
      </c>
      <c r="AH1395" s="2">
        <f t="shared" si="260"/>
        <v>1.6705879077278614E-2</v>
      </c>
      <c r="AI1395" s="2">
        <f t="shared" si="261"/>
        <v>0</v>
      </c>
      <c r="AJ1395" s="2">
        <f t="shared" si="262"/>
        <v>0</v>
      </c>
      <c r="AK1395" s="2">
        <f t="shared" si="263"/>
        <v>12.082091993707452</v>
      </c>
    </row>
    <row r="1396" spans="1:37" ht="12.5" hidden="1" x14ac:dyDescent="0.25">
      <c r="A1396" t="s">
        <v>6859</v>
      </c>
      <c r="B1396" t="s">
        <v>183</v>
      </c>
      <c r="C1396" s="17" t="s">
        <v>6885</v>
      </c>
      <c r="D1396" s="16" t="s">
        <v>6883</v>
      </c>
      <c r="E1396" s="2" t="s">
        <v>2156</v>
      </c>
      <c r="F1396" s="11" t="s">
        <v>2157</v>
      </c>
      <c r="G1396" s="2" t="s">
        <v>2141</v>
      </c>
      <c r="H1396" s="2" t="s">
        <v>183</v>
      </c>
      <c r="I1396" s="2">
        <v>2063079</v>
      </c>
      <c r="J1396" s="2">
        <v>881642</v>
      </c>
      <c r="K1396" s="2">
        <v>42.73</v>
      </c>
      <c r="L1396" s="2">
        <v>897</v>
      </c>
      <c r="M1396" s="3">
        <v>0.43478703000000002</v>
      </c>
      <c r="N1396" s="2">
        <v>25</v>
      </c>
      <c r="O1396" s="4">
        <v>43497</v>
      </c>
      <c r="P1396" s="2">
        <v>890</v>
      </c>
      <c r="Q1396" s="2">
        <v>7</v>
      </c>
      <c r="R1396" s="2">
        <v>0</v>
      </c>
      <c r="S1396" s="2">
        <v>0</v>
      </c>
      <c r="T1396" s="2">
        <v>0</v>
      </c>
      <c r="U1396" s="5">
        <f t="shared" si="252"/>
        <v>0.43139404744074267</v>
      </c>
      <c r="V1396" s="5">
        <f t="shared" si="253"/>
        <v>3.3929868899833693E-3</v>
      </c>
      <c r="W1396" s="5">
        <f t="shared" si="254"/>
        <v>0</v>
      </c>
      <c r="X1396" s="5">
        <f t="shared" si="255"/>
        <v>0</v>
      </c>
      <c r="Y1396" s="5">
        <f t="shared" si="256"/>
        <v>0</v>
      </c>
      <c r="Z1396" s="2">
        <v>25949</v>
      </c>
      <c r="AA1396" s="2">
        <v>229</v>
      </c>
      <c r="AB1396" s="2">
        <v>0</v>
      </c>
      <c r="AC1396" s="2">
        <v>0</v>
      </c>
      <c r="AD1396" s="2">
        <v>0</v>
      </c>
      <c r="AE1396" s="2">
        <f t="shared" si="257"/>
        <v>26178</v>
      </c>
      <c r="AF1396" s="2">
        <f t="shared" si="258"/>
        <v>1.257780240116835</v>
      </c>
      <c r="AG1396" s="2">
        <f t="shared" si="259"/>
        <v>1.1099914254374166E-2</v>
      </c>
      <c r="AH1396" s="2">
        <f t="shared" si="260"/>
        <v>0</v>
      </c>
      <c r="AI1396" s="2">
        <f t="shared" si="261"/>
        <v>0</v>
      </c>
      <c r="AJ1396" s="2">
        <f t="shared" si="262"/>
        <v>0</v>
      </c>
      <c r="AK1396" s="2">
        <f t="shared" si="263"/>
        <v>1.2688801543712092</v>
      </c>
    </row>
    <row r="1397" spans="1:37" ht="12.5" hidden="1" x14ac:dyDescent="0.25">
      <c r="A1397" t="s">
        <v>6859</v>
      </c>
      <c r="B1397" t="s">
        <v>183</v>
      </c>
      <c r="C1397" s="17" t="s">
        <v>6885</v>
      </c>
      <c r="D1397" s="16" t="s">
        <v>6883</v>
      </c>
      <c r="E1397" s="2" t="s">
        <v>2162</v>
      </c>
      <c r="F1397" s="11" t="s">
        <v>2163</v>
      </c>
      <c r="G1397" s="2" t="s">
        <v>2141</v>
      </c>
      <c r="H1397" s="2" t="s">
        <v>183</v>
      </c>
      <c r="I1397" s="2">
        <v>4291352</v>
      </c>
      <c r="J1397" s="2">
        <v>1720963</v>
      </c>
      <c r="K1397" s="2">
        <v>40.1</v>
      </c>
      <c r="L1397" s="2">
        <v>2410</v>
      </c>
      <c r="M1397" s="3">
        <v>0.56159455000000003</v>
      </c>
      <c r="N1397" s="2">
        <v>25</v>
      </c>
      <c r="O1397" s="4">
        <v>43497</v>
      </c>
      <c r="P1397" s="2">
        <v>2365</v>
      </c>
      <c r="Q1397" s="2">
        <v>39</v>
      </c>
      <c r="R1397" s="2">
        <v>6</v>
      </c>
      <c r="S1397" s="2">
        <v>0</v>
      </c>
      <c r="T1397" s="2">
        <v>0</v>
      </c>
      <c r="U1397" s="5">
        <f t="shared" si="252"/>
        <v>0.55110836864466028</v>
      </c>
      <c r="V1397" s="5">
        <f t="shared" si="253"/>
        <v>9.0880449797639522E-3</v>
      </c>
      <c r="W1397" s="5">
        <f t="shared" si="254"/>
        <v>1.3981607661175312E-3</v>
      </c>
      <c r="X1397" s="5">
        <f t="shared" si="255"/>
        <v>0</v>
      </c>
      <c r="Y1397" s="5">
        <f t="shared" si="256"/>
        <v>0</v>
      </c>
      <c r="Z1397" s="2">
        <v>69872</v>
      </c>
      <c r="AA1397" s="2">
        <v>1209</v>
      </c>
      <c r="AB1397" s="2">
        <v>168</v>
      </c>
      <c r="AC1397" s="2">
        <v>0</v>
      </c>
      <c r="AD1397" s="2">
        <v>0</v>
      </c>
      <c r="AE1397" s="2">
        <f t="shared" si="257"/>
        <v>71249</v>
      </c>
      <c r="AF1397" s="2">
        <f t="shared" si="258"/>
        <v>1.6282048175027357</v>
      </c>
      <c r="AG1397" s="2">
        <f t="shared" si="259"/>
        <v>2.8172939437268254E-2</v>
      </c>
      <c r="AH1397" s="2">
        <f t="shared" si="260"/>
        <v>3.9148501451290877E-3</v>
      </c>
      <c r="AI1397" s="2">
        <f t="shared" si="261"/>
        <v>0</v>
      </c>
      <c r="AJ1397" s="2">
        <f t="shared" si="262"/>
        <v>0</v>
      </c>
      <c r="AK1397" s="2">
        <f t="shared" si="263"/>
        <v>1.6602926070851332</v>
      </c>
    </row>
    <row r="1398" spans="1:37" ht="12.5" hidden="1" x14ac:dyDescent="0.25">
      <c r="A1398" t="s">
        <v>6859</v>
      </c>
      <c r="B1398" t="s">
        <v>183</v>
      </c>
      <c r="C1398" s="17" t="s">
        <v>6885</v>
      </c>
      <c r="D1398" s="16" t="s">
        <v>6883</v>
      </c>
      <c r="E1398" s="2" t="s">
        <v>2166</v>
      </c>
      <c r="F1398" s="11" t="s">
        <v>2167</v>
      </c>
      <c r="G1398" s="2" t="s">
        <v>2141</v>
      </c>
      <c r="H1398" s="2" t="s">
        <v>183</v>
      </c>
      <c r="I1398" s="2">
        <v>1940298</v>
      </c>
      <c r="J1398" s="2">
        <v>817323</v>
      </c>
      <c r="K1398" s="2">
        <v>42.12</v>
      </c>
      <c r="L1398" s="2">
        <v>1263</v>
      </c>
      <c r="M1398" s="3">
        <v>0.65093093999999996</v>
      </c>
      <c r="N1398" s="2">
        <v>25</v>
      </c>
      <c r="O1398" s="4">
        <v>43497</v>
      </c>
      <c r="P1398" s="2">
        <v>1247</v>
      </c>
      <c r="Q1398" s="2">
        <v>16</v>
      </c>
      <c r="R1398" s="2">
        <v>0</v>
      </c>
      <c r="S1398" s="2">
        <v>0</v>
      </c>
      <c r="T1398" s="2">
        <v>0</v>
      </c>
      <c r="U1398" s="5">
        <f t="shared" si="252"/>
        <v>0.6426847834714049</v>
      </c>
      <c r="V1398" s="5">
        <f t="shared" si="253"/>
        <v>8.2461560028408015E-3</v>
      </c>
      <c r="W1398" s="5">
        <f t="shared" si="254"/>
        <v>0</v>
      </c>
      <c r="X1398" s="5">
        <f t="shared" si="255"/>
        <v>0</v>
      </c>
      <c r="Y1398" s="5">
        <f t="shared" si="256"/>
        <v>0</v>
      </c>
      <c r="Z1398" s="2">
        <v>36636</v>
      </c>
      <c r="AA1398" s="2">
        <v>460</v>
      </c>
      <c r="AB1398" s="2">
        <v>0</v>
      </c>
      <c r="AC1398" s="2">
        <v>0</v>
      </c>
      <c r="AD1398" s="2">
        <v>0</v>
      </c>
      <c r="AE1398" s="2">
        <f t="shared" si="257"/>
        <v>37096</v>
      </c>
      <c r="AF1398" s="2">
        <f t="shared" si="258"/>
        <v>1.8881635707504723</v>
      </c>
      <c r="AG1398" s="2">
        <f t="shared" si="259"/>
        <v>2.3707698508167303E-2</v>
      </c>
      <c r="AH1398" s="2">
        <f t="shared" si="260"/>
        <v>0</v>
      </c>
      <c r="AI1398" s="2">
        <f t="shared" si="261"/>
        <v>0</v>
      </c>
      <c r="AJ1398" s="2">
        <f t="shared" si="262"/>
        <v>0</v>
      </c>
      <c r="AK1398" s="2">
        <f t="shared" si="263"/>
        <v>1.9118712692586397</v>
      </c>
    </row>
    <row r="1399" spans="1:37" ht="12.5" hidden="1" x14ac:dyDescent="0.25">
      <c r="A1399" t="s">
        <v>6859</v>
      </c>
      <c r="B1399" t="s">
        <v>183</v>
      </c>
      <c r="C1399" s="17" t="s">
        <v>6885</v>
      </c>
      <c r="D1399" s="16" t="s">
        <v>6883</v>
      </c>
      <c r="E1399" s="2" t="s">
        <v>2168</v>
      </c>
      <c r="F1399" s="11" t="s">
        <v>2169</v>
      </c>
      <c r="G1399" s="2" t="s">
        <v>2141</v>
      </c>
      <c r="H1399" s="2" t="s">
        <v>183</v>
      </c>
      <c r="I1399" s="2">
        <v>5017558</v>
      </c>
      <c r="J1399" s="2">
        <v>2154560</v>
      </c>
      <c r="K1399" s="2">
        <v>42.94</v>
      </c>
      <c r="L1399" s="2">
        <v>4400</v>
      </c>
      <c r="M1399" s="3">
        <v>0.87692060000000005</v>
      </c>
      <c r="N1399" s="2">
        <v>25</v>
      </c>
      <c r="O1399" s="4">
        <v>43497</v>
      </c>
      <c r="P1399" s="2">
        <v>4340</v>
      </c>
      <c r="Q1399" s="2">
        <v>59</v>
      </c>
      <c r="R1399" s="2">
        <v>1</v>
      </c>
      <c r="S1399" s="2">
        <v>0</v>
      </c>
      <c r="T1399" s="2">
        <v>0</v>
      </c>
      <c r="U1399" s="5">
        <f t="shared" si="252"/>
        <v>0.86496259734316971</v>
      </c>
      <c r="V1399" s="5">
        <f t="shared" si="253"/>
        <v>1.1758708120563829E-2</v>
      </c>
      <c r="W1399" s="5">
        <f t="shared" si="254"/>
        <v>1.9930013763667505E-4</v>
      </c>
      <c r="X1399" s="5">
        <f t="shared" si="255"/>
        <v>0</v>
      </c>
      <c r="Y1399" s="5">
        <f t="shared" si="256"/>
        <v>0</v>
      </c>
      <c r="Z1399" s="2">
        <v>127551</v>
      </c>
      <c r="AA1399" s="2">
        <v>1927</v>
      </c>
      <c r="AB1399" s="2">
        <v>32</v>
      </c>
      <c r="AC1399" s="2">
        <v>0</v>
      </c>
      <c r="AD1399" s="2">
        <v>0</v>
      </c>
      <c r="AE1399" s="2">
        <f t="shared" si="257"/>
        <v>129510</v>
      </c>
      <c r="AF1399" s="2">
        <f t="shared" si="258"/>
        <v>2.5420931855695539</v>
      </c>
      <c r="AG1399" s="2">
        <f t="shared" si="259"/>
        <v>3.8405136522587285E-2</v>
      </c>
      <c r="AH1399" s="2">
        <f t="shared" si="260"/>
        <v>6.3776044043736021E-4</v>
      </c>
      <c r="AI1399" s="2">
        <f t="shared" si="261"/>
        <v>0</v>
      </c>
      <c r="AJ1399" s="2">
        <f t="shared" si="262"/>
        <v>0</v>
      </c>
      <c r="AK1399" s="2">
        <f t="shared" si="263"/>
        <v>2.5811360825325784</v>
      </c>
    </row>
    <row r="1400" spans="1:37" ht="12.5" hidden="1" x14ac:dyDescent="0.25">
      <c r="A1400" t="s">
        <v>6859</v>
      </c>
      <c r="B1400" t="s">
        <v>183</v>
      </c>
      <c r="C1400" s="17" t="s">
        <v>6885</v>
      </c>
      <c r="D1400" s="16" t="s">
        <v>6883</v>
      </c>
      <c r="E1400" s="2" t="s">
        <v>2178</v>
      </c>
      <c r="F1400" s="11" t="s">
        <v>2179</v>
      </c>
      <c r="G1400" s="2" t="s">
        <v>2141</v>
      </c>
      <c r="H1400" s="2" t="s">
        <v>183</v>
      </c>
      <c r="I1400" s="2">
        <v>1075924</v>
      </c>
      <c r="J1400" s="2">
        <v>497279</v>
      </c>
      <c r="K1400" s="2">
        <v>46.22</v>
      </c>
      <c r="L1400" s="2">
        <v>1104</v>
      </c>
      <c r="M1400" s="3">
        <v>1.0260948000000001</v>
      </c>
      <c r="N1400" s="2">
        <v>25</v>
      </c>
      <c r="O1400" s="4">
        <v>43497</v>
      </c>
      <c r="P1400" s="2">
        <v>1096</v>
      </c>
      <c r="Q1400" s="2">
        <v>8</v>
      </c>
      <c r="R1400" s="2">
        <v>0</v>
      </c>
      <c r="S1400" s="2">
        <v>0</v>
      </c>
      <c r="T1400" s="2">
        <v>0</v>
      </c>
      <c r="U1400" s="5">
        <f t="shared" si="252"/>
        <v>1.0186593105089208</v>
      </c>
      <c r="V1400" s="5">
        <f t="shared" si="253"/>
        <v>7.4354694197731443E-3</v>
      </c>
      <c r="W1400" s="5">
        <f t="shared" si="254"/>
        <v>0</v>
      </c>
      <c r="X1400" s="5">
        <f t="shared" si="255"/>
        <v>0</v>
      </c>
      <c r="Y1400" s="5">
        <f t="shared" si="256"/>
        <v>0</v>
      </c>
      <c r="Z1400" s="2">
        <v>32601</v>
      </c>
      <c r="AA1400" s="2">
        <v>233</v>
      </c>
      <c r="AB1400" s="2">
        <v>0</v>
      </c>
      <c r="AC1400" s="2">
        <v>0</v>
      </c>
      <c r="AD1400" s="2">
        <v>0</v>
      </c>
      <c r="AE1400" s="2">
        <f t="shared" si="257"/>
        <v>32834</v>
      </c>
      <c r="AF1400" s="2">
        <f t="shared" si="258"/>
        <v>3.0300467319253035</v>
      </c>
      <c r="AG1400" s="2">
        <f t="shared" si="259"/>
        <v>2.1655804685089281E-2</v>
      </c>
      <c r="AH1400" s="2">
        <f t="shared" si="260"/>
        <v>0</v>
      </c>
      <c r="AI1400" s="2">
        <f t="shared" si="261"/>
        <v>0</v>
      </c>
      <c r="AJ1400" s="2">
        <f t="shared" si="262"/>
        <v>0</v>
      </c>
      <c r="AK1400" s="2">
        <f t="shared" si="263"/>
        <v>3.0517025366103927</v>
      </c>
    </row>
    <row r="1401" spans="1:37" ht="12.5" hidden="1" x14ac:dyDescent="0.25">
      <c r="A1401" t="s">
        <v>6859</v>
      </c>
      <c r="B1401" t="s">
        <v>183</v>
      </c>
      <c r="C1401" s="17" t="s">
        <v>6885</v>
      </c>
      <c r="D1401" s="16" t="s">
        <v>6883</v>
      </c>
      <c r="E1401" s="2" t="s">
        <v>2180</v>
      </c>
      <c r="F1401" s="11" t="s">
        <v>2181</v>
      </c>
      <c r="G1401" s="2" t="s">
        <v>2141</v>
      </c>
      <c r="H1401" s="2" t="s">
        <v>183</v>
      </c>
      <c r="I1401" s="2">
        <v>4043214</v>
      </c>
      <c r="J1401" s="2">
        <v>1683199</v>
      </c>
      <c r="K1401" s="2">
        <v>41.63</v>
      </c>
      <c r="L1401" s="2">
        <v>2733</v>
      </c>
      <c r="M1401" s="3">
        <v>0.67594739999999998</v>
      </c>
      <c r="N1401" s="2">
        <v>25</v>
      </c>
      <c r="O1401" s="4">
        <v>43497</v>
      </c>
      <c r="P1401" s="2">
        <v>2700</v>
      </c>
      <c r="Q1401" s="2">
        <v>33</v>
      </c>
      <c r="R1401" s="2">
        <v>0</v>
      </c>
      <c r="S1401" s="2">
        <v>0</v>
      </c>
      <c r="T1401" s="2">
        <v>0</v>
      </c>
      <c r="U1401" s="5">
        <f t="shared" si="252"/>
        <v>0.66778557850264664</v>
      </c>
      <c r="V1401" s="5">
        <f t="shared" si="253"/>
        <v>8.1618237372545702E-3</v>
      </c>
      <c r="W1401" s="5">
        <f t="shared" si="254"/>
        <v>0</v>
      </c>
      <c r="X1401" s="5">
        <f t="shared" si="255"/>
        <v>0</v>
      </c>
      <c r="Y1401" s="5">
        <f t="shared" si="256"/>
        <v>0</v>
      </c>
      <c r="Z1401" s="2">
        <v>79054</v>
      </c>
      <c r="AA1401" s="2">
        <v>1001</v>
      </c>
      <c r="AB1401" s="2">
        <v>0</v>
      </c>
      <c r="AC1401" s="2">
        <v>0</v>
      </c>
      <c r="AD1401" s="2">
        <v>0</v>
      </c>
      <c r="AE1401" s="2">
        <f t="shared" si="257"/>
        <v>80055</v>
      </c>
      <c r="AF1401" s="2">
        <f t="shared" si="258"/>
        <v>1.9552267082573418</v>
      </c>
      <c r="AG1401" s="2">
        <f t="shared" si="259"/>
        <v>2.4757532003005529E-2</v>
      </c>
      <c r="AH1401" s="2">
        <f t="shared" si="260"/>
        <v>0</v>
      </c>
      <c r="AI1401" s="2">
        <f t="shared" si="261"/>
        <v>0</v>
      </c>
      <c r="AJ1401" s="2">
        <f t="shared" si="262"/>
        <v>0</v>
      </c>
      <c r="AK1401" s="2">
        <f t="shared" si="263"/>
        <v>1.9799842402603474</v>
      </c>
    </row>
    <row r="1402" spans="1:37" ht="12.5" hidden="1" x14ac:dyDescent="0.25">
      <c r="A1402" t="s">
        <v>6859</v>
      </c>
      <c r="B1402" t="s">
        <v>183</v>
      </c>
      <c r="C1402" s="17" t="s">
        <v>6885</v>
      </c>
      <c r="D1402" s="16" t="s">
        <v>6883</v>
      </c>
      <c r="E1402" s="2" t="s">
        <v>2190</v>
      </c>
      <c r="F1402" s="11" t="s">
        <v>2191</v>
      </c>
      <c r="G1402" s="2" t="s">
        <v>2141</v>
      </c>
      <c r="H1402" s="2" t="s">
        <v>183</v>
      </c>
      <c r="I1402" s="2">
        <v>2317982</v>
      </c>
      <c r="J1402" s="2">
        <v>1313683</v>
      </c>
      <c r="K1402" s="2">
        <v>56.67</v>
      </c>
      <c r="L1402" s="2">
        <v>8547</v>
      </c>
      <c r="M1402" s="3">
        <v>3.6872589999999899</v>
      </c>
      <c r="N1402" s="2">
        <v>25</v>
      </c>
      <c r="O1402" s="4">
        <v>43497</v>
      </c>
      <c r="P1402" s="2">
        <v>8381</v>
      </c>
      <c r="Q1402" s="2">
        <v>157</v>
      </c>
      <c r="R1402" s="2">
        <v>9</v>
      </c>
      <c r="S1402" s="2">
        <v>0</v>
      </c>
      <c r="T1402" s="2">
        <v>0</v>
      </c>
      <c r="U1402" s="5">
        <f t="shared" si="252"/>
        <v>3.6156449877522774</v>
      </c>
      <c r="V1402" s="5">
        <f t="shared" si="253"/>
        <v>6.7731328370970956E-2</v>
      </c>
      <c r="W1402" s="5">
        <f t="shared" si="254"/>
        <v>3.8826876136225387E-3</v>
      </c>
      <c r="X1402" s="5">
        <f t="shared" si="255"/>
        <v>0</v>
      </c>
      <c r="Y1402" s="5">
        <f t="shared" si="256"/>
        <v>0</v>
      </c>
      <c r="Z1402" s="2">
        <v>251368</v>
      </c>
      <c r="AA1402" s="2">
        <v>4909</v>
      </c>
      <c r="AB1402" s="2">
        <v>261</v>
      </c>
      <c r="AC1402" s="2">
        <v>0</v>
      </c>
      <c r="AD1402" s="2">
        <v>0</v>
      </c>
      <c r="AE1402" s="2">
        <f t="shared" si="257"/>
        <v>256538</v>
      </c>
      <c r="AF1402" s="2">
        <f t="shared" si="258"/>
        <v>10.844260222900783</v>
      </c>
      <c r="AG1402" s="2">
        <f t="shared" si="259"/>
        <v>0.21177903883636714</v>
      </c>
      <c r="AH1402" s="2">
        <f t="shared" si="260"/>
        <v>1.1259794079505362E-2</v>
      </c>
      <c r="AI1402" s="2">
        <f t="shared" si="261"/>
        <v>0</v>
      </c>
      <c r="AJ1402" s="2">
        <f t="shared" si="262"/>
        <v>0</v>
      </c>
      <c r="AK1402" s="2">
        <f t="shared" si="263"/>
        <v>11.067299055816655</v>
      </c>
    </row>
    <row r="1403" spans="1:37" ht="12.5" hidden="1" x14ac:dyDescent="0.25">
      <c r="A1403" t="s">
        <v>6859</v>
      </c>
      <c r="B1403" t="s">
        <v>183</v>
      </c>
      <c r="C1403" s="17" t="s">
        <v>6885</v>
      </c>
      <c r="D1403" s="16" t="s">
        <v>6883</v>
      </c>
      <c r="E1403" s="2" t="s">
        <v>2196</v>
      </c>
      <c r="F1403" s="11" t="s">
        <v>2197</v>
      </c>
      <c r="G1403" s="2" t="s">
        <v>2141</v>
      </c>
      <c r="H1403" s="2" t="s">
        <v>183</v>
      </c>
      <c r="I1403" s="2">
        <v>1995263</v>
      </c>
      <c r="J1403" s="2">
        <v>859731</v>
      </c>
      <c r="K1403" s="2">
        <v>43.09</v>
      </c>
      <c r="L1403" s="2">
        <v>1567</v>
      </c>
      <c r="M1403" s="3">
        <v>0.78536010000000001</v>
      </c>
      <c r="N1403" s="2">
        <v>25</v>
      </c>
      <c r="O1403" s="4">
        <v>43497</v>
      </c>
      <c r="P1403" s="2">
        <v>1544</v>
      </c>
      <c r="Q1403" s="2">
        <v>23</v>
      </c>
      <c r="R1403" s="2">
        <v>0</v>
      </c>
      <c r="S1403" s="2">
        <v>0</v>
      </c>
      <c r="T1403" s="2">
        <v>0</v>
      </c>
      <c r="U1403" s="5">
        <f t="shared" si="252"/>
        <v>0.77383282304137346</v>
      </c>
      <c r="V1403" s="5">
        <f t="shared" si="253"/>
        <v>1.1527302415771755E-2</v>
      </c>
      <c r="W1403" s="5">
        <f t="shared" si="254"/>
        <v>0</v>
      </c>
      <c r="X1403" s="5">
        <f t="shared" si="255"/>
        <v>0</v>
      </c>
      <c r="Y1403" s="5">
        <f t="shared" si="256"/>
        <v>0</v>
      </c>
      <c r="Z1403" s="2">
        <v>46371</v>
      </c>
      <c r="AA1403" s="2">
        <v>769</v>
      </c>
      <c r="AB1403" s="2">
        <v>0</v>
      </c>
      <c r="AC1403" s="2">
        <v>0</v>
      </c>
      <c r="AD1403" s="2">
        <v>0</v>
      </c>
      <c r="AE1403" s="2">
        <f t="shared" si="257"/>
        <v>47140</v>
      </c>
      <c r="AF1403" s="2">
        <f t="shared" si="258"/>
        <v>2.3240545231380523</v>
      </c>
      <c r="AG1403" s="2">
        <f t="shared" si="259"/>
        <v>3.8541285033602088E-2</v>
      </c>
      <c r="AH1403" s="2">
        <f t="shared" si="260"/>
        <v>0</v>
      </c>
      <c r="AI1403" s="2">
        <f t="shared" si="261"/>
        <v>0</v>
      </c>
      <c r="AJ1403" s="2">
        <f t="shared" si="262"/>
        <v>0</v>
      </c>
      <c r="AK1403" s="2">
        <f t="shared" si="263"/>
        <v>2.3625958081716547</v>
      </c>
    </row>
    <row r="1404" spans="1:37" ht="12.5" hidden="1" x14ac:dyDescent="0.25">
      <c r="A1404" t="s">
        <v>6859</v>
      </c>
      <c r="B1404" t="s">
        <v>183</v>
      </c>
      <c r="C1404" s="17" t="s">
        <v>6885</v>
      </c>
      <c r="D1404" s="16" t="s">
        <v>6883</v>
      </c>
      <c r="E1404" s="2" t="s">
        <v>2202</v>
      </c>
      <c r="F1404" s="11" t="s">
        <v>2203</v>
      </c>
      <c r="G1404" s="2" t="s">
        <v>2141</v>
      </c>
      <c r="H1404" s="2" t="s">
        <v>183</v>
      </c>
      <c r="I1404" s="2">
        <v>4139808</v>
      </c>
      <c r="J1404" s="2">
        <v>1731383</v>
      </c>
      <c r="K1404" s="2">
        <v>41.82</v>
      </c>
      <c r="L1404" s="2">
        <v>3426</v>
      </c>
      <c r="M1404" s="3">
        <v>0.82757459999999905</v>
      </c>
      <c r="N1404" s="2">
        <v>25</v>
      </c>
      <c r="O1404" s="4">
        <v>43497</v>
      </c>
      <c r="P1404" s="2">
        <v>3375</v>
      </c>
      <c r="Q1404" s="2">
        <v>50</v>
      </c>
      <c r="R1404" s="2">
        <v>1</v>
      </c>
      <c r="S1404" s="2">
        <v>0</v>
      </c>
      <c r="T1404" s="2">
        <v>0</v>
      </c>
      <c r="U1404" s="5">
        <f t="shared" si="252"/>
        <v>0.8152552002411706</v>
      </c>
      <c r="V1404" s="5">
        <f t="shared" si="253"/>
        <v>1.2077854818387714E-2</v>
      </c>
      <c r="W1404" s="5">
        <f t="shared" si="254"/>
        <v>2.4155709636775424E-4</v>
      </c>
      <c r="X1404" s="5">
        <f t="shared" si="255"/>
        <v>0</v>
      </c>
      <c r="Y1404" s="5">
        <f t="shared" si="256"/>
        <v>0</v>
      </c>
      <c r="Z1404" s="2">
        <v>99438</v>
      </c>
      <c r="AA1404" s="2">
        <v>1695</v>
      </c>
      <c r="AB1404" s="2">
        <v>28</v>
      </c>
      <c r="AC1404" s="2">
        <v>0</v>
      </c>
      <c r="AD1404" s="2">
        <v>0</v>
      </c>
      <c r="AE1404" s="2">
        <f t="shared" si="257"/>
        <v>101161</v>
      </c>
      <c r="AF1404" s="2">
        <f t="shared" si="258"/>
        <v>2.4019954548616749</v>
      </c>
      <c r="AG1404" s="2">
        <f t="shared" si="259"/>
        <v>4.0943927834334343E-2</v>
      </c>
      <c r="AH1404" s="2">
        <f t="shared" si="260"/>
        <v>6.7635986982971191E-4</v>
      </c>
      <c r="AI1404" s="2">
        <f t="shared" si="261"/>
        <v>0</v>
      </c>
      <c r="AJ1404" s="2">
        <f t="shared" si="262"/>
        <v>0</v>
      </c>
      <c r="AK1404" s="2">
        <f t="shared" si="263"/>
        <v>2.4436157425658389</v>
      </c>
    </row>
    <row r="1405" spans="1:37" ht="12.5" hidden="1" x14ac:dyDescent="0.25">
      <c r="A1405" t="s">
        <v>6859</v>
      </c>
      <c r="B1405" t="s">
        <v>183</v>
      </c>
      <c r="C1405" s="17" t="s">
        <v>6885</v>
      </c>
      <c r="D1405" s="16" t="s">
        <v>6883</v>
      </c>
      <c r="E1405" s="2" t="s">
        <v>2214</v>
      </c>
      <c r="F1405" s="11" t="s">
        <v>2215</v>
      </c>
      <c r="G1405" s="2" t="s">
        <v>2141</v>
      </c>
      <c r="H1405" s="2" t="s">
        <v>183</v>
      </c>
      <c r="I1405" s="2">
        <v>2225635</v>
      </c>
      <c r="J1405" s="2">
        <v>1154755</v>
      </c>
      <c r="K1405" s="2">
        <v>51.88</v>
      </c>
      <c r="L1405" s="2">
        <v>2050</v>
      </c>
      <c r="M1405" s="3">
        <v>0.92108539999999905</v>
      </c>
      <c r="N1405" s="2">
        <v>25</v>
      </c>
      <c r="O1405" s="4">
        <v>43497</v>
      </c>
      <c r="P1405" s="2">
        <v>2034</v>
      </c>
      <c r="Q1405" s="2">
        <v>15</v>
      </c>
      <c r="R1405" s="2">
        <v>1</v>
      </c>
      <c r="S1405" s="2">
        <v>0</v>
      </c>
      <c r="T1405" s="2">
        <v>0</v>
      </c>
      <c r="U1405" s="5">
        <f t="shared" si="252"/>
        <v>0.91389648347550245</v>
      </c>
      <c r="V1405" s="5">
        <f t="shared" si="253"/>
        <v>6.7396495831526732E-3</v>
      </c>
      <c r="W1405" s="5">
        <f t="shared" si="254"/>
        <v>4.493099722101782E-4</v>
      </c>
      <c r="X1405" s="5">
        <f t="shared" si="255"/>
        <v>0</v>
      </c>
      <c r="Y1405" s="5">
        <f t="shared" si="256"/>
        <v>0</v>
      </c>
      <c r="Z1405" s="2">
        <v>58581</v>
      </c>
      <c r="AA1405" s="2">
        <v>424</v>
      </c>
      <c r="AB1405" s="2">
        <v>28</v>
      </c>
      <c r="AC1405" s="2">
        <v>0</v>
      </c>
      <c r="AD1405" s="2">
        <v>0</v>
      </c>
      <c r="AE1405" s="2">
        <f t="shared" si="257"/>
        <v>59033</v>
      </c>
      <c r="AF1405" s="2">
        <f t="shared" si="258"/>
        <v>2.6321027482044452</v>
      </c>
      <c r="AG1405" s="2">
        <f t="shared" si="259"/>
        <v>1.9050742821711555E-2</v>
      </c>
      <c r="AH1405" s="2">
        <f t="shared" si="260"/>
        <v>1.258067922188499E-3</v>
      </c>
      <c r="AI1405" s="2">
        <f t="shared" si="261"/>
        <v>0</v>
      </c>
      <c r="AJ1405" s="2">
        <f t="shared" si="262"/>
        <v>0</v>
      </c>
      <c r="AK1405" s="2">
        <f t="shared" si="263"/>
        <v>2.6524115589483452</v>
      </c>
    </row>
    <row r="1406" spans="1:37" ht="12.5" hidden="1" x14ac:dyDescent="0.25">
      <c r="A1406" t="s">
        <v>6859</v>
      </c>
      <c r="B1406" t="s">
        <v>183</v>
      </c>
      <c r="C1406" s="17" t="s">
        <v>6885</v>
      </c>
      <c r="D1406" s="16" t="s">
        <v>6883</v>
      </c>
      <c r="E1406" s="2" t="s">
        <v>2226</v>
      </c>
      <c r="F1406" s="11" t="s">
        <v>2227</v>
      </c>
      <c r="G1406" s="2" t="s">
        <v>2141</v>
      </c>
      <c r="H1406" s="2" t="s">
        <v>183</v>
      </c>
      <c r="I1406" s="2">
        <v>5751492</v>
      </c>
      <c r="J1406" s="2">
        <v>2454788</v>
      </c>
      <c r="K1406" s="2">
        <v>42.68</v>
      </c>
      <c r="L1406" s="2">
        <v>4658</v>
      </c>
      <c r="M1406" s="3">
        <v>0.80987686000000003</v>
      </c>
      <c r="N1406" s="2">
        <v>25</v>
      </c>
      <c r="O1406" s="4">
        <v>43497</v>
      </c>
      <c r="P1406" s="2">
        <v>4607</v>
      </c>
      <c r="Q1406" s="2">
        <v>49</v>
      </c>
      <c r="R1406" s="2">
        <v>2</v>
      </c>
      <c r="S1406" s="2">
        <v>0</v>
      </c>
      <c r="T1406" s="2">
        <v>0</v>
      </c>
      <c r="U1406" s="5">
        <f t="shared" si="252"/>
        <v>0.80100954674021974</v>
      </c>
      <c r="V1406" s="5">
        <f t="shared" si="253"/>
        <v>8.5195284979966944E-3</v>
      </c>
      <c r="W1406" s="5">
        <f t="shared" si="254"/>
        <v>3.4773585706108953E-4</v>
      </c>
      <c r="X1406" s="5">
        <f t="shared" si="255"/>
        <v>0</v>
      </c>
      <c r="Y1406" s="5">
        <f t="shared" si="256"/>
        <v>0</v>
      </c>
      <c r="Z1406" s="2">
        <v>135007</v>
      </c>
      <c r="AA1406" s="2">
        <v>1627</v>
      </c>
      <c r="AB1406" s="2">
        <v>57</v>
      </c>
      <c r="AC1406" s="2">
        <v>0</v>
      </c>
      <c r="AD1406" s="2">
        <v>0</v>
      </c>
      <c r="AE1406" s="2">
        <f t="shared" si="257"/>
        <v>136691</v>
      </c>
      <c r="AF1406" s="2">
        <f t="shared" si="258"/>
        <v>2.3473387427123256</v>
      </c>
      <c r="AG1406" s="2">
        <f t="shared" si="259"/>
        <v>2.8288311971919635E-2</v>
      </c>
      <c r="AH1406" s="2">
        <f t="shared" si="260"/>
        <v>9.9104719262410514E-4</v>
      </c>
      <c r="AI1406" s="2">
        <f t="shared" si="261"/>
        <v>0</v>
      </c>
      <c r="AJ1406" s="2">
        <f t="shared" si="262"/>
        <v>0</v>
      </c>
      <c r="AK1406" s="2">
        <f t="shared" si="263"/>
        <v>2.3766181018768697</v>
      </c>
    </row>
    <row r="1407" spans="1:37" ht="12.5" hidden="1" x14ac:dyDescent="0.25">
      <c r="A1407" t="s">
        <v>6859</v>
      </c>
      <c r="B1407" t="s">
        <v>183</v>
      </c>
      <c r="C1407" s="17" t="s">
        <v>6885</v>
      </c>
      <c r="D1407" s="16" t="s">
        <v>6883</v>
      </c>
      <c r="E1407" s="2" t="s">
        <v>2232</v>
      </c>
      <c r="F1407" s="11" t="s">
        <v>2233</v>
      </c>
      <c r="G1407" s="2" t="s">
        <v>2141</v>
      </c>
      <c r="H1407" s="2" t="s">
        <v>183</v>
      </c>
      <c r="I1407" s="2">
        <v>4110215</v>
      </c>
      <c r="J1407" s="2">
        <v>1704162</v>
      </c>
      <c r="K1407" s="2">
        <v>41.46</v>
      </c>
      <c r="L1407" s="2">
        <v>2710</v>
      </c>
      <c r="M1407" s="3">
        <v>0.65933293000000004</v>
      </c>
      <c r="N1407" s="2">
        <v>25</v>
      </c>
      <c r="O1407" s="4">
        <v>43497</v>
      </c>
      <c r="P1407" s="2">
        <v>2678</v>
      </c>
      <c r="Q1407" s="2">
        <v>32</v>
      </c>
      <c r="R1407" s="2">
        <v>0</v>
      </c>
      <c r="S1407" s="2">
        <v>0</v>
      </c>
      <c r="T1407" s="2">
        <v>0</v>
      </c>
      <c r="U1407" s="5">
        <f t="shared" si="252"/>
        <v>0.65154742513469488</v>
      </c>
      <c r="V1407" s="5">
        <f t="shared" si="253"/>
        <v>7.7854808081815677E-3</v>
      </c>
      <c r="W1407" s="5">
        <f t="shared" si="254"/>
        <v>0</v>
      </c>
      <c r="X1407" s="5">
        <f t="shared" si="255"/>
        <v>0</v>
      </c>
      <c r="Y1407" s="5">
        <f t="shared" si="256"/>
        <v>0</v>
      </c>
      <c r="Z1407" s="2">
        <v>78124</v>
      </c>
      <c r="AA1407" s="2">
        <v>915</v>
      </c>
      <c r="AB1407" s="2">
        <v>0</v>
      </c>
      <c r="AC1407" s="2">
        <v>0</v>
      </c>
      <c r="AD1407" s="2">
        <v>0</v>
      </c>
      <c r="AE1407" s="2">
        <f t="shared" si="257"/>
        <v>79039</v>
      </c>
      <c r="AF1407" s="2">
        <f t="shared" si="258"/>
        <v>1.9007278208074274</v>
      </c>
      <c r="AG1407" s="2">
        <f t="shared" si="259"/>
        <v>2.226160918589417E-2</v>
      </c>
      <c r="AH1407" s="2">
        <f t="shared" si="260"/>
        <v>0</v>
      </c>
      <c r="AI1407" s="2">
        <f t="shared" si="261"/>
        <v>0</v>
      </c>
      <c r="AJ1407" s="2">
        <f t="shared" si="262"/>
        <v>0</v>
      </c>
      <c r="AK1407" s="2">
        <f t="shared" si="263"/>
        <v>1.9229894299933215</v>
      </c>
    </row>
    <row r="1408" spans="1:37" ht="12.5" hidden="1" x14ac:dyDescent="0.25">
      <c r="A1408" t="s">
        <v>6859</v>
      </c>
      <c r="B1408" t="s">
        <v>183</v>
      </c>
      <c r="C1408" s="17" t="s">
        <v>6885</v>
      </c>
      <c r="D1408" s="16" t="s">
        <v>6883</v>
      </c>
      <c r="E1408" s="2" t="s">
        <v>2234</v>
      </c>
      <c r="F1408" s="11" t="s">
        <v>2235</v>
      </c>
      <c r="G1408" s="2" t="s">
        <v>2141</v>
      </c>
      <c r="H1408" s="2" t="s">
        <v>183</v>
      </c>
      <c r="I1408" s="2">
        <v>4066551</v>
      </c>
      <c r="J1408" s="2">
        <v>1687092</v>
      </c>
      <c r="K1408" s="2">
        <v>41.49</v>
      </c>
      <c r="L1408" s="2">
        <v>2738</v>
      </c>
      <c r="M1408" s="3">
        <v>0.67329779999999995</v>
      </c>
      <c r="N1408" s="2">
        <v>25</v>
      </c>
      <c r="O1408" s="4">
        <v>43497</v>
      </c>
      <c r="P1408" s="2">
        <v>2705</v>
      </c>
      <c r="Q1408" s="2">
        <v>33</v>
      </c>
      <c r="R1408" s="2">
        <v>0</v>
      </c>
      <c r="S1408" s="2">
        <v>0</v>
      </c>
      <c r="T1408" s="2">
        <v>0</v>
      </c>
      <c r="U1408" s="5">
        <f t="shared" si="252"/>
        <v>0.66518285397133836</v>
      </c>
      <c r="V1408" s="5">
        <f t="shared" si="253"/>
        <v>8.1149849098166964E-3</v>
      </c>
      <c r="W1408" s="5">
        <f t="shared" si="254"/>
        <v>0</v>
      </c>
      <c r="X1408" s="5">
        <f t="shared" si="255"/>
        <v>0</v>
      </c>
      <c r="Y1408" s="5">
        <f t="shared" si="256"/>
        <v>0</v>
      </c>
      <c r="Z1408" s="2">
        <v>78926</v>
      </c>
      <c r="AA1408" s="2">
        <v>1091</v>
      </c>
      <c r="AB1408" s="2">
        <v>0</v>
      </c>
      <c r="AC1408" s="2">
        <v>0</v>
      </c>
      <c r="AD1408" s="2">
        <v>0</v>
      </c>
      <c r="AE1408" s="2">
        <f t="shared" si="257"/>
        <v>80017</v>
      </c>
      <c r="AF1408" s="2">
        <f t="shared" si="258"/>
        <v>1.9408584817945231</v>
      </c>
      <c r="AG1408" s="2">
        <f t="shared" si="259"/>
        <v>2.6828631929121261E-2</v>
      </c>
      <c r="AH1408" s="2">
        <f t="shared" si="260"/>
        <v>0</v>
      </c>
      <c r="AI1408" s="2">
        <f t="shared" si="261"/>
        <v>0</v>
      </c>
      <c r="AJ1408" s="2">
        <f t="shared" si="262"/>
        <v>0</v>
      </c>
      <c r="AK1408" s="2">
        <f t="shared" si="263"/>
        <v>1.9676871137236445</v>
      </c>
    </row>
    <row r="1409" spans="1:37" ht="12.5" hidden="1" x14ac:dyDescent="0.25">
      <c r="A1409" t="s">
        <v>6859</v>
      </c>
      <c r="B1409" t="s">
        <v>183</v>
      </c>
      <c r="C1409" s="17" t="s">
        <v>6885</v>
      </c>
      <c r="D1409" s="16" t="s">
        <v>6883</v>
      </c>
      <c r="E1409" s="2" t="s">
        <v>2238</v>
      </c>
      <c r="F1409" s="11" t="s">
        <v>2239</v>
      </c>
      <c r="G1409" s="2" t="s">
        <v>2141</v>
      </c>
      <c r="H1409" s="2" t="s">
        <v>183</v>
      </c>
      <c r="I1409" s="2">
        <v>2571034</v>
      </c>
      <c r="J1409" s="2">
        <v>1557953</v>
      </c>
      <c r="K1409" s="2">
        <v>60.6</v>
      </c>
      <c r="L1409" s="2">
        <v>17281</v>
      </c>
      <c r="M1409" s="3">
        <v>6.7214202999999904</v>
      </c>
      <c r="N1409" s="2">
        <v>25</v>
      </c>
      <c r="O1409" s="4">
        <v>43497</v>
      </c>
      <c r="P1409" s="2">
        <v>16806</v>
      </c>
      <c r="Q1409" s="2">
        <v>445</v>
      </c>
      <c r="R1409" s="2">
        <v>30</v>
      </c>
      <c r="S1409" s="2">
        <v>0</v>
      </c>
      <c r="T1409" s="2">
        <v>0</v>
      </c>
      <c r="U1409" s="5">
        <f t="shared" si="252"/>
        <v>6.536669682314586</v>
      </c>
      <c r="V1409" s="5">
        <f t="shared" si="253"/>
        <v>0.17308211404438836</v>
      </c>
      <c r="W1409" s="5">
        <f t="shared" si="254"/>
        <v>1.166845712658798E-2</v>
      </c>
      <c r="X1409" s="5">
        <f t="shared" si="255"/>
        <v>0</v>
      </c>
      <c r="Y1409" s="5">
        <f t="shared" si="256"/>
        <v>0</v>
      </c>
      <c r="Z1409" s="2">
        <v>514554</v>
      </c>
      <c r="AA1409" s="2">
        <v>15527</v>
      </c>
      <c r="AB1409" s="2">
        <v>1071</v>
      </c>
      <c r="AC1409" s="2">
        <v>0</v>
      </c>
      <c r="AD1409" s="2">
        <v>0</v>
      </c>
      <c r="AE1409" s="2">
        <f t="shared" si="257"/>
        <v>531152</v>
      </c>
      <c r="AF1409" s="2">
        <f t="shared" si="258"/>
        <v>20.013504294381171</v>
      </c>
      <c r="AG1409" s="2">
        <f t="shared" si="259"/>
        <v>0.60392044601510519</v>
      </c>
      <c r="AH1409" s="2">
        <f t="shared" si="260"/>
        <v>4.1656391941919085E-2</v>
      </c>
      <c r="AI1409" s="2">
        <f t="shared" si="261"/>
        <v>0</v>
      </c>
      <c r="AJ1409" s="2">
        <f t="shared" si="262"/>
        <v>0</v>
      </c>
      <c r="AK1409" s="2">
        <f t="shared" si="263"/>
        <v>20.659081132338194</v>
      </c>
    </row>
    <row r="1410" spans="1:37" ht="12.5" hidden="1" x14ac:dyDescent="0.25">
      <c r="A1410" t="s">
        <v>6859</v>
      </c>
      <c r="B1410" t="s">
        <v>183</v>
      </c>
      <c r="C1410" s="17" t="s">
        <v>6885</v>
      </c>
      <c r="D1410" s="16" t="s">
        <v>6883</v>
      </c>
      <c r="E1410" s="2" t="s">
        <v>2244</v>
      </c>
      <c r="F1410" s="11" t="s">
        <v>2245</v>
      </c>
      <c r="G1410" s="2" t="s">
        <v>2141</v>
      </c>
      <c r="H1410" s="2" t="s">
        <v>183</v>
      </c>
      <c r="I1410" s="2">
        <v>1083412</v>
      </c>
      <c r="J1410" s="2">
        <v>453822</v>
      </c>
      <c r="K1410" s="2">
        <v>41.89</v>
      </c>
      <c r="L1410" s="2">
        <v>627</v>
      </c>
      <c r="M1410" s="3">
        <v>0.57872725000000003</v>
      </c>
      <c r="N1410" s="2">
        <v>25</v>
      </c>
      <c r="O1410" s="4">
        <v>43497</v>
      </c>
      <c r="P1410" s="2">
        <v>616</v>
      </c>
      <c r="Q1410" s="2">
        <v>10</v>
      </c>
      <c r="R1410" s="2">
        <v>1</v>
      </c>
      <c r="S1410" s="2">
        <v>0</v>
      </c>
      <c r="T1410" s="2">
        <v>0</v>
      </c>
      <c r="U1410" s="5">
        <f t="shared" si="252"/>
        <v>0.5685740973886203</v>
      </c>
      <c r="V1410" s="5">
        <f t="shared" si="253"/>
        <v>9.2300989835815E-3</v>
      </c>
      <c r="W1410" s="5">
        <f t="shared" si="254"/>
        <v>9.2300989835814994E-4</v>
      </c>
      <c r="X1410" s="5">
        <f t="shared" si="255"/>
        <v>0</v>
      </c>
      <c r="Y1410" s="5">
        <f t="shared" si="256"/>
        <v>0</v>
      </c>
      <c r="Z1410" s="2">
        <v>18475</v>
      </c>
      <c r="AA1410" s="2">
        <v>339</v>
      </c>
      <c r="AB1410" s="2">
        <v>28</v>
      </c>
      <c r="AC1410" s="2">
        <v>0</v>
      </c>
      <c r="AD1410" s="2">
        <v>0</v>
      </c>
      <c r="AE1410" s="2">
        <f t="shared" si="257"/>
        <v>18842</v>
      </c>
      <c r="AF1410" s="2">
        <f t="shared" si="258"/>
        <v>1.7052607872166821</v>
      </c>
      <c r="AG1410" s="2">
        <f t="shared" si="259"/>
        <v>3.1290035554341282E-2</v>
      </c>
      <c r="AH1410" s="2">
        <f t="shared" si="260"/>
        <v>2.5844277154028201E-3</v>
      </c>
      <c r="AI1410" s="2">
        <f t="shared" si="261"/>
        <v>0</v>
      </c>
      <c r="AJ1410" s="2">
        <f t="shared" si="262"/>
        <v>0</v>
      </c>
      <c r="AK1410" s="2">
        <f t="shared" si="263"/>
        <v>1.7391352504864261</v>
      </c>
    </row>
    <row r="1411" spans="1:37" ht="12.5" hidden="1" x14ac:dyDescent="0.25">
      <c r="A1411" t="s">
        <v>6859</v>
      </c>
      <c r="B1411" t="s">
        <v>183</v>
      </c>
      <c r="C1411" s="17" t="s">
        <v>6885</v>
      </c>
      <c r="D1411" s="16" t="s">
        <v>6883</v>
      </c>
      <c r="E1411" s="2" t="s">
        <v>2256</v>
      </c>
      <c r="F1411" s="11" t="s">
        <v>2257</v>
      </c>
      <c r="G1411" s="2" t="s">
        <v>2141</v>
      </c>
      <c r="H1411" s="2" t="s">
        <v>183</v>
      </c>
      <c r="I1411" s="2">
        <v>2306526</v>
      </c>
      <c r="J1411" s="2">
        <v>1088343</v>
      </c>
      <c r="K1411" s="2">
        <v>47.19</v>
      </c>
      <c r="L1411" s="2">
        <v>1545</v>
      </c>
      <c r="M1411" s="3">
        <v>0.6698385</v>
      </c>
      <c r="N1411" s="2">
        <v>25</v>
      </c>
      <c r="O1411" s="4">
        <v>43497</v>
      </c>
      <c r="P1411" s="2">
        <v>1525</v>
      </c>
      <c r="Q1411" s="2">
        <v>20</v>
      </c>
      <c r="R1411" s="2">
        <v>0</v>
      </c>
      <c r="S1411" s="2">
        <v>0</v>
      </c>
      <c r="T1411" s="2">
        <v>0</v>
      </c>
      <c r="U1411" s="5">
        <f t="shared" ref="U1411:U1474" si="264">(P1411/$I1411)*1000</f>
        <v>0.66116748738145592</v>
      </c>
      <c r="V1411" s="5">
        <f t="shared" ref="V1411:V1474" si="265">(Q1411/$I1411)*1000</f>
        <v>8.6710490148387658E-3</v>
      </c>
      <c r="W1411" s="5">
        <f t="shared" ref="W1411:W1474" si="266">(R1411/$I1411)*1000</f>
        <v>0</v>
      </c>
      <c r="X1411" s="5">
        <f t="shared" ref="X1411:X1474" si="267">(S1411/$I1411)*1000</f>
        <v>0</v>
      </c>
      <c r="Y1411" s="5">
        <f t="shared" ref="Y1411:Y1474" si="268">(T1411/$I1411)*1000</f>
        <v>0</v>
      </c>
      <c r="Z1411" s="2">
        <v>44064</v>
      </c>
      <c r="AA1411" s="2">
        <v>592</v>
      </c>
      <c r="AB1411" s="2">
        <v>0</v>
      </c>
      <c r="AC1411" s="2">
        <v>0</v>
      </c>
      <c r="AD1411" s="2">
        <v>0</v>
      </c>
      <c r="AE1411" s="2">
        <f t="shared" ref="AE1411:AE1474" si="269">SUM(Z1411:AD1411)</f>
        <v>44656</v>
      </c>
      <c r="AF1411" s="2">
        <f t="shared" ref="AF1411:AF1474" si="270">(Z1411*100)/$I1411</f>
        <v>1.910405518949277</v>
      </c>
      <c r="AG1411" s="2">
        <f t="shared" ref="AG1411:AG1474" si="271">(AA1411*100)/$I1411</f>
        <v>2.5666305083922748E-2</v>
      </c>
      <c r="AH1411" s="2">
        <f t="shared" ref="AH1411:AH1474" si="272">(AB1411*100)/$I1411</f>
        <v>0</v>
      </c>
      <c r="AI1411" s="2">
        <f t="shared" ref="AI1411:AI1474" si="273">(AC1411*100)/$I1411</f>
        <v>0</v>
      </c>
      <c r="AJ1411" s="2">
        <f t="shared" ref="AJ1411:AJ1474" si="274">(AD1411*100)/$I1411</f>
        <v>0</v>
      </c>
      <c r="AK1411" s="2">
        <f t="shared" ref="AK1411:AK1474" si="275">(AE1411*100)/$I1411</f>
        <v>1.9360718240331998</v>
      </c>
    </row>
    <row r="1412" spans="1:37" ht="12.5" hidden="1" x14ac:dyDescent="0.25">
      <c r="A1412" t="s">
        <v>6859</v>
      </c>
      <c r="B1412" t="s">
        <v>183</v>
      </c>
      <c r="C1412" s="17" t="s">
        <v>6885</v>
      </c>
      <c r="D1412" s="16" t="s">
        <v>6883</v>
      </c>
      <c r="E1412" s="2" t="s">
        <v>2258</v>
      </c>
      <c r="F1412" s="11" t="s">
        <v>2259</v>
      </c>
      <c r="G1412" s="2" t="s">
        <v>2141</v>
      </c>
      <c r="H1412" s="2" t="s">
        <v>183</v>
      </c>
      <c r="I1412" s="2">
        <v>1069777</v>
      </c>
      <c r="J1412" s="2">
        <v>495202</v>
      </c>
      <c r="K1412" s="2">
        <v>46.29</v>
      </c>
      <c r="L1412" s="2">
        <v>1025</v>
      </c>
      <c r="M1412" s="3">
        <v>0.95814359999999998</v>
      </c>
      <c r="N1412" s="2">
        <v>25</v>
      </c>
      <c r="O1412" s="4">
        <v>43497</v>
      </c>
      <c r="P1412" s="2">
        <v>1017</v>
      </c>
      <c r="Q1412" s="2">
        <v>8</v>
      </c>
      <c r="R1412" s="2">
        <v>0</v>
      </c>
      <c r="S1412" s="2">
        <v>0</v>
      </c>
      <c r="T1412" s="2">
        <v>0</v>
      </c>
      <c r="U1412" s="5">
        <f t="shared" si="264"/>
        <v>0.95066541905462532</v>
      </c>
      <c r="V1412" s="5">
        <f t="shared" si="265"/>
        <v>7.4781940535270435E-3</v>
      </c>
      <c r="W1412" s="5">
        <f t="shared" si="266"/>
        <v>0</v>
      </c>
      <c r="X1412" s="5">
        <f t="shared" si="267"/>
        <v>0</v>
      </c>
      <c r="Y1412" s="5">
        <f t="shared" si="268"/>
        <v>0</v>
      </c>
      <c r="Z1412" s="2">
        <v>30451</v>
      </c>
      <c r="AA1412" s="2">
        <v>233</v>
      </c>
      <c r="AB1412" s="2">
        <v>0</v>
      </c>
      <c r="AC1412" s="2">
        <v>0</v>
      </c>
      <c r="AD1412" s="2">
        <v>0</v>
      </c>
      <c r="AE1412" s="2">
        <f t="shared" si="269"/>
        <v>30684</v>
      </c>
      <c r="AF1412" s="2">
        <f t="shared" si="270"/>
        <v>2.8464810890494001</v>
      </c>
      <c r="AG1412" s="2">
        <f t="shared" si="271"/>
        <v>2.1780240180897515E-2</v>
      </c>
      <c r="AH1412" s="2">
        <f t="shared" si="272"/>
        <v>0</v>
      </c>
      <c r="AI1412" s="2">
        <f t="shared" si="273"/>
        <v>0</v>
      </c>
      <c r="AJ1412" s="2">
        <f t="shared" si="274"/>
        <v>0</v>
      </c>
      <c r="AK1412" s="2">
        <f t="shared" si="275"/>
        <v>2.8682613292302976</v>
      </c>
    </row>
    <row r="1413" spans="1:37" ht="12.5" hidden="1" x14ac:dyDescent="0.25">
      <c r="A1413" t="s">
        <v>6859</v>
      </c>
      <c r="B1413" t="s">
        <v>183</v>
      </c>
      <c r="C1413" s="17" t="s">
        <v>6885</v>
      </c>
      <c r="D1413" s="16" t="s">
        <v>6883</v>
      </c>
      <c r="E1413" s="2" t="s">
        <v>2260</v>
      </c>
      <c r="F1413" s="11" t="s">
        <v>2261</v>
      </c>
      <c r="G1413" s="2" t="s">
        <v>2141</v>
      </c>
      <c r="H1413" s="2" t="s">
        <v>183</v>
      </c>
      <c r="I1413" s="2">
        <v>4081659</v>
      </c>
      <c r="J1413" s="2">
        <v>1696937</v>
      </c>
      <c r="K1413" s="2">
        <v>41.57</v>
      </c>
      <c r="L1413" s="2">
        <v>2723</v>
      </c>
      <c r="M1413" s="3">
        <v>0.66713069999999997</v>
      </c>
      <c r="N1413" s="2">
        <v>25</v>
      </c>
      <c r="O1413" s="4">
        <v>43497</v>
      </c>
      <c r="P1413" s="2">
        <v>2689</v>
      </c>
      <c r="Q1413" s="2">
        <v>34</v>
      </c>
      <c r="R1413" s="2">
        <v>0</v>
      </c>
      <c r="S1413" s="2">
        <v>0</v>
      </c>
      <c r="T1413" s="2">
        <v>0</v>
      </c>
      <c r="U1413" s="5">
        <f t="shared" si="264"/>
        <v>0.65880074744117523</v>
      </c>
      <c r="V1413" s="5">
        <f t="shared" si="265"/>
        <v>8.3299462301970849E-3</v>
      </c>
      <c r="W1413" s="5">
        <f t="shared" si="266"/>
        <v>0</v>
      </c>
      <c r="X1413" s="5">
        <f t="shared" si="267"/>
        <v>0</v>
      </c>
      <c r="Y1413" s="5">
        <f t="shared" si="268"/>
        <v>0</v>
      </c>
      <c r="Z1413" s="2">
        <v>78604</v>
      </c>
      <c r="AA1413" s="2">
        <v>1090</v>
      </c>
      <c r="AB1413" s="2">
        <v>0</v>
      </c>
      <c r="AC1413" s="2">
        <v>0</v>
      </c>
      <c r="AD1413" s="2">
        <v>0</v>
      </c>
      <c r="AE1413" s="2">
        <f t="shared" si="269"/>
        <v>79694</v>
      </c>
      <c r="AF1413" s="2">
        <f t="shared" si="270"/>
        <v>1.9257855690541517</v>
      </c>
      <c r="AG1413" s="2">
        <f t="shared" si="271"/>
        <v>2.6704827620337712E-2</v>
      </c>
      <c r="AH1413" s="2">
        <f t="shared" si="272"/>
        <v>0</v>
      </c>
      <c r="AI1413" s="2">
        <f t="shared" si="273"/>
        <v>0</v>
      </c>
      <c r="AJ1413" s="2">
        <f t="shared" si="274"/>
        <v>0</v>
      </c>
      <c r="AK1413" s="2">
        <f t="shared" si="275"/>
        <v>1.9524903966744895</v>
      </c>
    </row>
    <row r="1414" spans="1:37" ht="12.5" hidden="1" x14ac:dyDescent="0.25">
      <c r="A1414" t="s">
        <v>6859</v>
      </c>
      <c r="B1414" t="s">
        <v>183</v>
      </c>
      <c r="C1414" s="17" t="s">
        <v>6885</v>
      </c>
      <c r="D1414" s="16" t="s">
        <v>6883</v>
      </c>
      <c r="E1414" s="2" t="s">
        <v>2266</v>
      </c>
      <c r="F1414" s="11" t="s">
        <v>2267</v>
      </c>
      <c r="G1414" s="2" t="s">
        <v>2141</v>
      </c>
      <c r="H1414" s="2" t="s">
        <v>183</v>
      </c>
      <c r="I1414" s="2">
        <v>3468491</v>
      </c>
      <c r="J1414" s="2">
        <v>1239616</v>
      </c>
      <c r="K1414" s="2">
        <v>35.74</v>
      </c>
      <c r="L1414" s="2">
        <v>1153</v>
      </c>
      <c r="M1414" s="3">
        <v>0.33242119999999997</v>
      </c>
      <c r="N1414" s="2">
        <v>25</v>
      </c>
      <c r="O1414" s="4">
        <v>43497</v>
      </c>
      <c r="P1414" s="2">
        <v>1137</v>
      </c>
      <c r="Q1414" s="2">
        <v>16</v>
      </c>
      <c r="R1414" s="2">
        <v>0</v>
      </c>
      <c r="S1414" s="2">
        <v>0</v>
      </c>
      <c r="T1414" s="2">
        <v>0</v>
      </c>
      <c r="U1414" s="5">
        <f t="shared" si="264"/>
        <v>0.32780826013387376</v>
      </c>
      <c r="V1414" s="5">
        <f t="shared" si="265"/>
        <v>4.6129570467387691E-3</v>
      </c>
      <c r="W1414" s="5">
        <f t="shared" si="266"/>
        <v>0</v>
      </c>
      <c r="X1414" s="5">
        <f t="shared" si="267"/>
        <v>0</v>
      </c>
      <c r="Y1414" s="5">
        <f t="shared" si="268"/>
        <v>0</v>
      </c>
      <c r="Z1414" s="2">
        <v>33838</v>
      </c>
      <c r="AA1414" s="2">
        <v>481</v>
      </c>
      <c r="AB1414" s="2">
        <v>0</v>
      </c>
      <c r="AC1414" s="2">
        <v>0</v>
      </c>
      <c r="AD1414" s="2">
        <v>0</v>
      </c>
      <c r="AE1414" s="2">
        <f t="shared" si="269"/>
        <v>34319</v>
      </c>
      <c r="AF1414" s="2">
        <f t="shared" si="270"/>
        <v>0.97558275342216538</v>
      </c>
      <c r="AG1414" s="2">
        <f t="shared" si="271"/>
        <v>1.3867702121758425E-2</v>
      </c>
      <c r="AH1414" s="2">
        <f t="shared" si="272"/>
        <v>0</v>
      </c>
      <c r="AI1414" s="2">
        <f t="shared" si="273"/>
        <v>0</v>
      </c>
      <c r="AJ1414" s="2">
        <f t="shared" si="274"/>
        <v>0</v>
      </c>
      <c r="AK1414" s="2">
        <f t="shared" si="275"/>
        <v>0.98945045554392386</v>
      </c>
    </row>
    <row r="1415" spans="1:37" ht="12.5" hidden="1" x14ac:dyDescent="0.25">
      <c r="A1415" t="s">
        <v>6859</v>
      </c>
      <c r="B1415" t="s">
        <v>183</v>
      </c>
      <c r="C1415" s="17" t="s">
        <v>6885</v>
      </c>
      <c r="D1415" s="16" t="s">
        <v>6883</v>
      </c>
      <c r="E1415" s="2" t="s">
        <v>2272</v>
      </c>
      <c r="F1415" s="11" t="s">
        <v>2273</v>
      </c>
      <c r="G1415" s="2" t="s">
        <v>2141</v>
      </c>
      <c r="H1415" s="2" t="s">
        <v>183</v>
      </c>
      <c r="I1415" s="2">
        <v>3524740</v>
      </c>
      <c r="J1415" s="2">
        <v>1553808</v>
      </c>
      <c r="K1415" s="2">
        <v>44.08</v>
      </c>
      <c r="L1415" s="2">
        <v>3072</v>
      </c>
      <c r="M1415" s="3">
        <v>0.87155366000000001</v>
      </c>
      <c r="N1415" s="2">
        <v>25</v>
      </c>
      <c r="O1415" s="4">
        <v>43497</v>
      </c>
      <c r="P1415" s="2">
        <v>3028</v>
      </c>
      <c r="Q1415" s="2">
        <v>42</v>
      </c>
      <c r="R1415" s="2">
        <v>2</v>
      </c>
      <c r="S1415" s="2">
        <v>0</v>
      </c>
      <c r="T1415" s="2">
        <v>0</v>
      </c>
      <c r="U1415" s="5">
        <f t="shared" si="264"/>
        <v>0.85907045626060363</v>
      </c>
      <c r="V1415" s="5">
        <f t="shared" si="265"/>
        <v>1.1915772510880236E-2</v>
      </c>
      <c r="W1415" s="5">
        <f t="shared" si="266"/>
        <v>5.674177386133445E-4</v>
      </c>
      <c r="X1415" s="5">
        <f t="shared" si="267"/>
        <v>0</v>
      </c>
      <c r="Y1415" s="5">
        <f t="shared" si="268"/>
        <v>0</v>
      </c>
      <c r="Z1415" s="2">
        <v>90055</v>
      </c>
      <c r="AA1415" s="2">
        <v>1322</v>
      </c>
      <c r="AB1415" s="2">
        <v>56</v>
      </c>
      <c r="AC1415" s="2">
        <v>0</v>
      </c>
      <c r="AD1415" s="2">
        <v>0</v>
      </c>
      <c r="AE1415" s="2">
        <f t="shared" si="269"/>
        <v>91433</v>
      </c>
      <c r="AF1415" s="2">
        <f t="shared" si="270"/>
        <v>2.5549402225412372</v>
      </c>
      <c r="AG1415" s="2">
        <f t="shared" si="271"/>
        <v>3.7506312522342072E-2</v>
      </c>
      <c r="AH1415" s="2">
        <f t="shared" si="272"/>
        <v>1.5887696681173647E-3</v>
      </c>
      <c r="AI1415" s="2">
        <f t="shared" si="273"/>
        <v>0</v>
      </c>
      <c r="AJ1415" s="2">
        <f t="shared" si="274"/>
        <v>0</v>
      </c>
      <c r="AK1415" s="2">
        <f t="shared" si="275"/>
        <v>2.5940353047316966</v>
      </c>
    </row>
    <row r="1416" spans="1:37" ht="12.5" hidden="1" x14ac:dyDescent="0.25">
      <c r="A1416" t="s">
        <v>6859</v>
      </c>
      <c r="B1416" t="s">
        <v>183</v>
      </c>
      <c r="C1416" s="17" t="s">
        <v>6885</v>
      </c>
      <c r="D1416" s="16" t="s">
        <v>6883</v>
      </c>
      <c r="E1416" s="2" t="s">
        <v>2274</v>
      </c>
      <c r="F1416" s="11" t="s">
        <v>2275</v>
      </c>
      <c r="G1416" s="2" t="s">
        <v>2141</v>
      </c>
      <c r="H1416" s="2" t="s">
        <v>183</v>
      </c>
      <c r="I1416" s="2">
        <v>2342380</v>
      </c>
      <c r="J1416" s="2">
        <v>1378101</v>
      </c>
      <c r="K1416" s="2">
        <v>58.83</v>
      </c>
      <c r="L1416" s="2">
        <v>12596</v>
      </c>
      <c r="M1416" s="3">
        <v>5.3774365999999896</v>
      </c>
      <c r="N1416" s="2">
        <v>25</v>
      </c>
      <c r="O1416" s="4">
        <v>43497</v>
      </c>
      <c r="P1416" s="2">
        <v>12249</v>
      </c>
      <c r="Q1416" s="2">
        <v>330</v>
      </c>
      <c r="R1416" s="2">
        <v>17</v>
      </c>
      <c r="S1416" s="2">
        <v>0</v>
      </c>
      <c r="T1416" s="2">
        <v>0</v>
      </c>
      <c r="U1416" s="5">
        <f t="shared" si="264"/>
        <v>5.2292966982300051</v>
      </c>
      <c r="V1416" s="5">
        <f t="shared" si="265"/>
        <v>0.14088235042990463</v>
      </c>
      <c r="W1416" s="5">
        <f t="shared" si="266"/>
        <v>7.2575756282072081E-3</v>
      </c>
      <c r="X1416" s="5">
        <f t="shared" si="267"/>
        <v>0</v>
      </c>
      <c r="Y1416" s="5">
        <f t="shared" si="268"/>
        <v>0</v>
      </c>
      <c r="Z1416" s="2">
        <v>373059</v>
      </c>
      <c r="AA1416" s="2">
        <v>11467</v>
      </c>
      <c r="AB1416" s="2">
        <v>564</v>
      </c>
      <c r="AC1416" s="2">
        <v>0</v>
      </c>
      <c r="AD1416" s="2">
        <v>0</v>
      </c>
      <c r="AE1416" s="2">
        <f t="shared" si="269"/>
        <v>385090</v>
      </c>
      <c r="AF1416" s="2">
        <f t="shared" si="270"/>
        <v>15.926493566372663</v>
      </c>
      <c r="AG1416" s="2">
        <f t="shared" si="271"/>
        <v>0.48954482193324739</v>
      </c>
      <c r="AH1416" s="2">
        <f t="shared" si="272"/>
        <v>2.4078074437110974E-2</v>
      </c>
      <c r="AI1416" s="2">
        <f t="shared" si="273"/>
        <v>0</v>
      </c>
      <c r="AJ1416" s="2">
        <f t="shared" si="274"/>
        <v>0</v>
      </c>
      <c r="AK1416" s="2">
        <f t="shared" si="275"/>
        <v>16.440116462743021</v>
      </c>
    </row>
    <row r="1417" spans="1:37" ht="12.5" hidden="1" x14ac:dyDescent="0.25">
      <c r="A1417" t="s">
        <v>6859</v>
      </c>
      <c r="B1417" t="s">
        <v>183</v>
      </c>
      <c r="C1417" s="17" t="s">
        <v>6885</v>
      </c>
      <c r="D1417" s="16" t="s">
        <v>6883</v>
      </c>
      <c r="E1417" s="2" t="s">
        <v>2282</v>
      </c>
      <c r="F1417" s="11" t="s">
        <v>2283</v>
      </c>
      <c r="G1417" s="2" t="s">
        <v>2141</v>
      </c>
      <c r="H1417" s="2" t="s">
        <v>183</v>
      </c>
      <c r="I1417" s="2">
        <v>1510546</v>
      </c>
      <c r="J1417" s="2">
        <v>730818</v>
      </c>
      <c r="K1417" s="2">
        <v>48.38</v>
      </c>
      <c r="L1417" s="2">
        <v>1101</v>
      </c>
      <c r="M1417" s="3">
        <v>0.72887550000000001</v>
      </c>
      <c r="N1417" s="2">
        <v>25</v>
      </c>
      <c r="O1417" s="4">
        <v>43497</v>
      </c>
      <c r="P1417" s="2">
        <v>1092</v>
      </c>
      <c r="Q1417" s="2">
        <v>9</v>
      </c>
      <c r="R1417" s="2">
        <v>0</v>
      </c>
      <c r="S1417" s="2">
        <v>0</v>
      </c>
      <c r="T1417" s="2">
        <v>0</v>
      </c>
      <c r="U1417" s="5">
        <f t="shared" si="264"/>
        <v>0.72291740867209608</v>
      </c>
      <c r="V1417" s="5">
        <f t="shared" si="265"/>
        <v>5.9581105110337587E-3</v>
      </c>
      <c r="W1417" s="5">
        <f t="shared" si="266"/>
        <v>0</v>
      </c>
      <c r="X1417" s="5">
        <f t="shared" si="267"/>
        <v>0</v>
      </c>
      <c r="Y1417" s="5">
        <f t="shared" si="268"/>
        <v>0</v>
      </c>
      <c r="Z1417" s="2">
        <v>32266</v>
      </c>
      <c r="AA1417" s="2">
        <v>257</v>
      </c>
      <c r="AB1417" s="2">
        <v>0</v>
      </c>
      <c r="AC1417" s="2">
        <v>0</v>
      </c>
      <c r="AD1417" s="2">
        <v>0</v>
      </c>
      <c r="AE1417" s="2">
        <f t="shared" si="269"/>
        <v>32523</v>
      </c>
      <c r="AF1417" s="2">
        <f t="shared" si="270"/>
        <v>2.136048819433503</v>
      </c>
      <c r="AG1417" s="2">
        <f t="shared" si="271"/>
        <v>1.7013715570396399E-2</v>
      </c>
      <c r="AH1417" s="2">
        <f t="shared" si="272"/>
        <v>0</v>
      </c>
      <c r="AI1417" s="2">
        <f t="shared" si="273"/>
        <v>0</v>
      </c>
      <c r="AJ1417" s="2">
        <f t="shared" si="274"/>
        <v>0</v>
      </c>
      <c r="AK1417" s="2">
        <f t="shared" si="275"/>
        <v>2.1530625350038992</v>
      </c>
    </row>
    <row r="1418" spans="1:37" ht="12.5" hidden="1" x14ac:dyDescent="0.25">
      <c r="A1418" t="s">
        <v>6859</v>
      </c>
      <c r="B1418" t="s">
        <v>183</v>
      </c>
      <c r="C1418" s="17" t="s">
        <v>6885</v>
      </c>
      <c r="D1418" s="16" t="s">
        <v>6883</v>
      </c>
      <c r="E1418" s="2" t="s">
        <v>2290</v>
      </c>
      <c r="F1418" s="11" t="s">
        <v>2291</v>
      </c>
      <c r="G1418" s="2" t="s">
        <v>2141</v>
      </c>
      <c r="H1418" s="2" t="s">
        <v>183</v>
      </c>
      <c r="I1418" s="2">
        <v>1894170</v>
      </c>
      <c r="J1418" s="2">
        <v>802583</v>
      </c>
      <c r="K1418" s="2">
        <v>42.37</v>
      </c>
      <c r="L1418" s="2">
        <v>1228</v>
      </c>
      <c r="M1418" s="3">
        <v>0.64830505999999999</v>
      </c>
      <c r="N1418" s="2">
        <v>25</v>
      </c>
      <c r="O1418" s="4">
        <v>43497</v>
      </c>
      <c r="P1418" s="2">
        <v>1217</v>
      </c>
      <c r="Q1418" s="2">
        <v>11</v>
      </c>
      <c r="R1418" s="2">
        <v>0</v>
      </c>
      <c r="S1418" s="2">
        <v>0</v>
      </c>
      <c r="T1418" s="2">
        <v>0</v>
      </c>
      <c r="U1418" s="5">
        <f t="shared" si="264"/>
        <v>0.6424977694715891</v>
      </c>
      <c r="V1418" s="5">
        <f t="shared" si="265"/>
        <v>5.8072929040160074E-3</v>
      </c>
      <c r="W1418" s="5">
        <f t="shared" si="266"/>
        <v>0</v>
      </c>
      <c r="X1418" s="5">
        <f t="shared" si="267"/>
        <v>0</v>
      </c>
      <c r="Y1418" s="5">
        <f t="shared" si="268"/>
        <v>0</v>
      </c>
      <c r="Z1418" s="2">
        <v>35779</v>
      </c>
      <c r="AA1418" s="2">
        <v>320</v>
      </c>
      <c r="AB1418" s="2">
        <v>0</v>
      </c>
      <c r="AC1418" s="2">
        <v>0</v>
      </c>
      <c r="AD1418" s="2">
        <v>0</v>
      </c>
      <c r="AE1418" s="2">
        <f t="shared" si="269"/>
        <v>36099</v>
      </c>
      <c r="AF1418" s="2">
        <f t="shared" si="270"/>
        <v>1.8889012073889884</v>
      </c>
      <c r="AG1418" s="2">
        <f t="shared" si="271"/>
        <v>1.689394299350111E-2</v>
      </c>
      <c r="AH1418" s="2">
        <f t="shared" si="272"/>
        <v>0</v>
      </c>
      <c r="AI1418" s="2">
        <f t="shared" si="273"/>
        <v>0</v>
      </c>
      <c r="AJ1418" s="2">
        <f t="shared" si="274"/>
        <v>0</v>
      </c>
      <c r="AK1418" s="2">
        <f t="shared" si="275"/>
        <v>1.9057951503824895</v>
      </c>
    </row>
    <row r="1419" spans="1:37" ht="12.5" hidden="1" x14ac:dyDescent="0.25">
      <c r="A1419" t="s">
        <v>6859</v>
      </c>
      <c r="B1419" t="s">
        <v>183</v>
      </c>
      <c r="C1419" s="17" t="s">
        <v>6885</v>
      </c>
      <c r="D1419" s="16" t="s">
        <v>6883</v>
      </c>
      <c r="E1419" s="2" t="s">
        <v>2292</v>
      </c>
      <c r="F1419" s="11" t="s">
        <v>2293</v>
      </c>
      <c r="G1419" s="2" t="s">
        <v>2141</v>
      </c>
      <c r="H1419" s="2" t="s">
        <v>183</v>
      </c>
      <c r="I1419" s="2">
        <v>2608796</v>
      </c>
      <c r="J1419" s="2">
        <v>1542387</v>
      </c>
      <c r="K1419" s="2">
        <v>59.12</v>
      </c>
      <c r="L1419" s="2">
        <v>13897</v>
      </c>
      <c r="M1419" s="3">
        <v>5.3269779999999898</v>
      </c>
      <c r="N1419" s="2">
        <v>25</v>
      </c>
      <c r="O1419" s="4">
        <v>43497</v>
      </c>
      <c r="P1419" s="2">
        <v>13598</v>
      </c>
      <c r="Q1419" s="2">
        <v>283</v>
      </c>
      <c r="R1419" s="2">
        <v>16</v>
      </c>
      <c r="S1419" s="2">
        <v>0</v>
      </c>
      <c r="T1419" s="2">
        <v>0</v>
      </c>
      <c r="U1419" s="5">
        <f t="shared" si="264"/>
        <v>5.2123661643148793</v>
      </c>
      <c r="V1419" s="5">
        <f t="shared" si="265"/>
        <v>0.10847916050162604</v>
      </c>
      <c r="W1419" s="5">
        <f t="shared" si="266"/>
        <v>6.1330974135194935E-3</v>
      </c>
      <c r="X1419" s="5">
        <f t="shared" si="267"/>
        <v>0</v>
      </c>
      <c r="Y1419" s="5">
        <f t="shared" si="268"/>
        <v>0</v>
      </c>
      <c r="Z1419" s="2">
        <v>412293</v>
      </c>
      <c r="AA1419" s="2">
        <v>9513</v>
      </c>
      <c r="AB1419" s="2">
        <v>607</v>
      </c>
      <c r="AC1419" s="2">
        <v>0</v>
      </c>
      <c r="AD1419" s="2">
        <v>0</v>
      </c>
      <c r="AE1419" s="2">
        <f t="shared" si="269"/>
        <v>422413</v>
      </c>
      <c r="AF1419" s="2">
        <f t="shared" si="270"/>
        <v>15.803957074451203</v>
      </c>
      <c r="AG1419" s="2">
        <f t="shared" si="271"/>
        <v>0.36465097309256839</v>
      </c>
      <c r="AH1419" s="2">
        <f t="shared" si="272"/>
        <v>2.3267438312539579E-2</v>
      </c>
      <c r="AI1419" s="2">
        <f t="shared" si="273"/>
        <v>0</v>
      </c>
      <c r="AJ1419" s="2">
        <f t="shared" si="274"/>
        <v>0</v>
      </c>
      <c r="AK1419" s="2">
        <f t="shared" si="275"/>
        <v>16.191875485856311</v>
      </c>
    </row>
    <row r="1420" spans="1:37" ht="12.5" hidden="1" x14ac:dyDescent="0.25">
      <c r="A1420" t="s">
        <v>6859</v>
      </c>
      <c r="B1420" t="s">
        <v>183</v>
      </c>
      <c r="C1420" s="17" t="s">
        <v>6885</v>
      </c>
      <c r="D1420" s="16" t="s">
        <v>6883</v>
      </c>
      <c r="E1420" s="2" t="s">
        <v>2294</v>
      </c>
      <c r="F1420" s="11" t="s">
        <v>2295</v>
      </c>
      <c r="G1420" s="2" t="s">
        <v>2141</v>
      </c>
      <c r="H1420" s="2" t="s">
        <v>183</v>
      </c>
      <c r="I1420" s="2">
        <v>1990446</v>
      </c>
      <c r="J1420" s="2">
        <v>836852</v>
      </c>
      <c r="K1420" s="2">
        <v>42.04</v>
      </c>
      <c r="L1420" s="2">
        <v>1258</v>
      </c>
      <c r="M1420" s="3">
        <v>0.63201909999999994</v>
      </c>
      <c r="N1420" s="2">
        <v>25</v>
      </c>
      <c r="O1420" s="4">
        <v>43497</v>
      </c>
      <c r="P1420" s="2">
        <v>1247</v>
      </c>
      <c r="Q1420" s="2">
        <v>11</v>
      </c>
      <c r="R1420" s="2">
        <v>0</v>
      </c>
      <c r="S1420" s="2">
        <v>0</v>
      </c>
      <c r="T1420" s="2">
        <v>0</v>
      </c>
      <c r="U1420" s="5">
        <f t="shared" si="264"/>
        <v>0.62649275589491005</v>
      </c>
      <c r="V1420" s="5">
        <f t="shared" si="265"/>
        <v>5.5263996109414671E-3</v>
      </c>
      <c r="W1420" s="5">
        <f t="shared" si="266"/>
        <v>0</v>
      </c>
      <c r="X1420" s="5">
        <f t="shared" si="267"/>
        <v>0</v>
      </c>
      <c r="Y1420" s="5">
        <f t="shared" si="268"/>
        <v>0</v>
      </c>
      <c r="Z1420" s="2">
        <v>36262</v>
      </c>
      <c r="AA1420" s="2">
        <v>304</v>
      </c>
      <c r="AB1420" s="2">
        <v>0</v>
      </c>
      <c r="AC1420" s="2">
        <v>0</v>
      </c>
      <c r="AD1420" s="2">
        <v>0</v>
      </c>
      <c r="AE1420" s="2">
        <f t="shared" si="269"/>
        <v>36566</v>
      </c>
      <c r="AF1420" s="2">
        <f t="shared" si="270"/>
        <v>1.8218027517450863</v>
      </c>
      <c r="AG1420" s="2">
        <f t="shared" si="271"/>
        <v>1.5272958924783692E-2</v>
      </c>
      <c r="AH1420" s="2">
        <f t="shared" si="272"/>
        <v>0</v>
      </c>
      <c r="AI1420" s="2">
        <f t="shared" si="273"/>
        <v>0</v>
      </c>
      <c r="AJ1420" s="2">
        <f t="shared" si="274"/>
        <v>0</v>
      </c>
      <c r="AK1420" s="2">
        <f t="shared" si="275"/>
        <v>1.8370757106698701</v>
      </c>
    </row>
    <row r="1421" spans="1:37" ht="12.5" hidden="1" x14ac:dyDescent="0.25">
      <c r="A1421" t="s">
        <v>6859</v>
      </c>
      <c r="B1421" t="s">
        <v>183</v>
      </c>
      <c r="C1421" s="17" t="s">
        <v>6885</v>
      </c>
      <c r="D1421" s="16" t="s">
        <v>6883</v>
      </c>
      <c r="E1421" s="2" t="s">
        <v>2308</v>
      </c>
      <c r="F1421" s="11" t="s">
        <v>2309</v>
      </c>
      <c r="G1421" s="2" t="s">
        <v>2141</v>
      </c>
      <c r="H1421" s="2" t="s">
        <v>183</v>
      </c>
      <c r="I1421" s="2">
        <v>3060057</v>
      </c>
      <c r="J1421" s="2">
        <v>1223515</v>
      </c>
      <c r="K1421" s="2">
        <v>39.979999999999997</v>
      </c>
      <c r="L1421" s="2">
        <v>1455</v>
      </c>
      <c r="M1421" s="3">
        <v>0.47548132999999998</v>
      </c>
      <c r="N1421" s="2">
        <v>25</v>
      </c>
      <c r="O1421" s="4">
        <v>43497</v>
      </c>
      <c r="P1421" s="2">
        <v>1436</v>
      </c>
      <c r="Q1421" s="2">
        <v>19</v>
      </c>
      <c r="R1421" s="2">
        <v>0</v>
      </c>
      <c r="S1421" s="2">
        <v>0</v>
      </c>
      <c r="T1421" s="2">
        <v>0</v>
      </c>
      <c r="U1421" s="5">
        <f t="shared" si="264"/>
        <v>0.46927230440478723</v>
      </c>
      <c r="V1421" s="5">
        <f t="shared" si="265"/>
        <v>6.2090346683084654E-3</v>
      </c>
      <c r="W1421" s="5">
        <f t="shared" si="266"/>
        <v>0</v>
      </c>
      <c r="X1421" s="5">
        <f t="shared" si="267"/>
        <v>0</v>
      </c>
      <c r="Y1421" s="5">
        <f t="shared" si="268"/>
        <v>0</v>
      </c>
      <c r="Z1421" s="2">
        <v>41857</v>
      </c>
      <c r="AA1421" s="2">
        <v>603</v>
      </c>
      <c r="AB1421" s="2">
        <v>0</v>
      </c>
      <c r="AC1421" s="2">
        <v>0</v>
      </c>
      <c r="AD1421" s="2">
        <v>0</v>
      </c>
      <c r="AE1421" s="2">
        <f t="shared" si="269"/>
        <v>42460</v>
      </c>
      <c r="AF1421" s="2">
        <f t="shared" si="270"/>
        <v>1.367850337428355</v>
      </c>
      <c r="AG1421" s="2">
        <f t="shared" si="271"/>
        <v>1.9705515289421081E-2</v>
      </c>
      <c r="AH1421" s="2">
        <f t="shared" si="272"/>
        <v>0</v>
      </c>
      <c r="AI1421" s="2">
        <f t="shared" si="273"/>
        <v>0</v>
      </c>
      <c r="AJ1421" s="2">
        <f t="shared" si="274"/>
        <v>0</v>
      </c>
      <c r="AK1421" s="2">
        <f t="shared" si="275"/>
        <v>1.3875558527177763</v>
      </c>
    </row>
    <row r="1422" spans="1:37" ht="12.5" hidden="1" x14ac:dyDescent="0.25">
      <c r="A1422" t="s">
        <v>6859</v>
      </c>
      <c r="B1422" t="s">
        <v>183</v>
      </c>
      <c r="C1422" s="17" t="s">
        <v>6885</v>
      </c>
      <c r="D1422" s="16" t="s">
        <v>6883</v>
      </c>
      <c r="E1422" s="2" t="s">
        <v>2310</v>
      </c>
      <c r="F1422" s="11" t="s">
        <v>2311</v>
      </c>
      <c r="G1422" s="2" t="s">
        <v>2141</v>
      </c>
      <c r="H1422" s="2" t="s">
        <v>183</v>
      </c>
      <c r="I1422" s="2">
        <v>1178964</v>
      </c>
      <c r="J1422" s="2">
        <v>555147</v>
      </c>
      <c r="K1422" s="2">
        <v>47.09</v>
      </c>
      <c r="L1422" s="2">
        <v>1701</v>
      </c>
      <c r="M1422" s="3">
        <v>1.4427922</v>
      </c>
      <c r="N1422" s="2">
        <v>25</v>
      </c>
      <c r="O1422" s="4">
        <v>43497</v>
      </c>
      <c r="P1422" s="2">
        <v>1679</v>
      </c>
      <c r="Q1422" s="2">
        <v>21</v>
      </c>
      <c r="R1422" s="2">
        <v>1</v>
      </c>
      <c r="S1422" s="2">
        <v>0</v>
      </c>
      <c r="T1422" s="2">
        <v>0</v>
      </c>
      <c r="U1422" s="5">
        <f t="shared" si="264"/>
        <v>1.4241316952850129</v>
      </c>
      <c r="V1422" s="5">
        <f t="shared" si="265"/>
        <v>1.78122487200627E-2</v>
      </c>
      <c r="W1422" s="5">
        <f t="shared" si="266"/>
        <v>8.4820232000298575E-4</v>
      </c>
      <c r="X1422" s="5">
        <f t="shared" si="267"/>
        <v>0</v>
      </c>
      <c r="Y1422" s="5">
        <f t="shared" si="268"/>
        <v>0</v>
      </c>
      <c r="Z1422" s="2">
        <v>49051</v>
      </c>
      <c r="AA1422" s="2">
        <v>654</v>
      </c>
      <c r="AB1422" s="2">
        <v>29</v>
      </c>
      <c r="AC1422" s="2">
        <v>0</v>
      </c>
      <c r="AD1422" s="2">
        <v>0</v>
      </c>
      <c r="AE1422" s="2">
        <f t="shared" si="269"/>
        <v>49734</v>
      </c>
      <c r="AF1422" s="2">
        <f t="shared" si="270"/>
        <v>4.1605171998466446</v>
      </c>
      <c r="AG1422" s="2">
        <f t="shared" si="271"/>
        <v>5.5472431728195264E-2</v>
      </c>
      <c r="AH1422" s="2">
        <f t="shared" si="272"/>
        <v>2.4597867280086584E-3</v>
      </c>
      <c r="AI1422" s="2">
        <f t="shared" si="273"/>
        <v>0</v>
      </c>
      <c r="AJ1422" s="2">
        <f t="shared" si="274"/>
        <v>0</v>
      </c>
      <c r="AK1422" s="2">
        <f t="shared" si="275"/>
        <v>4.2184494183028489</v>
      </c>
    </row>
    <row r="1423" spans="1:37" ht="12.5" hidden="1" x14ac:dyDescent="0.25">
      <c r="A1423" t="s">
        <v>6859</v>
      </c>
      <c r="B1423" t="s">
        <v>183</v>
      </c>
      <c r="C1423" s="17" t="s">
        <v>6885</v>
      </c>
      <c r="D1423" s="16" t="s">
        <v>6883</v>
      </c>
      <c r="E1423" s="2" t="s">
        <v>2312</v>
      </c>
      <c r="F1423" s="11" t="s">
        <v>2313</v>
      </c>
      <c r="G1423" s="2" t="s">
        <v>2141</v>
      </c>
      <c r="H1423" s="2" t="s">
        <v>183</v>
      </c>
      <c r="I1423" s="2">
        <v>4102484</v>
      </c>
      <c r="J1423" s="2">
        <v>1708801</v>
      </c>
      <c r="K1423" s="2">
        <v>41.65</v>
      </c>
      <c r="L1423" s="2">
        <v>2814</v>
      </c>
      <c r="M1423" s="3">
        <v>0.68592589999999998</v>
      </c>
      <c r="N1423" s="2">
        <v>25</v>
      </c>
      <c r="O1423" s="4">
        <v>43497</v>
      </c>
      <c r="P1423" s="2">
        <v>2775</v>
      </c>
      <c r="Q1423" s="2">
        <v>39</v>
      </c>
      <c r="R1423" s="2">
        <v>0</v>
      </c>
      <c r="S1423" s="2">
        <v>0</v>
      </c>
      <c r="T1423" s="2">
        <v>0</v>
      </c>
      <c r="U1423" s="5">
        <f t="shared" si="264"/>
        <v>0.6764194570898997</v>
      </c>
      <c r="V1423" s="5">
        <f t="shared" si="265"/>
        <v>9.5064356131553465E-3</v>
      </c>
      <c r="W1423" s="5">
        <f t="shared" si="266"/>
        <v>0</v>
      </c>
      <c r="X1423" s="5">
        <f t="shared" si="267"/>
        <v>0</v>
      </c>
      <c r="Y1423" s="5">
        <f t="shared" si="268"/>
        <v>0</v>
      </c>
      <c r="Z1423" s="2">
        <v>80919</v>
      </c>
      <c r="AA1423" s="2">
        <v>1249</v>
      </c>
      <c r="AB1423" s="2">
        <v>0</v>
      </c>
      <c r="AC1423" s="2">
        <v>0</v>
      </c>
      <c r="AD1423" s="2">
        <v>0</v>
      </c>
      <c r="AE1423" s="2">
        <f t="shared" si="269"/>
        <v>82168</v>
      </c>
      <c r="AF1423" s="2">
        <f t="shared" si="270"/>
        <v>1.9724391368741474</v>
      </c>
      <c r="AG1423" s="2">
        <f t="shared" si="271"/>
        <v>3.0444969438028279E-2</v>
      </c>
      <c r="AH1423" s="2">
        <f t="shared" si="272"/>
        <v>0</v>
      </c>
      <c r="AI1423" s="2">
        <f t="shared" si="273"/>
        <v>0</v>
      </c>
      <c r="AJ1423" s="2">
        <f t="shared" si="274"/>
        <v>0</v>
      </c>
      <c r="AK1423" s="2">
        <f t="shared" si="275"/>
        <v>2.0028841063121758</v>
      </c>
    </row>
    <row r="1424" spans="1:37" ht="12.5" hidden="1" x14ac:dyDescent="0.25">
      <c r="A1424" t="s">
        <v>6859</v>
      </c>
      <c r="B1424" t="s">
        <v>183</v>
      </c>
      <c r="C1424" s="17" t="s">
        <v>6885</v>
      </c>
      <c r="D1424" s="16" t="s">
        <v>6883</v>
      </c>
      <c r="E1424" s="2" t="s">
        <v>2316</v>
      </c>
      <c r="F1424" s="11" t="s">
        <v>2317</v>
      </c>
      <c r="G1424" s="2" t="s">
        <v>2141</v>
      </c>
      <c r="H1424" s="2" t="s">
        <v>183</v>
      </c>
      <c r="I1424" s="2">
        <v>4563885</v>
      </c>
      <c r="J1424" s="2">
        <v>1812448</v>
      </c>
      <c r="K1424" s="2">
        <v>39.71</v>
      </c>
      <c r="L1424" s="2">
        <v>1950</v>
      </c>
      <c r="M1424" s="3">
        <v>0.42726757999999998</v>
      </c>
      <c r="N1424" s="2">
        <v>25</v>
      </c>
      <c r="O1424" s="4">
        <v>43497</v>
      </c>
      <c r="P1424" s="2">
        <v>1927</v>
      </c>
      <c r="Q1424" s="2">
        <v>22</v>
      </c>
      <c r="R1424" s="2">
        <v>1</v>
      </c>
      <c r="S1424" s="2">
        <v>0</v>
      </c>
      <c r="T1424" s="2">
        <v>0</v>
      </c>
      <c r="U1424" s="5">
        <f t="shared" si="264"/>
        <v>0.42222799216018808</v>
      </c>
      <c r="V1424" s="5">
        <f t="shared" si="265"/>
        <v>4.8204545031261745E-3</v>
      </c>
      <c r="W1424" s="5">
        <f t="shared" si="266"/>
        <v>2.1911156832391703E-4</v>
      </c>
      <c r="X1424" s="5">
        <f t="shared" si="267"/>
        <v>0</v>
      </c>
      <c r="Y1424" s="5">
        <f t="shared" si="268"/>
        <v>0</v>
      </c>
      <c r="Z1424" s="2">
        <v>56464</v>
      </c>
      <c r="AA1424" s="2">
        <v>784</v>
      </c>
      <c r="AB1424" s="2">
        <v>28</v>
      </c>
      <c r="AC1424" s="2">
        <v>0</v>
      </c>
      <c r="AD1424" s="2">
        <v>0</v>
      </c>
      <c r="AE1424" s="2">
        <f t="shared" si="269"/>
        <v>57276</v>
      </c>
      <c r="AF1424" s="2">
        <f t="shared" si="270"/>
        <v>1.2371915593841649</v>
      </c>
      <c r="AG1424" s="2">
        <f t="shared" si="271"/>
        <v>1.7178346956595095E-2</v>
      </c>
      <c r="AH1424" s="2">
        <f t="shared" si="272"/>
        <v>6.135123913069676E-4</v>
      </c>
      <c r="AI1424" s="2">
        <f t="shared" si="273"/>
        <v>0</v>
      </c>
      <c r="AJ1424" s="2">
        <f t="shared" si="274"/>
        <v>0</v>
      </c>
      <c r="AK1424" s="2">
        <f t="shared" si="275"/>
        <v>1.254983418732067</v>
      </c>
    </row>
    <row r="1425" spans="1:37" ht="12.5" hidden="1" x14ac:dyDescent="0.25">
      <c r="A1425" t="s">
        <v>6859</v>
      </c>
      <c r="B1425" t="s">
        <v>183</v>
      </c>
      <c r="C1425" s="17" t="s">
        <v>6885</v>
      </c>
      <c r="D1425" s="16" t="s">
        <v>6883</v>
      </c>
      <c r="E1425" s="2" t="s">
        <v>2320</v>
      </c>
      <c r="F1425" s="11" t="s">
        <v>2321</v>
      </c>
      <c r="G1425" s="2" t="s">
        <v>2141</v>
      </c>
      <c r="H1425" s="2" t="s">
        <v>183</v>
      </c>
      <c r="I1425" s="2">
        <v>4003619</v>
      </c>
      <c r="J1425" s="2">
        <v>1668676</v>
      </c>
      <c r="K1425" s="2">
        <v>41.68</v>
      </c>
      <c r="L1425" s="2">
        <v>2700</v>
      </c>
      <c r="M1425" s="3">
        <v>0.67438984000000002</v>
      </c>
      <c r="N1425" s="2">
        <v>25</v>
      </c>
      <c r="O1425" s="4">
        <v>43497</v>
      </c>
      <c r="P1425" s="2">
        <v>2667</v>
      </c>
      <c r="Q1425" s="2">
        <v>33</v>
      </c>
      <c r="R1425" s="2">
        <v>0</v>
      </c>
      <c r="S1425" s="2">
        <v>0</v>
      </c>
      <c r="T1425" s="2">
        <v>0</v>
      </c>
      <c r="U1425" s="5">
        <f t="shared" si="264"/>
        <v>0.66614730322740501</v>
      </c>
      <c r="V1425" s="5">
        <f t="shared" si="265"/>
        <v>8.2425425596191846E-3</v>
      </c>
      <c r="W1425" s="5">
        <f t="shared" si="266"/>
        <v>0</v>
      </c>
      <c r="X1425" s="5">
        <f t="shared" si="267"/>
        <v>0</v>
      </c>
      <c r="Y1425" s="5">
        <f t="shared" si="268"/>
        <v>0</v>
      </c>
      <c r="Z1425" s="2">
        <v>77985</v>
      </c>
      <c r="AA1425" s="2">
        <v>937</v>
      </c>
      <c r="AB1425" s="2">
        <v>0</v>
      </c>
      <c r="AC1425" s="2">
        <v>0</v>
      </c>
      <c r="AD1425" s="2">
        <v>0</v>
      </c>
      <c r="AE1425" s="2">
        <f t="shared" si="269"/>
        <v>78922</v>
      </c>
      <c r="AF1425" s="2">
        <f t="shared" si="270"/>
        <v>1.9478626712481881</v>
      </c>
      <c r="AG1425" s="2">
        <f t="shared" si="271"/>
        <v>2.3403825388979321E-2</v>
      </c>
      <c r="AH1425" s="2">
        <f t="shared" si="272"/>
        <v>0</v>
      </c>
      <c r="AI1425" s="2">
        <f t="shared" si="273"/>
        <v>0</v>
      </c>
      <c r="AJ1425" s="2">
        <f t="shared" si="274"/>
        <v>0</v>
      </c>
      <c r="AK1425" s="2">
        <f t="shared" si="275"/>
        <v>1.9712664966371676</v>
      </c>
    </row>
    <row r="1426" spans="1:37" ht="12.5" hidden="1" x14ac:dyDescent="0.25">
      <c r="A1426" t="s">
        <v>6859</v>
      </c>
      <c r="B1426" t="s">
        <v>183</v>
      </c>
      <c r="C1426" s="17" t="s">
        <v>6885</v>
      </c>
      <c r="D1426" s="16" t="s">
        <v>6883</v>
      </c>
      <c r="E1426" s="2" t="s">
        <v>2322</v>
      </c>
      <c r="F1426" s="11" t="s">
        <v>2323</v>
      </c>
      <c r="G1426" s="2" t="s">
        <v>2141</v>
      </c>
      <c r="H1426" s="2" t="s">
        <v>183</v>
      </c>
      <c r="I1426" s="2">
        <v>3738466</v>
      </c>
      <c r="J1426" s="2">
        <v>1502242</v>
      </c>
      <c r="K1426" s="2">
        <v>40.18</v>
      </c>
      <c r="L1426" s="2">
        <v>2149</v>
      </c>
      <c r="M1426" s="3">
        <v>0.57483469999999903</v>
      </c>
      <c r="N1426" s="2">
        <v>25</v>
      </c>
      <c r="O1426" s="4">
        <v>43497</v>
      </c>
      <c r="P1426" s="2">
        <v>2115</v>
      </c>
      <c r="Q1426" s="2">
        <v>30</v>
      </c>
      <c r="R1426" s="2">
        <v>4</v>
      </c>
      <c r="S1426" s="2">
        <v>0</v>
      </c>
      <c r="T1426" s="2">
        <v>0</v>
      </c>
      <c r="U1426" s="5">
        <f t="shared" si="264"/>
        <v>0.56574006557769951</v>
      </c>
      <c r="V1426" s="5">
        <f t="shared" si="265"/>
        <v>8.0246817812439659E-3</v>
      </c>
      <c r="W1426" s="5">
        <f t="shared" si="266"/>
        <v>1.0699575708325287E-3</v>
      </c>
      <c r="X1426" s="5">
        <f t="shared" si="267"/>
        <v>0</v>
      </c>
      <c r="Y1426" s="5">
        <f t="shared" si="268"/>
        <v>0</v>
      </c>
      <c r="Z1426" s="2">
        <v>63375</v>
      </c>
      <c r="AA1426" s="2">
        <v>932</v>
      </c>
      <c r="AB1426" s="2">
        <v>115</v>
      </c>
      <c r="AC1426" s="2">
        <v>0</v>
      </c>
      <c r="AD1426" s="2">
        <v>0</v>
      </c>
      <c r="AE1426" s="2">
        <f t="shared" si="269"/>
        <v>64422</v>
      </c>
      <c r="AF1426" s="2">
        <f t="shared" si="270"/>
        <v>1.6952140262877875</v>
      </c>
      <c r="AG1426" s="2">
        <f t="shared" si="271"/>
        <v>2.4930011400397918E-2</v>
      </c>
      <c r="AH1426" s="2">
        <f t="shared" si="272"/>
        <v>3.0761280161435197E-3</v>
      </c>
      <c r="AI1426" s="2">
        <f t="shared" si="273"/>
        <v>0</v>
      </c>
      <c r="AJ1426" s="2">
        <f t="shared" si="274"/>
        <v>0</v>
      </c>
      <c r="AK1426" s="2">
        <f t="shared" si="275"/>
        <v>1.7232201657043289</v>
      </c>
    </row>
    <row r="1427" spans="1:37" ht="12.5" hidden="1" x14ac:dyDescent="0.25">
      <c r="A1427" t="s">
        <v>6859</v>
      </c>
      <c r="B1427" t="s">
        <v>183</v>
      </c>
      <c r="C1427" s="17" t="s">
        <v>6885</v>
      </c>
      <c r="D1427" s="16" t="s">
        <v>6883</v>
      </c>
      <c r="E1427" s="2" t="s">
        <v>2336</v>
      </c>
      <c r="F1427" s="11" t="s">
        <v>2337</v>
      </c>
      <c r="G1427" s="2" t="s">
        <v>2141</v>
      </c>
      <c r="H1427" s="2" t="s">
        <v>183</v>
      </c>
      <c r="I1427" s="2">
        <v>3427949</v>
      </c>
      <c r="J1427" s="2">
        <v>1456126</v>
      </c>
      <c r="K1427" s="2">
        <v>42.48</v>
      </c>
      <c r="L1427" s="2">
        <v>2528</v>
      </c>
      <c r="M1427" s="3">
        <v>0.73746716999999995</v>
      </c>
      <c r="N1427" s="2">
        <v>25</v>
      </c>
      <c r="O1427" s="4">
        <v>43497</v>
      </c>
      <c r="P1427" s="2">
        <v>2494</v>
      </c>
      <c r="Q1427" s="2">
        <v>34</v>
      </c>
      <c r="R1427" s="2">
        <v>0</v>
      </c>
      <c r="S1427" s="2">
        <v>0</v>
      </c>
      <c r="T1427" s="2">
        <v>0</v>
      </c>
      <c r="U1427" s="5">
        <f t="shared" si="264"/>
        <v>0.72754874707879258</v>
      </c>
      <c r="V1427" s="5">
        <f t="shared" si="265"/>
        <v>9.9184672817477747E-3</v>
      </c>
      <c r="W1427" s="5">
        <f t="shared" si="266"/>
        <v>0</v>
      </c>
      <c r="X1427" s="5">
        <f t="shared" si="267"/>
        <v>0</v>
      </c>
      <c r="Y1427" s="5">
        <f t="shared" si="268"/>
        <v>0</v>
      </c>
      <c r="Z1427" s="2">
        <v>72545</v>
      </c>
      <c r="AA1427" s="2">
        <v>1121</v>
      </c>
      <c r="AB1427" s="2">
        <v>0</v>
      </c>
      <c r="AC1427" s="2">
        <v>0</v>
      </c>
      <c r="AD1427" s="2">
        <v>0</v>
      </c>
      <c r="AE1427" s="2">
        <f t="shared" si="269"/>
        <v>73666</v>
      </c>
      <c r="AF1427" s="2">
        <f t="shared" si="270"/>
        <v>2.1162800263364479</v>
      </c>
      <c r="AG1427" s="2">
        <f t="shared" si="271"/>
        <v>3.2701770067174278E-2</v>
      </c>
      <c r="AH1427" s="2">
        <f t="shared" si="272"/>
        <v>0</v>
      </c>
      <c r="AI1427" s="2">
        <f t="shared" si="273"/>
        <v>0</v>
      </c>
      <c r="AJ1427" s="2">
        <f t="shared" si="274"/>
        <v>0</v>
      </c>
      <c r="AK1427" s="2">
        <f t="shared" si="275"/>
        <v>2.1489817964036222</v>
      </c>
    </row>
    <row r="1428" spans="1:37" ht="12.5" hidden="1" x14ac:dyDescent="0.25">
      <c r="A1428" t="s">
        <v>6859</v>
      </c>
      <c r="B1428" t="s">
        <v>183</v>
      </c>
      <c r="C1428" s="17" t="s">
        <v>6885</v>
      </c>
      <c r="D1428" s="16" t="s">
        <v>6883</v>
      </c>
      <c r="E1428" s="2" t="s">
        <v>2338</v>
      </c>
      <c r="F1428" s="11" t="s">
        <v>2339</v>
      </c>
      <c r="G1428" s="2" t="s">
        <v>2141</v>
      </c>
      <c r="H1428" s="2" t="s">
        <v>183</v>
      </c>
      <c r="I1428" s="2">
        <v>4211468</v>
      </c>
      <c r="J1428" s="2">
        <v>1934337</v>
      </c>
      <c r="K1428" s="2">
        <v>45.93</v>
      </c>
      <c r="L1428" s="2">
        <v>7067</v>
      </c>
      <c r="M1428" s="3">
        <v>1.6780371999999999</v>
      </c>
      <c r="N1428" s="2">
        <v>25</v>
      </c>
      <c r="O1428" s="4">
        <v>43497</v>
      </c>
      <c r="P1428" s="2">
        <v>6939</v>
      </c>
      <c r="Q1428" s="2">
        <v>122</v>
      </c>
      <c r="R1428" s="2">
        <v>6</v>
      </c>
      <c r="S1428" s="2">
        <v>0</v>
      </c>
      <c r="T1428" s="2">
        <v>0</v>
      </c>
      <c r="U1428" s="5">
        <f t="shared" si="264"/>
        <v>1.6476440044184117</v>
      </c>
      <c r="V1428" s="5">
        <f t="shared" si="265"/>
        <v>2.8968521190235803E-2</v>
      </c>
      <c r="W1428" s="5">
        <f t="shared" si="266"/>
        <v>1.424681370011597E-3</v>
      </c>
      <c r="X1428" s="5">
        <f t="shared" si="267"/>
        <v>0</v>
      </c>
      <c r="Y1428" s="5">
        <f t="shared" si="268"/>
        <v>0</v>
      </c>
      <c r="Z1428" s="2">
        <v>205325</v>
      </c>
      <c r="AA1428" s="2">
        <v>3681</v>
      </c>
      <c r="AB1428" s="2">
        <v>171</v>
      </c>
      <c r="AC1428" s="2">
        <v>0</v>
      </c>
      <c r="AD1428" s="2">
        <v>0</v>
      </c>
      <c r="AE1428" s="2">
        <f t="shared" si="269"/>
        <v>209177</v>
      </c>
      <c r="AF1428" s="2">
        <f t="shared" si="270"/>
        <v>4.8753783716271855</v>
      </c>
      <c r="AG1428" s="2">
        <f t="shared" si="271"/>
        <v>8.7404202050211474E-2</v>
      </c>
      <c r="AH1428" s="2">
        <f t="shared" si="272"/>
        <v>4.0603419045330512E-3</v>
      </c>
      <c r="AI1428" s="2">
        <f t="shared" si="273"/>
        <v>0</v>
      </c>
      <c r="AJ1428" s="2">
        <f t="shared" si="274"/>
        <v>0</v>
      </c>
      <c r="AK1428" s="2">
        <f t="shared" si="275"/>
        <v>4.96684291558193</v>
      </c>
    </row>
    <row r="1429" spans="1:37" ht="12.5" hidden="1" x14ac:dyDescent="0.25">
      <c r="A1429" t="s">
        <v>6859</v>
      </c>
      <c r="B1429" t="s">
        <v>183</v>
      </c>
      <c r="C1429" s="17" t="s">
        <v>6885</v>
      </c>
      <c r="D1429" s="16" t="s">
        <v>6883</v>
      </c>
      <c r="E1429" s="2" t="s">
        <v>2340</v>
      </c>
      <c r="F1429" s="11" t="s">
        <v>2341</v>
      </c>
      <c r="G1429" s="2" t="s">
        <v>2141</v>
      </c>
      <c r="H1429" s="2" t="s">
        <v>183</v>
      </c>
      <c r="I1429" s="2">
        <v>3318184</v>
      </c>
      <c r="J1429" s="2">
        <v>1377049</v>
      </c>
      <c r="K1429" s="2">
        <v>41.5</v>
      </c>
      <c r="L1429" s="2">
        <v>2283</v>
      </c>
      <c r="M1429" s="3">
        <v>0.68802695999999997</v>
      </c>
      <c r="N1429" s="2">
        <v>25</v>
      </c>
      <c r="O1429" s="4">
        <v>43497</v>
      </c>
      <c r="P1429" s="2">
        <v>2253</v>
      </c>
      <c r="Q1429" s="2">
        <v>30</v>
      </c>
      <c r="R1429" s="2">
        <v>0</v>
      </c>
      <c r="S1429" s="2">
        <v>0</v>
      </c>
      <c r="T1429" s="2">
        <v>0</v>
      </c>
      <c r="U1429" s="5">
        <f t="shared" si="264"/>
        <v>0.67898585491341046</v>
      </c>
      <c r="V1429" s="5">
        <f t="shared" si="265"/>
        <v>9.0410899455846943E-3</v>
      </c>
      <c r="W1429" s="5">
        <f t="shared" si="266"/>
        <v>0</v>
      </c>
      <c r="X1429" s="5">
        <f t="shared" si="267"/>
        <v>0</v>
      </c>
      <c r="Y1429" s="5">
        <f t="shared" si="268"/>
        <v>0</v>
      </c>
      <c r="Z1429" s="2">
        <v>66041</v>
      </c>
      <c r="AA1429" s="2">
        <v>972</v>
      </c>
      <c r="AB1429" s="2">
        <v>0</v>
      </c>
      <c r="AC1429" s="2">
        <v>0</v>
      </c>
      <c r="AD1429" s="2">
        <v>0</v>
      </c>
      <c r="AE1429" s="2">
        <f t="shared" si="269"/>
        <v>67013</v>
      </c>
      <c r="AF1429" s="2">
        <f t="shared" si="270"/>
        <v>1.9902754036545292</v>
      </c>
      <c r="AG1429" s="2">
        <f t="shared" si="271"/>
        <v>2.9293131423694406E-2</v>
      </c>
      <c r="AH1429" s="2">
        <f t="shared" si="272"/>
        <v>0</v>
      </c>
      <c r="AI1429" s="2">
        <f t="shared" si="273"/>
        <v>0</v>
      </c>
      <c r="AJ1429" s="2">
        <f t="shared" si="274"/>
        <v>0</v>
      </c>
      <c r="AK1429" s="2">
        <f t="shared" si="275"/>
        <v>2.0195685350782235</v>
      </c>
    </row>
    <row r="1430" spans="1:37" ht="12.5" hidden="1" x14ac:dyDescent="0.25">
      <c r="A1430" t="s">
        <v>6859</v>
      </c>
      <c r="B1430" t="s">
        <v>183</v>
      </c>
      <c r="C1430" s="17" t="s">
        <v>6885</v>
      </c>
      <c r="D1430" s="16" t="s">
        <v>6883</v>
      </c>
      <c r="E1430" s="2" t="s">
        <v>2344</v>
      </c>
      <c r="F1430" s="11" t="s">
        <v>2345</v>
      </c>
      <c r="G1430" s="2" t="s">
        <v>2141</v>
      </c>
      <c r="H1430" s="2" t="s">
        <v>183</v>
      </c>
      <c r="I1430" s="2">
        <v>4487566</v>
      </c>
      <c r="J1430" s="2">
        <v>1760142</v>
      </c>
      <c r="K1430" s="2">
        <v>39.22</v>
      </c>
      <c r="L1430" s="2">
        <v>1685</v>
      </c>
      <c r="M1430" s="3">
        <v>0.37548193000000002</v>
      </c>
      <c r="N1430" s="2">
        <v>25</v>
      </c>
      <c r="O1430" s="4">
        <v>43497</v>
      </c>
      <c r="P1430" s="2">
        <v>1667</v>
      </c>
      <c r="Q1430" s="2">
        <v>18</v>
      </c>
      <c r="R1430" s="2">
        <v>0</v>
      </c>
      <c r="S1430" s="2">
        <v>0</v>
      </c>
      <c r="T1430" s="2">
        <v>0</v>
      </c>
      <c r="U1430" s="5">
        <f t="shared" si="264"/>
        <v>0.37147085970434751</v>
      </c>
      <c r="V1430" s="5">
        <f t="shared" si="265"/>
        <v>4.0110830681933142E-3</v>
      </c>
      <c r="W1430" s="5">
        <f t="shared" si="266"/>
        <v>0</v>
      </c>
      <c r="X1430" s="5">
        <f t="shared" si="267"/>
        <v>0</v>
      </c>
      <c r="Y1430" s="5">
        <f t="shared" si="268"/>
        <v>0</v>
      </c>
      <c r="Z1430" s="2">
        <v>48876</v>
      </c>
      <c r="AA1430" s="2">
        <v>556</v>
      </c>
      <c r="AB1430" s="2">
        <v>0</v>
      </c>
      <c r="AC1430" s="2">
        <v>0</v>
      </c>
      <c r="AD1430" s="2">
        <v>0</v>
      </c>
      <c r="AE1430" s="2">
        <f t="shared" si="269"/>
        <v>49432</v>
      </c>
      <c r="AF1430" s="2">
        <f t="shared" si="270"/>
        <v>1.0891427557834248</v>
      </c>
      <c r="AG1430" s="2">
        <f t="shared" si="271"/>
        <v>1.2389789921752683E-2</v>
      </c>
      <c r="AH1430" s="2">
        <f t="shared" si="272"/>
        <v>0</v>
      </c>
      <c r="AI1430" s="2">
        <f t="shared" si="273"/>
        <v>0</v>
      </c>
      <c r="AJ1430" s="2">
        <f t="shared" si="274"/>
        <v>0</v>
      </c>
      <c r="AK1430" s="2">
        <f t="shared" si="275"/>
        <v>1.1015325457051774</v>
      </c>
    </row>
    <row r="1431" spans="1:37" ht="12.5" hidden="1" x14ac:dyDescent="0.25">
      <c r="A1431" t="s">
        <v>6859</v>
      </c>
      <c r="B1431" t="s">
        <v>183</v>
      </c>
      <c r="C1431" s="17" t="s">
        <v>6885</v>
      </c>
      <c r="D1431" s="16" t="s">
        <v>6883</v>
      </c>
      <c r="E1431" s="2" t="s">
        <v>2346</v>
      </c>
      <c r="F1431" s="11" t="s">
        <v>2347</v>
      </c>
      <c r="G1431" s="2" t="s">
        <v>2141</v>
      </c>
      <c r="H1431" s="2" t="s">
        <v>183</v>
      </c>
      <c r="I1431" s="2">
        <v>1204084</v>
      </c>
      <c r="J1431" s="2">
        <v>543658</v>
      </c>
      <c r="K1431" s="2">
        <v>45.15</v>
      </c>
      <c r="L1431" s="2">
        <v>1445</v>
      </c>
      <c r="M1431" s="3">
        <v>1.2000823999999899</v>
      </c>
      <c r="N1431" s="2">
        <v>25</v>
      </c>
      <c r="O1431" s="4">
        <v>43497</v>
      </c>
      <c r="P1431" s="2">
        <v>1426</v>
      </c>
      <c r="Q1431" s="2">
        <v>19</v>
      </c>
      <c r="R1431" s="2">
        <v>0</v>
      </c>
      <c r="S1431" s="2">
        <v>0</v>
      </c>
      <c r="T1431" s="2">
        <v>0</v>
      </c>
      <c r="U1431" s="5">
        <f t="shared" si="264"/>
        <v>1.1843027562861064</v>
      </c>
      <c r="V1431" s="5">
        <f t="shared" si="265"/>
        <v>1.577962999259188E-2</v>
      </c>
      <c r="W1431" s="5">
        <f t="shared" si="266"/>
        <v>0</v>
      </c>
      <c r="X1431" s="5">
        <f t="shared" si="267"/>
        <v>0</v>
      </c>
      <c r="Y1431" s="5">
        <f t="shared" si="268"/>
        <v>0</v>
      </c>
      <c r="Z1431" s="2">
        <v>42652</v>
      </c>
      <c r="AA1431" s="2">
        <v>555</v>
      </c>
      <c r="AB1431" s="2">
        <v>0</v>
      </c>
      <c r="AC1431" s="2">
        <v>0</v>
      </c>
      <c r="AD1431" s="2">
        <v>0</v>
      </c>
      <c r="AE1431" s="2">
        <f t="shared" si="269"/>
        <v>43207</v>
      </c>
      <c r="AF1431" s="2">
        <f t="shared" si="270"/>
        <v>3.5422777812843624</v>
      </c>
      <c r="AG1431" s="2">
        <f t="shared" si="271"/>
        <v>4.6093129715202595E-2</v>
      </c>
      <c r="AH1431" s="2">
        <f t="shared" si="272"/>
        <v>0</v>
      </c>
      <c r="AI1431" s="2">
        <f t="shared" si="273"/>
        <v>0</v>
      </c>
      <c r="AJ1431" s="2">
        <f t="shared" si="274"/>
        <v>0</v>
      </c>
      <c r="AK1431" s="2">
        <f t="shared" si="275"/>
        <v>3.588370910999565</v>
      </c>
    </row>
    <row r="1432" spans="1:37" ht="12.5" hidden="1" x14ac:dyDescent="0.25">
      <c r="A1432" t="s">
        <v>6859</v>
      </c>
      <c r="B1432" t="s">
        <v>183</v>
      </c>
      <c r="C1432" s="17" t="s">
        <v>6885</v>
      </c>
      <c r="D1432" s="16" t="s">
        <v>6883</v>
      </c>
      <c r="E1432" s="2" t="s">
        <v>2350</v>
      </c>
      <c r="F1432" s="11" t="s">
        <v>2351</v>
      </c>
      <c r="G1432" s="2" t="s">
        <v>2141</v>
      </c>
      <c r="H1432" s="2" t="s">
        <v>183</v>
      </c>
      <c r="I1432" s="2">
        <v>2314846</v>
      </c>
      <c r="J1432" s="2">
        <v>1004983</v>
      </c>
      <c r="K1432" s="2">
        <v>43.41</v>
      </c>
      <c r="L1432" s="2">
        <v>1008</v>
      </c>
      <c r="M1432" s="3">
        <v>0.43545013999999999</v>
      </c>
      <c r="N1432" s="2">
        <v>25</v>
      </c>
      <c r="O1432" s="4">
        <v>43497</v>
      </c>
      <c r="P1432" s="2">
        <v>991</v>
      </c>
      <c r="Q1432" s="2">
        <v>16</v>
      </c>
      <c r="R1432" s="2">
        <v>1</v>
      </c>
      <c r="S1432" s="2">
        <v>0</v>
      </c>
      <c r="T1432" s="2">
        <v>0</v>
      </c>
      <c r="U1432" s="5">
        <f t="shared" si="264"/>
        <v>0.42810623255283503</v>
      </c>
      <c r="V1432" s="5">
        <f t="shared" si="265"/>
        <v>6.911906882790475E-3</v>
      </c>
      <c r="W1432" s="5">
        <f t="shared" si="266"/>
        <v>4.3199418017440469E-4</v>
      </c>
      <c r="X1432" s="5">
        <f t="shared" si="267"/>
        <v>0</v>
      </c>
      <c r="Y1432" s="5">
        <f t="shared" si="268"/>
        <v>0</v>
      </c>
      <c r="Z1432" s="2">
        <v>29081</v>
      </c>
      <c r="AA1432" s="2">
        <v>462</v>
      </c>
      <c r="AB1432" s="2">
        <v>28</v>
      </c>
      <c r="AC1432" s="2">
        <v>0</v>
      </c>
      <c r="AD1432" s="2">
        <v>0</v>
      </c>
      <c r="AE1432" s="2">
        <f t="shared" si="269"/>
        <v>29571</v>
      </c>
      <c r="AF1432" s="2">
        <f t="shared" si="270"/>
        <v>1.2562822753651863</v>
      </c>
      <c r="AG1432" s="2">
        <f t="shared" si="271"/>
        <v>1.9958131124057497E-2</v>
      </c>
      <c r="AH1432" s="2">
        <f t="shared" si="272"/>
        <v>1.2095837044883331E-3</v>
      </c>
      <c r="AI1432" s="2">
        <f t="shared" si="273"/>
        <v>0</v>
      </c>
      <c r="AJ1432" s="2">
        <f t="shared" si="274"/>
        <v>0</v>
      </c>
      <c r="AK1432" s="2">
        <f t="shared" si="275"/>
        <v>1.2774499901937322</v>
      </c>
    </row>
    <row r="1433" spans="1:37" ht="12.5" hidden="1" x14ac:dyDescent="0.25">
      <c r="A1433" t="s">
        <v>6859</v>
      </c>
      <c r="B1433" t="s">
        <v>183</v>
      </c>
      <c r="C1433" s="17" t="s">
        <v>6885</v>
      </c>
      <c r="D1433" s="16" t="s">
        <v>6883</v>
      </c>
      <c r="E1433" s="2" t="s">
        <v>2354</v>
      </c>
      <c r="F1433" s="11" t="s">
        <v>2355</v>
      </c>
      <c r="G1433" s="2" t="s">
        <v>2141</v>
      </c>
      <c r="H1433" s="2" t="s">
        <v>183</v>
      </c>
      <c r="I1433" s="2">
        <v>4275905</v>
      </c>
      <c r="J1433" s="2">
        <v>1679259</v>
      </c>
      <c r="K1433" s="2">
        <v>39.270000000000003</v>
      </c>
      <c r="L1433" s="2">
        <v>1597</v>
      </c>
      <c r="M1433" s="3">
        <v>0.37348819999999999</v>
      </c>
      <c r="N1433" s="2">
        <v>25</v>
      </c>
      <c r="O1433" s="4">
        <v>43497</v>
      </c>
      <c r="P1433" s="2">
        <v>1579</v>
      </c>
      <c r="Q1433" s="2">
        <v>18</v>
      </c>
      <c r="R1433" s="2">
        <v>0</v>
      </c>
      <c r="S1433" s="2">
        <v>0</v>
      </c>
      <c r="T1433" s="2">
        <v>0</v>
      </c>
      <c r="U1433" s="5">
        <f t="shared" si="264"/>
        <v>0.36927855038874807</v>
      </c>
      <c r="V1433" s="5">
        <f t="shared" si="265"/>
        <v>4.2096351532599531E-3</v>
      </c>
      <c r="W1433" s="5">
        <f t="shared" si="266"/>
        <v>0</v>
      </c>
      <c r="X1433" s="5">
        <f t="shared" si="267"/>
        <v>0</v>
      </c>
      <c r="Y1433" s="5">
        <f t="shared" si="268"/>
        <v>0</v>
      </c>
      <c r="Z1433" s="2">
        <v>46297</v>
      </c>
      <c r="AA1433" s="2">
        <v>508</v>
      </c>
      <c r="AB1433" s="2">
        <v>0</v>
      </c>
      <c r="AC1433" s="2">
        <v>0</v>
      </c>
      <c r="AD1433" s="2">
        <v>0</v>
      </c>
      <c r="AE1433" s="2">
        <f t="shared" si="269"/>
        <v>46805</v>
      </c>
      <c r="AF1433" s="2">
        <f t="shared" si="270"/>
        <v>1.0827415482804226</v>
      </c>
      <c r="AG1433" s="2">
        <f t="shared" si="271"/>
        <v>1.188052587697809E-2</v>
      </c>
      <c r="AH1433" s="2">
        <f t="shared" si="272"/>
        <v>0</v>
      </c>
      <c r="AI1433" s="2">
        <f t="shared" si="273"/>
        <v>0</v>
      </c>
      <c r="AJ1433" s="2">
        <f t="shared" si="274"/>
        <v>0</v>
      </c>
      <c r="AK1433" s="2">
        <f t="shared" si="275"/>
        <v>1.0946220741574006</v>
      </c>
    </row>
    <row r="1434" spans="1:37" ht="12.5" hidden="1" x14ac:dyDescent="0.25">
      <c r="A1434" t="s">
        <v>6859</v>
      </c>
      <c r="B1434" t="s">
        <v>183</v>
      </c>
      <c r="C1434" s="17" t="s">
        <v>6885</v>
      </c>
      <c r="D1434" s="16" t="s">
        <v>6883</v>
      </c>
      <c r="E1434" s="2" t="s">
        <v>2364</v>
      </c>
      <c r="F1434" s="11" t="s">
        <v>2365</v>
      </c>
      <c r="G1434" s="2" t="s">
        <v>2141</v>
      </c>
      <c r="H1434" s="2" t="s">
        <v>183</v>
      </c>
      <c r="I1434" s="2">
        <v>1783317</v>
      </c>
      <c r="J1434" s="2">
        <v>748624</v>
      </c>
      <c r="K1434" s="2">
        <v>41.98</v>
      </c>
      <c r="L1434" s="2">
        <v>292</v>
      </c>
      <c r="M1434" s="3">
        <v>0.16373983</v>
      </c>
      <c r="N1434" s="2">
        <v>25</v>
      </c>
      <c r="O1434" s="4">
        <v>43497</v>
      </c>
      <c r="P1434" s="2">
        <v>288</v>
      </c>
      <c r="Q1434" s="2">
        <v>4</v>
      </c>
      <c r="R1434" s="2">
        <v>0</v>
      </c>
      <c r="S1434" s="2">
        <v>0</v>
      </c>
      <c r="T1434" s="2">
        <v>0</v>
      </c>
      <c r="U1434" s="5">
        <f t="shared" si="264"/>
        <v>0.1614968062324309</v>
      </c>
      <c r="V1434" s="5">
        <f t="shared" si="265"/>
        <v>2.2430111976726517E-3</v>
      </c>
      <c r="W1434" s="5">
        <f t="shared" si="266"/>
        <v>0</v>
      </c>
      <c r="X1434" s="5">
        <f t="shared" si="267"/>
        <v>0</v>
      </c>
      <c r="Y1434" s="5">
        <f t="shared" si="268"/>
        <v>0</v>
      </c>
      <c r="Z1434" s="2">
        <v>8365</v>
      </c>
      <c r="AA1434" s="2">
        <v>115</v>
      </c>
      <c r="AB1434" s="2">
        <v>0</v>
      </c>
      <c r="AC1434" s="2">
        <v>0</v>
      </c>
      <c r="AD1434" s="2">
        <v>0</v>
      </c>
      <c r="AE1434" s="2">
        <f t="shared" si="269"/>
        <v>8480</v>
      </c>
      <c r="AF1434" s="2">
        <f t="shared" si="270"/>
        <v>0.46906971671329328</v>
      </c>
      <c r="AG1434" s="2">
        <f t="shared" si="271"/>
        <v>6.4486571933088732E-3</v>
      </c>
      <c r="AH1434" s="2">
        <f t="shared" si="272"/>
        <v>0</v>
      </c>
      <c r="AI1434" s="2">
        <f t="shared" si="273"/>
        <v>0</v>
      </c>
      <c r="AJ1434" s="2">
        <f t="shared" si="274"/>
        <v>0</v>
      </c>
      <c r="AK1434" s="2">
        <f t="shared" si="275"/>
        <v>0.47551837390660212</v>
      </c>
    </row>
    <row r="1435" spans="1:37" ht="12.5" hidden="1" x14ac:dyDescent="0.25">
      <c r="A1435" t="s">
        <v>6859</v>
      </c>
      <c r="B1435" t="s">
        <v>183</v>
      </c>
      <c r="C1435" s="17" t="s">
        <v>6885</v>
      </c>
      <c r="D1435" s="16" t="s">
        <v>6883</v>
      </c>
      <c r="E1435" s="2" t="s">
        <v>2368</v>
      </c>
      <c r="F1435" s="11" t="s">
        <v>2369</v>
      </c>
      <c r="G1435" s="2" t="s">
        <v>2141</v>
      </c>
      <c r="H1435" s="2" t="s">
        <v>183</v>
      </c>
      <c r="I1435" s="2">
        <v>3161014</v>
      </c>
      <c r="J1435" s="2">
        <v>1612098</v>
      </c>
      <c r="K1435" s="2">
        <v>51</v>
      </c>
      <c r="L1435" s="2">
        <v>2508</v>
      </c>
      <c r="M1435" s="3">
        <v>0.79341625999999998</v>
      </c>
      <c r="N1435" s="2">
        <v>25</v>
      </c>
      <c r="O1435" s="4">
        <v>43497</v>
      </c>
      <c r="P1435" s="2">
        <v>2478</v>
      </c>
      <c r="Q1435" s="2">
        <v>30</v>
      </c>
      <c r="R1435" s="2">
        <v>0</v>
      </c>
      <c r="S1435" s="2">
        <v>0</v>
      </c>
      <c r="T1435" s="2">
        <v>0</v>
      </c>
      <c r="U1435" s="5">
        <f t="shared" si="264"/>
        <v>0.78392566435960109</v>
      </c>
      <c r="V1435" s="5">
        <f t="shared" si="265"/>
        <v>9.490625476508488E-3</v>
      </c>
      <c r="W1435" s="5">
        <f t="shared" si="266"/>
        <v>0</v>
      </c>
      <c r="X1435" s="5">
        <f t="shared" si="267"/>
        <v>0</v>
      </c>
      <c r="Y1435" s="5">
        <f t="shared" si="268"/>
        <v>0</v>
      </c>
      <c r="Z1435" s="2">
        <v>71223</v>
      </c>
      <c r="AA1435" s="2">
        <v>975</v>
      </c>
      <c r="AB1435" s="2">
        <v>0</v>
      </c>
      <c r="AC1435" s="2">
        <v>0</v>
      </c>
      <c r="AD1435" s="2">
        <v>0</v>
      </c>
      <c r="AE1435" s="2">
        <f t="shared" si="269"/>
        <v>72198</v>
      </c>
      <c r="AF1435" s="2">
        <f t="shared" si="270"/>
        <v>2.2531693943778799</v>
      </c>
      <c r="AG1435" s="2">
        <f t="shared" si="271"/>
        <v>3.0844532798652586E-2</v>
      </c>
      <c r="AH1435" s="2">
        <f t="shared" si="272"/>
        <v>0</v>
      </c>
      <c r="AI1435" s="2">
        <f t="shared" si="273"/>
        <v>0</v>
      </c>
      <c r="AJ1435" s="2">
        <f t="shared" si="274"/>
        <v>0</v>
      </c>
      <c r="AK1435" s="2">
        <f t="shared" si="275"/>
        <v>2.2840139271765327</v>
      </c>
    </row>
    <row r="1436" spans="1:37" ht="12.5" hidden="1" x14ac:dyDescent="0.25">
      <c r="A1436" t="s">
        <v>6859</v>
      </c>
      <c r="B1436" t="s">
        <v>183</v>
      </c>
      <c r="C1436" s="17" t="s">
        <v>6885</v>
      </c>
      <c r="D1436" s="16" t="s">
        <v>6883</v>
      </c>
      <c r="E1436" s="2" t="s">
        <v>2370</v>
      </c>
      <c r="F1436" s="11" t="s">
        <v>2371</v>
      </c>
      <c r="G1436" s="2" t="s">
        <v>2141</v>
      </c>
      <c r="H1436" s="2" t="s">
        <v>183</v>
      </c>
      <c r="I1436" s="2">
        <v>4129685</v>
      </c>
      <c r="J1436" s="2">
        <v>1712122</v>
      </c>
      <c r="K1436" s="2">
        <v>41.46</v>
      </c>
      <c r="L1436" s="2">
        <v>2745</v>
      </c>
      <c r="M1436" s="3">
        <v>0.66469959999999995</v>
      </c>
      <c r="N1436" s="2">
        <v>25</v>
      </c>
      <c r="O1436" s="4">
        <v>43497</v>
      </c>
      <c r="P1436" s="2">
        <v>2710</v>
      </c>
      <c r="Q1436" s="2">
        <v>35</v>
      </c>
      <c r="R1436" s="2">
        <v>0</v>
      </c>
      <c r="S1436" s="2">
        <v>0</v>
      </c>
      <c r="T1436" s="2">
        <v>0</v>
      </c>
      <c r="U1436" s="5">
        <f t="shared" si="264"/>
        <v>0.65622438515286274</v>
      </c>
      <c r="V1436" s="5">
        <f t="shared" si="265"/>
        <v>8.4752226864760871E-3</v>
      </c>
      <c r="W1436" s="5">
        <f t="shared" si="266"/>
        <v>0</v>
      </c>
      <c r="X1436" s="5">
        <f t="shared" si="267"/>
        <v>0</v>
      </c>
      <c r="Y1436" s="5">
        <f t="shared" si="268"/>
        <v>0</v>
      </c>
      <c r="Z1436" s="2">
        <v>79141</v>
      </c>
      <c r="AA1436" s="2">
        <v>1131</v>
      </c>
      <c r="AB1436" s="2">
        <v>0</v>
      </c>
      <c r="AC1436" s="2">
        <v>0</v>
      </c>
      <c r="AD1436" s="2">
        <v>0</v>
      </c>
      <c r="AE1436" s="2">
        <f t="shared" si="269"/>
        <v>80272</v>
      </c>
      <c r="AF1436" s="2">
        <f t="shared" si="270"/>
        <v>1.9163931389440114</v>
      </c>
      <c r="AG1436" s="2">
        <f t="shared" si="271"/>
        <v>2.7387076738298443E-2</v>
      </c>
      <c r="AH1436" s="2">
        <f t="shared" si="272"/>
        <v>0</v>
      </c>
      <c r="AI1436" s="2">
        <f t="shared" si="273"/>
        <v>0</v>
      </c>
      <c r="AJ1436" s="2">
        <f t="shared" si="274"/>
        <v>0</v>
      </c>
      <c r="AK1436" s="2">
        <f t="shared" si="275"/>
        <v>1.9437802156823099</v>
      </c>
    </row>
    <row r="1437" spans="1:37" ht="12.5" hidden="1" x14ac:dyDescent="0.25">
      <c r="A1437" t="s">
        <v>6859</v>
      </c>
      <c r="B1437" t="s">
        <v>183</v>
      </c>
      <c r="C1437" s="17" t="s">
        <v>6885</v>
      </c>
      <c r="D1437" s="16" t="s">
        <v>6883</v>
      </c>
      <c r="E1437" s="2" t="s">
        <v>2380</v>
      </c>
      <c r="F1437" s="11" t="s">
        <v>2381</v>
      </c>
      <c r="G1437" s="2" t="s">
        <v>2141</v>
      </c>
      <c r="H1437" s="2" t="s">
        <v>183</v>
      </c>
      <c r="I1437" s="2">
        <v>1999879</v>
      </c>
      <c r="J1437" s="2">
        <v>1111063</v>
      </c>
      <c r="K1437" s="2">
        <v>55.56</v>
      </c>
      <c r="L1437" s="2">
        <v>3088</v>
      </c>
      <c r="M1437" s="3">
        <v>1.5440933999999999</v>
      </c>
      <c r="N1437" s="2">
        <v>25</v>
      </c>
      <c r="O1437" s="4">
        <v>43497</v>
      </c>
      <c r="P1437" s="2">
        <v>3046</v>
      </c>
      <c r="Q1437" s="2">
        <v>40</v>
      </c>
      <c r="R1437" s="2">
        <v>2</v>
      </c>
      <c r="S1437" s="2">
        <v>0</v>
      </c>
      <c r="T1437" s="2">
        <v>0</v>
      </c>
      <c r="U1437" s="5">
        <f t="shared" si="264"/>
        <v>1.5230921470748979</v>
      </c>
      <c r="V1437" s="5">
        <f t="shared" si="265"/>
        <v>2.000121007320943E-2</v>
      </c>
      <c r="W1437" s="5">
        <f t="shared" si="266"/>
        <v>1.0000605036604715E-3</v>
      </c>
      <c r="X1437" s="5">
        <f t="shared" si="267"/>
        <v>0</v>
      </c>
      <c r="Y1437" s="5">
        <f t="shared" si="268"/>
        <v>0</v>
      </c>
      <c r="Z1437" s="2">
        <v>88201</v>
      </c>
      <c r="AA1437" s="2">
        <v>1172</v>
      </c>
      <c r="AB1437" s="2">
        <v>56</v>
      </c>
      <c r="AC1437" s="2">
        <v>0</v>
      </c>
      <c r="AD1437" s="2">
        <v>0</v>
      </c>
      <c r="AE1437" s="2">
        <f t="shared" si="269"/>
        <v>89429</v>
      </c>
      <c r="AF1437" s="2">
        <f t="shared" si="270"/>
        <v>4.4103168241678619</v>
      </c>
      <c r="AG1437" s="2">
        <f t="shared" si="271"/>
        <v>5.8603545514503627E-2</v>
      </c>
      <c r="AH1437" s="2">
        <f t="shared" si="272"/>
        <v>2.8001694102493201E-3</v>
      </c>
      <c r="AI1437" s="2">
        <f t="shared" si="273"/>
        <v>0</v>
      </c>
      <c r="AJ1437" s="2">
        <f t="shared" si="274"/>
        <v>0</v>
      </c>
      <c r="AK1437" s="2">
        <f t="shared" si="275"/>
        <v>4.4717205390926154</v>
      </c>
    </row>
    <row r="1438" spans="1:37" ht="12.5" hidden="1" x14ac:dyDescent="0.25">
      <c r="A1438" t="s">
        <v>6859</v>
      </c>
      <c r="B1438" t="s">
        <v>183</v>
      </c>
      <c r="C1438" s="17" t="s">
        <v>6885</v>
      </c>
      <c r="D1438" s="16" t="s">
        <v>6883</v>
      </c>
      <c r="E1438" s="2" t="s">
        <v>2384</v>
      </c>
      <c r="F1438" s="11" t="s">
        <v>2385</v>
      </c>
      <c r="G1438" s="2" t="s">
        <v>2141</v>
      </c>
      <c r="H1438" s="2" t="s">
        <v>183</v>
      </c>
      <c r="I1438" s="2">
        <v>2012424</v>
      </c>
      <c r="J1438" s="2">
        <v>857659</v>
      </c>
      <c r="K1438" s="2">
        <v>42.62</v>
      </c>
      <c r="L1438" s="2">
        <v>1379</v>
      </c>
      <c r="M1438" s="3">
        <v>0.6852433</v>
      </c>
      <c r="N1438" s="2">
        <v>25</v>
      </c>
      <c r="O1438" s="4">
        <v>43497</v>
      </c>
      <c r="P1438" s="2">
        <v>1368</v>
      </c>
      <c r="Q1438" s="2">
        <v>11</v>
      </c>
      <c r="R1438" s="2">
        <v>0</v>
      </c>
      <c r="S1438" s="2">
        <v>0</v>
      </c>
      <c r="T1438" s="2">
        <v>0</v>
      </c>
      <c r="U1438" s="5">
        <f t="shared" si="264"/>
        <v>0.67977722388522499</v>
      </c>
      <c r="V1438" s="5">
        <f t="shared" si="265"/>
        <v>5.4660449289016628E-3</v>
      </c>
      <c r="W1438" s="5">
        <f t="shared" si="266"/>
        <v>0</v>
      </c>
      <c r="X1438" s="5">
        <f t="shared" si="267"/>
        <v>0</v>
      </c>
      <c r="Y1438" s="5">
        <f t="shared" si="268"/>
        <v>0</v>
      </c>
      <c r="Z1438" s="2">
        <v>39923</v>
      </c>
      <c r="AA1438" s="2">
        <v>332</v>
      </c>
      <c r="AB1438" s="2">
        <v>0</v>
      </c>
      <c r="AC1438" s="2">
        <v>0</v>
      </c>
      <c r="AD1438" s="2">
        <v>0</v>
      </c>
      <c r="AE1438" s="2">
        <f t="shared" si="269"/>
        <v>40255</v>
      </c>
      <c r="AF1438" s="2">
        <f t="shared" si="270"/>
        <v>1.9838264699685553</v>
      </c>
      <c r="AG1438" s="2">
        <f t="shared" si="271"/>
        <v>1.6497517421775926E-2</v>
      </c>
      <c r="AH1438" s="2">
        <f t="shared" si="272"/>
        <v>0</v>
      </c>
      <c r="AI1438" s="2">
        <f t="shared" si="273"/>
        <v>0</v>
      </c>
      <c r="AJ1438" s="2">
        <f t="shared" si="274"/>
        <v>0</v>
      </c>
      <c r="AK1438" s="2">
        <f t="shared" si="275"/>
        <v>2.0003239873903311</v>
      </c>
    </row>
    <row r="1439" spans="1:37" ht="12.5" hidden="1" x14ac:dyDescent="0.25">
      <c r="A1439" t="s">
        <v>6859</v>
      </c>
      <c r="B1439" t="s">
        <v>183</v>
      </c>
      <c r="C1439" s="17" t="s">
        <v>6885</v>
      </c>
      <c r="D1439" s="16" t="s">
        <v>6883</v>
      </c>
      <c r="E1439" s="2" t="s">
        <v>2400</v>
      </c>
      <c r="F1439" s="11" t="s">
        <v>2401</v>
      </c>
      <c r="G1439" s="2" t="s">
        <v>2141</v>
      </c>
      <c r="H1439" s="2" t="s">
        <v>183</v>
      </c>
      <c r="I1439" s="2">
        <v>4084966</v>
      </c>
      <c r="J1439" s="2">
        <v>1698341</v>
      </c>
      <c r="K1439" s="2">
        <v>41.58</v>
      </c>
      <c r="L1439" s="2">
        <v>2715</v>
      </c>
      <c r="M1439" s="3">
        <v>0.66463225999999997</v>
      </c>
      <c r="N1439" s="2">
        <v>25</v>
      </c>
      <c r="O1439" s="4">
        <v>43497</v>
      </c>
      <c r="P1439" s="2">
        <v>2681</v>
      </c>
      <c r="Q1439" s="2">
        <v>34</v>
      </c>
      <c r="R1439" s="2">
        <v>0</v>
      </c>
      <c r="S1439" s="2">
        <v>0</v>
      </c>
      <c r="T1439" s="2">
        <v>0</v>
      </c>
      <c r="U1439" s="5">
        <f t="shared" si="264"/>
        <v>0.65630901211907267</v>
      </c>
      <c r="V1439" s="5">
        <f t="shared" si="265"/>
        <v>8.3232026900591106E-3</v>
      </c>
      <c r="W1439" s="5">
        <f t="shared" si="266"/>
        <v>0</v>
      </c>
      <c r="X1439" s="5">
        <f t="shared" si="267"/>
        <v>0</v>
      </c>
      <c r="Y1439" s="5">
        <f t="shared" si="268"/>
        <v>0</v>
      </c>
      <c r="Z1439" s="2">
        <v>78328</v>
      </c>
      <c r="AA1439" s="2">
        <v>1130</v>
      </c>
      <c r="AB1439" s="2">
        <v>0</v>
      </c>
      <c r="AC1439" s="2">
        <v>0</v>
      </c>
      <c r="AD1439" s="2">
        <v>0</v>
      </c>
      <c r="AE1439" s="2">
        <f t="shared" si="269"/>
        <v>79458</v>
      </c>
      <c r="AF1439" s="2">
        <f t="shared" si="270"/>
        <v>1.9174700597263232</v>
      </c>
      <c r="AG1439" s="2">
        <f t="shared" si="271"/>
        <v>2.766240894049057E-2</v>
      </c>
      <c r="AH1439" s="2">
        <f t="shared" si="272"/>
        <v>0</v>
      </c>
      <c r="AI1439" s="2">
        <f t="shared" si="273"/>
        <v>0</v>
      </c>
      <c r="AJ1439" s="2">
        <f t="shared" si="274"/>
        <v>0</v>
      </c>
      <c r="AK1439" s="2">
        <f t="shared" si="275"/>
        <v>1.9451324686668139</v>
      </c>
    </row>
    <row r="1440" spans="1:37" ht="12.5" hidden="1" x14ac:dyDescent="0.25">
      <c r="A1440" t="s">
        <v>6859</v>
      </c>
      <c r="B1440" t="s">
        <v>183</v>
      </c>
      <c r="C1440" s="17" t="s">
        <v>6885</v>
      </c>
      <c r="D1440" s="16" t="s">
        <v>6883</v>
      </c>
      <c r="E1440" s="2" t="s">
        <v>2402</v>
      </c>
      <c r="F1440" s="11" t="s">
        <v>2403</v>
      </c>
      <c r="G1440" s="2" t="s">
        <v>2141</v>
      </c>
      <c r="H1440" s="2" t="s">
        <v>183</v>
      </c>
      <c r="I1440" s="2">
        <v>1633070</v>
      </c>
      <c r="J1440" s="2">
        <v>849426</v>
      </c>
      <c r="K1440" s="2">
        <v>52.01</v>
      </c>
      <c r="L1440" s="2">
        <v>2005</v>
      </c>
      <c r="M1440" s="3">
        <v>1.2277488999999999</v>
      </c>
      <c r="N1440" s="2">
        <v>25</v>
      </c>
      <c r="O1440" s="4">
        <v>43497</v>
      </c>
      <c r="P1440" s="2">
        <v>1985</v>
      </c>
      <c r="Q1440" s="2">
        <v>18</v>
      </c>
      <c r="R1440" s="2">
        <v>1</v>
      </c>
      <c r="S1440" s="2">
        <v>0</v>
      </c>
      <c r="T1440" s="2">
        <v>1</v>
      </c>
      <c r="U1440" s="5">
        <f t="shared" si="264"/>
        <v>1.2155020911534717</v>
      </c>
      <c r="V1440" s="5">
        <f t="shared" si="265"/>
        <v>1.1022185209452135E-2</v>
      </c>
      <c r="W1440" s="5">
        <f t="shared" si="266"/>
        <v>6.1234362274734089E-4</v>
      </c>
      <c r="X1440" s="5">
        <f t="shared" si="267"/>
        <v>0</v>
      </c>
      <c r="Y1440" s="5">
        <f t="shared" si="268"/>
        <v>6.1234362274734089E-4</v>
      </c>
      <c r="Z1440" s="2">
        <v>59264</v>
      </c>
      <c r="AA1440" s="2">
        <v>516</v>
      </c>
      <c r="AB1440" s="2">
        <v>29</v>
      </c>
      <c r="AC1440" s="2">
        <v>0</v>
      </c>
      <c r="AD1440" s="2">
        <v>87</v>
      </c>
      <c r="AE1440" s="2">
        <f t="shared" si="269"/>
        <v>59896</v>
      </c>
      <c r="AF1440" s="2">
        <f t="shared" si="270"/>
        <v>3.6289932458498413</v>
      </c>
      <c r="AG1440" s="2">
        <f t="shared" si="271"/>
        <v>3.1596930933762792E-2</v>
      </c>
      <c r="AH1440" s="2">
        <f t="shared" si="272"/>
        <v>1.7757965059672885E-3</v>
      </c>
      <c r="AI1440" s="2">
        <f t="shared" si="273"/>
        <v>0</v>
      </c>
      <c r="AJ1440" s="2">
        <f t="shared" si="274"/>
        <v>5.3273895179018656E-3</v>
      </c>
      <c r="AK1440" s="2">
        <f t="shared" si="275"/>
        <v>3.6676933628074728</v>
      </c>
    </row>
    <row r="1441" spans="1:37" ht="12.5" hidden="1" x14ac:dyDescent="0.25">
      <c r="A1441" t="s">
        <v>6859</v>
      </c>
      <c r="B1441" t="s">
        <v>183</v>
      </c>
      <c r="C1441" s="17" t="s">
        <v>6885</v>
      </c>
      <c r="D1441" s="16" t="s">
        <v>6883</v>
      </c>
      <c r="E1441" s="2" t="s">
        <v>2412</v>
      </c>
      <c r="F1441" s="11" t="s">
        <v>2413</v>
      </c>
      <c r="G1441" s="2" t="s">
        <v>2141</v>
      </c>
      <c r="H1441" s="2" t="s">
        <v>183</v>
      </c>
      <c r="I1441" s="2">
        <v>2776683</v>
      </c>
      <c r="J1441" s="2">
        <v>1480847</v>
      </c>
      <c r="K1441" s="2">
        <v>53.33</v>
      </c>
      <c r="L1441" s="2">
        <v>3837</v>
      </c>
      <c r="M1441" s="3">
        <v>1.3818646999999999</v>
      </c>
      <c r="N1441" s="2">
        <v>25</v>
      </c>
      <c r="O1441" s="4">
        <v>43497</v>
      </c>
      <c r="P1441" s="2">
        <v>3796</v>
      </c>
      <c r="Q1441" s="2">
        <v>40</v>
      </c>
      <c r="R1441" s="2">
        <v>1</v>
      </c>
      <c r="S1441" s="2">
        <v>0</v>
      </c>
      <c r="T1441" s="2">
        <v>0</v>
      </c>
      <c r="U1441" s="5">
        <f t="shared" si="264"/>
        <v>1.367098800979442</v>
      </c>
      <c r="V1441" s="5">
        <f t="shared" si="265"/>
        <v>1.4405677565642171E-2</v>
      </c>
      <c r="W1441" s="5">
        <f t="shared" si="266"/>
        <v>3.6014193914105428E-4</v>
      </c>
      <c r="X1441" s="5">
        <f t="shared" si="267"/>
        <v>0</v>
      </c>
      <c r="Y1441" s="5">
        <f t="shared" si="268"/>
        <v>0</v>
      </c>
      <c r="Z1441" s="2">
        <v>110085</v>
      </c>
      <c r="AA1441" s="2">
        <v>1248</v>
      </c>
      <c r="AB1441" s="2">
        <v>28</v>
      </c>
      <c r="AC1441" s="2">
        <v>0</v>
      </c>
      <c r="AD1441" s="2">
        <v>0</v>
      </c>
      <c r="AE1441" s="2">
        <f t="shared" si="269"/>
        <v>111361</v>
      </c>
      <c r="AF1441" s="2">
        <f t="shared" si="270"/>
        <v>3.964622537034296</v>
      </c>
      <c r="AG1441" s="2">
        <f t="shared" si="271"/>
        <v>4.4945714004803572E-2</v>
      </c>
      <c r="AH1441" s="2">
        <f t="shared" si="272"/>
        <v>1.0083974295949519E-3</v>
      </c>
      <c r="AI1441" s="2">
        <f t="shared" si="273"/>
        <v>0</v>
      </c>
      <c r="AJ1441" s="2">
        <f t="shared" si="274"/>
        <v>0</v>
      </c>
      <c r="AK1441" s="2">
        <f t="shared" si="275"/>
        <v>4.0105766484686942</v>
      </c>
    </row>
    <row r="1442" spans="1:37" ht="12.5" hidden="1" x14ac:dyDescent="0.25">
      <c r="A1442" t="s">
        <v>6859</v>
      </c>
      <c r="B1442" t="s">
        <v>183</v>
      </c>
      <c r="C1442" s="17" t="s">
        <v>6885</v>
      </c>
      <c r="D1442" s="16" t="s">
        <v>6883</v>
      </c>
      <c r="E1442" s="2" t="s">
        <v>2424</v>
      </c>
      <c r="F1442" s="11" t="s">
        <v>2425</v>
      </c>
      <c r="G1442" s="2" t="s">
        <v>2141</v>
      </c>
      <c r="H1442" s="2" t="s">
        <v>183</v>
      </c>
      <c r="I1442" s="2">
        <v>1533097</v>
      </c>
      <c r="J1442" s="2">
        <v>782435</v>
      </c>
      <c r="K1442" s="2">
        <v>51.04</v>
      </c>
      <c r="L1442" s="2">
        <v>1146</v>
      </c>
      <c r="M1442" s="3">
        <v>0.74750649999999996</v>
      </c>
      <c r="N1442" s="2">
        <v>25</v>
      </c>
      <c r="O1442" s="4">
        <v>43497</v>
      </c>
      <c r="P1442" s="2">
        <v>1134</v>
      </c>
      <c r="Q1442" s="2">
        <v>11</v>
      </c>
      <c r="R1442" s="2">
        <v>1</v>
      </c>
      <c r="S1442" s="2">
        <v>0</v>
      </c>
      <c r="T1442" s="2">
        <v>0</v>
      </c>
      <c r="U1442" s="5">
        <f t="shared" si="264"/>
        <v>0.73967922447177181</v>
      </c>
      <c r="V1442" s="5">
        <f t="shared" si="265"/>
        <v>7.1750189322658644E-3</v>
      </c>
      <c r="W1442" s="5">
        <f t="shared" si="266"/>
        <v>6.5227444838780583E-4</v>
      </c>
      <c r="X1442" s="5">
        <f t="shared" si="267"/>
        <v>0</v>
      </c>
      <c r="Y1442" s="5">
        <f t="shared" si="268"/>
        <v>0</v>
      </c>
      <c r="Z1442" s="2">
        <v>32353</v>
      </c>
      <c r="AA1442" s="2">
        <v>309</v>
      </c>
      <c r="AB1442" s="2">
        <v>28</v>
      </c>
      <c r="AC1442" s="2">
        <v>0</v>
      </c>
      <c r="AD1442" s="2">
        <v>0</v>
      </c>
      <c r="AE1442" s="2">
        <f t="shared" si="269"/>
        <v>32690</v>
      </c>
      <c r="AF1442" s="2">
        <f t="shared" si="270"/>
        <v>2.1103035228690681</v>
      </c>
      <c r="AG1442" s="2">
        <f t="shared" si="271"/>
        <v>2.0155280455183201E-2</v>
      </c>
      <c r="AH1442" s="2">
        <f t="shared" si="272"/>
        <v>1.8263684554858564E-3</v>
      </c>
      <c r="AI1442" s="2">
        <f t="shared" si="273"/>
        <v>0</v>
      </c>
      <c r="AJ1442" s="2">
        <f t="shared" si="274"/>
        <v>0</v>
      </c>
      <c r="AK1442" s="2">
        <f t="shared" si="275"/>
        <v>2.1322851717797375</v>
      </c>
    </row>
    <row r="1443" spans="1:37" ht="12.5" hidden="1" x14ac:dyDescent="0.25">
      <c r="A1443" t="s">
        <v>6859</v>
      </c>
      <c r="B1443" t="s">
        <v>183</v>
      </c>
      <c r="C1443" s="17" t="s">
        <v>6885</v>
      </c>
      <c r="D1443" s="16" t="s">
        <v>6883</v>
      </c>
      <c r="E1443" s="2" t="s">
        <v>2428</v>
      </c>
      <c r="F1443" s="11" t="s">
        <v>2429</v>
      </c>
      <c r="G1443" s="2" t="s">
        <v>2141</v>
      </c>
      <c r="H1443" s="2" t="s">
        <v>183</v>
      </c>
      <c r="I1443" s="2">
        <v>1510754</v>
      </c>
      <c r="J1443" s="2">
        <v>787318</v>
      </c>
      <c r="K1443" s="2">
        <v>52.11</v>
      </c>
      <c r="L1443" s="2">
        <v>2783</v>
      </c>
      <c r="M1443" s="3">
        <v>1.8421265</v>
      </c>
      <c r="N1443" s="2">
        <v>25</v>
      </c>
      <c r="O1443" s="4">
        <v>43497</v>
      </c>
      <c r="P1443" s="2">
        <v>2745</v>
      </c>
      <c r="Q1443" s="2">
        <v>37</v>
      </c>
      <c r="R1443" s="2">
        <v>1</v>
      </c>
      <c r="S1443" s="2">
        <v>0</v>
      </c>
      <c r="T1443" s="2">
        <v>0</v>
      </c>
      <c r="U1443" s="5">
        <f t="shared" si="264"/>
        <v>1.8169735112400827</v>
      </c>
      <c r="V1443" s="5">
        <f t="shared" si="265"/>
        <v>2.4491081936569421E-2</v>
      </c>
      <c r="W1443" s="5">
        <f t="shared" si="266"/>
        <v>6.6192113342079513E-4</v>
      </c>
      <c r="X1443" s="5">
        <f t="shared" si="267"/>
        <v>0</v>
      </c>
      <c r="Y1443" s="5">
        <f t="shared" si="268"/>
        <v>0</v>
      </c>
      <c r="Z1443" s="2">
        <v>80460</v>
      </c>
      <c r="AA1443" s="2">
        <v>1097</v>
      </c>
      <c r="AB1443" s="2">
        <v>28</v>
      </c>
      <c r="AC1443" s="2">
        <v>0</v>
      </c>
      <c r="AD1443" s="2">
        <v>0</v>
      </c>
      <c r="AE1443" s="2">
        <f t="shared" si="269"/>
        <v>81585</v>
      </c>
      <c r="AF1443" s="2">
        <f t="shared" si="270"/>
        <v>5.3258174395037177</v>
      </c>
      <c r="AG1443" s="2">
        <f t="shared" si="271"/>
        <v>7.2612748336261232E-2</v>
      </c>
      <c r="AH1443" s="2">
        <f t="shared" si="272"/>
        <v>1.8533791735782265E-3</v>
      </c>
      <c r="AI1443" s="2">
        <f t="shared" si="273"/>
        <v>0</v>
      </c>
      <c r="AJ1443" s="2">
        <f t="shared" si="274"/>
        <v>0</v>
      </c>
      <c r="AK1443" s="2">
        <f t="shared" si="275"/>
        <v>5.4002835670135578</v>
      </c>
    </row>
    <row r="1444" spans="1:37" ht="12.5" hidden="1" x14ac:dyDescent="0.25">
      <c r="A1444" t="s">
        <v>6859</v>
      </c>
      <c r="B1444" t="s">
        <v>183</v>
      </c>
      <c r="C1444" s="17" t="s">
        <v>6885</v>
      </c>
      <c r="D1444" s="16" t="s">
        <v>6883</v>
      </c>
      <c r="E1444" s="2" t="s">
        <v>2438</v>
      </c>
      <c r="F1444" s="11" t="s">
        <v>2439</v>
      </c>
      <c r="G1444" s="2" t="s">
        <v>2141</v>
      </c>
      <c r="H1444" s="2" t="s">
        <v>183</v>
      </c>
      <c r="I1444" s="2">
        <v>4458961</v>
      </c>
      <c r="J1444" s="2">
        <v>1745054</v>
      </c>
      <c r="K1444" s="2">
        <v>39.14</v>
      </c>
      <c r="L1444" s="2">
        <v>1653</v>
      </c>
      <c r="M1444" s="3">
        <v>0.37071419999999999</v>
      </c>
      <c r="N1444" s="2">
        <v>25</v>
      </c>
      <c r="O1444" s="4">
        <v>43497</v>
      </c>
      <c r="P1444" s="2">
        <v>1631</v>
      </c>
      <c r="Q1444" s="2">
        <v>22</v>
      </c>
      <c r="R1444" s="2">
        <v>0</v>
      </c>
      <c r="S1444" s="2">
        <v>0</v>
      </c>
      <c r="T1444" s="2">
        <v>0</v>
      </c>
      <c r="U1444" s="5">
        <f t="shared" si="264"/>
        <v>0.36578027930721979</v>
      </c>
      <c r="V1444" s="5">
        <f t="shared" si="265"/>
        <v>4.9338848220471087E-3</v>
      </c>
      <c r="W1444" s="5">
        <f t="shared" si="266"/>
        <v>0</v>
      </c>
      <c r="X1444" s="5">
        <f t="shared" si="267"/>
        <v>0</v>
      </c>
      <c r="Y1444" s="5">
        <f t="shared" si="268"/>
        <v>0</v>
      </c>
      <c r="Z1444" s="2">
        <v>47738</v>
      </c>
      <c r="AA1444" s="2">
        <v>685</v>
      </c>
      <c r="AB1444" s="2">
        <v>0</v>
      </c>
      <c r="AC1444" s="2">
        <v>0</v>
      </c>
      <c r="AD1444" s="2">
        <v>0</v>
      </c>
      <c r="AE1444" s="2">
        <f t="shared" si="269"/>
        <v>48423</v>
      </c>
      <c r="AF1444" s="2">
        <f t="shared" si="270"/>
        <v>1.0706081528858404</v>
      </c>
      <c r="AG1444" s="2">
        <f t="shared" si="271"/>
        <v>1.5362323195919408E-2</v>
      </c>
      <c r="AH1444" s="2">
        <f t="shared" si="272"/>
        <v>0</v>
      </c>
      <c r="AI1444" s="2">
        <f t="shared" si="273"/>
        <v>0</v>
      </c>
      <c r="AJ1444" s="2">
        <f t="shared" si="274"/>
        <v>0</v>
      </c>
      <c r="AK1444" s="2">
        <f t="shared" si="275"/>
        <v>1.0859704760817599</v>
      </c>
    </row>
    <row r="1445" spans="1:37" ht="12.5" hidden="1" x14ac:dyDescent="0.25">
      <c r="A1445" t="s">
        <v>6859</v>
      </c>
      <c r="B1445" t="s">
        <v>183</v>
      </c>
      <c r="C1445" s="17" t="s">
        <v>6885</v>
      </c>
      <c r="D1445" s="16" t="s">
        <v>6883</v>
      </c>
      <c r="E1445" s="2" t="s">
        <v>2452</v>
      </c>
      <c r="F1445" s="11" t="s">
        <v>2453</v>
      </c>
      <c r="G1445" s="2" t="s">
        <v>2141</v>
      </c>
      <c r="H1445" s="2" t="s">
        <v>183</v>
      </c>
      <c r="I1445" s="2">
        <v>1447265</v>
      </c>
      <c r="J1445" s="2">
        <v>838754</v>
      </c>
      <c r="K1445" s="2">
        <v>57.95</v>
      </c>
      <c r="L1445" s="2">
        <v>2423</v>
      </c>
      <c r="M1445" s="3">
        <v>1.6741923999999999</v>
      </c>
      <c r="N1445" s="2">
        <v>25</v>
      </c>
      <c r="O1445" s="4">
        <v>43497</v>
      </c>
      <c r="P1445" s="2">
        <v>2389</v>
      </c>
      <c r="Q1445" s="2">
        <v>32</v>
      </c>
      <c r="R1445" s="2">
        <v>2</v>
      </c>
      <c r="S1445" s="2">
        <v>0</v>
      </c>
      <c r="T1445" s="2">
        <v>0</v>
      </c>
      <c r="U1445" s="5">
        <f t="shared" si="264"/>
        <v>1.6506997681834357</v>
      </c>
      <c r="V1445" s="5">
        <f t="shared" si="265"/>
        <v>2.2110670817023833E-2</v>
      </c>
      <c r="W1445" s="5">
        <f t="shared" si="266"/>
        <v>1.3819169260639896E-3</v>
      </c>
      <c r="X1445" s="5">
        <f t="shared" si="267"/>
        <v>0</v>
      </c>
      <c r="Y1445" s="5">
        <f t="shared" si="268"/>
        <v>0</v>
      </c>
      <c r="Z1445" s="2">
        <v>72755</v>
      </c>
      <c r="AA1445" s="2">
        <v>934</v>
      </c>
      <c r="AB1445" s="2">
        <v>57</v>
      </c>
      <c r="AC1445" s="2">
        <v>0</v>
      </c>
      <c r="AD1445" s="2">
        <v>0</v>
      </c>
      <c r="AE1445" s="2">
        <f t="shared" si="269"/>
        <v>73746</v>
      </c>
      <c r="AF1445" s="2">
        <f t="shared" si="270"/>
        <v>5.0270682977892784</v>
      </c>
      <c r="AG1445" s="2">
        <f t="shared" si="271"/>
        <v>6.4535520447188313E-2</v>
      </c>
      <c r="AH1445" s="2">
        <f t="shared" si="272"/>
        <v>3.9384632392823705E-3</v>
      </c>
      <c r="AI1445" s="2">
        <f t="shared" si="273"/>
        <v>0</v>
      </c>
      <c r="AJ1445" s="2">
        <f t="shared" si="274"/>
        <v>0</v>
      </c>
      <c r="AK1445" s="2">
        <f t="shared" si="275"/>
        <v>5.0955422814757494</v>
      </c>
    </row>
    <row r="1446" spans="1:37" ht="12.5" hidden="1" x14ac:dyDescent="0.25">
      <c r="A1446" t="s">
        <v>6859</v>
      </c>
      <c r="B1446" t="s">
        <v>183</v>
      </c>
      <c r="C1446" s="17" t="s">
        <v>6885</v>
      </c>
      <c r="D1446" s="16" t="s">
        <v>6883</v>
      </c>
      <c r="E1446" s="2" t="s">
        <v>2454</v>
      </c>
      <c r="F1446" s="11" t="s">
        <v>2455</v>
      </c>
      <c r="G1446" s="2" t="s">
        <v>2141</v>
      </c>
      <c r="H1446" s="2" t="s">
        <v>183</v>
      </c>
      <c r="I1446" s="2">
        <v>2326582</v>
      </c>
      <c r="J1446" s="2">
        <v>983572</v>
      </c>
      <c r="K1446" s="2">
        <v>42.28</v>
      </c>
      <c r="L1446" s="2">
        <v>742</v>
      </c>
      <c r="M1446" s="3">
        <v>0.31892276000000003</v>
      </c>
      <c r="N1446" s="2">
        <v>25</v>
      </c>
      <c r="O1446" s="4">
        <v>43497</v>
      </c>
      <c r="P1446" s="2">
        <v>740</v>
      </c>
      <c r="Q1446" s="2">
        <v>2</v>
      </c>
      <c r="R1446" s="2">
        <v>0</v>
      </c>
      <c r="S1446" s="2">
        <v>0</v>
      </c>
      <c r="T1446" s="2">
        <v>0</v>
      </c>
      <c r="U1446" s="5">
        <f t="shared" si="264"/>
        <v>0.31806315014901687</v>
      </c>
      <c r="V1446" s="5">
        <f t="shared" si="265"/>
        <v>8.5963013553788344E-4</v>
      </c>
      <c r="W1446" s="5">
        <f t="shared" si="266"/>
        <v>0</v>
      </c>
      <c r="X1446" s="5">
        <f t="shared" si="267"/>
        <v>0</v>
      </c>
      <c r="Y1446" s="5">
        <f t="shared" si="268"/>
        <v>0</v>
      </c>
      <c r="Z1446" s="2">
        <v>21613</v>
      </c>
      <c r="AA1446" s="2">
        <v>80</v>
      </c>
      <c r="AB1446" s="2">
        <v>0</v>
      </c>
      <c r="AC1446" s="2">
        <v>0</v>
      </c>
      <c r="AD1446" s="2">
        <v>0</v>
      </c>
      <c r="AE1446" s="2">
        <f t="shared" si="269"/>
        <v>21693</v>
      </c>
      <c r="AF1446" s="2">
        <f t="shared" si="270"/>
        <v>0.92895930596901377</v>
      </c>
      <c r="AG1446" s="2">
        <f t="shared" si="271"/>
        <v>3.4385205421515338E-3</v>
      </c>
      <c r="AH1446" s="2">
        <f t="shared" si="272"/>
        <v>0</v>
      </c>
      <c r="AI1446" s="2">
        <f t="shared" si="273"/>
        <v>0</v>
      </c>
      <c r="AJ1446" s="2">
        <f t="shared" si="274"/>
        <v>0</v>
      </c>
      <c r="AK1446" s="2">
        <f t="shared" si="275"/>
        <v>0.93239782651116532</v>
      </c>
    </row>
    <row r="1447" spans="1:37" ht="12.5" hidden="1" x14ac:dyDescent="0.25">
      <c r="A1447" t="s">
        <v>6859</v>
      </c>
      <c r="B1447" t="s">
        <v>183</v>
      </c>
      <c r="C1447" s="17" t="s">
        <v>6885</v>
      </c>
      <c r="D1447" s="16" t="s">
        <v>6883</v>
      </c>
      <c r="E1447" s="2" t="s">
        <v>2466</v>
      </c>
      <c r="F1447" s="11" t="s">
        <v>2467</v>
      </c>
      <c r="G1447" s="2" t="s">
        <v>2141</v>
      </c>
      <c r="H1447" s="2" t="s">
        <v>183</v>
      </c>
      <c r="I1447" s="2">
        <v>2838694</v>
      </c>
      <c r="J1447" s="2">
        <v>1444751</v>
      </c>
      <c r="K1447" s="2">
        <v>50.89</v>
      </c>
      <c r="L1447" s="2">
        <v>4539</v>
      </c>
      <c r="M1447" s="3">
        <v>1.5989746999999901</v>
      </c>
      <c r="N1447" s="2">
        <v>25</v>
      </c>
      <c r="O1447" s="4">
        <v>43497</v>
      </c>
      <c r="P1447" s="2">
        <v>4465</v>
      </c>
      <c r="Q1447" s="2">
        <v>74</v>
      </c>
      <c r="R1447" s="2">
        <v>0</v>
      </c>
      <c r="S1447" s="2">
        <v>0</v>
      </c>
      <c r="T1447" s="2">
        <v>0</v>
      </c>
      <c r="U1447" s="5">
        <f t="shared" si="264"/>
        <v>1.5729064140058773</v>
      </c>
      <c r="V1447" s="5">
        <f t="shared" si="265"/>
        <v>2.6068325786435594E-2</v>
      </c>
      <c r="W1447" s="5">
        <f t="shared" si="266"/>
        <v>0</v>
      </c>
      <c r="X1447" s="5">
        <f t="shared" si="267"/>
        <v>0</v>
      </c>
      <c r="Y1447" s="5">
        <f t="shared" si="268"/>
        <v>0</v>
      </c>
      <c r="Z1447" s="2">
        <v>131433</v>
      </c>
      <c r="AA1447" s="2">
        <v>2224</v>
      </c>
      <c r="AB1447" s="2">
        <v>0</v>
      </c>
      <c r="AC1447" s="2">
        <v>0</v>
      </c>
      <c r="AD1447" s="2">
        <v>0</v>
      </c>
      <c r="AE1447" s="2">
        <f t="shared" si="269"/>
        <v>133657</v>
      </c>
      <c r="AF1447" s="2">
        <f t="shared" si="270"/>
        <v>4.6300517068764719</v>
      </c>
      <c r="AG1447" s="2">
        <f t="shared" si="271"/>
        <v>7.8345887228422645E-2</v>
      </c>
      <c r="AH1447" s="2">
        <f t="shared" si="272"/>
        <v>0</v>
      </c>
      <c r="AI1447" s="2">
        <f t="shared" si="273"/>
        <v>0</v>
      </c>
      <c r="AJ1447" s="2">
        <f t="shared" si="274"/>
        <v>0</v>
      </c>
      <c r="AK1447" s="2">
        <f t="shared" si="275"/>
        <v>4.7083975941048948</v>
      </c>
    </row>
    <row r="1448" spans="1:37" ht="12.5" hidden="1" x14ac:dyDescent="0.25">
      <c r="A1448" t="s">
        <v>6859</v>
      </c>
      <c r="B1448" t="s">
        <v>183</v>
      </c>
      <c r="C1448" s="17" t="s">
        <v>6885</v>
      </c>
      <c r="D1448" s="16" t="s">
        <v>6883</v>
      </c>
      <c r="E1448" s="2" t="s">
        <v>2468</v>
      </c>
      <c r="F1448" s="11" t="s">
        <v>2469</v>
      </c>
      <c r="G1448" s="2" t="s">
        <v>2141</v>
      </c>
      <c r="H1448" s="2" t="s">
        <v>183</v>
      </c>
      <c r="I1448" s="2">
        <v>2481586</v>
      </c>
      <c r="J1448" s="2">
        <v>1476271</v>
      </c>
      <c r="K1448" s="2">
        <v>59.49</v>
      </c>
      <c r="L1448" s="2">
        <v>13528</v>
      </c>
      <c r="M1448" s="3">
        <v>5.451352</v>
      </c>
      <c r="N1448" s="2">
        <v>25</v>
      </c>
      <c r="O1448" s="4">
        <v>43497</v>
      </c>
      <c r="P1448" s="2">
        <v>13233</v>
      </c>
      <c r="Q1448" s="2">
        <v>279</v>
      </c>
      <c r="R1448" s="2">
        <v>16</v>
      </c>
      <c r="S1448" s="2">
        <v>0</v>
      </c>
      <c r="T1448" s="2">
        <v>0</v>
      </c>
      <c r="U1448" s="5">
        <f t="shared" si="264"/>
        <v>5.3324768917941991</v>
      </c>
      <c r="V1448" s="5">
        <f t="shared" si="265"/>
        <v>0.11242810041642724</v>
      </c>
      <c r="W1448" s="5">
        <f t="shared" si="266"/>
        <v>6.4474896296158992E-3</v>
      </c>
      <c r="X1448" s="5">
        <f t="shared" si="267"/>
        <v>0</v>
      </c>
      <c r="Y1448" s="5">
        <f t="shared" si="268"/>
        <v>0</v>
      </c>
      <c r="Z1448" s="2">
        <v>401569</v>
      </c>
      <c r="AA1448" s="2">
        <v>9255</v>
      </c>
      <c r="AB1448" s="2">
        <v>567</v>
      </c>
      <c r="AC1448" s="2">
        <v>0</v>
      </c>
      <c r="AD1448" s="2">
        <v>0</v>
      </c>
      <c r="AE1448" s="2">
        <f t="shared" si="269"/>
        <v>411391</v>
      </c>
      <c r="AF1448" s="2">
        <f t="shared" si="270"/>
        <v>16.181949769220168</v>
      </c>
      <c r="AG1448" s="2">
        <f t="shared" si="271"/>
        <v>0.37294697826309464</v>
      </c>
      <c r="AH1448" s="2">
        <f t="shared" si="272"/>
        <v>2.2848291374951341E-2</v>
      </c>
      <c r="AI1448" s="2">
        <f t="shared" si="273"/>
        <v>0</v>
      </c>
      <c r="AJ1448" s="2">
        <f t="shared" si="274"/>
        <v>0</v>
      </c>
      <c r="AK1448" s="2">
        <f t="shared" si="275"/>
        <v>16.577745038858215</v>
      </c>
    </row>
    <row r="1449" spans="1:37" ht="12.5" hidden="1" x14ac:dyDescent="0.25">
      <c r="A1449" t="s">
        <v>6859</v>
      </c>
      <c r="B1449" t="s">
        <v>183</v>
      </c>
      <c r="C1449" s="17" t="s">
        <v>6885</v>
      </c>
      <c r="D1449" s="16" t="s">
        <v>6883</v>
      </c>
      <c r="E1449" s="2" t="s">
        <v>2478</v>
      </c>
      <c r="F1449" s="11" t="s">
        <v>2479</v>
      </c>
      <c r="G1449" s="2" t="s">
        <v>2141</v>
      </c>
      <c r="H1449" s="2" t="s">
        <v>183</v>
      </c>
      <c r="I1449" s="2">
        <v>1346142</v>
      </c>
      <c r="J1449" s="2">
        <v>689614</v>
      </c>
      <c r="K1449" s="2">
        <v>51.23</v>
      </c>
      <c r="L1449" s="2">
        <v>1104</v>
      </c>
      <c r="M1449" s="3">
        <v>0.82012147000000002</v>
      </c>
      <c r="N1449" s="2">
        <v>25</v>
      </c>
      <c r="O1449" s="4">
        <v>43497</v>
      </c>
      <c r="P1449" s="2">
        <v>1090</v>
      </c>
      <c r="Q1449" s="2">
        <v>13</v>
      </c>
      <c r="R1449" s="2">
        <v>1</v>
      </c>
      <c r="S1449" s="2">
        <v>0</v>
      </c>
      <c r="T1449" s="2">
        <v>0</v>
      </c>
      <c r="U1449" s="5">
        <f t="shared" si="264"/>
        <v>0.8097214112627048</v>
      </c>
      <c r="V1449" s="5">
        <f t="shared" si="265"/>
        <v>9.6572278407478559E-3</v>
      </c>
      <c r="W1449" s="5">
        <f t="shared" si="266"/>
        <v>7.428636800575274E-4</v>
      </c>
      <c r="X1449" s="5">
        <f t="shared" si="267"/>
        <v>0</v>
      </c>
      <c r="Y1449" s="5">
        <f t="shared" si="268"/>
        <v>0</v>
      </c>
      <c r="Z1449" s="2">
        <v>31082</v>
      </c>
      <c r="AA1449" s="2">
        <v>363</v>
      </c>
      <c r="AB1449" s="2">
        <v>28</v>
      </c>
      <c r="AC1449" s="2">
        <v>0</v>
      </c>
      <c r="AD1449" s="2">
        <v>0</v>
      </c>
      <c r="AE1449" s="2">
        <f t="shared" si="269"/>
        <v>31473</v>
      </c>
      <c r="AF1449" s="2">
        <f t="shared" si="270"/>
        <v>2.3089688903548065</v>
      </c>
      <c r="AG1449" s="2">
        <f t="shared" si="271"/>
        <v>2.6965951586088242E-2</v>
      </c>
      <c r="AH1449" s="2">
        <f t="shared" si="272"/>
        <v>2.0800183041610764E-3</v>
      </c>
      <c r="AI1449" s="2">
        <f t="shared" si="273"/>
        <v>0</v>
      </c>
      <c r="AJ1449" s="2">
        <f t="shared" si="274"/>
        <v>0</v>
      </c>
      <c r="AK1449" s="2">
        <f t="shared" si="275"/>
        <v>2.3380148602450559</v>
      </c>
    </row>
    <row r="1450" spans="1:37" ht="12.5" hidden="1" x14ac:dyDescent="0.25">
      <c r="A1450" t="s">
        <v>6859</v>
      </c>
      <c r="B1450" t="s">
        <v>183</v>
      </c>
      <c r="C1450" s="17" t="s">
        <v>6885</v>
      </c>
      <c r="D1450" s="16" t="s">
        <v>6883</v>
      </c>
      <c r="E1450" s="2" t="s">
        <v>2486</v>
      </c>
      <c r="F1450" s="11" t="s">
        <v>2487</v>
      </c>
      <c r="G1450" s="2" t="s">
        <v>2141</v>
      </c>
      <c r="H1450" s="2" t="s">
        <v>183</v>
      </c>
      <c r="I1450" s="2">
        <v>2056401</v>
      </c>
      <c r="J1450" s="2">
        <v>837018</v>
      </c>
      <c r="K1450" s="2">
        <v>40.700000000000003</v>
      </c>
      <c r="L1450" s="2">
        <v>845</v>
      </c>
      <c r="M1450" s="3">
        <v>0.41091207000000002</v>
      </c>
      <c r="N1450" s="2">
        <v>25</v>
      </c>
      <c r="O1450" s="4">
        <v>43497</v>
      </c>
      <c r="P1450" s="2">
        <v>839</v>
      </c>
      <c r="Q1450" s="2">
        <v>6</v>
      </c>
      <c r="R1450" s="2">
        <v>0</v>
      </c>
      <c r="S1450" s="2">
        <v>0</v>
      </c>
      <c r="T1450" s="2">
        <v>0</v>
      </c>
      <c r="U1450" s="5">
        <f t="shared" si="264"/>
        <v>0.40799435518656135</v>
      </c>
      <c r="V1450" s="5">
        <f t="shared" si="265"/>
        <v>2.9177188690338121E-3</v>
      </c>
      <c r="W1450" s="5">
        <f t="shared" si="266"/>
        <v>0</v>
      </c>
      <c r="X1450" s="5">
        <f t="shared" si="267"/>
        <v>0</v>
      </c>
      <c r="Y1450" s="5">
        <f t="shared" si="268"/>
        <v>0</v>
      </c>
      <c r="Z1450" s="2">
        <v>24311</v>
      </c>
      <c r="AA1450" s="2">
        <v>194</v>
      </c>
      <c r="AB1450" s="2">
        <v>0</v>
      </c>
      <c r="AC1450" s="2">
        <v>0</v>
      </c>
      <c r="AD1450" s="2">
        <v>0</v>
      </c>
      <c r="AE1450" s="2">
        <f t="shared" si="269"/>
        <v>24505</v>
      </c>
      <c r="AF1450" s="2">
        <f t="shared" si="270"/>
        <v>1.1822110570846833</v>
      </c>
      <c r="AG1450" s="2">
        <f t="shared" si="271"/>
        <v>9.4339576765426585E-3</v>
      </c>
      <c r="AH1450" s="2">
        <f t="shared" si="272"/>
        <v>0</v>
      </c>
      <c r="AI1450" s="2">
        <f t="shared" si="273"/>
        <v>0</v>
      </c>
      <c r="AJ1450" s="2">
        <f t="shared" si="274"/>
        <v>0</v>
      </c>
      <c r="AK1450" s="2">
        <f t="shared" si="275"/>
        <v>1.1916450147612261</v>
      </c>
    </row>
    <row r="1451" spans="1:37" ht="12.5" hidden="1" x14ac:dyDescent="0.25">
      <c r="A1451" t="s">
        <v>6859</v>
      </c>
      <c r="B1451" t="s">
        <v>183</v>
      </c>
      <c r="C1451" s="17" t="s">
        <v>6885</v>
      </c>
      <c r="D1451" s="16" t="s">
        <v>6883</v>
      </c>
      <c r="E1451" s="2" t="s">
        <v>2490</v>
      </c>
      <c r="F1451" s="11" t="s">
        <v>2491</v>
      </c>
      <c r="G1451" s="2" t="s">
        <v>2141</v>
      </c>
      <c r="H1451" s="2" t="s">
        <v>183</v>
      </c>
      <c r="I1451" s="2">
        <v>4166241</v>
      </c>
      <c r="J1451" s="2">
        <v>1728474</v>
      </c>
      <c r="K1451" s="2">
        <v>41.49</v>
      </c>
      <c r="L1451" s="2">
        <v>2782</v>
      </c>
      <c r="M1451" s="3">
        <v>0.66774820000000001</v>
      </c>
      <c r="N1451" s="2">
        <v>25</v>
      </c>
      <c r="O1451" s="4">
        <v>43497</v>
      </c>
      <c r="P1451" s="2">
        <v>2745</v>
      </c>
      <c r="Q1451" s="2">
        <v>37</v>
      </c>
      <c r="R1451" s="2">
        <v>0</v>
      </c>
      <c r="S1451" s="2">
        <v>0</v>
      </c>
      <c r="T1451" s="2">
        <v>0</v>
      </c>
      <c r="U1451" s="5">
        <f t="shared" si="264"/>
        <v>0.65886730988437781</v>
      </c>
      <c r="V1451" s="5">
        <f t="shared" si="265"/>
        <v>8.8809072734870598E-3</v>
      </c>
      <c r="W1451" s="5">
        <f t="shared" si="266"/>
        <v>0</v>
      </c>
      <c r="X1451" s="5">
        <f t="shared" si="267"/>
        <v>0</v>
      </c>
      <c r="Y1451" s="5">
        <f t="shared" si="268"/>
        <v>0</v>
      </c>
      <c r="Z1451" s="2">
        <v>80194</v>
      </c>
      <c r="AA1451" s="2">
        <v>1243</v>
      </c>
      <c r="AB1451" s="2">
        <v>0</v>
      </c>
      <c r="AC1451" s="2">
        <v>0</v>
      </c>
      <c r="AD1451" s="2">
        <v>0</v>
      </c>
      <c r="AE1451" s="2">
        <f t="shared" si="269"/>
        <v>81437</v>
      </c>
      <c r="AF1451" s="2">
        <f t="shared" si="270"/>
        <v>1.9248526429460033</v>
      </c>
      <c r="AG1451" s="2">
        <f t="shared" si="271"/>
        <v>2.9835047948498419E-2</v>
      </c>
      <c r="AH1451" s="2">
        <f t="shared" si="272"/>
        <v>0</v>
      </c>
      <c r="AI1451" s="2">
        <f t="shared" si="273"/>
        <v>0</v>
      </c>
      <c r="AJ1451" s="2">
        <f t="shared" si="274"/>
        <v>0</v>
      </c>
      <c r="AK1451" s="2">
        <f t="shared" si="275"/>
        <v>1.9546876908945017</v>
      </c>
    </row>
    <row r="1452" spans="1:37" ht="12.5" hidden="1" x14ac:dyDescent="0.25">
      <c r="A1452" t="s">
        <v>6859</v>
      </c>
      <c r="B1452" t="s">
        <v>183</v>
      </c>
      <c r="C1452" s="17" t="s">
        <v>6885</v>
      </c>
      <c r="D1452" s="16" t="s">
        <v>6883</v>
      </c>
      <c r="E1452" s="2" t="s">
        <v>2492</v>
      </c>
      <c r="F1452" s="11" t="s">
        <v>2493</v>
      </c>
      <c r="G1452" s="2" t="s">
        <v>2141</v>
      </c>
      <c r="H1452" s="2" t="s">
        <v>183</v>
      </c>
      <c r="I1452" s="2">
        <v>1825960</v>
      </c>
      <c r="J1452" s="2">
        <v>1134184</v>
      </c>
      <c r="K1452" s="2">
        <v>62.11</v>
      </c>
      <c r="L1452" s="2">
        <v>6258</v>
      </c>
      <c r="M1452" s="3">
        <v>3.4272382000000001</v>
      </c>
      <c r="N1452" s="2">
        <v>25</v>
      </c>
      <c r="O1452" s="4">
        <v>43497</v>
      </c>
      <c r="P1452" s="2">
        <v>6154</v>
      </c>
      <c r="Q1452" s="2">
        <v>94</v>
      </c>
      <c r="R1452" s="2">
        <v>10</v>
      </c>
      <c r="S1452" s="2">
        <v>0</v>
      </c>
      <c r="T1452" s="2">
        <v>0</v>
      </c>
      <c r="U1452" s="5">
        <f t="shared" si="264"/>
        <v>3.3702819338868322</v>
      </c>
      <c r="V1452" s="5">
        <f t="shared" si="265"/>
        <v>5.1479769545882709E-2</v>
      </c>
      <c r="W1452" s="5">
        <f t="shared" si="266"/>
        <v>5.4765712282853953E-3</v>
      </c>
      <c r="X1452" s="5">
        <f t="shared" si="267"/>
        <v>0</v>
      </c>
      <c r="Y1452" s="5">
        <f t="shared" si="268"/>
        <v>0</v>
      </c>
      <c r="Z1452" s="2">
        <v>181887</v>
      </c>
      <c r="AA1452" s="2">
        <v>2992</v>
      </c>
      <c r="AB1452" s="2">
        <v>356</v>
      </c>
      <c r="AC1452" s="2">
        <v>0</v>
      </c>
      <c r="AD1452" s="2">
        <v>0</v>
      </c>
      <c r="AE1452" s="2">
        <f t="shared" si="269"/>
        <v>185235</v>
      </c>
      <c r="AF1452" s="2">
        <f t="shared" si="270"/>
        <v>9.9611711099914562</v>
      </c>
      <c r="AG1452" s="2">
        <f t="shared" si="271"/>
        <v>0.16385901115029902</v>
      </c>
      <c r="AH1452" s="2">
        <f t="shared" si="272"/>
        <v>1.9496593572696005E-2</v>
      </c>
      <c r="AI1452" s="2">
        <f t="shared" si="273"/>
        <v>0</v>
      </c>
      <c r="AJ1452" s="2">
        <f t="shared" si="274"/>
        <v>0</v>
      </c>
      <c r="AK1452" s="2">
        <f t="shared" si="275"/>
        <v>10.144526714714452</v>
      </c>
    </row>
    <row r="1453" spans="1:37" ht="12.5" hidden="1" x14ac:dyDescent="0.25">
      <c r="A1453" t="s">
        <v>6859</v>
      </c>
      <c r="B1453" t="s">
        <v>183</v>
      </c>
      <c r="C1453" s="17" t="s">
        <v>6885</v>
      </c>
      <c r="D1453" s="16" t="s">
        <v>6883</v>
      </c>
      <c r="E1453" s="2" t="s">
        <v>2500</v>
      </c>
      <c r="F1453" s="11" t="s">
        <v>2501</v>
      </c>
      <c r="G1453" s="2" t="s">
        <v>2141</v>
      </c>
      <c r="H1453" s="2" t="s">
        <v>183</v>
      </c>
      <c r="I1453" s="2">
        <v>2412234</v>
      </c>
      <c r="J1453" s="2">
        <v>1231472</v>
      </c>
      <c r="K1453" s="2">
        <v>51.05</v>
      </c>
      <c r="L1453" s="2">
        <v>3886</v>
      </c>
      <c r="M1453" s="3">
        <v>1.6109548999999901</v>
      </c>
      <c r="N1453" s="2">
        <v>25</v>
      </c>
      <c r="O1453" s="4">
        <v>43497</v>
      </c>
      <c r="P1453" s="2">
        <v>3837</v>
      </c>
      <c r="Q1453" s="2">
        <v>49</v>
      </c>
      <c r="R1453" s="2">
        <v>0</v>
      </c>
      <c r="S1453" s="2">
        <v>0</v>
      </c>
      <c r="T1453" s="2">
        <v>0</v>
      </c>
      <c r="U1453" s="5">
        <f t="shared" si="264"/>
        <v>1.5906417039142968</v>
      </c>
      <c r="V1453" s="5">
        <f t="shared" si="265"/>
        <v>2.0313120534740825E-2</v>
      </c>
      <c r="W1453" s="5">
        <f t="shared" si="266"/>
        <v>0</v>
      </c>
      <c r="X1453" s="5">
        <f t="shared" si="267"/>
        <v>0</v>
      </c>
      <c r="Y1453" s="5">
        <f t="shared" si="268"/>
        <v>0</v>
      </c>
      <c r="Z1453" s="2">
        <v>111430</v>
      </c>
      <c r="AA1453" s="2">
        <v>1440</v>
      </c>
      <c r="AB1453" s="2">
        <v>0</v>
      </c>
      <c r="AC1453" s="2">
        <v>0</v>
      </c>
      <c r="AD1453" s="2">
        <v>0</v>
      </c>
      <c r="AE1453" s="2">
        <f t="shared" si="269"/>
        <v>112870</v>
      </c>
      <c r="AF1453" s="2">
        <f t="shared" si="270"/>
        <v>4.619369430992184</v>
      </c>
      <c r="AG1453" s="2">
        <f t="shared" si="271"/>
        <v>5.9695701163319979E-2</v>
      </c>
      <c r="AH1453" s="2">
        <f t="shared" si="272"/>
        <v>0</v>
      </c>
      <c r="AI1453" s="2">
        <f t="shared" si="273"/>
        <v>0</v>
      </c>
      <c r="AJ1453" s="2">
        <f t="shared" si="274"/>
        <v>0</v>
      </c>
      <c r="AK1453" s="2">
        <f t="shared" si="275"/>
        <v>4.6790651321555039</v>
      </c>
    </row>
    <row r="1454" spans="1:37" ht="12.5" hidden="1" x14ac:dyDescent="0.25">
      <c r="A1454" t="s">
        <v>6859</v>
      </c>
      <c r="B1454" t="s">
        <v>183</v>
      </c>
      <c r="C1454" s="17" t="s">
        <v>6885</v>
      </c>
      <c r="D1454" s="16" t="s">
        <v>6883</v>
      </c>
      <c r="E1454" s="2" t="s">
        <v>2504</v>
      </c>
      <c r="F1454" s="11" t="s">
        <v>2505</v>
      </c>
      <c r="G1454" s="2" t="s">
        <v>2141</v>
      </c>
      <c r="H1454" s="2" t="s">
        <v>183</v>
      </c>
      <c r="I1454" s="2">
        <v>1889642</v>
      </c>
      <c r="J1454" s="2">
        <v>827427</v>
      </c>
      <c r="K1454" s="2">
        <v>43.79</v>
      </c>
      <c r="L1454" s="2">
        <v>1984</v>
      </c>
      <c r="M1454" s="3">
        <v>1.0499343000000001</v>
      </c>
      <c r="N1454" s="2">
        <v>25</v>
      </c>
      <c r="O1454" s="4">
        <v>43497</v>
      </c>
      <c r="P1454" s="2">
        <v>1960</v>
      </c>
      <c r="Q1454" s="2">
        <v>24</v>
      </c>
      <c r="R1454" s="2">
        <v>0</v>
      </c>
      <c r="S1454" s="2">
        <v>0</v>
      </c>
      <c r="T1454" s="2">
        <v>0</v>
      </c>
      <c r="U1454" s="5">
        <f t="shared" si="264"/>
        <v>1.0372335077226267</v>
      </c>
      <c r="V1454" s="5">
        <f t="shared" si="265"/>
        <v>1.2700818461909716E-2</v>
      </c>
      <c r="W1454" s="5">
        <f t="shared" si="266"/>
        <v>0</v>
      </c>
      <c r="X1454" s="5">
        <f t="shared" si="267"/>
        <v>0</v>
      </c>
      <c r="Y1454" s="5">
        <f t="shared" si="268"/>
        <v>0</v>
      </c>
      <c r="Z1454" s="2">
        <v>58446</v>
      </c>
      <c r="AA1454" s="2">
        <v>734</v>
      </c>
      <c r="AB1454" s="2">
        <v>0</v>
      </c>
      <c r="AC1454" s="2">
        <v>0</v>
      </c>
      <c r="AD1454" s="2">
        <v>0</v>
      </c>
      <c r="AE1454" s="2">
        <f t="shared" si="269"/>
        <v>59180</v>
      </c>
      <c r="AF1454" s="2">
        <f t="shared" si="270"/>
        <v>3.0929668159365638</v>
      </c>
      <c r="AG1454" s="2">
        <f t="shared" si="271"/>
        <v>3.8843336462673884E-2</v>
      </c>
      <c r="AH1454" s="2">
        <f t="shared" si="272"/>
        <v>0</v>
      </c>
      <c r="AI1454" s="2">
        <f t="shared" si="273"/>
        <v>0</v>
      </c>
      <c r="AJ1454" s="2">
        <f t="shared" si="274"/>
        <v>0</v>
      </c>
      <c r="AK1454" s="2">
        <f t="shared" si="275"/>
        <v>3.1318101523992374</v>
      </c>
    </row>
    <row r="1455" spans="1:37" ht="12.5" hidden="1" x14ac:dyDescent="0.25">
      <c r="A1455" t="s">
        <v>6859</v>
      </c>
      <c r="B1455" t="s">
        <v>183</v>
      </c>
      <c r="C1455" s="17" t="s">
        <v>6885</v>
      </c>
      <c r="D1455" s="16" t="s">
        <v>6883</v>
      </c>
      <c r="E1455" s="2" t="s">
        <v>2506</v>
      </c>
      <c r="F1455" s="11" t="s">
        <v>2507</v>
      </c>
      <c r="G1455" s="2" t="s">
        <v>2141</v>
      </c>
      <c r="H1455" s="2" t="s">
        <v>183</v>
      </c>
      <c r="I1455" s="2">
        <v>4081225</v>
      </c>
      <c r="J1455" s="2">
        <v>1696433</v>
      </c>
      <c r="K1455" s="2">
        <v>41.57</v>
      </c>
      <c r="L1455" s="2">
        <v>2713</v>
      </c>
      <c r="M1455" s="3">
        <v>0.66475139999999999</v>
      </c>
      <c r="N1455" s="2">
        <v>25</v>
      </c>
      <c r="O1455" s="4">
        <v>43497</v>
      </c>
      <c r="P1455" s="2">
        <v>2682</v>
      </c>
      <c r="Q1455" s="2">
        <v>31</v>
      </c>
      <c r="R1455" s="2">
        <v>0</v>
      </c>
      <c r="S1455" s="2">
        <v>0</v>
      </c>
      <c r="T1455" s="2">
        <v>0</v>
      </c>
      <c r="U1455" s="5">
        <f t="shared" si="264"/>
        <v>0.65715563341888772</v>
      </c>
      <c r="V1455" s="5">
        <f t="shared" si="265"/>
        <v>7.5957586263928111E-3</v>
      </c>
      <c r="W1455" s="5">
        <f t="shared" si="266"/>
        <v>0</v>
      </c>
      <c r="X1455" s="5">
        <f t="shared" si="267"/>
        <v>0</v>
      </c>
      <c r="Y1455" s="5">
        <f t="shared" si="268"/>
        <v>0</v>
      </c>
      <c r="Z1455" s="2">
        <v>78435</v>
      </c>
      <c r="AA1455" s="2">
        <v>924</v>
      </c>
      <c r="AB1455" s="2">
        <v>0</v>
      </c>
      <c r="AC1455" s="2">
        <v>0</v>
      </c>
      <c r="AD1455" s="2">
        <v>0</v>
      </c>
      <c r="AE1455" s="2">
        <f t="shared" si="269"/>
        <v>79359</v>
      </c>
      <c r="AF1455" s="2">
        <f t="shared" si="270"/>
        <v>1.9218494447132908</v>
      </c>
      <c r="AG1455" s="2">
        <f t="shared" si="271"/>
        <v>2.2640261196086958E-2</v>
      </c>
      <c r="AH1455" s="2">
        <f t="shared" si="272"/>
        <v>0</v>
      </c>
      <c r="AI1455" s="2">
        <f t="shared" si="273"/>
        <v>0</v>
      </c>
      <c r="AJ1455" s="2">
        <f t="shared" si="274"/>
        <v>0</v>
      </c>
      <c r="AK1455" s="2">
        <f t="shared" si="275"/>
        <v>1.9444897059093778</v>
      </c>
    </row>
    <row r="1456" spans="1:37" ht="12.5" hidden="1" x14ac:dyDescent="0.25">
      <c r="A1456" t="s">
        <v>6859</v>
      </c>
      <c r="B1456" t="s">
        <v>183</v>
      </c>
      <c r="C1456" s="17" t="s">
        <v>6885</v>
      </c>
      <c r="D1456" s="16" t="s">
        <v>6883</v>
      </c>
      <c r="E1456" s="2" t="s">
        <v>2512</v>
      </c>
      <c r="F1456" s="11" t="s">
        <v>2513</v>
      </c>
      <c r="G1456" s="2" t="s">
        <v>2141</v>
      </c>
      <c r="H1456" s="2" t="s">
        <v>183</v>
      </c>
      <c r="I1456" s="2">
        <v>4078419</v>
      </c>
      <c r="J1456" s="2">
        <v>1693260</v>
      </c>
      <c r="K1456" s="2">
        <v>41.52</v>
      </c>
      <c r="L1456" s="2">
        <v>2747</v>
      </c>
      <c r="M1456" s="3">
        <v>0.67354530000000001</v>
      </c>
      <c r="N1456" s="2">
        <v>25</v>
      </c>
      <c r="O1456" s="4">
        <v>43497</v>
      </c>
      <c r="P1456" s="2">
        <v>2715</v>
      </c>
      <c r="Q1456" s="2">
        <v>32</v>
      </c>
      <c r="R1456" s="2">
        <v>0</v>
      </c>
      <c r="S1456" s="2">
        <v>0</v>
      </c>
      <c r="T1456" s="2">
        <v>0</v>
      </c>
      <c r="U1456" s="5">
        <f t="shared" si="264"/>
        <v>0.66569913488535626</v>
      </c>
      <c r="V1456" s="5">
        <f t="shared" si="265"/>
        <v>7.8461776487408486E-3</v>
      </c>
      <c r="W1456" s="5">
        <f t="shared" si="266"/>
        <v>0</v>
      </c>
      <c r="X1456" s="5">
        <f t="shared" si="267"/>
        <v>0</v>
      </c>
      <c r="Y1456" s="5">
        <f t="shared" si="268"/>
        <v>0</v>
      </c>
      <c r="Z1456" s="2">
        <v>79224</v>
      </c>
      <c r="AA1456" s="2">
        <v>945</v>
      </c>
      <c r="AB1456" s="2">
        <v>0</v>
      </c>
      <c r="AC1456" s="2">
        <v>0</v>
      </c>
      <c r="AD1456" s="2">
        <v>0</v>
      </c>
      <c r="AE1456" s="2">
        <f t="shared" si="269"/>
        <v>80169</v>
      </c>
      <c r="AF1456" s="2">
        <f t="shared" si="270"/>
        <v>1.9425174313870155</v>
      </c>
      <c r="AG1456" s="2">
        <f t="shared" si="271"/>
        <v>2.3170743368937815E-2</v>
      </c>
      <c r="AH1456" s="2">
        <f t="shared" si="272"/>
        <v>0</v>
      </c>
      <c r="AI1456" s="2">
        <f t="shared" si="273"/>
        <v>0</v>
      </c>
      <c r="AJ1456" s="2">
        <f t="shared" si="274"/>
        <v>0</v>
      </c>
      <c r="AK1456" s="2">
        <f t="shared" si="275"/>
        <v>1.9656881747559531</v>
      </c>
    </row>
    <row r="1457" spans="1:37" ht="12.5" hidden="1" x14ac:dyDescent="0.25">
      <c r="A1457" t="s">
        <v>6859</v>
      </c>
      <c r="B1457" t="s">
        <v>183</v>
      </c>
      <c r="C1457" s="17" t="s">
        <v>6885</v>
      </c>
      <c r="D1457" s="16" t="s">
        <v>6883</v>
      </c>
      <c r="E1457" s="2" t="s">
        <v>2536</v>
      </c>
      <c r="F1457" s="11" t="s">
        <v>2537</v>
      </c>
      <c r="G1457" s="2" t="s">
        <v>2141</v>
      </c>
      <c r="H1457" s="2" t="s">
        <v>183</v>
      </c>
      <c r="I1457" s="2">
        <v>4873766</v>
      </c>
      <c r="J1457" s="2">
        <v>1912156</v>
      </c>
      <c r="K1457" s="2">
        <v>39.229999999999997</v>
      </c>
      <c r="L1457" s="2">
        <v>1880</v>
      </c>
      <c r="M1457" s="3">
        <v>0.38573867000000001</v>
      </c>
      <c r="N1457" s="2">
        <v>25</v>
      </c>
      <c r="O1457" s="4">
        <v>43497</v>
      </c>
      <c r="P1457" s="2">
        <v>1856</v>
      </c>
      <c r="Q1457" s="2">
        <v>24</v>
      </c>
      <c r="R1457" s="2">
        <v>0</v>
      </c>
      <c r="S1457" s="2">
        <v>0</v>
      </c>
      <c r="T1457" s="2">
        <v>0</v>
      </c>
      <c r="U1457" s="5">
        <f t="shared" si="264"/>
        <v>0.38081434356922345</v>
      </c>
      <c r="V1457" s="5">
        <f t="shared" si="265"/>
        <v>4.9243234082227173E-3</v>
      </c>
      <c r="W1457" s="5">
        <f t="shared" si="266"/>
        <v>0</v>
      </c>
      <c r="X1457" s="5">
        <f t="shared" si="267"/>
        <v>0</v>
      </c>
      <c r="Y1457" s="5">
        <f t="shared" si="268"/>
        <v>0</v>
      </c>
      <c r="Z1457" s="2">
        <v>54703</v>
      </c>
      <c r="AA1457" s="2">
        <v>748</v>
      </c>
      <c r="AB1457" s="2">
        <v>0</v>
      </c>
      <c r="AC1457" s="2">
        <v>0</v>
      </c>
      <c r="AD1457" s="2">
        <v>0</v>
      </c>
      <c r="AE1457" s="2">
        <f t="shared" si="269"/>
        <v>55451</v>
      </c>
      <c r="AF1457" s="2">
        <f t="shared" si="270"/>
        <v>1.1223969308333637</v>
      </c>
      <c r="AG1457" s="2">
        <f t="shared" si="271"/>
        <v>1.5347474622294136E-2</v>
      </c>
      <c r="AH1457" s="2">
        <f t="shared" si="272"/>
        <v>0</v>
      </c>
      <c r="AI1457" s="2">
        <f t="shared" si="273"/>
        <v>0</v>
      </c>
      <c r="AJ1457" s="2">
        <f t="shared" si="274"/>
        <v>0</v>
      </c>
      <c r="AK1457" s="2">
        <f t="shared" si="275"/>
        <v>1.1377444054556578</v>
      </c>
    </row>
    <row r="1458" spans="1:37" ht="12.5" hidden="1" x14ac:dyDescent="0.25">
      <c r="A1458" t="s">
        <v>6859</v>
      </c>
      <c r="B1458" t="s">
        <v>183</v>
      </c>
      <c r="C1458" s="17" t="s">
        <v>6885</v>
      </c>
      <c r="D1458" s="16" t="s">
        <v>6883</v>
      </c>
      <c r="E1458" s="2" t="s">
        <v>2538</v>
      </c>
      <c r="F1458" s="11" t="s">
        <v>2539</v>
      </c>
      <c r="G1458" s="2" t="s">
        <v>2141</v>
      </c>
      <c r="H1458" s="2" t="s">
        <v>183</v>
      </c>
      <c r="I1458" s="2">
        <v>3268085</v>
      </c>
      <c r="J1458" s="2">
        <v>1349805</v>
      </c>
      <c r="K1458" s="2">
        <v>41.3</v>
      </c>
      <c r="L1458" s="2">
        <v>1885</v>
      </c>
      <c r="M1458" s="3">
        <v>0.57679040000000004</v>
      </c>
      <c r="N1458" s="2">
        <v>25</v>
      </c>
      <c r="O1458" s="4">
        <v>43497</v>
      </c>
      <c r="P1458" s="2">
        <v>1864</v>
      </c>
      <c r="Q1458" s="2">
        <v>21</v>
      </c>
      <c r="R1458" s="2">
        <v>0</v>
      </c>
      <c r="S1458" s="2">
        <v>0</v>
      </c>
      <c r="T1458" s="2">
        <v>0</v>
      </c>
      <c r="U1458" s="5">
        <f t="shared" si="264"/>
        <v>0.57036460189988936</v>
      </c>
      <c r="V1458" s="5">
        <f t="shared" si="265"/>
        <v>6.4257814591725734E-3</v>
      </c>
      <c r="W1458" s="5">
        <f t="shared" si="266"/>
        <v>0</v>
      </c>
      <c r="X1458" s="5">
        <f t="shared" si="267"/>
        <v>0</v>
      </c>
      <c r="Y1458" s="5">
        <f t="shared" si="268"/>
        <v>0</v>
      </c>
      <c r="Z1458" s="2">
        <v>54761</v>
      </c>
      <c r="AA1458" s="2">
        <v>674</v>
      </c>
      <c r="AB1458" s="2">
        <v>0</v>
      </c>
      <c r="AC1458" s="2">
        <v>0</v>
      </c>
      <c r="AD1458" s="2">
        <v>0</v>
      </c>
      <c r="AE1458" s="2">
        <f t="shared" si="269"/>
        <v>55435</v>
      </c>
      <c r="AF1458" s="2">
        <f t="shared" si="270"/>
        <v>1.6756296118369014</v>
      </c>
      <c r="AG1458" s="2">
        <f t="shared" si="271"/>
        <v>2.0623698588011021E-2</v>
      </c>
      <c r="AH1458" s="2">
        <f t="shared" si="272"/>
        <v>0</v>
      </c>
      <c r="AI1458" s="2">
        <f t="shared" si="273"/>
        <v>0</v>
      </c>
      <c r="AJ1458" s="2">
        <f t="shared" si="274"/>
        <v>0</v>
      </c>
      <c r="AK1458" s="2">
        <f t="shared" si="275"/>
        <v>1.6962533104249125</v>
      </c>
    </row>
    <row r="1459" spans="1:37" ht="12.5" hidden="1" x14ac:dyDescent="0.25">
      <c r="A1459" t="s">
        <v>6859</v>
      </c>
      <c r="B1459" t="s">
        <v>183</v>
      </c>
      <c r="C1459" s="17" t="s">
        <v>6885</v>
      </c>
      <c r="D1459" s="16" t="s">
        <v>6883</v>
      </c>
      <c r="E1459" s="2" t="s">
        <v>2544</v>
      </c>
      <c r="F1459" s="11" t="s">
        <v>2545</v>
      </c>
      <c r="G1459" s="2" t="s">
        <v>2141</v>
      </c>
      <c r="H1459" s="2" t="s">
        <v>183</v>
      </c>
      <c r="I1459" s="2">
        <v>2989341</v>
      </c>
      <c r="J1459" s="2">
        <v>1202737</v>
      </c>
      <c r="K1459" s="2">
        <v>40.229999999999997</v>
      </c>
      <c r="L1459" s="2">
        <v>1449</v>
      </c>
      <c r="M1459" s="3">
        <v>0.48472222999999998</v>
      </c>
      <c r="N1459" s="2">
        <v>25</v>
      </c>
      <c r="O1459" s="4">
        <v>43497</v>
      </c>
      <c r="P1459" s="2">
        <v>1429</v>
      </c>
      <c r="Q1459" s="2">
        <v>19</v>
      </c>
      <c r="R1459" s="2">
        <v>1</v>
      </c>
      <c r="S1459" s="2">
        <v>0</v>
      </c>
      <c r="T1459" s="2">
        <v>0</v>
      </c>
      <c r="U1459" s="5">
        <f t="shared" si="264"/>
        <v>0.47803178024855641</v>
      </c>
      <c r="V1459" s="5">
        <f t="shared" si="265"/>
        <v>6.3559159025350399E-3</v>
      </c>
      <c r="W1459" s="5">
        <f t="shared" si="266"/>
        <v>3.3452188960710738E-4</v>
      </c>
      <c r="X1459" s="5">
        <f t="shared" si="267"/>
        <v>0</v>
      </c>
      <c r="Y1459" s="5">
        <f t="shared" si="268"/>
        <v>0</v>
      </c>
      <c r="Z1459" s="2">
        <v>41728</v>
      </c>
      <c r="AA1459" s="2">
        <v>599</v>
      </c>
      <c r="AB1459" s="2">
        <v>28</v>
      </c>
      <c r="AC1459" s="2">
        <v>0</v>
      </c>
      <c r="AD1459" s="2">
        <v>0</v>
      </c>
      <c r="AE1459" s="2">
        <f t="shared" si="269"/>
        <v>42355</v>
      </c>
      <c r="AF1459" s="2">
        <f t="shared" si="270"/>
        <v>1.3958929409525378</v>
      </c>
      <c r="AG1459" s="2">
        <f t="shared" si="271"/>
        <v>2.0037861187465731E-2</v>
      </c>
      <c r="AH1459" s="2">
        <f t="shared" si="272"/>
        <v>9.3666129089990072E-4</v>
      </c>
      <c r="AI1459" s="2">
        <f t="shared" si="273"/>
        <v>0</v>
      </c>
      <c r="AJ1459" s="2">
        <f t="shared" si="274"/>
        <v>0</v>
      </c>
      <c r="AK1459" s="2">
        <f t="shared" si="275"/>
        <v>1.4168674634309033</v>
      </c>
    </row>
    <row r="1460" spans="1:37" ht="12.5" hidden="1" x14ac:dyDescent="0.25">
      <c r="A1460" t="s">
        <v>6859</v>
      </c>
      <c r="B1460" t="s">
        <v>183</v>
      </c>
      <c r="C1460" s="17" t="s">
        <v>6885</v>
      </c>
      <c r="D1460" s="16" t="s">
        <v>6883</v>
      </c>
      <c r="E1460" s="2" t="s">
        <v>2546</v>
      </c>
      <c r="F1460" s="11" t="s">
        <v>2547</v>
      </c>
      <c r="G1460" s="2" t="s">
        <v>2141</v>
      </c>
      <c r="H1460" s="2" t="s">
        <v>183</v>
      </c>
      <c r="I1460" s="2">
        <v>4223846</v>
      </c>
      <c r="J1460" s="2">
        <v>1763109</v>
      </c>
      <c r="K1460" s="2">
        <v>41.74</v>
      </c>
      <c r="L1460" s="2">
        <v>10129</v>
      </c>
      <c r="M1460" s="3">
        <v>2.3980514999999998</v>
      </c>
      <c r="N1460" s="2">
        <v>25</v>
      </c>
      <c r="O1460" s="4">
        <v>43497</v>
      </c>
      <c r="P1460" s="2">
        <v>9975</v>
      </c>
      <c r="Q1460" s="2">
        <v>122</v>
      </c>
      <c r="R1460" s="2">
        <v>29</v>
      </c>
      <c r="S1460" s="2">
        <v>3</v>
      </c>
      <c r="T1460" s="2">
        <v>0</v>
      </c>
      <c r="U1460" s="5">
        <f t="shared" si="264"/>
        <v>2.3615917815185496</v>
      </c>
      <c r="V1460" s="5">
        <f t="shared" si="265"/>
        <v>2.8883628806542664E-2</v>
      </c>
      <c r="W1460" s="5">
        <f t="shared" si="266"/>
        <v>6.8657806179486655E-3</v>
      </c>
      <c r="X1460" s="5">
        <f t="shared" si="267"/>
        <v>7.1025316737399996E-4</v>
      </c>
      <c r="Y1460" s="5">
        <f t="shared" si="268"/>
        <v>0</v>
      </c>
      <c r="Z1460" s="2">
        <v>315576</v>
      </c>
      <c r="AA1460" s="2">
        <v>4340</v>
      </c>
      <c r="AB1460" s="2">
        <v>1185</v>
      </c>
      <c r="AC1460" s="2">
        <v>93</v>
      </c>
      <c r="AD1460" s="2">
        <v>0</v>
      </c>
      <c r="AE1460" s="2">
        <f t="shared" si="269"/>
        <v>321194</v>
      </c>
      <c r="AF1460" s="2">
        <f t="shared" si="270"/>
        <v>7.4712951182405796</v>
      </c>
      <c r="AG1460" s="2">
        <f t="shared" si="271"/>
        <v>0.10274995821343866</v>
      </c>
      <c r="AH1460" s="2">
        <f t="shared" si="272"/>
        <v>2.8055000111272998E-2</v>
      </c>
      <c r="AI1460" s="2">
        <f t="shared" si="273"/>
        <v>2.2017848188593996E-3</v>
      </c>
      <c r="AJ1460" s="2">
        <f t="shared" si="274"/>
        <v>0</v>
      </c>
      <c r="AK1460" s="2">
        <f t="shared" si="275"/>
        <v>7.6043018613841511</v>
      </c>
    </row>
    <row r="1461" spans="1:37" ht="12.5" hidden="1" x14ac:dyDescent="0.25">
      <c r="A1461" t="s">
        <v>6859</v>
      </c>
      <c r="B1461" t="s">
        <v>183</v>
      </c>
      <c r="C1461" s="17" t="s">
        <v>6885</v>
      </c>
      <c r="D1461" s="16" t="s">
        <v>6883</v>
      </c>
      <c r="E1461" s="2" t="s">
        <v>2550</v>
      </c>
      <c r="F1461" s="11" t="s">
        <v>2551</v>
      </c>
      <c r="G1461" s="2" t="s">
        <v>2141</v>
      </c>
      <c r="H1461" s="2" t="s">
        <v>183</v>
      </c>
      <c r="I1461" s="2">
        <v>3100481</v>
      </c>
      <c r="J1461" s="2">
        <v>1248526</v>
      </c>
      <c r="K1461" s="2">
        <v>40.270000000000003</v>
      </c>
      <c r="L1461" s="2">
        <v>1510</v>
      </c>
      <c r="M1461" s="3">
        <v>0.48702119999999999</v>
      </c>
      <c r="N1461" s="2">
        <v>25</v>
      </c>
      <c r="O1461" s="4">
        <v>43497</v>
      </c>
      <c r="P1461" s="2">
        <v>1491</v>
      </c>
      <c r="Q1461" s="2">
        <v>19</v>
      </c>
      <c r="R1461" s="2">
        <v>0</v>
      </c>
      <c r="S1461" s="2">
        <v>0</v>
      </c>
      <c r="T1461" s="2">
        <v>0</v>
      </c>
      <c r="U1461" s="5">
        <f t="shared" si="264"/>
        <v>0.48089312593755618</v>
      </c>
      <c r="V1461" s="5">
        <f t="shared" si="265"/>
        <v>6.1280814170446458E-3</v>
      </c>
      <c r="W1461" s="5">
        <f t="shared" si="266"/>
        <v>0</v>
      </c>
      <c r="X1461" s="5">
        <f t="shared" si="267"/>
        <v>0</v>
      </c>
      <c r="Y1461" s="5">
        <f t="shared" si="268"/>
        <v>0</v>
      </c>
      <c r="Z1461" s="2">
        <v>43426</v>
      </c>
      <c r="AA1461" s="2">
        <v>596</v>
      </c>
      <c r="AB1461" s="2">
        <v>0</v>
      </c>
      <c r="AC1461" s="2">
        <v>0</v>
      </c>
      <c r="AD1461" s="2">
        <v>0</v>
      </c>
      <c r="AE1461" s="2">
        <f t="shared" si="269"/>
        <v>44022</v>
      </c>
      <c r="AF1461" s="2">
        <f t="shared" si="270"/>
        <v>1.4006213874556883</v>
      </c>
      <c r="AG1461" s="2">
        <f t="shared" si="271"/>
        <v>1.9222823813466364E-2</v>
      </c>
      <c r="AH1461" s="2">
        <f t="shared" si="272"/>
        <v>0</v>
      </c>
      <c r="AI1461" s="2">
        <f t="shared" si="273"/>
        <v>0</v>
      </c>
      <c r="AJ1461" s="2">
        <f t="shared" si="274"/>
        <v>0</v>
      </c>
      <c r="AK1461" s="2">
        <f t="shared" si="275"/>
        <v>1.4198442112691547</v>
      </c>
    </row>
    <row r="1462" spans="1:37" ht="12.5" hidden="1" x14ac:dyDescent="0.25">
      <c r="A1462" t="s">
        <v>6859</v>
      </c>
      <c r="B1462" t="s">
        <v>183</v>
      </c>
      <c r="C1462" s="17" t="s">
        <v>6885</v>
      </c>
      <c r="D1462" s="16" t="s">
        <v>6883</v>
      </c>
      <c r="E1462" s="2" t="s">
        <v>2554</v>
      </c>
      <c r="F1462" s="11" t="s">
        <v>2555</v>
      </c>
      <c r="G1462" s="2" t="s">
        <v>2141</v>
      </c>
      <c r="H1462" s="2" t="s">
        <v>183</v>
      </c>
      <c r="I1462" s="2">
        <v>4122823</v>
      </c>
      <c r="J1462" s="2">
        <v>1709095</v>
      </c>
      <c r="K1462" s="2">
        <v>41.45</v>
      </c>
      <c r="L1462" s="2">
        <v>2749</v>
      </c>
      <c r="M1462" s="3">
        <v>0.66677609999999998</v>
      </c>
      <c r="N1462" s="2">
        <v>25</v>
      </c>
      <c r="O1462" s="4">
        <v>43497</v>
      </c>
      <c r="P1462" s="2">
        <v>2717</v>
      </c>
      <c r="Q1462" s="2">
        <v>32</v>
      </c>
      <c r="R1462" s="2">
        <v>0</v>
      </c>
      <c r="S1462" s="2">
        <v>0</v>
      </c>
      <c r="T1462" s="2">
        <v>0</v>
      </c>
      <c r="U1462" s="5">
        <f t="shared" si="264"/>
        <v>0.65901446654391904</v>
      </c>
      <c r="V1462" s="5">
        <f t="shared" si="265"/>
        <v>7.7616720387947771E-3</v>
      </c>
      <c r="W1462" s="5">
        <f t="shared" si="266"/>
        <v>0</v>
      </c>
      <c r="X1462" s="5">
        <f t="shared" si="267"/>
        <v>0</v>
      </c>
      <c r="Y1462" s="5">
        <f t="shared" si="268"/>
        <v>0</v>
      </c>
      <c r="Z1462" s="2">
        <v>79432</v>
      </c>
      <c r="AA1462" s="2">
        <v>917</v>
      </c>
      <c r="AB1462" s="2">
        <v>0</v>
      </c>
      <c r="AC1462" s="2">
        <v>0</v>
      </c>
      <c r="AD1462" s="2">
        <v>0</v>
      </c>
      <c r="AE1462" s="2">
        <f t="shared" si="269"/>
        <v>80349</v>
      </c>
      <c r="AF1462" s="2">
        <f t="shared" si="270"/>
        <v>1.9266410418298336</v>
      </c>
      <c r="AG1462" s="2">
        <f t="shared" si="271"/>
        <v>2.2242041436171284E-2</v>
      </c>
      <c r="AH1462" s="2">
        <f t="shared" si="272"/>
        <v>0</v>
      </c>
      <c r="AI1462" s="2">
        <f t="shared" si="273"/>
        <v>0</v>
      </c>
      <c r="AJ1462" s="2">
        <f t="shared" si="274"/>
        <v>0</v>
      </c>
      <c r="AK1462" s="2">
        <f t="shared" si="275"/>
        <v>1.9488830832660049</v>
      </c>
    </row>
    <row r="1463" spans="1:37" ht="12.5" hidden="1" x14ac:dyDescent="0.25">
      <c r="A1463" t="s">
        <v>6859</v>
      </c>
      <c r="B1463" t="s">
        <v>183</v>
      </c>
      <c r="C1463" s="17" t="s">
        <v>6885</v>
      </c>
      <c r="D1463" s="16" t="s">
        <v>6883</v>
      </c>
      <c r="E1463" s="2" t="s">
        <v>2556</v>
      </c>
      <c r="F1463" s="11" t="s">
        <v>2557</v>
      </c>
      <c r="G1463" s="2" t="s">
        <v>2141</v>
      </c>
      <c r="H1463" s="2" t="s">
        <v>183</v>
      </c>
      <c r="I1463" s="2">
        <v>2341365</v>
      </c>
      <c r="J1463" s="2">
        <v>1011094</v>
      </c>
      <c r="K1463" s="2">
        <v>43.18</v>
      </c>
      <c r="L1463" s="2">
        <v>943</v>
      </c>
      <c r="M1463" s="3">
        <v>0.40275650000000002</v>
      </c>
      <c r="N1463" s="2">
        <v>25</v>
      </c>
      <c r="O1463" s="4">
        <v>43497</v>
      </c>
      <c r="P1463" s="2">
        <v>930</v>
      </c>
      <c r="Q1463" s="2">
        <v>13</v>
      </c>
      <c r="R1463" s="2">
        <v>0</v>
      </c>
      <c r="S1463" s="2">
        <v>0</v>
      </c>
      <c r="T1463" s="2">
        <v>0</v>
      </c>
      <c r="U1463" s="5">
        <f t="shared" si="264"/>
        <v>0.39720419498882065</v>
      </c>
      <c r="V1463" s="5">
        <f t="shared" si="265"/>
        <v>5.5523167041448039E-3</v>
      </c>
      <c r="W1463" s="5">
        <f t="shared" si="266"/>
        <v>0</v>
      </c>
      <c r="X1463" s="5">
        <f t="shared" si="267"/>
        <v>0</v>
      </c>
      <c r="Y1463" s="5">
        <f t="shared" si="268"/>
        <v>0</v>
      </c>
      <c r="Z1463" s="2">
        <v>27059</v>
      </c>
      <c r="AA1463" s="2">
        <v>358</v>
      </c>
      <c r="AB1463" s="2">
        <v>0</v>
      </c>
      <c r="AC1463" s="2">
        <v>0</v>
      </c>
      <c r="AD1463" s="2">
        <v>0</v>
      </c>
      <c r="AE1463" s="2">
        <f t="shared" si="269"/>
        <v>27417</v>
      </c>
      <c r="AF1463" s="2">
        <f t="shared" si="270"/>
        <v>1.1556933669034943</v>
      </c>
      <c r="AG1463" s="2">
        <f t="shared" si="271"/>
        <v>1.5290226000644922E-2</v>
      </c>
      <c r="AH1463" s="2">
        <f t="shared" si="272"/>
        <v>0</v>
      </c>
      <c r="AI1463" s="2">
        <f t="shared" si="273"/>
        <v>0</v>
      </c>
      <c r="AJ1463" s="2">
        <f t="shared" si="274"/>
        <v>0</v>
      </c>
      <c r="AK1463" s="2">
        <f t="shared" si="275"/>
        <v>1.1709835929041392</v>
      </c>
    </row>
    <row r="1464" spans="1:37" ht="12.5" hidden="1" x14ac:dyDescent="0.25">
      <c r="A1464" t="s">
        <v>6859</v>
      </c>
      <c r="B1464" t="s">
        <v>183</v>
      </c>
      <c r="C1464" s="17" t="s">
        <v>6885</v>
      </c>
      <c r="D1464" s="16" t="s">
        <v>6883</v>
      </c>
      <c r="E1464" s="2" t="s">
        <v>2576</v>
      </c>
      <c r="F1464" s="11" t="s">
        <v>2577</v>
      </c>
      <c r="G1464" s="2" t="s">
        <v>2141</v>
      </c>
      <c r="H1464" s="2" t="s">
        <v>183</v>
      </c>
      <c r="I1464" s="2">
        <v>1533015</v>
      </c>
      <c r="J1464" s="2">
        <v>532087</v>
      </c>
      <c r="K1464" s="2">
        <v>34.71</v>
      </c>
      <c r="L1464" s="2">
        <v>299</v>
      </c>
      <c r="M1464" s="3">
        <v>0.19504050000000001</v>
      </c>
      <c r="N1464" s="2">
        <v>25</v>
      </c>
      <c r="O1464" s="4">
        <v>43497</v>
      </c>
      <c r="P1464" s="2">
        <v>297</v>
      </c>
      <c r="Q1464" s="2">
        <v>2</v>
      </c>
      <c r="R1464" s="2">
        <v>0</v>
      </c>
      <c r="S1464" s="2">
        <v>0</v>
      </c>
      <c r="T1464" s="2">
        <v>0</v>
      </c>
      <c r="U1464" s="5">
        <f t="shared" si="264"/>
        <v>0.19373587342589604</v>
      </c>
      <c r="V1464" s="5">
        <f t="shared" si="265"/>
        <v>1.3046186762686602E-3</v>
      </c>
      <c r="W1464" s="5">
        <f t="shared" si="266"/>
        <v>0</v>
      </c>
      <c r="X1464" s="5">
        <f t="shared" si="267"/>
        <v>0</v>
      </c>
      <c r="Y1464" s="5">
        <f t="shared" si="268"/>
        <v>0</v>
      </c>
      <c r="Z1464" s="2">
        <v>8758</v>
      </c>
      <c r="AA1464" s="2">
        <v>53</v>
      </c>
      <c r="AB1464" s="2">
        <v>0</v>
      </c>
      <c r="AC1464" s="2">
        <v>0</v>
      </c>
      <c r="AD1464" s="2">
        <v>0</v>
      </c>
      <c r="AE1464" s="2">
        <f t="shared" si="269"/>
        <v>8811</v>
      </c>
      <c r="AF1464" s="2">
        <f t="shared" si="270"/>
        <v>0.57129251833804628</v>
      </c>
      <c r="AG1464" s="2">
        <f t="shared" si="271"/>
        <v>3.4572394921119493E-3</v>
      </c>
      <c r="AH1464" s="2">
        <f t="shared" si="272"/>
        <v>0</v>
      </c>
      <c r="AI1464" s="2">
        <f t="shared" si="273"/>
        <v>0</v>
      </c>
      <c r="AJ1464" s="2">
        <f t="shared" si="274"/>
        <v>0</v>
      </c>
      <c r="AK1464" s="2">
        <f t="shared" si="275"/>
        <v>0.57474975783015825</v>
      </c>
    </row>
    <row r="1465" spans="1:37" ht="12.5" hidden="1" x14ac:dyDescent="0.25">
      <c r="A1465" t="s">
        <v>6859</v>
      </c>
      <c r="B1465" t="s">
        <v>183</v>
      </c>
      <c r="C1465" s="17" t="s">
        <v>6885</v>
      </c>
      <c r="D1465" s="16" t="s">
        <v>6883</v>
      </c>
      <c r="E1465" s="2" t="s">
        <v>2582</v>
      </c>
      <c r="F1465" s="11" t="s">
        <v>2583</v>
      </c>
      <c r="G1465" s="2" t="s">
        <v>2141</v>
      </c>
      <c r="H1465" s="2" t="s">
        <v>183</v>
      </c>
      <c r="I1465" s="2">
        <v>3914091</v>
      </c>
      <c r="J1465" s="2">
        <v>1636842</v>
      </c>
      <c r="K1465" s="2">
        <v>41.82</v>
      </c>
      <c r="L1465" s="2">
        <v>3278</v>
      </c>
      <c r="M1465" s="3">
        <v>0.83748690000000003</v>
      </c>
      <c r="N1465" s="2">
        <v>25</v>
      </c>
      <c r="O1465" s="4">
        <v>43497</v>
      </c>
      <c r="P1465" s="2">
        <v>3225</v>
      </c>
      <c r="Q1465" s="2">
        <v>53</v>
      </c>
      <c r="R1465" s="2">
        <v>0</v>
      </c>
      <c r="S1465" s="2">
        <v>0</v>
      </c>
      <c r="T1465" s="2">
        <v>0</v>
      </c>
      <c r="U1465" s="5">
        <f t="shared" si="264"/>
        <v>0.82394609629668802</v>
      </c>
      <c r="V1465" s="5">
        <f t="shared" si="265"/>
        <v>1.3540819567046346E-2</v>
      </c>
      <c r="W1465" s="5">
        <f t="shared" si="266"/>
        <v>0</v>
      </c>
      <c r="X1465" s="5">
        <f t="shared" si="267"/>
        <v>0</v>
      </c>
      <c r="Y1465" s="5">
        <f t="shared" si="268"/>
        <v>0</v>
      </c>
      <c r="Z1465" s="2">
        <v>94791</v>
      </c>
      <c r="AA1465" s="2">
        <v>1642</v>
      </c>
      <c r="AB1465" s="2">
        <v>0</v>
      </c>
      <c r="AC1465" s="2">
        <v>0</v>
      </c>
      <c r="AD1465" s="2">
        <v>0</v>
      </c>
      <c r="AE1465" s="2">
        <f t="shared" si="269"/>
        <v>96433</v>
      </c>
      <c r="AF1465" s="2">
        <f t="shared" si="270"/>
        <v>2.4217883539243212</v>
      </c>
      <c r="AG1465" s="2">
        <f t="shared" si="271"/>
        <v>4.1950991941679436E-2</v>
      </c>
      <c r="AH1465" s="2">
        <f t="shared" si="272"/>
        <v>0</v>
      </c>
      <c r="AI1465" s="2">
        <f t="shared" si="273"/>
        <v>0</v>
      </c>
      <c r="AJ1465" s="2">
        <f t="shared" si="274"/>
        <v>0</v>
      </c>
      <c r="AK1465" s="2">
        <f t="shared" si="275"/>
        <v>2.4637393458660006</v>
      </c>
    </row>
    <row r="1466" spans="1:37" ht="12.5" hidden="1" x14ac:dyDescent="0.25">
      <c r="A1466" t="s">
        <v>6859</v>
      </c>
      <c r="B1466" t="s">
        <v>183</v>
      </c>
      <c r="C1466" s="17" t="s">
        <v>6885</v>
      </c>
      <c r="D1466" s="16" t="s">
        <v>6883</v>
      </c>
      <c r="E1466" s="2" t="s">
        <v>2592</v>
      </c>
      <c r="F1466" s="11" t="s">
        <v>2593</v>
      </c>
      <c r="G1466" s="2" t="s">
        <v>2141</v>
      </c>
      <c r="H1466" s="2" t="s">
        <v>183</v>
      </c>
      <c r="I1466" s="2">
        <v>3088022</v>
      </c>
      <c r="J1466" s="2">
        <v>1241724</v>
      </c>
      <c r="K1466" s="2">
        <v>40.21</v>
      </c>
      <c r="L1466" s="2">
        <v>1493</v>
      </c>
      <c r="M1466" s="3">
        <v>0.48348101999999998</v>
      </c>
      <c r="N1466" s="2">
        <v>25</v>
      </c>
      <c r="O1466" s="4">
        <v>43497</v>
      </c>
      <c r="P1466" s="2">
        <v>1476</v>
      </c>
      <c r="Q1466" s="2">
        <v>17</v>
      </c>
      <c r="R1466" s="2">
        <v>0</v>
      </c>
      <c r="S1466" s="2">
        <v>0</v>
      </c>
      <c r="T1466" s="2">
        <v>0</v>
      </c>
      <c r="U1466" s="5">
        <f t="shared" si="264"/>
        <v>0.47797586934289976</v>
      </c>
      <c r="V1466" s="5">
        <f t="shared" si="265"/>
        <v>5.5051421265781145E-3</v>
      </c>
      <c r="W1466" s="5">
        <f t="shared" si="266"/>
        <v>0</v>
      </c>
      <c r="X1466" s="5">
        <f t="shared" si="267"/>
        <v>0</v>
      </c>
      <c r="Y1466" s="5">
        <f t="shared" si="268"/>
        <v>0</v>
      </c>
      <c r="Z1466" s="2">
        <v>42884</v>
      </c>
      <c r="AA1466" s="2">
        <v>550</v>
      </c>
      <c r="AB1466" s="2">
        <v>0</v>
      </c>
      <c r="AC1466" s="2">
        <v>0</v>
      </c>
      <c r="AD1466" s="2">
        <v>0</v>
      </c>
      <c r="AE1466" s="2">
        <f t="shared" si="269"/>
        <v>43434</v>
      </c>
      <c r="AF1466" s="2">
        <f t="shared" si="270"/>
        <v>1.388720676212799</v>
      </c>
      <c r="AG1466" s="2">
        <f t="shared" si="271"/>
        <v>1.781075393892919E-2</v>
      </c>
      <c r="AH1466" s="2">
        <f t="shared" si="272"/>
        <v>0</v>
      </c>
      <c r="AI1466" s="2">
        <f t="shared" si="273"/>
        <v>0</v>
      </c>
      <c r="AJ1466" s="2">
        <f t="shared" si="274"/>
        <v>0</v>
      </c>
      <c r="AK1466" s="2">
        <f t="shared" si="275"/>
        <v>1.4065314301517282</v>
      </c>
    </row>
    <row r="1467" spans="1:37" ht="12.5" hidden="1" x14ac:dyDescent="0.25">
      <c r="A1467" t="s">
        <v>6859</v>
      </c>
      <c r="B1467" t="s">
        <v>183</v>
      </c>
      <c r="C1467" s="17" t="s">
        <v>6885</v>
      </c>
      <c r="D1467" s="16" t="s">
        <v>6883</v>
      </c>
      <c r="E1467" s="2" t="s">
        <v>2600</v>
      </c>
      <c r="F1467" s="11" t="s">
        <v>2601</v>
      </c>
      <c r="G1467" s="2" t="s">
        <v>2141</v>
      </c>
      <c r="H1467" s="2" t="s">
        <v>183</v>
      </c>
      <c r="I1467" s="2">
        <v>1969036</v>
      </c>
      <c r="J1467" s="2">
        <v>838084</v>
      </c>
      <c r="K1467" s="2">
        <v>42.56</v>
      </c>
      <c r="L1467" s="2">
        <v>1444</v>
      </c>
      <c r="M1467" s="3">
        <v>0.73335379999999994</v>
      </c>
      <c r="N1467" s="2">
        <v>25</v>
      </c>
      <c r="O1467" s="4">
        <v>43497</v>
      </c>
      <c r="P1467" s="2">
        <v>1427</v>
      </c>
      <c r="Q1467" s="2">
        <v>17</v>
      </c>
      <c r="R1467" s="2">
        <v>0</v>
      </c>
      <c r="S1467" s="2">
        <v>0</v>
      </c>
      <c r="T1467" s="2">
        <v>0</v>
      </c>
      <c r="U1467" s="5">
        <f t="shared" si="264"/>
        <v>0.72472011684905713</v>
      </c>
      <c r="V1467" s="5">
        <f t="shared" si="265"/>
        <v>8.633666423569707E-3</v>
      </c>
      <c r="W1467" s="5">
        <f t="shared" si="266"/>
        <v>0</v>
      </c>
      <c r="X1467" s="5">
        <f t="shared" si="267"/>
        <v>0</v>
      </c>
      <c r="Y1467" s="5">
        <f t="shared" si="268"/>
        <v>0</v>
      </c>
      <c r="Z1467" s="2">
        <v>41597</v>
      </c>
      <c r="AA1467" s="2">
        <v>545</v>
      </c>
      <c r="AB1467" s="2">
        <v>0</v>
      </c>
      <c r="AC1467" s="2">
        <v>0</v>
      </c>
      <c r="AD1467" s="2">
        <v>0</v>
      </c>
      <c r="AE1467" s="2">
        <f t="shared" si="269"/>
        <v>42142</v>
      </c>
      <c r="AF1467" s="2">
        <f t="shared" si="270"/>
        <v>2.1125566013013475</v>
      </c>
      <c r="AG1467" s="2">
        <f t="shared" si="271"/>
        <v>2.767851882850288E-2</v>
      </c>
      <c r="AH1467" s="2">
        <f t="shared" si="272"/>
        <v>0</v>
      </c>
      <c r="AI1467" s="2">
        <f t="shared" si="273"/>
        <v>0</v>
      </c>
      <c r="AJ1467" s="2">
        <f t="shared" si="274"/>
        <v>0</v>
      </c>
      <c r="AK1467" s="2">
        <f t="shared" si="275"/>
        <v>2.1402351201298502</v>
      </c>
    </row>
    <row r="1468" spans="1:37" ht="12.5" hidden="1" x14ac:dyDescent="0.25">
      <c r="A1468" t="s">
        <v>6859</v>
      </c>
      <c r="B1468" t="s">
        <v>183</v>
      </c>
      <c r="C1468" s="17" t="s">
        <v>6885</v>
      </c>
      <c r="D1468" s="16" t="s">
        <v>6883</v>
      </c>
      <c r="E1468" s="2" t="s">
        <v>2604</v>
      </c>
      <c r="F1468" s="11" t="s">
        <v>2605</v>
      </c>
      <c r="G1468" s="2" t="s">
        <v>2141</v>
      </c>
      <c r="H1468" s="2" t="s">
        <v>183</v>
      </c>
      <c r="I1468" s="2">
        <v>4501171</v>
      </c>
      <c r="J1468" s="2">
        <v>1763470</v>
      </c>
      <c r="K1468" s="2">
        <v>39.18</v>
      </c>
      <c r="L1468" s="2">
        <v>1661</v>
      </c>
      <c r="M1468" s="3">
        <v>0.36901509999999998</v>
      </c>
      <c r="N1468" s="2">
        <v>25</v>
      </c>
      <c r="O1468" s="4">
        <v>43497</v>
      </c>
      <c r="P1468" s="2">
        <v>1641</v>
      </c>
      <c r="Q1468" s="2">
        <v>20</v>
      </c>
      <c r="R1468" s="2">
        <v>0</v>
      </c>
      <c r="S1468" s="2">
        <v>0</v>
      </c>
      <c r="T1468" s="2">
        <v>0</v>
      </c>
      <c r="U1468" s="5">
        <f t="shared" si="264"/>
        <v>0.36457179698349607</v>
      </c>
      <c r="V1468" s="5">
        <f t="shared" si="265"/>
        <v>4.4432882021145171E-3</v>
      </c>
      <c r="W1468" s="5">
        <f t="shared" si="266"/>
        <v>0</v>
      </c>
      <c r="X1468" s="5">
        <f t="shared" si="267"/>
        <v>0</v>
      </c>
      <c r="Y1468" s="5">
        <f t="shared" si="268"/>
        <v>0</v>
      </c>
      <c r="Z1468" s="2">
        <v>47969</v>
      </c>
      <c r="AA1468" s="2">
        <v>637</v>
      </c>
      <c r="AB1468" s="2">
        <v>0</v>
      </c>
      <c r="AC1468" s="2">
        <v>0</v>
      </c>
      <c r="AD1468" s="2">
        <v>0</v>
      </c>
      <c r="AE1468" s="2">
        <f t="shared" si="269"/>
        <v>48606</v>
      </c>
      <c r="AF1468" s="2">
        <f t="shared" si="270"/>
        <v>1.0657004588361563</v>
      </c>
      <c r="AG1468" s="2">
        <f t="shared" si="271"/>
        <v>1.4151872923734736E-2</v>
      </c>
      <c r="AH1468" s="2">
        <f t="shared" si="272"/>
        <v>0</v>
      </c>
      <c r="AI1468" s="2">
        <f t="shared" si="273"/>
        <v>0</v>
      </c>
      <c r="AJ1468" s="2">
        <f t="shared" si="274"/>
        <v>0</v>
      </c>
      <c r="AK1468" s="2">
        <f t="shared" si="275"/>
        <v>1.0798523317598909</v>
      </c>
    </row>
    <row r="1469" spans="1:37" ht="12.5" hidden="1" x14ac:dyDescent="0.25">
      <c r="A1469" t="s">
        <v>6859</v>
      </c>
      <c r="B1469" t="s">
        <v>183</v>
      </c>
      <c r="C1469" s="17" t="s">
        <v>6885</v>
      </c>
      <c r="D1469" s="16" t="s">
        <v>6883</v>
      </c>
      <c r="E1469" s="2" t="s">
        <v>2608</v>
      </c>
      <c r="F1469" s="11" t="s">
        <v>2609</v>
      </c>
      <c r="G1469" s="2" t="s">
        <v>2141</v>
      </c>
      <c r="H1469" s="2" t="s">
        <v>183</v>
      </c>
      <c r="I1469" s="2">
        <v>2328353</v>
      </c>
      <c r="J1469" s="2">
        <v>1367243</v>
      </c>
      <c r="K1469" s="2">
        <v>58.72</v>
      </c>
      <c r="L1469" s="2">
        <v>12456</v>
      </c>
      <c r="M1469" s="3">
        <v>5.3497043</v>
      </c>
      <c r="N1469" s="2">
        <v>25</v>
      </c>
      <c r="O1469" s="4">
        <v>43497</v>
      </c>
      <c r="P1469" s="2">
        <v>12113</v>
      </c>
      <c r="Q1469" s="2">
        <v>324</v>
      </c>
      <c r="R1469" s="2">
        <v>19</v>
      </c>
      <c r="S1469" s="2">
        <v>0</v>
      </c>
      <c r="T1469" s="2">
        <v>0</v>
      </c>
      <c r="U1469" s="5">
        <f t="shared" si="264"/>
        <v>5.2023898438080476</v>
      </c>
      <c r="V1469" s="5">
        <f t="shared" si="265"/>
        <v>0.13915415746667278</v>
      </c>
      <c r="W1469" s="5">
        <f t="shared" si="266"/>
        <v>8.1602746662555042E-3</v>
      </c>
      <c r="X1469" s="5">
        <f t="shared" si="267"/>
        <v>0</v>
      </c>
      <c r="Y1469" s="5">
        <f t="shared" si="268"/>
        <v>0</v>
      </c>
      <c r="Z1469" s="2">
        <v>368816</v>
      </c>
      <c r="AA1469" s="2">
        <v>11195</v>
      </c>
      <c r="AB1469" s="2">
        <v>629</v>
      </c>
      <c r="AC1469" s="2">
        <v>0</v>
      </c>
      <c r="AD1469" s="2">
        <v>0</v>
      </c>
      <c r="AE1469" s="2">
        <f t="shared" si="269"/>
        <v>380640</v>
      </c>
      <c r="AF1469" s="2">
        <f t="shared" si="270"/>
        <v>15.840209796366787</v>
      </c>
      <c r="AG1469" s="2">
        <f t="shared" si="271"/>
        <v>0.48081197309858087</v>
      </c>
      <c r="AH1469" s="2">
        <f t="shared" si="272"/>
        <v>2.701480402670901E-2</v>
      </c>
      <c r="AI1469" s="2">
        <f t="shared" si="273"/>
        <v>0</v>
      </c>
      <c r="AJ1469" s="2">
        <f t="shared" si="274"/>
        <v>0</v>
      </c>
      <c r="AK1469" s="2">
        <f t="shared" si="275"/>
        <v>16.348036573492077</v>
      </c>
    </row>
    <row r="1470" spans="1:37" ht="12.5" hidden="1" x14ac:dyDescent="0.25">
      <c r="A1470" t="s">
        <v>6859</v>
      </c>
      <c r="B1470" t="s">
        <v>183</v>
      </c>
      <c r="C1470" s="17" t="s">
        <v>6885</v>
      </c>
      <c r="D1470" s="16" t="s">
        <v>6883</v>
      </c>
      <c r="E1470" s="2" t="s">
        <v>2610</v>
      </c>
      <c r="F1470" s="11" t="s">
        <v>2611</v>
      </c>
      <c r="G1470" s="2" t="s">
        <v>2141</v>
      </c>
      <c r="H1470" s="2" t="s">
        <v>183</v>
      </c>
      <c r="I1470" s="2">
        <v>2782357</v>
      </c>
      <c r="J1470" s="2">
        <v>1192200</v>
      </c>
      <c r="K1470" s="2">
        <v>42.85</v>
      </c>
      <c r="L1470" s="2">
        <v>2005</v>
      </c>
      <c r="M1470" s="3">
        <v>0.72061204999999995</v>
      </c>
      <c r="N1470" s="2">
        <v>25</v>
      </c>
      <c r="O1470" s="4">
        <v>43497</v>
      </c>
      <c r="P1470" s="2">
        <v>1989</v>
      </c>
      <c r="Q1470" s="2">
        <v>16</v>
      </c>
      <c r="R1470" s="2">
        <v>0</v>
      </c>
      <c r="S1470" s="2">
        <v>0</v>
      </c>
      <c r="T1470" s="2">
        <v>0</v>
      </c>
      <c r="U1470" s="5">
        <f t="shared" si="264"/>
        <v>0.71486153645991513</v>
      </c>
      <c r="V1470" s="5">
        <f t="shared" si="265"/>
        <v>5.7505201525181703E-3</v>
      </c>
      <c r="W1470" s="5">
        <f t="shared" si="266"/>
        <v>0</v>
      </c>
      <c r="X1470" s="5">
        <f t="shared" si="267"/>
        <v>0</v>
      </c>
      <c r="Y1470" s="5">
        <f t="shared" si="268"/>
        <v>0</v>
      </c>
      <c r="Z1470" s="2">
        <v>58147</v>
      </c>
      <c r="AA1470" s="2">
        <v>442</v>
      </c>
      <c r="AB1470" s="2">
        <v>0</v>
      </c>
      <c r="AC1470" s="2">
        <v>0</v>
      </c>
      <c r="AD1470" s="2">
        <v>0</v>
      </c>
      <c r="AE1470" s="2">
        <f t="shared" si="269"/>
        <v>58589</v>
      </c>
      <c r="AF1470" s="2">
        <f t="shared" si="270"/>
        <v>2.0898468456779629</v>
      </c>
      <c r="AG1470" s="2">
        <f t="shared" si="271"/>
        <v>1.5885811921331448E-2</v>
      </c>
      <c r="AH1470" s="2">
        <f t="shared" si="272"/>
        <v>0</v>
      </c>
      <c r="AI1470" s="2">
        <f t="shared" si="273"/>
        <v>0</v>
      </c>
      <c r="AJ1470" s="2">
        <f t="shared" si="274"/>
        <v>0</v>
      </c>
      <c r="AK1470" s="2">
        <f t="shared" si="275"/>
        <v>2.1057326575992943</v>
      </c>
    </row>
    <row r="1471" spans="1:37" ht="12.5" hidden="1" x14ac:dyDescent="0.25">
      <c r="A1471" t="s">
        <v>6859</v>
      </c>
      <c r="B1471" t="s">
        <v>183</v>
      </c>
      <c r="C1471" s="17" t="s">
        <v>6885</v>
      </c>
      <c r="D1471" s="16" t="s">
        <v>6883</v>
      </c>
      <c r="E1471" s="2" t="s">
        <v>2618</v>
      </c>
      <c r="F1471" s="11" t="s">
        <v>2619</v>
      </c>
      <c r="G1471" s="2" t="s">
        <v>2141</v>
      </c>
      <c r="H1471" s="2" t="s">
        <v>183</v>
      </c>
      <c r="I1471" s="2">
        <v>2021537</v>
      </c>
      <c r="J1471" s="2">
        <v>856992</v>
      </c>
      <c r="K1471" s="2">
        <v>42.39</v>
      </c>
      <c r="L1471" s="2">
        <v>1402</v>
      </c>
      <c r="M1471" s="3">
        <v>0.69353169999999897</v>
      </c>
      <c r="N1471" s="2">
        <v>25</v>
      </c>
      <c r="O1471" s="4">
        <v>43497</v>
      </c>
      <c r="P1471" s="2">
        <v>1387</v>
      </c>
      <c r="Q1471" s="2">
        <v>15</v>
      </c>
      <c r="R1471" s="2">
        <v>0</v>
      </c>
      <c r="S1471" s="2">
        <v>0</v>
      </c>
      <c r="T1471" s="2">
        <v>0</v>
      </c>
      <c r="U1471" s="5">
        <f t="shared" si="264"/>
        <v>0.68611160715831565</v>
      </c>
      <c r="V1471" s="5">
        <f t="shared" si="265"/>
        <v>7.4200966888065866E-3</v>
      </c>
      <c r="W1471" s="5">
        <f t="shared" si="266"/>
        <v>0</v>
      </c>
      <c r="X1471" s="5">
        <f t="shared" si="267"/>
        <v>0</v>
      </c>
      <c r="Y1471" s="5">
        <f t="shared" si="268"/>
        <v>0</v>
      </c>
      <c r="Z1471" s="2">
        <v>40366</v>
      </c>
      <c r="AA1471" s="2">
        <v>426</v>
      </c>
      <c r="AB1471" s="2">
        <v>0</v>
      </c>
      <c r="AC1471" s="2">
        <v>0</v>
      </c>
      <c r="AD1471" s="2">
        <v>0</v>
      </c>
      <c r="AE1471" s="2">
        <f t="shared" si="269"/>
        <v>40792</v>
      </c>
      <c r="AF1471" s="2">
        <f t="shared" si="270"/>
        <v>1.9967974862691111</v>
      </c>
      <c r="AG1471" s="2">
        <f t="shared" si="271"/>
        <v>2.1073074596210706E-2</v>
      </c>
      <c r="AH1471" s="2">
        <f t="shared" si="272"/>
        <v>0</v>
      </c>
      <c r="AI1471" s="2">
        <f t="shared" si="273"/>
        <v>0</v>
      </c>
      <c r="AJ1471" s="2">
        <f t="shared" si="274"/>
        <v>0</v>
      </c>
      <c r="AK1471" s="2">
        <f t="shared" si="275"/>
        <v>2.0178705608653216</v>
      </c>
    </row>
    <row r="1472" spans="1:37" ht="12.5" hidden="1" x14ac:dyDescent="0.25">
      <c r="A1472" t="s">
        <v>6859</v>
      </c>
      <c r="B1472" t="s">
        <v>183</v>
      </c>
      <c r="C1472" s="17" t="s">
        <v>6885</v>
      </c>
      <c r="D1472" s="16" t="s">
        <v>6883</v>
      </c>
      <c r="E1472" s="2" t="s">
        <v>2628</v>
      </c>
      <c r="F1472" s="11" t="s">
        <v>2629</v>
      </c>
      <c r="G1472" s="2" t="s">
        <v>2141</v>
      </c>
      <c r="H1472" s="2" t="s">
        <v>183</v>
      </c>
      <c r="I1472" s="2">
        <v>4077945</v>
      </c>
      <c r="J1472" s="2">
        <v>1695356</v>
      </c>
      <c r="K1472" s="2">
        <v>41.57</v>
      </c>
      <c r="L1472" s="2">
        <v>2704</v>
      </c>
      <c r="M1472" s="3">
        <v>0.66307910000000003</v>
      </c>
      <c r="N1472" s="2">
        <v>25</v>
      </c>
      <c r="O1472" s="4">
        <v>43497</v>
      </c>
      <c r="P1472" s="2">
        <v>2674</v>
      </c>
      <c r="Q1472" s="2">
        <v>30</v>
      </c>
      <c r="R1472" s="2">
        <v>0</v>
      </c>
      <c r="S1472" s="2">
        <v>0</v>
      </c>
      <c r="T1472" s="2">
        <v>0</v>
      </c>
      <c r="U1472" s="5">
        <f t="shared" si="264"/>
        <v>0.65572242882137943</v>
      </c>
      <c r="V1472" s="5">
        <f t="shared" si="265"/>
        <v>7.3566465462383624E-3</v>
      </c>
      <c r="W1472" s="5">
        <f t="shared" si="266"/>
        <v>0</v>
      </c>
      <c r="X1472" s="5">
        <f t="shared" si="267"/>
        <v>0</v>
      </c>
      <c r="Y1472" s="5">
        <f t="shared" si="268"/>
        <v>0</v>
      </c>
      <c r="Z1472" s="2">
        <v>78129</v>
      </c>
      <c r="AA1472" s="2">
        <v>860</v>
      </c>
      <c r="AB1472" s="2">
        <v>0</v>
      </c>
      <c r="AC1472" s="2">
        <v>0</v>
      </c>
      <c r="AD1472" s="2">
        <v>0</v>
      </c>
      <c r="AE1472" s="2">
        <f t="shared" si="269"/>
        <v>78989</v>
      </c>
      <c r="AF1472" s="2">
        <f t="shared" si="270"/>
        <v>1.9158914600368568</v>
      </c>
      <c r="AG1472" s="2">
        <f t="shared" si="271"/>
        <v>2.1089053432549972E-2</v>
      </c>
      <c r="AH1472" s="2">
        <f t="shared" si="272"/>
        <v>0</v>
      </c>
      <c r="AI1472" s="2">
        <f t="shared" si="273"/>
        <v>0</v>
      </c>
      <c r="AJ1472" s="2">
        <f t="shared" si="274"/>
        <v>0</v>
      </c>
      <c r="AK1472" s="2">
        <f t="shared" si="275"/>
        <v>1.9369805134694067</v>
      </c>
    </row>
    <row r="1473" spans="1:37" ht="12.5" hidden="1" x14ac:dyDescent="0.25">
      <c r="A1473" t="s">
        <v>6859</v>
      </c>
      <c r="B1473" t="s">
        <v>183</v>
      </c>
      <c r="C1473" s="17" t="s">
        <v>6885</v>
      </c>
      <c r="D1473" s="16" t="s">
        <v>6883</v>
      </c>
      <c r="E1473" s="2" t="s">
        <v>2630</v>
      </c>
      <c r="F1473" s="11" t="s">
        <v>2631</v>
      </c>
      <c r="G1473" s="2" t="s">
        <v>2141</v>
      </c>
      <c r="H1473" s="2" t="s">
        <v>183</v>
      </c>
      <c r="I1473" s="2">
        <v>1442664</v>
      </c>
      <c r="J1473" s="2">
        <v>628659</v>
      </c>
      <c r="K1473" s="2">
        <v>43.58</v>
      </c>
      <c r="L1473" s="2">
        <v>1053</v>
      </c>
      <c r="M1473" s="3">
        <v>0.72989969999999904</v>
      </c>
      <c r="N1473" s="2">
        <v>25</v>
      </c>
      <c r="O1473" s="4">
        <v>43497</v>
      </c>
      <c r="P1473" s="2">
        <v>1040</v>
      </c>
      <c r="Q1473" s="2">
        <v>13</v>
      </c>
      <c r="R1473" s="2">
        <v>0</v>
      </c>
      <c r="S1473" s="2">
        <v>0</v>
      </c>
      <c r="T1473" s="2">
        <v>0</v>
      </c>
      <c r="U1473" s="5">
        <f t="shared" si="264"/>
        <v>0.72088857835227049</v>
      </c>
      <c r="V1473" s="5">
        <f t="shared" si="265"/>
        <v>9.0111072294033808E-3</v>
      </c>
      <c r="W1473" s="5">
        <f t="shared" si="266"/>
        <v>0</v>
      </c>
      <c r="X1473" s="5">
        <f t="shared" si="267"/>
        <v>0</v>
      </c>
      <c r="Y1473" s="5">
        <f t="shared" si="268"/>
        <v>0</v>
      </c>
      <c r="Z1473" s="2">
        <v>30358</v>
      </c>
      <c r="AA1473" s="2">
        <v>364</v>
      </c>
      <c r="AB1473" s="2">
        <v>0</v>
      </c>
      <c r="AC1473" s="2">
        <v>0</v>
      </c>
      <c r="AD1473" s="2">
        <v>0</v>
      </c>
      <c r="AE1473" s="2">
        <f t="shared" si="269"/>
        <v>30722</v>
      </c>
      <c r="AF1473" s="2">
        <f t="shared" si="270"/>
        <v>2.1043014866940606</v>
      </c>
      <c r="AG1473" s="2">
        <f t="shared" si="271"/>
        <v>2.5231100242329468E-2</v>
      </c>
      <c r="AH1473" s="2">
        <f t="shared" si="272"/>
        <v>0</v>
      </c>
      <c r="AI1473" s="2">
        <f t="shared" si="273"/>
        <v>0</v>
      </c>
      <c r="AJ1473" s="2">
        <f t="shared" si="274"/>
        <v>0</v>
      </c>
      <c r="AK1473" s="2">
        <f t="shared" si="275"/>
        <v>2.1295325869363899</v>
      </c>
    </row>
    <row r="1474" spans="1:37" ht="12.5" hidden="1" x14ac:dyDescent="0.25">
      <c r="A1474" t="s">
        <v>6859</v>
      </c>
      <c r="B1474" t="s">
        <v>183</v>
      </c>
      <c r="C1474" s="17" t="s">
        <v>6885</v>
      </c>
      <c r="D1474" s="16" t="s">
        <v>6883</v>
      </c>
      <c r="E1474" s="2" t="s">
        <v>2634</v>
      </c>
      <c r="F1474" s="11" t="s">
        <v>2635</v>
      </c>
      <c r="G1474" s="2" t="s">
        <v>2141</v>
      </c>
      <c r="H1474" s="2" t="s">
        <v>183</v>
      </c>
      <c r="I1474" s="2">
        <v>4091699</v>
      </c>
      <c r="J1474" s="2">
        <v>1702372</v>
      </c>
      <c r="K1474" s="2">
        <v>41.61</v>
      </c>
      <c r="L1474" s="2">
        <v>2735</v>
      </c>
      <c r="M1474" s="3">
        <v>0.66842650000000003</v>
      </c>
      <c r="N1474" s="2">
        <v>25</v>
      </c>
      <c r="O1474" s="4">
        <v>43497</v>
      </c>
      <c r="P1474" s="2">
        <v>2704</v>
      </c>
      <c r="Q1474" s="2">
        <v>31</v>
      </c>
      <c r="R1474" s="2">
        <v>0</v>
      </c>
      <c r="S1474" s="2">
        <v>0</v>
      </c>
      <c r="T1474" s="2">
        <v>0</v>
      </c>
      <c r="U1474" s="5">
        <f t="shared" si="264"/>
        <v>0.66085017495177434</v>
      </c>
      <c r="V1474" s="5">
        <f t="shared" si="265"/>
        <v>7.5763148755565845E-3</v>
      </c>
      <c r="W1474" s="5">
        <f t="shared" si="266"/>
        <v>0</v>
      </c>
      <c r="X1474" s="5">
        <f t="shared" si="267"/>
        <v>0</v>
      </c>
      <c r="Y1474" s="5">
        <f t="shared" si="268"/>
        <v>0</v>
      </c>
      <c r="Z1474" s="2">
        <v>79092</v>
      </c>
      <c r="AA1474" s="2">
        <v>942</v>
      </c>
      <c r="AB1474" s="2">
        <v>0</v>
      </c>
      <c r="AC1474" s="2">
        <v>0</v>
      </c>
      <c r="AD1474" s="2">
        <v>0</v>
      </c>
      <c r="AE1474" s="2">
        <f t="shared" si="269"/>
        <v>80034</v>
      </c>
      <c r="AF1474" s="2">
        <f t="shared" si="270"/>
        <v>1.9329867617339398</v>
      </c>
      <c r="AG1474" s="2">
        <f t="shared" si="271"/>
        <v>2.3022221331530007E-2</v>
      </c>
      <c r="AH1474" s="2">
        <f t="shared" si="272"/>
        <v>0</v>
      </c>
      <c r="AI1474" s="2">
        <f t="shared" si="273"/>
        <v>0</v>
      </c>
      <c r="AJ1474" s="2">
        <f t="shared" si="274"/>
        <v>0</v>
      </c>
      <c r="AK1474" s="2">
        <f t="shared" si="275"/>
        <v>1.9560089830654699</v>
      </c>
    </row>
    <row r="1475" spans="1:37" ht="12.5" hidden="1" x14ac:dyDescent="0.25">
      <c r="A1475" t="s">
        <v>6859</v>
      </c>
      <c r="B1475" t="s">
        <v>183</v>
      </c>
      <c r="C1475" s="17" t="s">
        <v>6885</v>
      </c>
      <c r="D1475" s="16" t="s">
        <v>6883</v>
      </c>
      <c r="E1475" s="2" t="s">
        <v>2636</v>
      </c>
      <c r="F1475" s="11" t="s">
        <v>2637</v>
      </c>
      <c r="G1475" s="2" t="s">
        <v>2141</v>
      </c>
      <c r="H1475" s="2" t="s">
        <v>183</v>
      </c>
      <c r="I1475" s="2">
        <v>4094146</v>
      </c>
      <c r="J1475" s="2">
        <v>1701571</v>
      </c>
      <c r="K1475" s="2">
        <v>41.56</v>
      </c>
      <c r="L1475" s="2">
        <v>2764</v>
      </c>
      <c r="M1475" s="3">
        <v>0.67511030000000005</v>
      </c>
      <c r="N1475" s="2">
        <v>25</v>
      </c>
      <c r="O1475" s="4">
        <v>43497</v>
      </c>
      <c r="P1475" s="2">
        <v>2733</v>
      </c>
      <c r="Q1475" s="2">
        <v>31</v>
      </c>
      <c r="R1475" s="2">
        <v>0</v>
      </c>
      <c r="S1475" s="2">
        <v>0</v>
      </c>
      <c r="T1475" s="2">
        <v>0</v>
      </c>
      <c r="U1475" s="5">
        <f t="shared" ref="U1475:U1538" si="276">(P1475/$I1475)*1000</f>
        <v>0.66753848055247667</v>
      </c>
      <c r="V1475" s="5">
        <f t="shared" ref="V1475:V1538" si="277">(Q1475/$I1475)*1000</f>
        <v>7.5717866436614614E-3</v>
      </c>
      <c r="W1475" s="5">
        <f t="shared" ref="W1475:W1538" si="278">(R1475/$I1475)*1000</f>
        <v>0</v>
      </c>
      <c r="X1475" s="5">
        <f t="shared" ref="X1475:X1538" si="279">(S1475/$I1475)*1000</f>
        <v>0</v>
      </c>
      <c r="Y1475" s="5">
        <f t="shared" ref="Y1475:Y1538" si="280">(T1475/$I1475)*1000</f>
        <v>0</v>
      </c>
      <c r="Z1475" s="2">
        <v>80086</v>
      </c>
      <c r="AA1475" s="2">
        <v>897</v>
      </c>
      <c r="AB1475" s="2">
        <v>0</v>
      </c>
      <c r="AC1475" s="2">
        <v>0</v>
      </c>
      <c r="AD1475" s="2">
        <v>0</v>
      </c>
      <c r="AE1475" s="2">
        <f t="shared" ref="AE1475:AE1538" si="281">SUM(Z1475:AD1475)</f>
        <v>80983</v>
      </c>
      <c r="AF1475" s="2">
        <f t="shared" ref="AF1475:AF1538" si="282">(Z1475*100)/$I1475</f>
        <v>1.9561100165944254</v>
      </c>
      <c r="AG1475" s="2">
        <f t="shared" ref="AG1475:AG1538" si="283">(AA1475*100)/$I1475</f>
        <v>2.1909331030207521E-2</v>
      </c>
      <c r="AH1475" s="2">
        <f t="shared" ref="AH1475:AH1538" si="284">(AB1475*100)/$I1475</f>
        <v>0</v>
      </c>
      <c r="AI1475" s="2">
        <f t="shared" ref="AI1475:AI1538" si="285">(AC1475*100)/$I1475</f>
        <v>0</v>
      </c>
      <c r="AJ1475" s="2">
        <f t="shared" ref="AJ1475:AJ1538" si="286">(AD1475*100)/$I1475</f>
        <v>0</v>
      </c>
      <c r="AK1475" s="2">
        <f t="shared" ref="AK1475:AK1538" si="287">(AE1475*100)/$I1475</f>
        <v>1.9780193476246328</v>
      </c>
    </row>
    <row r="1476" spans="1:37" ht="12.5" hidden="1" x14ac:dyDescent="0.25">
      <c r="A1476" t="s">
        <v>6859</v>
      </c>
      <c r="B1476" t="s">
        <v>183</v>
      </c>
      <c r="C1476" s="17" t="s">
        <v>6885</v>
      </c>
      <c r="D1476" s="16" t="s">
        <v>6883</v>
      </c>
      <c r="E1476" s="2" t="s">
        <v>2658</v>
      </c>
      <c r="F1476" s="11" t="s">
        <v>2659</v>
      </c>
      <c r="G1476" s="2" t="s">
        <v>2141</v>
      </c>
      <c r="H1476" s="2" t="s">
        <v>183</v>
      </c>
      <c r="I1476" s="2">
        <v>2047318</v>
      </c>
      <c r="J1476" s="2">
        <v>876012</v>
      </c>
      <c r="K1476" s="2">
        <v>42.79</v>
      </c>
      <c r="L1476" s="2">
        <v>911</v>
      </c>
      <c r="M1476" s="3">
        <v>0.44497239999999999</v>
      </c>
      <c r="N1476" s="2">
        <v>25</v>
      </c>
      <c r="O1476" s="4">
        <v>43497</v>
      </c>
      <c r="P1476" s="2">
        <v>902</v>
      </c>
      <c r="Q1476" s="2">
        <v>9</v>
      </c>
      <c r="R1476" s="2">
        <v>0</v>
      </c>
      <c r="S1476" s="2">
        <v>0</v>
      </c>
      <c r="T1476" s="2">
        <v>0</v>
      </c>
      <c r="U1476" s="5">
        <f t="shared" si="276"/>
        <v>0.44057640288416355</v>
      </c>
      <c r="V1476" s="5">
        <f t="shared" si="277"/>
        <v>4.3959951507289048E-3</v>
      </c>
      <c r="W1476" s="5">
        <f t="shared" si="278"/>
        <v>0</v>
      </c>
      <c r="X1476" s="5">
        <f t="shared" si="279"/>
        <v>0</v>
      </c>
      <c r="Y1476" s="5">
        <f t="shared" si="280"/>
        <v>0</v>
      </c>
      <c r="Z1476" s="2">
        <v>26129</v>
      </c>
      <c r="AA1476" s="2">
        <v>284</v>
      </c>
      <c r="AB1476" s="2">
        <v>0</v>
      </c>
      <c r="AC1476" s="2">
        <v>0</v>
      </c>
      <c r="AD1476" s="2">
        <v>0</v>
      </c>
      <c r="AE1476" s="2">
        <f t="shared" si="281"/>
        <v>26413</v>
      </c>
      <c r="AF1476" s="2">
        <f t="shared" si="282"/>
        <v>1.2762550810377284</v>
      </c>
      <c r="AG1476" s="2">
        <f t="shared" si="283"/>
        <v>1.3871806920077877E-2</v>
      </c>
      <c r="AH1476" s="2">
        <f t="shared" si="284"/>
        <v>0</v>
      </c>
      <c r="AI1476" s="2">
        <f t="shared" si="285"/>
        <v>0</v>
      </c>
      <c r="AJ1476" s="2">
        <f t="shared" si="286"/>
        <v>0</v>
      </c>
      <c r="AK1476" s="2">
        <f t="shared" si="287"/>
        <v>1.2901268879578063</v>
      </c>
    </row>
    <row r="1477" spans="1:37" ht="12.5" hidden="1" x14ac:dyDescent="0.25">
      <c r="A1477" t="s">
        <v>6859</v>
      </c>
      <c r="B1477" t="s">
        <v>183</v>
      </c>
      <c r="C1477" s="17" t="s">
        <v>6885</v>
      </c>
      <c r="D1477" s="16" t="s">
        <v>6883</v>
      </c>
      <c r="E1477" s="2" t="s">
        <v>2660</v>
      </c>
      <c r="F1477" s="11" t="s">
        <v>2661</v>
      </c>
      <c r="G1477" s="2" t="s">
        <v>2141</v>
      </c>
      <c r="H1477" s="2" t="s">
        <v>183</v>
      </c>
      <c r="I1477" s="2">
        <v>4188559</v>
      </c>
      <c r="J1477" s="2">
        <v>1743005</v>
      </c>
      <c r="K1477" s="2">
        <v>41.61</v>
      </c>
      <c r="L1477" s="2">
        <v>2811</v>
      </c>
      <c r="M1477" s="3">
        <v>0.67111385000000001</v>
      </c>
      <c r="N1477" s="2">
        <v>25</v>
      </c>
      <c r="O1477" s="4">
        <v>43497</v>
      </c>
      <c r="P1477" s="2">
        <v>2777</v>
      </c>
      <c r="Q1477" s="2">
        <v>34</v>
      </c>
      <c r="R1477" s="2">
        <v>0</v>
      </c>
      <c r="S1477" s="2">
        <v>0</v>
      </c>
      <c r="T1477" s="2">
        <v>0</v>
      </c>
      <c r="U1477" s="5">
        <f t="shared" si="276"/>
        <v>0.66299651025567508</v>
      </c>
      <c r="V1477" s="5">
        <f t="shared" si="277"/>
        <v>8.117350143569662E-3</v>
      </c>
      <c r="W1477" s="5">
        <f t="shared" si="278"/>
        <v>0</v>
      </c>
      <c r="X1477" s="5">
        <f t="shared" si="279"/>
        <v>0</v>
      </c>
      <c r="Y1477" s="5">
        <f t="shared" si="280"/>
        <v>0</v>
      </c>
      <c r="Z1477" s="2">
        <v>80840</v>
      </c>
      <c r="AA1477" s="2">
        <v>1046</v>
      </c>
      <c r="AB1477" s="2">
        <v>0</v>
      </c>
      <c r="AC1477" s="2">
        <v>0</v>
      </c>
      <c r="AD1477" s="2">
        <v>0</v>
      </c>
      <c r="AE1477" s="2">
        <f t="shared" si="281"/>
        <v>81886</v>
      </c>
      <c r="AF1477" s="2">
        <f t="shared" si="282"/>
        <v>1.9300193694299161</v>
      </c>
      <c r="AG1477" s="2">
        <f t="shared" si="283"/>
        <v>2.4972788971099606E-2</v>
      </c>
      <c r="AH1477" s="2">
        <f t="shared" si="284"/>
        <v>0</v>
      </c>
      <c r="AI1477" s="2">
        <f t="shared" si="285"/>
        <v>0</v>
      </c>
      <c r="AJ1477" s="2">
        <f t="shared" si="286"/>
        <v>0</v>
      </c>
      <c r="AK1477" s="2">
        <f t="shared" si="287"/>
        <v>1.9549921584010157</v>
      </c>
    </row>
    <row r="1478" spans="1:37" ht="12.5" hidden="1" x14ac:dyDescent="0.25">
      <c r="A1478" t="s">
        <v>6859</v>
      </c>
      <c r="B1478" t="s">
        <v>183</v>
      </c>
      <c r="C1478" s="17" t="s">
        <v>6885</v>
      </c>
      <c r="D1478" s="16" t="s">
        <v>6883</v>
      </c>
      <c r="E1478" s="2" t="s">
        <v>2664</v>
      </c>
      <c r="F1478" s="11" t="s">
        <v>2665</v>
      </c>
      <c r="G1478" s="2" t="s">
        <v>2141</v>
      </c>
      <c r="H1478" s="2" t="s">
        <v>183</v>
      </c>
      <c r="I1478" s="2">
        <v>3127379</v>
      </c>
      <c r="J1478" s="2">
        <v>1286916</v>
      </c>
      <c r="K1478" s="2">
        <v>41.15</v>
      </c>
      <c r="L1478" s="2">
        <v>1782</v>
      </c>
      <c r="M1478" s="3">
        <v>0.56980620000000004</v>
      </c>
      <c r="N1478" s="2">
        <v>25</v>
      </c>
      <c r="O1478" s="4">
        <v>43497</v>
      </c>
      <c r="P1478" s="2">
        <v>1762</v>
      </c>
      <c r="Q1478" s="2">
        <v>20</v>
      </c>
      <c r="R1478" s="2">
        <v>0</v>
      </c>
      <c r="S1478" s="2">
        <v>0</v>
      </c>
      <c r="T1478" s="2">
        <v>0</v>
      </c>
      <c r="U1478" s="5">
        <f t="shared" si="276"/>
        <v>0.56341108640813919</v>
      </c>
      <c r="V1478" s="5">
        <f t="shared" si="277"/>
        <v>6.3951315142808081E-3</v>
      </c>
      <c r="W1478" s="5">
        <f t="shared" si="278"/>
        <v>0</v>
      </c>
      <c r="X1478" s="5">
        <f t="shared" si="279"/>
        <v>0</v>
      </c>
      <c r="Y1478" s="5">
        <f t="shared" si="280"/>
        <v>0</v>
      </c>
      <c r="Z1478" s="2">
        <v>51751</v>
      </c>
      <c r="AA1478" s="2">
        <v>776</v>
      </c>
      <c r="AB1478" s="2">
        <v>0</v>
      </c>
      <c r="AC1478" s="2">
        <v>0</v>
      </c>
      <c r="AD1478" s="2">
        <v>0</v>
      </c>
      <c r="AE1478" s="2">
        <f t="shared" si="281"/>
        <v>52527</v>
      </c>
      <c r="AF1478" s="2">
        <f t="shared" si="282"/>
        <v>1.6547722549777306</v>
      </c>
      <c r="AG1478" s="2">
        <f t="shared" si="283"/>
        <v>2.4813110275409535E-2</v>
      </c>
      <c r="AH1478" s="2">
        <f t="shared" si="284"/>
        <v>0</v>
      </c>
      <c r="AI1478" s="2">
        <f t="shared" si="285"/>
        <v>0</v>
      </c>
      <c r="AJ1478" s="2">
        <f t="shared" si="286"/>
        <v>0</v>
      </c>
      <c r="AK1478" s="2">
        <f t="shared" si="287"/>
        <v>1.6795853652531401</v>
      </c>
    </row>
    <row r="1479" spans="1:37" ht="12.5" hidden="1" x14ac:dyDescent="0.25">
      <c r="A1479" t="s">
        <v>6859</v>
      </c>
      <c r="B1479" t="s">
        <v>183</v>
      </c>
      <c r="C1479" s="17" t="s">
        <v>6885</v>
      </c>
      <c r="D1479" s="16" t="s">
        <v>6883</v>
      </c>
      <c r="E1479" s="2" t="s">
        <v>2666</v>
      </c>
      <c r="F1479" s="11" t="s">
        <v>2667</v>
      </c>
      <c r="G1479" s="2" t="s">
        <v>2141</v>
      </c>
      <c r="H1479" s="2" t="s">
        <v>183</v>
      </c>
      <c r="I1479" s="2">
        <v>2768333</v>
      </c>
      <c r="J1479" s="2">
        <v>1145961</v>
      </c>
      <c r="K1479" s="2">
        <v>41.4</v>
      </c>
      <c r="L1479" s="2">
        <v>1619</v>
      </c>
      <c r="M1479" s="3">
        <v>0.58482849999999997</v>
      </c>
      <c r="N1479" s="2">
        <v>25</v>
      </c>
      <c r="O1479" s="4">
        <v>43497</v>
      </c>
      <c r="P1479" s="2">
        <v>1601</v>
      </c>
      <c r="Q1479" s="2">
        <v>18</v>
      </c>
      <c r="R1479" s="2">
        <v>0</v>
      </c>
      <c r="S1479" s="2">
        <v>0</v>
      </c>
      <c r="T1479" s="2">
        <v>0</v>
      </c>
      <c r="U1479" s="5">
        <f t="shared" si="276"/>
        <v>0.57832637908806483</v>
      </c>
      <c r="V1479" s="5">
        <f t="shared" si="277"/>
        <v>6.502107947273684E-3</v>
      </c>
      <c r="W1479" s="5">
        <f t="shared" si="278"/>
        <v>0</v>
      </c>
      <c r="X1479" s="5">
        <f t="shared" si="279"/>
        <v>0</v>
      </c>
      <c r="Y1479" s="5">
        <f t="shared" si="280"/>
        <v>0</v>
      </c>
      <c r="Z1479" s="2">
        <v>47098</v>
      </c>
      <c r="AA1479" s="2">
        <v>609</v>
      </c>
      <c r="AB1479" s="2">
        <v>0</v>
      </c>
      <c r="AC1479" s="2">
        <v>0</v>
      </c>
      <c r="AD1479" s="2">
        <v>0</v>
      </c>
      <c r="AE1479" s="2">
        <f t="shared" si="281"/>
        <v>47707</v>
      </c>
      <c r="AF1479" s="2">
        <f t="shared" si="282"/>
        <v>1.7013126672260888</v>
      </c>
      <c r="AG1479" s="2">
        <f t="shared" si="283"/>
        <v>2.199879855494263E-2</v>
      </c>
      <c r="AH1479" s="2">
        <f t="shared" si="284"/>
        <v>0</v>
      </c>
      <c r="AI1479" s="2">
        <f t="shared" si="285"/>
        <v>0</v>
      </c>
      <c r="AJ1479" s="2">
        <f t="shared" si="286"/>
        <v>0</v>
      </c>
      <c r="AK1479" s="2">
        <f t="shared" si="287"/>
        <v>1.7233114657810313</v>
      </c>
    </row>
    <row r="1480" spans="1:37" ht="12.5" hidden="1" x14ac:dyDescent="0.25">
      <c r="A1480" t="s">
        <v>6859</v>
      </c>
      <c r="B1480" t="s">
        <v>183</v>
      </c>
      <c r="C1480" s="17" t="s">
        <v>6885</v>
      </c>
      <c r="D1480" s="16" t="s">
        <v>6883</v>
      </c>
      <c r="E1480" s="2" t="s">
        <v>2674</v>
      </c>
      <c r="F1480" s="11" t="s">
        <v>2675</v>
      </c>
      <c r="G1480" s="2" t="s">
        <v>2141</v>
      </c>
      <c r="H1480" s="2" t="s">
        <v>183</v>
      </c>
      <c r="I1480" s="2">
        <v>2394636</v>
      </c>
      <c r="J1480" s="2">
        <v>1054196</v>
      </c>
      <c r="K1480" s="2">
        <v>44.02</v>
      </c>
      <c r="L1480" s="2">
        <v>935</v>
      </c>
      <c r="M1480" s="3">
        <v>0.39045599999999903</v>
      </c>
      <c r="N1480" s="2">
        <v>25</v>
      </c>
      <c r="O1480" s="4">
        <v>43497</v>
      </c>
      <c r="P1480" s="2">
        <v>924</v>
      </c>
      <c r="Q1480" s="2">
        <v>11</v>
      </c>
      <c r="R1480" s="2">
        <v>0</v>
      </c>
      <c r="S1480" s="2">
        <v>0</v>
      </c>
      <c r="T1480" s="2">
        <v>0</v>
      </c>
      <c r="U1480" s="5">
        <f t="shared" si="276"/>
        <v>0.38586240246951936</v>
      </c>
      <c r="V1480" s="5">
        <f t="shared" si="277"/>
        <v>4.5936000293990403E-3</v>
      </c>
      <c r="W1480" s="5">
        <f t="shared" si="278"/>
        <v>0</v>
      </c>
      <c r="X1480" s="5">
        <f t="shared" si="279"/>
        <v>0</v>
      </c>
      <c r="Y1480" s="5">
        <f t="shared" si="280"/>
        <v>0</v>
      </c>
      <c r="Z1480" s="2">
        <v>26926</v>
      </c>
      <c r="AA1480" s="2">
        <v>356</v>
      </c>
      <c r="AB1480" s="2">
        <v>0</v>
      </c>
      <c r="AC1480" s="2">
        <v>0</v>
      </c>
      <c r="AD1480" s="2">
        <v>0</v>
      </c>
      <c r="AE1480" s="2">
        <f t="shared" si="281"/>
        <v>27282</v>
      </c>
      <c r="AF1480" s="2">
        <f t="shared" si="282"/>
        <v>1.1244297671963506</v>
      </c>
      <c r="AG1480" s="2">
        <f t="shared" si="283"/>
        <v>1.4866560095145984E-2</v>
      </c>
      <c r="AH1480" s="2">
        <f t="shared" si="284"/>
        <v>0</v>
      </c>
      <c r="AI1480" s="2">
        <f t="shared" si="285"/>
        <v>0</v>
      </c>
      <c r="AJ1480" s="2">
        <f t="shared" si="286"/>
        <v>0</v>
      </c>
      <c r="AK1480" s="2">
        <f t="shared" si="287"/>
        <v>1.1392963272914964</v>
      </c>
    </row>
    <row r="1481" spans="1:37" ht="12.5" hidden="1" x14ac:dyDescent="0.25">
      <c r="A1481" t="s">
        <v>6859</v>
      </c>
      <c r="B1481" t="s">
        <v>183</v>
      </c>
      <c r="C1481" s="17" t="s">
        <v>6885</v>
      </c>
      <c r="D1481" s="16" t="s">
        <v>6883</v>
      </c>
      <c r="E1481" s="2" t="s">
        <v>2680</v>
      </c>
      <c r="F1481" s="11" t="s">
        <v>2681</v>
      </c>
      <c r="G1481" s="2" t="s">
        <v>2141</v>
      </c>
      <c r="H1481" s="2" t="s">
        <v>183</v>
      </c>
      <c r="I1481" s="2">
        <v>4234097</v>
      </c>
      <c r="J1481" s="2">
        <v>1750394</v>
      </c>
      <c r="K1481" s="2">
        <v>41.34</v>
      </c>
      <c r="L1481" s="2">
        <v>2753</v>
      </c>
      <c r="M1481" s="3">
        <v>0.65019769999999999</v>
      </c>
      <c r="N1481" s="2">
        <v>25</v>
      </c>
      <c r="O1481" s="4">
        <v>43497</v>
      </c>
      <c r="P1481" s="2">
        <v>2722</v>
      </c>
      <c r="Q1481" s="2">
        <v>31</v>
      </c>
      <c r="R1481" s="2">
        <v>0</v>
      </c>
      <c r="S1481" s="2">
        <v>0</v>
      </c>
      <c r="T1481" s="2">
        <v>0</v>
      </c>
      <c r="U1481" s="5">
        <f t="shared" si="276"/>
        <v>0.64287615517547192</v>
      </c>
      <c r="V1481" s="5">
        <f t="shared" si="277"/>
        <v>7.3215138906831852E-3</v>
      </c>
      <c r="W1481" s="5">
        <f t="shared" si="278"/>
        <v>0</v>
      </c>
      <c r="X1481" s="5">
        <f t="shared" si="279"/>
        <v>0</v>
      </c>
      <c r="Y1481" s="5">
        <f t="shared" si="280"/>
        <v>0</v>
      </c>
      <c r="Z1481" s="2">
        <v>79568</v>
      </c>
      <c r="AA1481" s="2">
        <v>920</v>
      </c>
      <c r="AB1481" s="2">
        <v>0</v>
      </c>
      <c r="AC1481" s="2">
        <v>0</v>
      </c>
      <c r="AD1481" s="2">
        <v>0</v>
      </c>
      <c r="AE1481" s="2">
        <f t="shared" si="281"/>
        <v>80488</v>
      </c>
      <c r="AF1481" s="2">
        <f t="shared" si="282"/>
        <v>1.8792200556576761</v>
      </c>
      <c r="AG1481" s="2">
        <f t="shared" si="283"/>
        <v>2.1728363804608162E-2</v>
      </c>
      <c r="AH1481" s="2">
        <f t="shared" si="284"/>
        <v>0</v>
      </c>
      <c r="AI1481" s="2">
        <f t="shared" si="285"/>
        <v>0</v>
      </c>
      <c r="AJ1481" s="2">
        <f t="shared" si="286"/>
        <v>0</v>
      </c>
      <c r="AK1481" s="2">
        <f t="shared" si="287"/>
        <v>1.9009484194622843</v>
      </c>
    </row>
    <row r="1482" spans="1:37" ht="12.5" hidden="1" x14ac:dyDescent="0.25">
      <c r="A1482" t="s">
        <v>6859</v>
      </c>
      <c r="B1482" t="s">
        <v>183</v>
      </c>
      <c r="C1482" s="17" t="s">
        <v>6885</v>
      </c>
      <c r="D1482" s="16" t="s">
        <v>6883</v>
      </c>
      <c r="E1482" s="2" t="s">
        <v>2682</v>
      </c>
      <c r="F1482" s="11" t="s">
        <v>2683</v>
      </c>
      <c r="G1482" s="2" t="s">
        <v>2141</v>
      </c>
      <c r="H1482" s="2" t="s">
        <v>183</v>
      </c>
      <c r="I1482" s="2">
        <v>4091268</v>
      </c>
      <c r="J1482" s="2">
        <v>1699012</v>
      </c>
      <c r="K1482" s="2">
        <v>41.53</v>
      </c>
      <c r="L1482" s="2">
        <v>2750</v>
      </c>
      <c r="M1482" s="3">
        <v>0.67216324999999999</v>
      </c>
      <c r="N1482" s="2">
        <v>25</v>
      </c>
      <c r="O1482" s="4">
        <v>43497</v>
      </c>
      <c r="P1482" s="2">
        <v>2720</v>
      </c>
      <c r="Q1482" s="2">
        <v>30</v>
      </c>
      <c r="R1482" s="2">
        <v>0</v>
      </c>
      <c r="S1482" s="2">
        <v>0</v>
      </c>
      <c r="T1482" s="2">
        <v>0</v>
      </c>
      <c r="U1482" s="5">
        <f t="shared" si="276"/>
        <v>0.66483056108766281</v>
      </c>
      <c r="V1482" s="5">
        <f t="shared" si="277"/>
        <v>7.3326900119962809E-3</v>
      </c>
      <c r="W1482" s="5">
        <f t="shared" si="278"/>
        <v>0</v>
      </c>
      <c r="X1482" s="5">
        <f t="shared" si="279"/>
        <v>0</v>
      </c>
      <c r="Y1482" s="5">
        <f t="shared" si="280"/>
        <v>0</v>
      </c>
      <c r="Z1482" s="2">
        <v>79593</v>
      </c>
      <c r="AA1482" s="2">
        <v>828</v>
      </c>
      <c r="AB1482" s="2">
        <v>0</v>
      </c>
      <c r="AC1482" s="2">
        <v>0</v>
      </c>
      <c r="AD1482" s="2">
        <v>0</v>
      </c>
      <c r="AE1482" s="2">
        <f t="shared" si="281"/>
        <v>80421</v>
      </c>
      <c r="AF1482" s="2">
        <f t="shared" si="282"/>
        <v>1.9454359870827334</v>
      </c>
      <c r="AG1482" s="2">
        <f t="shared" si="283"/>
        <v>2.0238224433109735E-2</v>
      </c>
      <c r="AH1482" s="2">
        <f t="shared" si="284"/>
        <v>0</v>
      </c>
      <c r="AI1482" s="2">
        <f t="shared" si="285"/>
        <v>0</v>
      </c>
      <c r="AJ1482" s="2">
        <f t="shared" si="286"/>
        <v>0</v>
      </c>
      <c r="AK1482" s="2">
        <f t="shared" si="287"/>
        <v>1.965674211515843</v>
      </c>
    </row>
    <row r="1483" spans="1:37" ht="12.5" hidden="1" x14ac:dyDescent="0.25">
      <c r="A1483" t="s">
        <v>6859</v>
      </c>
      <c r="B1483" t="s">
        <v>183</v>
      </c>
      <c r="C1483" s="17" t="s">
        <v>6885</v>
      </c>
      <c r="D1483" s="16" t="s">
        <v>6883</v>
      </c>
      <c r="E1483" s="2" t="s">
        <v>2700</v>
      </c>
      <c r="F1483" s="11" t="s">
        <v>2701</v>
      </c>
      <c r="G1483" s="2" t="s">
        <v>2141</v>
      </c>
      <c r="H1483" s="2" t="s">
        <v>183</v>
      </c>
      <c r="I1483" s="2">
        <v>1952418</v>
      </c>
      <c r="J1483" s="2">
        <v>827643</v>
      </c>
      <c r="K1483" s="2">
        <v>42.39</v>
      </c>
      <c r="L1483" s="2">
        <v>1319</v>
      </c>
      <c r="M1483" s="3">
        <v>0.67557259999999997</v>
      </c>
      <c r="N1483" s="2">
        <v>25</v>
      </c>
      <c r="O1483" s="4">
        <v>43497</v>
      </c>
      <c r="P1483" s="2">
        <v>1307</v>
      </c>
      <c r="Q1483" s="2">
        <v>12</v>
      </c>
      <c r="R1483" s="2">
        <v>0</v>
      </c>
      <c r="S1483" s="2">
        <v>0</v>
      </c>
      <c r="T1483" s="2">
        <v>0</v>
      </c>
      <c r="U1483" s="5">
        <f t="shared" si="276"/>
        <v>0.6694263216176044</v>
      </c>
      <c r="V1483" s="5">
        <f t="shared" si="277"/>
        <v>6.1462248350506905E-3</v>
      </c>
      <c r="W1483" s="5">
        <f t="shared" si="278"/>
        <v>0</v>
      </c>
      <c r="X1483" s="5">
        <f t="shared" si="279"/>
        <v>0</v>
      </c>
      <c r="Y1483" s="5">
        <f t="shared" si="280"/>
        <v>0</v>
      </c>
      <c r="Z1483" s="2">
        <v>38322</v>
      </c>
      <c r="AA1483" s="2">
        <v>347</v>
      </c>
      <c r="AB1483" s="2">
        <v>0</v>
      </c>
      <c r="AC1483" s="2">
        <v>0</v>
      </c>
      <c r="AD1483" s="2">
        <v>0</v>
      </c>
      <c r="AE1483" s="2">
        <f t="shared" si="281"/>
        <v>38669</v>
      </c>
      <c r="AF1483" s="2">
        <f t="shared" si="282"/>
        <v>1.9627969010734381</v>
      </c>
      <c r="AG1483" s="2">
        <f t="shared" si="283"/>
        <v>1.7772833481354916E-2</v>
      </c>
      <c r="AH1483" s="2">
        <f t="shared" si="284"/>
        <v>0</v>
      </c>
      <c r="AI1483" s="2">
        <f t="shared" si="285"/>
        <v>0</v>
      </c>
      <c r="AJ1483" s="2">
        <f t="shared" si="286"/>
        <v>0</v>
      </c>
      <c r="AK1483" s="2">
        <f t="shared" si="287"/>
        <v>1.980569734554793</v>
      </c>
    </row>
    <row r="1484" spans="1:37" ht="12.5" hidden="1" x14ac:dyDescent="0.25">
      <c r="A1484" t="s">
        <v>6859</v>
      </c>
      <c r="B1484" t="s">
        <v>183</v>
      </c>
      <c r="C1484" s="17" t="s">
        <v>6885</v>
      </c>
      <c r="D1484" s="16" t="s">
        <v>6883</v>
      </c>
      <c r="E1484" s="2" t="s">
        <v>2704</v>
      </c>
      <c r="F1484" s="11" t="s">
        <v>2705</v>
      </c>
      <c r="G1484" s="2" t="s">
        <v>2141</v>
      </c>
      <c r="H1484" s="2" t="s">
        <v>183</v>
      </c>
      <c r="I1484" s="2">
        <v>2323185</v>
      </c>
      <c r="J1484" s="2">
        <v>1009209</v>
      </c>
      <c r="K1484" s="2">
        <v>43.44</v>
      </c>
      <c r="L1484" s="2">
        <v>1011</v>
      </c>
      <c r="M1484" s="3">
        <v>0.43517843</v>
      </c>
      <c r="N1484" s="2">
        <v>25</v>
      </c>
      <c r="O1484" s="4">
        <v>43497</v>
      </c>
      <c r="P1484" s="2">
        <v>994</v>
      </c>
      <c r="Q1484" s="2">
        <v>16</v>
      </c>
      <c r="R1484" s="2">
        <v>1</v>
      </c>
      <c r="S1484" s="2">
        <v>0</v>
      </c>
      <c r="T1484" s="2">
        <v>0</v>
      </c>
      <c r="U1484" s="5">
        <f t="shared" si="276"/>
        <v>0.4278608892533311</v>
      </c>
      <c r="V1484" s="5">
        <f t="shared" si="277"/>
        <v>6.8870968089067381E-3</v>
      </c>
      <c r="W1484" s="5">
        <f t="shared" si="278"/>
        <v>4.3044355055667113E-4</v>
      </c>
      <c r="X1484" s="5">
        <f t="shared" si="279"/>
        <v>0</v>
      </c>
      <c r="Y1484" s="5">
        <f t="shared" si="280"/>
        <v>0</v>
      </c>
      <c r="Z1484" s="2">
        <v>29164</v>
      </c>
      <c r="AA1484" s="2">
        <v>462</v>
      </c>
      <c r="AB1484" s="2">
        <v>28</v>
      </c>
      <c r="AC1484" s="2">
        <v>0</v>
      </c>
      <c r="AD1484" s="2">
        <v>0</v>
      </c>
      <c r="AE1484" s="2">
        <f t="shared" si="281"/>
        <v>29654</v>
      </c>
      <c r="AF1484" s="2">
        <f t="shared" si="282"/>
        <v>1.2553455708434758</v>
      </c>
      <c r="AG1484" s="2">
        <f t="shared" si="283"/>
        <v>1.9886492035718205E-2</v>
      </c>
      <c r="AH1484" s="2">
        <f t="shared" si="284"/>
        <v>1.2052419415586792E-3</v>
      </c>
      <c r="AI1484" s="2">
        <f t="shared" si="285"/>
        <v>0</v>
      </c>
      <c r="AJ1484" s="2">
        <f t="shared" si="286"/>
        <v>0</v>
      </c>
      <c r="AK1484" s="2">
        <f t="shared" si="287"/>
        <v>1.2764373048207525</v>
      </c>
    </row>
    <row r="1485" spans="1:37" ht="12.5" hidden="1" x14ac:dyDescent="0.25">
      <c r="A1485" t="s">
        <v>6859</v>
      </c>
      <c r="B1485" t="s">
        <v>183</v>
      </c>
      <c r="C1485" s="17" t="s">
        <v>6885</v>
      </c>
      <c r="D1485" s="16" t="s">
        <v>6883</v>
      </c>
      <c r="E1485" s="2" t="s">
        <v>2706</v>
      </c>
      <c r="F1485" s="11" t="s">
        <v>2707</v>
      </c>
      <c r="G1485" s="2" t="s">
        <v>2141</v>
      </c>
      <c r="H1485" s="2" t="s">
        <v>183</v>
      </c>
      <c r="I1485" s="2">
        <v>4064496</v>
      </c>
      <c r="J1485" s="2">
        <v>1686838</v>
      </c>
      <c r="K1485" s="2">
        <v>41.5</v>
      </c>
      <c r="L1485" s="2">
        <v>2653</v>
      </c>
      <c r="M1485" s="3">
        <v>0.65272545999999998</v>
      </c>
      <c r="N1485" s="2">
        <v>25</v>
      </c>
      <c r="O1485" s="4">
        <v>43497</v>
      </c>
      <c r="P1485" s="2">
        <v>2618</v>
      </c>
      <c r="Q1485" s="2">
        <v>35</v>
      </c>
      <c r="R1485" s="2">
        <v>0</v>
      </c>
      <c r="S1485" s="2">
        <v>0</v>
      </c>
      <c r="T1485" s="2">
        <v>0</v>
      </c>
      <c r="U1485" s="5">
        <f t="shared" si="276"/>
        <v>0.6441143010105066</v>
      </c>
      <c r="V1485" s="5">
        <f t="shared" si="277"/>
        <v>8.611153756824955E-3</v>
      </c>
      <c r="W1485" s="5">
        <f t="shared" si="278"/>
        <v>0</v>
      </c>
      <c r="X1485" s="5">
        <f t="shared" si="279"/>
        <v>0</v>
      </c>
      <c r="Y1485" s="5">
        <f t="shared" si="280"/>
        <v>0</v>
      </c>
      <c r="Z1485" s="2">
        <v>76630</v>
      </c>
      <c r="AA1485" s="2">
        <v>1138</v>
      </c>
      <c r="AB1485" s="2">
        <v>0</v>
      </c>
      <c r="AC1485" s="2">
        <v>0</v>
      </c>
      <c r="AD1485" s="2">
        <v>0</v>
      </c>
      <c r="AE1485" s="2">
        <f t="shared" si="281"/>
        <v>77768</v>
      </c>
      <c r="AF1485" s="2">
        <f t="shared" si="282"/>
        <v>1.8853506068157035</v>
      </c>
      <c r="AG1485" s="2">
        <f t="shared" si="283"/>
        <v>2.7998551357905136E-2</v>
      </c>
      <c r="AH1485" s="2">
        <f t="shared" si="284"/>
        <v>0</v>
      </c>
      <c r="AI1485" s="2">
        <f t="shared" si="285"/>
        <v>0</v>
      </c>
      <c r="AJ1485" s="2">
        <f t="shared" si="286"/>
        <v>0</v>
      </c>
      <c r="AK1485" s="2">
        <f t="shared" si="287"/>
        <v>1.9133491581736086</v>
      </c>
    </row>
    <row r="1486" spans="1:37" ht="12.5" hidden="1" x14ac:dyDescent="0.25">
      <c r="A1486" t="s">
        <v>6859</v>
      </c>
      <c r="B1486" t="s">
        <v>183</v>
      </c>
      <c r="C1486" s="17" t="s">
        <v>6885</v>
      </c>
      <c r="D1486" s="16" t="s">
        <v>6883</v>
      </c>
      <c r="E1486" s="2" t="s">
        <v>2710</v>
      </c>
      <c r="F1486" s="11" t="s">
        <v>2711</v>
      </c>
      <c r="G1486" s="2" t="s">
        <v>2141</v>
      </c>
      <c r="H1486" s="2" t="s">
        <v>183</v>
      </c>
      <c r="I1486" s="2">
        <v>2171108</v>
      </c>
      <c r="J1486" s="2">
        <v>1148924</v>
      </c>
      <c r="K1486" s="2">
        <v>52.92</v>
      </c>
      <c r="L1486" s="2">
        <v>4909</v>
      </c>
      <c r="M1486" s="3">
        <v>2.2610573999999999</v>
      </c>
      <c r="N1486" s="2">
        <v>25</v>
      </c>
      <c r="O1486" s="4">
        <v>43497</v>
      </c>
      <c r="P1486" s="2">
        <v>4847</v>
      </c>
      <c r="Q1486" s="2">
        <v>60</v>
      </c>
      <c r="R1486" s="2">
        <v>2</v>
      </c>
      <c r="S1486" s="2">
        <v>0</v>
      </c>
      <c r="T1486" s="2">
        <v>0</v>
      </c>
      <c r="U1486" s="5">
        <f t="shared" si="276"/>
        <v>2.2325006402260965</v>
      </c>
      <c r="V1486" s="5">
        <f t="shared" si="277"/>
        <v>2.763565884331871E-2</v>
      </c>
      <c r="W1486" s="5">
        <f t="shared" si="278"/>
        <v>9.2118862811062371E-4</v>
      </c>
      <c r="X1486" s="5">
        <f t="shared" si="279"/>
        <v>0</v>
      </c>
      <c r="Y1486" s="5">
        <f t="shared" si="280"/>
        <v>0</v>
      </c>
      <c r="Z1486" s="2">
        <v>143044</v>
      </c>
      <c r="AA1486" s="2">
        <v>1834</v>
      </c>
      <c r="AB1486" s="2">
        <v>60</v>
      </c>
      <c r="AC1486" s="2">
        <v>0</v>
      </c>
      <c r="AD1486" s="2">
        <v>0</v>
      </c>
      <c r="AE1486" s="2">
        <f t="shared" si="281"/>
        <v>144938</v>
      </c>
      <c r="AF1486" s="2">
        <f t="shared" si="282"/>
        <v>6.5885253059728024</v>
      </c>
      <c r="AG1486" s="2">
        <f t="shared" si="283"/>
        <v>8.447299719774419E-2</v>
      </c>
      <c r="AH1486" s="2">
        <f t="shared" si="284"/>
        <v>2.7635658843318711E-3</v>
      </c>
      <c r="AI1486" s="2">
        <f t="shared" si="285"/>
        <v>0</v>
      </c>
      <c r="AJ1486" s="2">
        <f t="shared" si="286"/>
        <v>0</v>
      </c>
      <c r="AK1486" s="2">
        <f t="shared" si="287"/>
        <v>6.6757618690548792</v>
      </c>
    </row>
    <row r="1487" spans="1:37" ht="12.5" hidden="1" x14ac:dyDescent="0.25">
      <c r="A1487" t="s">
        <v>6859</v>
      </c>
      <c r="B1487" t="s">
        <v>183</v>
      </c>
      <c r="C1487" s="17" t="s">
        <v>6885</v>
      </c>
      <c r="D1487" s="16" t="s">
        <v>6883</v>
      </c>
      <c r="E1487" s="2" t="s">
        <v>2722</v>
      </c>
      <c r="F1487" s="11" t="s">
        <v>2723</v>
      </c>
      <c r="G1487" s="2" t="s">
        <v>2141</v>
      </c>
      <c r="H1487" s="2" t="s">
        <v>183</v>
      </c>
      <c r="I1487" s="2">
        <v>2259086</v>
      </c>
      <c r="J1487" s="2">
        <v>1280626</v>
      </c>
      <c r="K1487" s="2">
        <v>56.69</v>
      </c>
      <c r="L1487" s="2">
        <v>8295</v>
      </c>
      <c r="M1487" s="3">
        <v>3.6718389999999999</v>
      </c>
      <c r="N1487" s="2">
        <v>25</v>
      </c>
      <c r="O1487" s="4">
        <v>43497</v>
      </c>
      <c r="P1487" s="2">
        <v>8135</v>
      </c>
      <c r="Q1487" s="2">
        <v>150</v>
      </c>
      <c r="R1487" s="2">
        <v>10</v>
      </c>
      <c r="S1487" s="2">
        <v>0</v>
      </c>
      <c r="T1487" s="2">
        <v>0</v>
      </c>
      <c r="U1487" s="5">
        <f t="shared" si="276"/>
        <v>3.6010138613580893</v>
      </c>
      <c r="V1487" s="5">
        <f t="shared" si="277"/>
        <v>6.639853462860644E-2</v>
      </c>
      <c r="W1487" s="5">
        <f t="shared" si="278"/>
        <v>4.4265689752404297E-3</v>
      </c>
      <c r="X1487" s="5">
        <f t="shared" si="279"/>
        <v>0</v>
      </c>
      <c r="Y1487" s="5">
        <f t="shared" si="280"/>
        <v>0</v>
      </c>
      <c r="Z1487" s="2">
        <v>244034</v>
      </c>
      <c r="AA1487" s="2">
        <v>4808</v>
      </c>
      <c r="AB1487" s="2">
        <v>345</v>
      </c>
      <c r="AC1487" s="2">
        <v>0</v>
      </c>
      <c r="AD1487" s="2">
        <v>0</v>
      </c>
      <c r="AE1487" s="2">
        <f t="shared" si="281"/>
        <v>249187</v>
      </c>
      <c r="AF1487" s="2">
        <f t="shared" si="282"/>
        <v>10.802333333038229</v>
      </c>
      <c r="AG1487" s="2">
        <f t="shared" si="283"/>
        <v>0.21282943632955983</v>
      </c>
      <c r="AH1487" s="2">
        <f t="shared" si="284"/>
        <v>1.5271662964579481E-2</v>
      </c>
      <c r="AI1487" s="2">
        <f t="shared" si="285"/>
        <v>0</v>
      </c>
      <c r="AJ1487" s="2">
        <f t="shared" si="286"/>
        <v>0</v>
      </c>
      <c r="AK1487" s="2">
        <f t="shared" si="287"/>
        <v>11.030434432332369</v>
      </c>
    </row>
    <row r="1488" spans="1:37" ht="12.5" hidden="1" x14ac:dyDescent="0.25">
      <c r="A1488" t="s">
        <v>6859</v>
      </c>
      <c r="B1488" t="s">
        <v>183</v>
      </c>
      <c r="C1488" s="17" t="s">
        <v>6885</v>
      </c>
      <c r="D1488" s="16" t="s">
        <v>6883</v>
      </c>
      <c r="E1488" s="2" t="s">
        <v>2724</v>
      </c>
      <c r="F1488" s="11" t="s">
        <v>2725</v>
      </c>
      <c r="G1488" s="2" t="s">
        <v>2141</v>
      </c>
      <c r="H1488" s="2" t="s">
        <v>183</v>
      </c>
      <c r="I1488" s="2">
        <v>2390467</v>
      </c>
      <c r="J1488" s="2">
        <v>1196555</v>
      </c>
      <c r="K1488" s="2">
        <v>50.06</v>
      </c>
      <c r="L1488" s="2">
        <v>3200</v>
      </c>
      <c r="M1488" s="3">
        <v>1.3386506</v>
      </c>
      <c r="N1488" s="2">
        <v>25</v>
      </c>
      <c r="O1488" s="4">
        <v>43497</v>
      </c>
      <c r="P1488" s="2">
        <v>3152</v>
      </c>
      <c r="Q1488" s="2">
        <v>47</v>
      </c>
      <c r="R1488" s="2">
        <v>1</v>
      </c>
      <c r="S1488" s="2">
        <v>0</v>
      </c>
      <c r="T1488" s="2">
        <v>0</v>
      </c>
      <c r="U1488" s="5">
        <f t="shared" si="276"/>
        <v>1.318570806457483</v>
      </c>
      <c r="V1488" s="5">
        <f t="shared" si="277"/>
        <v>1.9661430172430744E-2</v>
      </c>
      <c r="W1488" s="5">
        <f t="shared" si="278"/>
        <v>4.1832830154107963E-4</v>
      </c>
      <c r="X1488" s="5">
        <f t="shared" si="279"/>
        <v>0</v>
      </c>
      <c r="Y1488" s="5">
        <f t="shared" si="280"/>
        <v>0</v>
      </c>
      <c r="Z1488" s="2">
        <v>95540</v>
      </c>
      <c r="AA1488" s="2">
        <v>1501</v>
      </c>
      <c r="AB1488" s="2">
        <v>29</v>
      </c>
      <c r="AC1488" s="2">
        <v>0</v>
      </c>
      <c r="AD1488" s="2">
        <v>0</v>
      </c>
      <c r="AE1488" s="2">
        <f t="shared" si="281"/>
        <v>97070</v>
      </c>
      <c r="AF1488" s="2">
        <f t="shared" si="282"/>
        <v>3.9967085929234747</v>
      </c>
      <c r="AG1488" s="2">
        <f t="shared" si="283"/>
        <v>6.279107806131605E-2</v>
      </c>
      <c r="AH1488" s="2">
        <f t="shared" si="284"/>
        <v>1.2131520744691308E-3</v>
      </c>
      <c r="AI1488" s="2">
        <f t="shared" si="285"/>
        <v>0</v>
      </c>
      <c r="AJ1488" s="2">
        <f t="shared" si="286"/>
        <v>0</v>
      </c>
      <c r="AK1488" s="2">
        <f t="shared" si="287"/>
        <v>4.0607128230592604</v>
      </c>
    </row>
    <row r="1489" spans="1:37" ht="12.5" hidden="1" x14ac:dyDescent="0.25">
      <c r="A1489" t="s">
        <v>6859</v>
      </c>
      <c r="B1489" t="s">
        <v>183</v>
      </c>
      <c r="C1489" s="17" t="s">
        <v>6885</v>
      </c>
      <c r="D1489" s="16" t="s">
        <v>6883</v>
      </c>
      <c r="E1489" s="2" t="s">
        <v>2726</v>
      </c>
      <c r="F1489" s="11" t="s">
        <v>2727</v>
      </c>
      <c r="G1489" s="2" t="s">
        <v>2141</v>
      </c>
      <c r="H1489" s="2" t="s">
        <v>183</v>
      </c>
      <c r="I1489" s="2">
        <v>3558779</v>
      </c>
      <c r="J1489" s="2">
        <v>1511228</v>
      </c>
      <c r="K1489" s="2">
        <v>42.46</v>
      </c>
      <c r="L1489" s="2">
        <v>2389</v>
      </c>
      <c r="M1489" s="3">
        <v>0.67129766999999996</v>
      </c>
      <c r="N1489" s="2">
        <v>25</v>
      </c>
      <c r="O1489" s="4">
        <v>43497</v>
      </c>
      <c r="P1489" s="2">
        <v>2355</v>
      </c>
      <c r="Q1489" s="2">
        <v>33</v>
      </c>
      <c r="R1489" s="2">
        <v>1</v>
      </c>
      <c r="S1489" s="2">
        <v>0</v>
      </c>
      <c r="T1489" s="2">
        <v>0</v>
      </c>
      <c r="U1489" s="5">
        <f t="shared" si="276"/>
        <v>0.66174381719123332</v>
      </c>
      <c r="V1489" s="5">
        <f t="shared" si="277"/>
        <v>9.2728432982211034E-3</v>
      </c>
      <c r="W1489" s="5">
        <f t="shared" si="278"/>
        <v>2.8099525146124557E-4</v>
      </c>
      <c r="X1489" s="5">
        <f t="shared" si="279"/>
        <v>0</v>
      </c>
      <c r="Y1489" s="5">
        <f t="shared" si="280"/>
        <v>0</v>
      </c>
      <c r="Z1489" s="2">
        <v>68815</v>
      </c>
      <c r="AA1489" s="2">
        <v>1041</v>
      </c>
      <c r="AB1489" s="2">
        <v>28</v>
      </c>
      <c r="AC1489" s="2">
        <v>0</v>
      </c>
      <c r="AD1489" s="2">
        <v>0</v>
      </c>
      <c r="AE1489" s="2">
        <f t="shared" si="281"/>
        <v>69884</v>
      </c>
      <c r="AF1489" s="2">
        <f t="shared" si="282"/>
        <v>1.9336688229305612</v>
      </c>
      <c r="AG1489" s="2">
        <f t="shared" si="283"/>
        <v>2.9251605677115662E-2</v>
      </c>
      <c r="AH1489" s="2">
        <f t="shared" si="284"/>
        <v>7.8678670409148752E-4</v>
      </c>
      <c r="AI1489" s="2">
        <f t="shared" si="285"/>
        <v>0</v>
      </c>
      <c r="AJ1489" s="2">
        <f t="shared" si="286"/>
        <v>0</v>
      </c>
      <c r="AK1489" s="2">
        <f t="shared" si="287"/>
        <v>1.9637072153117685</v>
      </c>
    </row>
    <row r="1490" spans="1:37" ht="12.5" hidden="1" x14ac:dyDescent="0.25">
      <c r="A1490" t="s">
        <v>6859</v>
      </c>
      <c r="B1490" t="s">
        <v>183</v>
      </c>
      <c r="C1490" s="17" t="s">
        <v>6885</v>
      </c>
      <c r="D1490" s="16" t="s">
        <v>6883</v>
      </c>
      <c r="E1490" s="2" t="s">
        <v>2730</v>
      </c>
      <c r="F1490" s="11" t="s">
        <v>2731</v>
      </c>
      <c r="G1490" s="2" t="s">
        <v>2141</v>
      </c>
      <c r="H1490" s="2" t="s">
        <v>183</v>
      </c>
      <c r="I1490" s="2">
        <v>4073967</v>
      </c>
      <c r="J1490" s="2">
        <v>1695885</v>
      </c>
      <c r="K1490" s="2">
        <v>41.63</v>
      </c>
      <c r="L1490" s="2">
        <v>2756</v>
      </c>
      <c r="M1490" s="3">
        <v>0.67649049999999999</v>
      </c>
      <c r="N1490" s="2">
        <v>25</v>
      </c>
      <c r="O1490" s="4">
        <v>43497</v>
      </c>
      <c r="P1490" s="2">
        <v>2721</v>
      </c>
      <c r="Q1490" s="2">
        <v>35</v>
      </c>
      <c r="R1490" s="2">
        <v>0</v>
      </c>
      <c r="S1490" s="2">
        <v>0</v>
      </c>
      <c r="T1490" s="2">
        <v>0</v>
      </c>
      <c r="U1490" s="5">
        <f t="shared" si="276"/>
        <v>0.66789937179167136</v>
      </c>
      <c r="V1490" s="5">
        <f t="shared" si="277"/>
        <v>8.5911348815540228E-3</v>
      </c>
      <c r="W1490" s="5">
        <f t="shared" si="278"/>
        <v>0</v>
      </c>
      <c r="X1490" s="5">
        <f t="shared" si="279"/>
        <v>0</v>
      </c>
      <c r="Y1490" s="5">
        <f t="shared" si="280"/>
        <v>0</v>
      </c>
      <c r="Z1490" s="2">
        <v>79721</v>
      </c>
      <c r="AA1490" s="2">
        <v>1124</v>
      </c>
      <c r="AB1490" s="2">
        <v>0</v>
      </c>
      <c r="AC1490" s="2">
        <v>0</v>
      </c>
      <c r="AD1490" s="2">
        <v>0</v>
      </c>
      <c r="AE1490" s="2">
        <f t="shared" si="281"/>
        <v>80845</v>
      </c>
      <c r="AF1490" s="2">
        <f t="shared" si="282"/>
        <v>1.9568396111210522</v>
      </c>
      <c r="AG1490" s="2">
        <f t="shared" si="283"/>
        <v>2.7589816019619205E-2</v>
      </c>
      <c r="AH1490" s="2">
        <f t="shared" si="284"/>
        <v>0</v>
      </c>
      <c r="AI1490" s="2">
        <f t="shared" si="285"/>
        <v>0</v>
      </c>
      <c r="AJ1490" s="2">
        <f t="shared" si="286"/>
        <v>0</v>
      </c>
      <c r="AK1490" s="2">
        <f t="shared" si="287"/>
        <v>1.9844294271406715</v>
      </c>
    </row>
    <row r="1491" spans="1:37" ht="12.5" hidden="1" x14ac:dyDescent="0.25">
      <c r="A1491" t="s">
        <v>6859</v>
      </c>
      <c r="B1491" t="s">
        <v>183</v>
      </c>
      <c r="C1491" s="17" t="s">
        <v>6885</v>
      </c>
      <c r="D1491" s="16" t="s">
        <v>6883</v>
      </c>
      <c r="E1491" s="2" t="s">
        <v>2732</v>
      </c>
      <c r="F1491" s="11" t="s">
        <v>2733</v>
      </c>
      <c r="G1491" s="2" t="s">
        <v>2141</v>
      </c>
      <c r="H1491" s="2" t="s">
        <v>183</v>
      </c>
      <c r="I1491" s="2">
        <v>2920669</v>
      </c>
      <c r="J1491" s="2">
        <v>1177231</v>
      </c>
      <c r="K1491" s="2">
        <v>40.31</v>
      </c>
      <c r="L1491" s="2">
        <v>1774</v>
      </c>
      <c r="M1491" s="3">
        <v>0.60739505000000005</v>
      </c>
      <c r="N1491" s="2">
        <v>25</v>
      </c>
      <c r="O1491" s="4">
        <v>43497</v>
      </c>
      <c r="P1491" s="2">
        <v>1748</v>
      </c>
      <c r="Q1491" s="2">
        <v>26</v>
      </c>
      <c r="R1491" s="2">
        <v>0</v>
      </c>
      <c r="S1491" s="2">
        <v>0</v>
      </c>
      <c r="T1491" s="2">
        <v>0</v>
      </c>
      <c r="U1491" s="5">
        <f t="shared" si="276"/>
        <v>0.59849301649724773</v>
      </c>
      <c r="V1491" s="5">
        <f t="shared" si="277"/>
        <v>8.9020700394327468E-3</v>
      </c>
      <c r="W1491" s="5">
        <f t="shared" si="278"/>
        <v>0</v>
      </c>
      <c r="X1491" s="5">
        <f t="shared" si="279"/>
        <v>0</v>
      </c>
      <c r="Y1491" s="5">
        <f t="shared" si="280"/>
        <v>0</v>
      </c>
      <c r="Z1491" s="2">
        <v>51130</v>
      </c>
      <c r="AA1491" s="2">
        <v>824</v>
      </c>
      <c r="AB1491" s="2">
        <v>0</v>
      </c>
      <c r="AC1491" s="2">
        <v>0</v>
      </c>
      <c r="AD1491" s="2">
        <v>0</v>
      </c>
      <c r="AE1491" s="2">
        <f t="shared" si="281"/>
        <v>51954</v>
      </c>
      <c r="AF1491" s="2">
        <f t="shared" si="282"/>
        <v>1.7506263119853704</v>
      </c>
      <c r="AG1491" s="2">
        <f t="shared" si="283"/>
        <v>2.8212714278817629E-2</v>
      </c>
      <c r="AH1491" s="2">
        <f t="shared" si="284"/>
        <v>0</v>
      </c>
      <c r="AI1491" s="2">
        <f t="shared" si="285"/>
        <v>0</v>
      </c>
      <c r="AJ1491" s="2">
        <f t="shared" si="286"/>
        <v>0</v>
      </c>
      <c r="AK1491" s="2">
        <f t="shared" si="287"/>
        <v>1.778839026264188</v>
      </c>
    </row>
    <row r="1492" spans="1:37" ht="12.5" hidden="1" x14ac:dyDescent="0.25">
      <c r="A1492" t="s">
        <v>6859</v>
      </c>
      <c r="B1492" t="s">
        <v>183</v>
      </c>
      <c r="C1492" s="17" t="s">
        <v>6885</v>
      </c>
      <c r="D1492" s="16" t="s">
        <v>6883</v>
      </c>
      <c r="E1492" s="2" t="s">
        <v>2734</v>
      </c>
      <c r="F1492" s="11" t="s">
        <v>2735</v>
      </c>
      <c r="G1492" s="2" t="s">
        <v>2141</v>
      </c>
      <c r="H1492" s="2" t="s">
        <v>183</v>
      </c>
      <c r="I1492" s="2">
        <v>2084975</v>
      </c>
      <c r="J1492" s="2">
        <v>874349</v>
      </c>
      <c r="K1492" s="2">
        <v>41.94</v>
      </c>
      <c r="L1492" s="2">
        <v>1327</v>
      </c>
      <c r="M1492" s="3">
        <v>0.63645845999999995</v>
      </c>
      <c r="N1492" s="2">
        <v>25</v>
      </c>
      <c r="O1492" s="4">
        <v>43497</v>
      </c>
      <c r="P1492" s="2">
        <v>1315</v>
      </c>
      <c r="Q1492" s="2">
        <v>12</v>
      </c>
      <c r="R1492" s="2">
        <v>0</v>
      </c>
      <c r="S1492" s="2">
        <v>0</v>
      </c>
      <c r="T1492" s="2">
        <v>0</v>
      </c>
      <c r="U1492" s="5">
        <f t="shared" si="276"/>
        <v>0.6307030060312474</v>
      </c>
      <c r="V1492" s="5">
        <f t="shared" si="277"/>
        <v>5.7554646938212687E-3</v>
      </c>
      <c r="W1492" s="5">
        <f t="shared" si="278"/>
        <v>0</v>
      </c>
      <c r="X1492" s="5">
        <f t="shared" si="279"/>
        <v>0</v>
      </c>
      <c r="Y1492" s="5">
        <f t="shared" si="280"/>
        <v>0</v>
      </c>
      <c r="Z1492" s="2">
        <v>38327</v>
      </c>
      <c r="AA1492" s="2">
        <v>339</v>
      </c>
      <c r="AB1492" s="2">
        <v>0</v>
      </c>
      <c r="AC1492" s="2">
        <v>0</v>
      </c>
      <c r="AD1492" s="2">
        <v>0</v>
      </c>
      <c r="AE1492" s="2">
        <f t="shared" si="281"/>
        <v>38666</v>
      </c>
      <c r="AF1492" s="2">
        <f t="shared" si="282"/>
        <v>1.8382474610007313</v>
      </c>
      <c r="AG1492" s="2">
        <f t="shared" si="283"/>
        <v>1.6259187760045084E-2</v>
      </c>
      <c r="AH1492" s="2">
        <f t="shared" si="284"/>
        <v>0</v>
      </c>
      <c r="AI1492" s="2">
        <f t="shared" si="285"/>
        <v>0</v>
      </c>
      <c r="AJ1492" s="2">
        <f t="shared" si="286"/>
        <v>0</v>
      </c>
      <c r="AK1492" s="2">
        <f t="shared" si="287"/>
        <v>1.8545066487607764</v>
      </c>
    </row>
    <row r="1493" spans="1:37" ht="12.5" hidden="1" x14ac:dyDescent="0.25">
      <c r="A1493" t="s">
        <v>6859</v>
      </c>
      <c r="B1493" t="s">
        <v>183</v>
      </c>
      <c r="C1493" s="17" t="s">
        <v>6885</v>
      </c>
      <c r="D1493" s="16" t="s">
        <v>6883</v>
      </c>
      <c r="E1493" s="2" t="s">
        <v>2736</v>
      </c>
      <c r="F1493" s="11" t="s">
        <v>2737</v>
      </c>
      <c r="G1493" s="2" t="s">
        <v>2141</v>
      </c>
      <c r="H1493" s="2" t="s">
        <v>183</v>
      </c>
      <c r="I1493" s="2">
        <v>2500446</v>
      </c>
      <c r="J1493" s="2">
        <v>1062939</v>
      </c>
      <c r="K1493" s="2">
        <v>42.51</v>
      </c>
      <c r="L1493" s="2">
        <v>976</v>
      </c>
      <c r="M1493" s="3">
        <v>0.39033034</v>
      </c>
      <c r="N1493" s="2">
        <v>25</v>
      </c>
      <c r="O1493" s="4">
        <v>43497</v>
      </c>
      <c r="P1493" s="2">
        <v>966</v>
      </c>
      <c r="Q1493" s="2">
        <v>10</v>
      </c>
      <c r="R1493" s="2">
        <v>0</v>
      </c>
      <c r="S1493" s="2">
        <v>0</v>
      </c>
      <c r="T1493" s="2">
        <v>0</v>
      </c>
      <c r="U1493" s="5">
        <f t="shared" si="276"/>
        <v>0.38633107853558923</v>
      </c>
      <c r="V1493" s="5">
        <f t="shared" si="277"/>
        <v>3.9992865272835323E-3</v>
      </c>
      <c r="W1493" s="5">
        <f t="shared" si="278"/>
        <v>0</v>
      </c>
      <c r="X1493" s="5">
        <f t="shared" si="279"/>
        <v>0</v>
      </c>
      <c r="Y1493" s="5">
        <f t="shared" si="280"/>
        <v>0</v>
      </c>
      <c r="Z1493" s="2">
        <v>28386</v>
      </c>
      <c r="AA1493" s="2">
        <v>316</v>
      </c>
      <c r="AB1493" s="2">
        <v>0</v>
      </c>
      <c r="AC1493" s="2">
        <v>0</v>
      </c>
      <c r="AD1493" s="2">
        <v>0</v>
      </c>
      <c r="AE1493" s="2">
        <f t="shared" si="281"/>
        <v>28702</v>
      </c>
      <c r="AF1493" s="2">
        <f t="shared" si="282"/>
        <v>1.1352374736347035</v>
      </c>
      <c r="AG1493" s="2">
        <f t="shared" si="283"/>
        <v>1.2637745426215962E-2</v>
      </c>
      <c r="AH1493" s="2">
        <f t="shared" si="284"/>
        <v>0</v>
      </c>
      <c r="AI1493" s="2">
        <f t="shared" si="285"/>
        <v>0</v>
      </c>
      <c r="AJ1493" s="2">
        <f t="shared" si="286"/>
        <v>0</v>
      </c>
      <c r="AK1493" s="2">
        <f t="shared" si="287"/>
        <v>1.1478752190609196</v>
      </c>
    </row>
    <row r="1494" spans="1:37" ht="12.5" hidden="1" x14ac:dyDescent="0.25">
      <c r="A1494" t="s">
        <v>6859</v>
      </c>
      <c r="B1494" t="s">
        <v>183</v>
      </c>
      <c r="C1494" s="17" t="s">
        <v>6885</v>
      </c>
      <c r="D1494" s="16" t="s">
        <v>6883</v>
      </c>
      <c r="E1494" s="2" t="s">
        <v>2778</v>
      </c>
      <c r="F1494" s="11" t="s">
        <v>2779</v>
      </c>
      <c r="G1494" s="2" t="s">
        <v>2141</v>
      </c>
      <c r="H1494" s="2" t="s">
        <v>183</v>
      </c>
      <c r="I1494" s="2">
        <v>3870729</v>
      </c>
      <c r="J1494" s="2">
        <v>1667916</v>
      </c>
      <c r="K1494" s="2">
        <v>43.09</v>
      </c>
      <c r="L1494" s="2">
        <v>3458</v>
      </c>
      <c r="M1494" s="3">
        <v>0.89337175999999996</v>
      </c>
      <c r="N1494" s="2">
        <v>25</v>
      </c>
      <c r="O1494" s="4">
        <v>43497</v>
      </c>
      <c r="P1494" s="2">
        <v>3388</v>
      </c>
      <c r="Q1494" s="2">
        <v>69</v>
      </c>
      <c r="R1494" s="2">
        <v>1</v>
      </c>
      <c r="S1494" s="2">
        <v>0</v>
      </c>
      <c r="T1494" s="2">
        <v>0</v>
      </c>
      <c r="U1494" s="5">
        <f t="shared" si="276"/>
        <v>0.8752873166785895</v>
      </c>
      <c r="V1494" s="5">
        <f t="shared" si="277"/>
        <v>1.7826099424682017E-2</v>
      </c>
      <c r="W1494" s="5">
        <f t="shared" si="278"/>
        <v>2.5834926702437706E-4</v>
      </c>
      <c r="X1494" s="5">
        <f t="shared" si="279"/>
        <v>0</v>
      </c>
      <c r="Y1494" s="5">
        <f t="shared" si="280"/>
        <v>0</v>
      </c>
      <c r="Z1494" s="2">
        <v>99607</v>
      </c>
      <c r="AA1494" s="2">
        <v>2297</v>
      </c>
      <c r="AB1494" s="2">
        <v>28</v>
      </c>
      <c r="AC1494" s="2">
        <v>0</v>
      </c>
      <c r="AD1494" s="2">
        <v>0</v>
      </c>
      <c r="AE1494" s="2">
        <f t="shared" si="281"/>
        <v>101932</v>
      </c>
      <c r="AF1494" s="2">
        <f t="shared" si="282"/>
        <v>2.5733395440497127</v>
      </c>
      <c r="AG1494" s="2">
        <f t="shared" si="283"/>
        <v>5.9342826635499411E-2</v>
      </c>
      <c r="AH1494" s="2">
        <f t="shared" si="284"/>
        <v>7.2337794766825581E-4</v>
      </c>
      <c r="AI1494" s="2">
        <f t="shared" si="285"/>
        <v>0</v>
      </c>
      <c r="AJ1494" s="2">
        <f t="shared" si="286"/>
        <v>0</v>
      </c>
      <c r="AK1494" s="2">
        <f t="shared" si="287"/>
        <v>2.6334057486328803</v>
      </c>
    </row>
    <row r="1495" spans="1:37" ht="12.5" hidden="1" x14ac:dyDescent="0.25">
      <c r="A1495" t="s">
        <v>6859</v>
      </c>
      <c r="B1495" t="s">
        <v>183</v>
      </c>
      <c r="C1495" s="17" t="s">
        <v>6885</v>
      </c>
      <c r="D1495" s="16" t="s">
        <v>6883</v>
      </c>
      <c r="E1495" s="2" t="s">
        <v>2786</v>
      </c>
      <c r="F1495" s="11" t="s">
        <v>2787</v>
      </c>
      <c r="G1495" s="2" t="s">
        <v>2141</v>
      </c>
      <c r="H1495" s="2" t="s">
        <v>183</v>
      </c>
      <c r="I1495" s="2">
        <v>2947907</v>
      </c>
      <c r="J1495" s="2">
        <v>1186008</v>
      </c>
      <c r="K1495" s="2">
        <v>40.229999999999997</v>
      </c>
      <c r="L1495" s="2">
        <v>433</v>
      </c>
      <c r="M1495" s="3">
        <v>0.14688387999999999</v>
      </c>
      <c r="N1495" s="2">
        <v>25</v>
      </c>
      <c r="O1495" s="4">
        <v>43497</v>
      </c>
      <c r="P1495" s="2">
        <v>430</v>
      </c>
      <c r="Q1495" s="2">
        <v>3</v>
      </c>
      <c r="R1495" s="2">
        <v>0</v>
      </c>
      <c r="S1495" s="2">
        <v>0</v>
      </c>
      <c r="T1495" s="2">
        <v>0</v>
      </c>
      <c r="U1495" s="5">
        <f t="shared" si="276"/>
        <v>0.14586620269906753</v>
      </c>
      <c r="V1495" s="5">
        <f t="shared" si="277"/>
        <v>1.0176711816214012E-3</v>
      </c>
      <c r="W1495" s="5">
        <f t="shared" si="278"/>
        <v>0</v>
      </c>
      <c r="X1495" s="5">
        <f t="shared" si="279"/>
        <v>0</v>
      </c>
      <c r="Y1495" s="5">
        <f t="shared" si="280"/>
        <v>0</v>
      </c>
      <c r="Z1495" s="2">
        <v>12463</v>
      </c>
      <c r="AA1495" s="2">
        <v>117</v>
      </c>
      <c r="AB1495" s="2">
        <v>0</v>
      </c>
      <c r="AC1495" s="2">
        <v>0</v>
      </c>
      <c r="AD1495" s="2">
        <v>0</v>
      </c>
      <c r="AE1495" s="2">
        <f t="shared" si="281"/>
        <v>12580</v>
      </c>
      <c r="AF1495" s="2">
        <f t="shared" si="282"/>
        <v>0.42277453121825076</v>
      </c>
      <c r="AG1495" s="2">
        <f t="shared" si="283"/>
        <v>3.9689176083234651E-3</v>
      </c>
      <c r="AH1495" s="2">
        <f t="shared" si="284"/>
        <v>0</v>
      </c>
      <c r="AI1495" s="2">
        <f t="shared" si="285"/>
        <v>0</v>
      </c>
      <c r="AJ1495" s="2">
        <f t="shared" si="286"/>
        <v>0</v>
      </c>
      <c r="AK1495" s="2">
        <f t="shared" si="287"/>
        <v>0.42674344882657422</v>
      </c>
    </row>
    <row r="1496" spans="1:37" ht="12.5" hidden="1" x14ac:dyDescent="0.25">
      <c r="A1496" t="s">
        <v>6859</v>
      </c>
      <c r="B1496" t="s">
        <v>183</v>
      </c>
      <c r="C1496" s="17" t="s">
        <v>6885</v>
      </c>
      <c r="D1496" s="16" t="s">
        <v>6883</v>
      </c>
      <c r="E1496" s="2" t="s">
        <v>2802</v>
      </c>
      <c r="F1496" s="11" t="s">
        <v>2803</v>
      </c>
      <c r="G1496" s="2" t="s">
        <v>2141</v>
      </c>
      <c r="H1496" s="2" t="s">
        <v>183</v>
      </c>
      <c r="I1496" s="2">
        <v>2182680</v>
      </c>
      <c r="J1496" s="2">
        <v>1091846</v>
      </c>
      <c r="K1496" s="2">
        <v>50.02</v>
      </c>
      <c r="L1496" s="2">
        <v>4010</v>
      </c>
      <c r="M1496" s="3">
        <v>1.837191</v>
      </c>
      <c r="N1496" s="2">
        <v>25</v>
      </c>
      <c r="O1496" s="4">
        <v>43497</v>
      </c>
      <c r="P1496" s="2">
        <v>3958</v>
      </c>
      <c r="Q1496" s="2">
        <v>50</v>
      </c>
      <c r="R1496" s="2">
        <v>2</v>
      </c>
      <c r="S1496" s="2">
        <v>0</v>
      </c>
      <c r="T1496" s="2">
        <v>0</v>
      </c>
      <c r="U1496" s="5">
        <f t="shared" si="276"/>
        <v>1.8133670533472612</v>
      </c>
      <c r="V1496" s="5">
        <f t="shared" si="277"/>
        <v>2.2907618157494456E-2</v>
      </c>
      <c r="W1496" s="5">
        <f t="shared" si="278"/>
        <v>9.1630472629977819E-4</v>
      </c>
      <c r="X1496" s="5">
        <f t="shared" si="279"/>
        <v>0</v>
      </c>
      <c r="Y1496" s="5">
        <f t="shared" si="280"/>
        <v>0</v>
      </c>
      <c r="Z1496" s="2">
        <v>116490</v>
      </c>
      <c r="AA1496" s="2">
        <v>1526</v>
      </c>
      <c r="AB1496" s="2">
        <v>60</v>
      </c>
      <c r="AC1496" s="2">
        <v>0</v>
      </c>
      <c r="AD1496" s="2">
        <v>0</v>
      </c>
      <c r="AE1496" s="2">
        <f t="shared" si="281"/>
        <v>118076</v>
      </c>
      <c r="AF1496" s="2">
        <f t="shared" si="282"/>
        <v>5.337016878333058</v>
      </c>
      <c r="AG1496" s="2">
        <f t="shared" si="283"/>
        <v>6.9914050616673079E-2</v>
      </c>
      <c r="AH1496" s="2">
        <f t="shared" si="284"/>
        <v>2.7489141788993349E-3</v>
      </c>
      <c r="AI1496" s="2">
        <f t="shared" si="285"/>
        <v>0</v>
      </c>
      <c r="AJ1496" s="2">
        <f t="shared" si="286"/>
        <v>0</v>
      </c>
      <c r="AK1496" s="2">
        <f t="shared" si="287"/>
        <v>5.4096798431286306</v>
      </c>
    </row>
    <row r="1497" spans="1:37" ht="12.5" hidden="1" x14ac:dyDescent="0.25">
      <c r="A1497" t="s">
        <v>6859</v>
      </c>
      <c r="B1497" t="s">
        <v>183</v>
      </c>
      <c r="C1497" s="17" t="s">
        <v>6885</v>
      </c>
      <c r="D1497" s="16" t="s">
        <v>6883</v>
      </c>
      <c r="E1497" s="2" t="s">
        <v>2812</v>
      </c>
      <c r="F1497" s="11" t="s">
        <v>2813</v>
      </c>
      <c r="G1497" s="2" t="s">
        <v>2141</v>
      </c>
      <c r="H1497" s="2" t="s">
        <v>183</v>
      </c>
      <c r="I1497" s="2">
        <v>208261</v>
      </c>
      <c r="J1497" s="2">
        <v>115309</v>
      </c>
      <c r="K1497" s="2">
        <v>55.37</v>
      </c>
      <c r="L1497" s="2">
        <v>314</v>
      </c>
      <c r="M1497" s="3">
        <v>1.5077235</v>
      </c>
      <c r="N1497" s="2">
        <v>25</v>
      </c>
      <c r="O1497" s="4">
        <v>43497</v>
      </c>
      <c r="P1497" s="2">
        <v>307</v>
      </c>
      <c r="Q1497" s="2">
        <v>6</v>
      </c>
      <c r="R1497" s="2">
        <v>1</v>
      </c>
      <c r="S1497" s="2">
        <v>0</v>
      </c>
      <c r="T1497" s="2">
        <v>0</v>
      </c>
      <c r="U1497" s="5">
        <f t="shared" si="276"/>
        <v>1.4741118116209948</v>
      </c>
      <c r="V1497" s="5">
        <f t="shared" si="277"/>
        <v>2.881000283298361E-2</v>
      </c>
      <c r="W1497" s="5">
        <f t="shared" si="278"/>
        <v>4.8016671388306023E-3</v>
      </c>
      <c r="X1497" s="5">
        <f t="shared" si="279"/>
        <v>0</v>
      </c>
      <c r="Y1497" s="5">
        <f t="shared" si="280"/>
        <v>0</v>
      </c>
      <c r="Z1497" s="2">
        <v>8919</v>
      </c>
      <c r="AA1497" s="2">
        <v>187</v>
      </c>
      <c r="AB1497" s="2">
        <v>28</v>
      </c>
      <c r="AC1497" s="2">
        <v>0</v>
      </c>
      <c r="AD1497" s="2">
        <v>0</v>
      </c>
      <c r="AE1497" s="2">
        <f t="shared" si="281"/>
        <v>9134</v>
      </c>
      <c r="AF1497" s="2">
        <f t="shared" si="282"/>
        <v>4.2826069211230138</v>
      </c>
      <c r="AG1497" s="2">
        <f t="shared" si="283"/>
        <v>8.9791175496132261E-2</v>
      </c>
      <c r="AH1497" s="2">
        <f t="shared" si="284"/>
        <v>1.3444667988725685E-2</v>
      </c>
      <c r="AI1497" s="2">
        <f t="shared" si="285"/>
        <v>0</v>
      </c>
      <c r="AJ1497" s="2">
        <f t="shared" si="286"/>
        <v>0</v>
      </c>
      <c r="AK1497" s="2">
        <f t="shared" si="287"/>
        <v>4.3858427646078715</v>
      </c>
    </row>
    <row r="1498" spans="1:37" ht="12.5" hidden="1" x14ac:dyDescent="0.25">
      <c r="A1498" t="s">
        <v>6859</v>
      </c>
      <c r="B1498" t="s">
        <v>183</v>
      </c>
      <c r="C1498" s="17" t="s">
        <v>6885</v>
      </c>
      <c r="D1498" s="16" t="s">
        <v>6883</v>
      </c>
      <c r="E1498" s="2" t="s">
        <v>2814</v>
      </c>
      <c r="F1498" s="11" t="s">
        <v>2815</v>
      </c>
      <c r="G1498" s="2" t="s">
        <v>2141</v>
      </c>
      <c r="H1498" s="2" t="s">
        <v>183</v>
      </c>
      <c r="I1498" s="2">
        <v>4014381</v>
      </c>
      <c r="J1498" s="2">
        <v>1673387</v>
      </c>
      <c r="K1498" s="2">
        <v>41.68</v>
      </c>
      <c r="L1498" s="2">
        <v>2699</v>
      </c>
      <c r="M1498" s="3">
        <v>0.67233275999999997</v>
      </c>
      <c r="N1498" s="2">
        <v>25</v>
      </c>
      <c r="O1498" s="4">
        <v>43497</v>
      </c>
      <c r="P1498" s="2">
        <v>2665</v>
      </c>
      <c r="Q1498" s="2">
        <v>34</v>
      </c>
      <c r="R1498" s="2">
        <v>0</v>
      </c>
      <c r="S1498" s="2">
        <v>0</v>
      </c>
      <c r="T1498" s="2">
        <v>0</v>
      </c>
      <c r="U1498" s="5">
        <f t="shared" si="276"/>
        <v>0.66386324566601917</v>
      </c>
      <c r="V1498" s="5">
        <f t="shared" si="277"/>
        <v>8.4695498508985563E-3</v>
      </c>
      <c r="W1498" s="5">
        <f t="shared" si="278"/>
        <v>0</v>
      </c>
      <c r="X1498" s="5">
        <f t="shared" si="279"/>
        <v>0</v>
      </c>
      <c r="Y1498" s="5">
        <f t="shared" si="280"/>
        <v>0</v>
      </c>
      <c r="Z1498" s="2">
        <v>77857</v>
      </c>
      <c r="AA1498" s="2">
        <v>1027</v>
      </c>
      <c r="AB1498" s="2">
        <v>0</v>
      </c>
      <c r="AC1498" s="2">
        <v>0</v>
      </c>
      <c r="AD1498" s="2">
        <v>0</v>
      </c>
      <c r="AE1498" s="2">
        <f t="shared" si="281"/>
        <v>78884</v>
      </c>
      <c r="AF1498" s="2">
        <f t="shared" si="282"/>
        <v>1.9394521845335557</v>
      </c>
      <c r="AG1498" s="2">
        <f t="shared" si="283"/>
        <v>2.558302263786123E-2</v>
      </c>
      <c r="AH1498" s="2">
        <f t="shared" si="284"/>
        <v>0</v>
      </c>
      <c r="AI1498" s="2">
        <f t="shared" si="285"/>
        <v>0</v>
      </c>
      <c r="AJ1498" s="2">
        <f t="shared" si="286"/>
        <v>0</v>
      </c>
      <c r="AK1498" s="2">
        <f t="shared" si="287"/>
        <v>1.965035207171417</v>
      </c>
    </row>
    <row r="1499" spans="1:37" ht="12.5" hidden="1" x14ac:dyDescent="0.25">
      <c r="A1499" t="s">
        <v>6859</v>
      </c>
      <c r="B1499" t="s">
        <v>183</v>
      </c>
      <c r="C1499" s="17" t="s">
        <v>6885</v>
      </c>
      <c r="D1499" s="16" t="s">
        <v>6883</v>
      </c>
      <c r="E1499" s="2" t="s">
        <v>2820</v>
      </c>
      <c r="F1499" s="11" t="s">
        <v>2821</v>
      </c>
      <c r="G1499" s="2" t="s">
        <v>2141</v>
      </c>
      <c r="H1499" s="2" t="s">
        <v>183</v>
      </c>
      <c r="I1499" s="2">
        <v>1879748</v>
      </c>
      <c r="J1499" s="2">
        <v>990935</v>
      </c>
      <c r="K1499" s="2">
        <v>52.72</v>
      </c>
      <c r="L1499" s="2">
        <v>3842</v>
      </c>
      <c r="M1499" s="3">
        <v>2.0438909999999999</v>
      </c>
      <c r="N1499" s="2">
        <v>25</v>
      </c>
      <c r="O1499" s="4">
        <v>43497</v>
      </c>
      <c r="P1499" s="2">
        <v>3781</v>
      </c>
      <c r="Q1499" s="2">
        <v>59</v>
      </c>
      <c r="R1499" s="2">
        <v>2</v>
      </c>
      <c r="S1499" s="2">
        <v>0</v>
      </c>
      <c r="T1499" s="2">
        <v>0</v>
      </c>
      <c r="U1499" s="5">
        <f t="shared" si="276"/>
        <v>2.0114398312965354</v>
      </c>
      <c r="V1499" s="5">
        <f t="shared" si="277"/>
        <v>3.1387185941945409E-2</v>
      </c>
      <c r="W1499" s="5">
        <f t="shared" si="278"/>
        <v>1.0639724048117089E-3</v>
      </c>
      <c r="X1499" s="5">
        <f t="shared" si="279"/>
        <v>0</v>
      </c>
      <c r="Y1499" s="5">
        <f t="shared" si="280"/>
        <v>0</v>
      </c>
      <c r="Z1499" s="2">
        <v>111396</v>
      </c>
      <c r="AA1499" s="2">
        <v>1767</v>
      </c>
      <c r="AB1499" s="2">
        <v>57</v>
      </c>
      <c r="AC1499" s="2">
        <v>0</v>
      </c>
      <c r="AD1499" s="2">
        <v>0</v>
      </c>
      <c r="AE1499" s="2">
        <f t="shared" si="281"/>
        <v>113220</v>
      </c>
      <c r="AF1499" s="2">
        <f t="shared" si="282"/>
        <v>5.9261135003202554</v>
      </c>
      <c r="AG1499" s="2">
        <f t="shared" si="283"/>
        <v>9.4001961965114469E-2</v>
      </c>
      <c r="AH1499" s="2">
        <f t="shared" si="284"/>
        <v>3.0323213537133699E-3</v>
      </c>
      <c r="AI1499" s="2">
        <f t="shared" si="285"/>
        <v>0</v>
      </c>
      <c r="AJ1499" s="2">
        <f t="shared" si="286"/>
        <v>0</v>
      </c>
      <c r="AK1499" s="2">
        <f t="shared" si="287"/>
        <v>6.0231477836390832</v>
      </c>
    </row>
    <row r="1500" spans="1:37" ht="12.5" hidden="1" x14ac:dyDescent="0.25">
      <c r="A1500" t="s">
        <v>6859</v>
      </c>
      <c r="B1500" t="s">
        <v>183</v>
      </c>
      <c r="C1500" s="17" t="s">
        <v>6885</v>
      </c>
      <c r="D1500" s="16" t="s">
        <v>6883</v>
      </c>
      <c r="E1500" s="2" t="s">
        <v>2824</v>
      </c>
      <c r="F1500" s="11" t="s">
        <v>2825</v>
      </c>
      <c r="G1500" s="2" t="s">
        <v>2141</v>
      </c>
      <c r="H1500" s="2" t="s">
        <v>183</v>
      </c>
      <c r="I1500" s="2">
        <v>2079136</v>
      </c>
      <c r="J1500" s="2">
        <v>871481</v>
      </c>
      <c r="K1500" s="2">
        <v>41.92</v>
      </c>
      <c r="L1500" s="2">
        <v>1323</v>
      </c>
      <c r="M1500" s="3">
        <v>0.63632200000000005</v>
      </c>
      <c r="N1500" s="2">
        <v>25</v>
      </c>
      <c r="O1500" s="4">
        <v>43497</v>
      </c>
      <c r="P1500" s="2">
        <v>1311</v>
      </c>
      <c r="Q1500" s="2">
        <v>12</v>
      </c>
      <c r="R1500" s="2">
        <v>0</v>
      </c>
      <c r="S1500" s="2">
        <v>0</v>
      </c>
      <c r="T1500" s="2">
        <v>0</v>
      </c>
      <c r="U1500" s="5">
        <f t="shared" si="276"/>
        <v>0.63055038246656303</v>
      </c>
      <c r="V1500" s="5">
        <f t="shared" si="277"/>
        <v>5.7716282147969155E-3</v>
      </c>
      <c r="W1500" s="5">
        <f t="shared" si="278"/>
        <v>0</v>
      </c>
      <c r="X1500" s="5">
        <f t="shared" si="279"/>
        <v>0</v>
      </c>
      <c r="Y1500" s="5">
        <f t="shared" si="280"/>
        <v>0</v>
      </c>
      <c r="Z1500" s="2">
        <v>38232</v>
      </c>
      <c r="AA1500" s="2">
        <v>339</v>
      </c>
      <c r="AB1500" s="2">
        <v>0</v>
      </c>
      <c r="AC1500" s="2">
        <v>0</v>
      </c>
      <c r="AD1500" s="2">
        <v>0</v>
      </c>
      <c r="AE1500" s="2">
        <f t="shared" si="281"/>
        <v>38571</v>
      </c>
      <c r="AF1500" s="2">
        <f t="shared" si="282"/>
        <v>1.8388407492342973</v>
      </c>
      <c r="AG1500" s="2">
        <f t="shared" si="283"/>
        <v>1.6304849706801287E-2</v>
      </c>
      <c r="AH1500" s="2">
        <f t="shared" si="284"/>
        <v>0</v>
      </c>
      <c r="AI1500" s="2">
        <f t="shared" si="285"/>
        <v>0</v>
      </c>
      <c r="AJ1500" s="2">
        <f t="shared" si="286"/>
        <v>0</v>
      </c>
      <c r="AK1500" s="2">
        <f t="shared" si="287"/>
        <v>1.8551455989410985</v>
      </c>
    </row>
    <row r="1501" spans="1:37" ht="12.5" hidden="1" x14ac:dyDescent="0.25">
      <c r="A1501" t="s">
        <v>6859</v>
      </c>
      <c r="B1501" t="s">
        <v>183</v>
      </c>
      <c r="C1501" s="17" t="s">
        <v>6885</v>
      </c>
      <c r="D1501" s="16" t="s">
        <v>6883</v>
      </c>
      <c r="E1501" s="2" t="s">
        <v>2836</v>
      </c>
      <c r="F1501" s="11" t="s">
        <v>2837</v>
      </c>
      <c r="G1501" s="2" t="s">
        <v>2141</v>
      </c>
      <c r="H1501" s="2" t="s">
        <v>183</v>
      </c>
      <c r="I1501" s="2">
        <v>3032578</v>
      </c>
      <c r="J1501" s="2">
        <v>1217128</v>
      </c>
      <c r="K1501" s="2">
        <v>40.14</v>
      </c>
      <c r="L1501" s="2">
        <v>1478</v>
      </c>
      <c r="M1501" s="3">
        <v>0.48737413000000002</v>
      </c>
      <c r="N1501" s="2">
        <v>25</v>
      </c>
      <c r="O1501" s="4">
        <v>43497</v>
      </c>
      <c r="P1501" s="2">
        <v>1461</v>
      </c>
      <c r="Q1501" s="2">
        <v>17</v>
      </c>
      <c r="R1501" s="2">
        <v>0</v>
      </c>
      <c r="S1501" s="2">
        <v>0</v>
      </c>
      <c r="T1501" s="2">
        <v>0</v>
      </c>
      <c r="U1501" s="5">
        <f t="shared" si="276"/>
        <v>0.48176831725350511</v>
      </c>
      <c r="V1501" s="5">
        <f t="shared" si="277"/>
        <v>5.6057915080832219E-3</v>
      </c>
      <c r="W1501" s="5">
        <f t="shared" si="278"/>
        <v>0</v>
      </c>
      <c r="X1501" s="5">
        <f t="shared" si="279"/>
        <v>0</v>
      </c>
      <c r="Y1501" s="5">
        <f t="shared" si="280"/>
        <v>0</v>
      </c>
      <c r="Z1501" s="2">
        <v>42500</v>
      </c>
      <c r="AA1501" s="2">
        <v>550</v>
      </c>
      <c r="AB1501" s="2">
        <v>0</v>
      </c>
      <c r="AC1501" s="2">
        <v>0</v>
      </c>
      <c r="AD1501" s="2">
        <v>0</v>
      </c>
      <c r="AE1501" s="2">
        <f t="shared" si="281"/>
        <v>43050</v>
      </c>
      <c r="AF1501" s="2">
        <f t="shared" si="282"/>
        <v>1.4014478770208054</v>
      </c>
      <c r="AG1501" s="2">
        <f t="shared" si="283"/>
        <v>1.8136384290857482E-2</v>
      </c>
      <c r="AH1501" s="2">
        <f t="shared" si="284"/>
        <v>0</v>
      </c>
      <c r="AI1501" s="2">
        <f t="shared" si="285"/>
        <v>0</v>
      </c>
      <c r="AJ1501" s="2">
        <f t="shared" si="286"/>
        <v>0</v>
      </c>
      <c r="AK1501" s="2">
        <f t="shared" si="287"/>
        <v>1.4195842613116629</v>
      </c>
    </row>
    <row r="1502" spans="1:37" ht="12.5" hidden="1" x14ac:dyDescent="0.25">
      <c r="A1502" t="s">
        <v>6859</v>
      </c>
      <c r="B1502" t="s">
        <v>183</v>
      </c>
      <c r="C1502" s="17" t="s">
        <v>6885</v>
      </c>
      <c r="D1502" s="16" t="s">
        <v>6883</v>
      </c>
      <c r="E1502" s="2" t="s">
        <v>2844</v>
      </c>
      <c r="F1502" s="11" t="s">
        <v>2845</v>
      </c>
      <c r="G1502" s="2" t="s">
        <v>2141</v>
      </c>
      <c r="H1502" s="2" t="s">
        <v>183</v>
      </c>
      <c r="I1502" s="2">
        <v>1830088</v>
      </c>
      <c r="J1502" s="2">
        <v>780912</v>
      </c>
      <c r="K1502" s="2">
        <v>42.67</v>
      </c>
      <c r="L1502" s="2">
        <v>1341</v>
      </c>
      <c r="M1502" s="3">
        <v>0.73275159999999995</v>
      </c>
      <c r="N1502" s="2">
        <v>25</v>
      </c>
      <c r="O1502" s="4">
        <v>43497</v>
      </c>
      <c r="P1502" s="2">
        <v>1329</v>
      </c>
      <c r="Q1502" s="2">
        <v>10</v>
      </c>
      <c r="R1502" s="2">
        <v>2</v>
      </c>
      <c r="S1502" s="2">
        <v>0</v>
      </c>
      <c r="T1502" s="2">
        <v>0</v>
      </c>
      <c r="U1502" s="5">
        <f t="shared" si="276"/>
        <v>0.72619458736410492</v>
      </c>
      <c r="V1502" s="5">
        <f t="shared" si="277"/>
        <v>5.4642181141016169E-3</v>
      </c>
      <c r="W1502" s="5">
        <f t="shared" si="278"/>
        <v>1.0928436228203236E-3</v>
      </c>
      <c r="X1502" s="5">
        <f t="shared" si="279"/>
        <v>0</v>
      </c>
      <c r="Y1502" s="5">
        <f t="shared" si="280"/>
        <v>0</v>
      </c>
      <c r="Z1502" s="2">
        <v>38778</v>
      </c>
      <c r="AA1502" s="2">
        <v>303</v>
      </c>
      <c r="AB1502" s="2">
        <v>56</v>
      </c>
      <c r="AC1502" s="2">
        <v>0</v>
      </c>
      <c r="AD1502" s="2">
        <v>0</v>
      </c>
      <c r="AE1502" s="2">
        <f t="shared" si="281"/>
        <v>39137</v>
      </c>
      <c r="AF1502" s="2">
        <f t="shared" si="282"/>
        <v>2.118914500286325</v>
      </c>
      <c r="AG1502" s="2">
        <f t="shared" si="283"/>
        <v>1.6556580885727899E-2</v>
      </c>
      <c r="AH1502" s="2">
        <f t="shared" si="284"/>
        <v>3.0599621438969055E-3</v>
      </c>
      <c r="AI1502" s="2">
        <f t="shared" si="285"/>
        <v>0</v>
      </c>
      <c r="AJ1502" s="2">
        <f t="shared" si="286"/>
        <v>0</v>
      </c>
      <c r="AK1502" s="2">
        <f t="shared" si="287"/>
        <v>2.1385310433159499</v>
      </c>
    </row>
    <row r="1503" spans="1:37" ht="12.5" hidden="1" x14ac:dyDescent="0.25">
      <c r="A1503" t="s">
        <v>6859</v>
      </c>
      <c r="B1503" t="s">
        <v>183</v>
      </c>
      <c r="C1503" s="17" t="s">
        <v>6885</v>
      </c>
      <c r="D1503" s="16" t="s">
        <v>6883</v>
      </c>
      <c r="E1503" s="5" t="s">
        <v>2848</v>
      </c>
      <c r="F1503" s="11" t="s">
        <v>2849</v>
      </c>
      <c r="G1503" s="2" t="s">
        <v>2141</v>
      </c>
      <c r="H1503" s="2" t="s">
        <v>183</v>
      </c>
      <c r="I1503" s="2">
        <v>1317950</v>
      </c>
      <c r="J1503" s="2">
        <v>587542</v>
      </c>
      <c r="K1503" s="2">
        <v>44.58</v>
      </c>
      <c r="L1503" s="2">
        <v>1171</v>
      </c>
      <c r="M1503" s="3">
        <v>0.88850105000000001</v>
      </c>
      <c r="N1503" s="2">
        <v>25</v>
      </c>
      <c r="O1503" s="4">
        <v>43497</v>
      </c>
      <c r="P1503" s="2">
        <v>1152</v>
      </c>
      <c r="Q1503" s="2">
        <v>16</v>
      </c>
      <c r="R1503" s="2">
        <v>3</v>
      </c>
      <c r="S1503" s="2">
        <v>0</v>
      </c>
      <c r="T1503" s="2">
        <v>0</v>
      </c>
      <c r="U1503" s="5">
        <f t="shared" si="276"/>
        <v>0.87408475283584364</v>
      </c>
      <c r="V1503" s="5">
        <f t="shared" si="277"/>
        <v>1.2140066011608939E-2</v>
      </c>
      <c r="W1503" s="5">
        <f t="shared" si="278"/>
        <v>2.2762623771766756E-3</v>
      </c>
      <c r="X1503" s="5">
        <f t="shared" si="279"/>
        <v>0</v>
      </c>
      <c r="Y1503" s="5">
        <f t="shared" si="280"/>
        <v>0</v>
      </c>
      <c r="Z1503" s="2">
        <v>34317</v>
      </c>
      <c r="AA1503" s="2">
        <v>483</v>
      </c>
      <c r="AB1503" s="2">
        <v>129</v>
      </c>
      <c r="AC1503" s="2">
        <v>0</v>
      </c>
      <c r="AD1503" s="2">
        <v>0</v>
      </c>
      <c r="AE1503" s="2">
        <f t="shared" si="281"/>
        <v>34929</v>
      </c>
      <c r="AF1503" s="2">
        <f t="shared" si="282"/>
        <v>2.6038165332523997</v>
      </c>
      <c r="AG1503" s="2">
        <f t="shared" si="283"/>
        <v>3.6647824272544482E-2</v>
      </c>
      <c r="AH1503" s="2">
        <f t="shared" si="284"/>
        <v>9.7879282218597055E-3</v>
      </c>
      <c r="AI1503" s="2">
        <f t="shared" si="285"/>
        <v>0</v>
      </c>
      <c r="AJ1503" s="2">
        <f t="shared" si="286"/>
        <v>0</v>
      </c>
      <c r="AK1503" s="2">
        <f t="shared" si="287"/>
        <v>2.6502522857468036</v>
      </c>
    </row>
    <row r="1504" spans="1:37" ht="12.5" hidden="1" x14ac:dyDescent="0.25">
      <c r="A1504" t="s">
        <v>6859</v>
      </c>
      <c r="B1504" t="s">
        <v>183</v>
      </c>
      <c r="C1504" s="17" t="s">
        <v>6885</v>
      </c>
      <c r="D1504" s="16" t="s">
        <v>6883</v>
      </c>
      <c r="E1504" s="2" t="s">
        <v>2876</v>
      </c>
      <c r="F1504" s="11" t="s">
        <v>2877</v>
      </c>
      <c r="G1504" s="2" t="s">
        <v>2141</v>
      </c>
      <c r="H1504" s="2" t="s">
        <v>183</v>
      </c>
      <c r="I1504" s="2">
        <v>1471312</v>
      </c>
      <c r="J1504" s="2">
        <v>806158</v>
      </c>
      <c r="K1504" s="2">
        <v>54.79</v>
      </c>
      <c r="L1504" s="2">
        <v>3165</v>
      </c>
      <c r="M1504" s="3">
        <v>2.1511414000000002</v>
      </c>
      <c r="N1504" s="2">
        <v>25</v>
      </c>
      <c r="O1504" s="4">
        <v>43497</v>
      </c>
      <c r="P1504" s="2">
        <v>3134</v>
      </c>
      <c r="Q1504" s="2">
        <v>31</v>
      </c>
      <c r="R1504" s="2">
        <v>0</v>
      </c>
      <c r="S1504" s="2">
        <v>0</v>
      </c>
      <c r="T1504" s="2">
        <v>0</v>
      </c>
      <c r="U1504" s="5">
        <f t="shared" si="276"/>
        <v>2.13007166392988</v>
      </c>
      <c r="V1504" s="5">
        <f t="shared" si="277"/>
        <v>2.1069630370716748E-2</v>
      </c>
      <c r="W1504" s="5">
        <f t="shared" si="278"/>
        <v>0</v>
      </c>
      <c r="X1504" s="5">
        <f t="shared" si="279"/>
        <v>0</v>
      </c>
      <c r="Y1504" s="5">
        <f t="shared" si="280"/>
        <v>0</v>
      </c>
      <c r="Z1504" s="2">
        <v>91576</v>
      </c>
      <c r="AA1504" s="2">
        <v>928</v>
      </c>
      <c r="AB1504" s="2">
        <v>0</v>
      </c>
      <c r="AC1504" s="2">
        <v>0</v>
      </c>
      <c r="AD1504" s="2">
        <v>0</v>
      </c>
      <c r="AE1504" s="2">
        <f t="shared" si="281"/>
        <v>92504</v>
      </c>
      <c r="AF1504" s="2">
        <f t="shared" si="282"/>
        <v>6.2241047446088933</v>
      </c>
      <c r="AG1504" s="2">
        <f t="shared" si="283"/>
        <v>6.3072958012984334E-2</v>
      </c>
      <c r="AH1504" s="2">
        <f t="shared" si="284"/>
        <v>0</v>
      </c>
      <c r="AI1504" s="2">
        <f t="shared" si="285"/>
        <v>0</v>
      </c>
      <c r="AJ1504" s="2">
        <f t="shared" si="286"/>
        <v>0</v>
      </c>
      <c r="AK1504" s="2">
        <f t="shared" si="287"/>
        <v>6.2871777026218778</v>
      </c>
    </row>
    <row r="1505" spans="1:37" ht="12.5" hidden="1" x14ac:dyDescent="0.25">
      <c r="A1505" t="s">
        <v>6859</v>
      </c>
      <c r="B1505" t="s">
        <v>183</v>
      </c>
      <c r="C1505" s="17" t="s">
        <v>6885</v>
      </c>
      <c r="D1505" s="16" t="s">
        <v>6883</v>
      </c>
      <c r="E1505" s="2" t="s">
        <v>2878</v>
      </c>
      <c r="F1505" s="11" t="s">
        <v>2879</v>
      </c>
      <c r="G1505" s="2" t="s">
        <v>2141</v>
      </c>
      <c r="H1505" s="2" t="s">
        <v>183</v>
      </c>
      <c r="I1505" s="2">
        <v>1751596</v>
      </c>
      <c r="J1505" s="2">
        <v>958533</v>
      </c>
      <c r="K1505" s="2">
        <v>54.72</v>
      </c>
      <c r="L1505" s="2">
        <v>3788</v>
      </c>
      <c r="M1505" s="3">
        <v>2.1625992999999899</v>
      </c>
      <c r="N1505" s="2">
        <v>25</v>
      </c>
      <c r="O1505" s="4">
        <v>43497</v>
      </c>
      <c r="P1505" s="2">
        <v>3754</v>
      </c>
      <c r="Q1505" s="2">
        <v>34</v>
      </c>
      <c r="R1505" s="2">
        <v>0</v>
      </c>
      <c r="S1505" s="2">
        <v>0</v>
      </c>
      <c r="T1505" s="2">
        <v>0</v>
      </c>
      <c r="U1505" s="5">
        <f t="shared" si="276"/>
        <v>2.1431882694411266</v>
      </c>
      <c r="V1505" s="5">
        <f t="shared" si="277"/>
        <v>1.9410868716302161E-2</v>
      </c>
      <c r="W1505" s="5">
        <f t="shared" si="278"/>
        <v>0</v>
      </c>
      <c r="X1505" s="5">
        <f t="shared" si="279"/>
        <v>0</v>
      </c>
      <c r="Y1505" s="5">
        <f t="shared" si="280"/>
        <v>0</v>
      </c>
      <c r="Z1505" s="2">
        <v>109213</v>
      </c>
      <c r="AA1505" s="2">
        <v>994</v>
      </c>
      <c r="AB1505" s="2">
        <v>0</v>
      </c>
      <c r="AC1505" s="2">
        <v>0</v>
      </c>
      <c r="AD1505" s="2">
        <v>0</v>
      </c>
      <c r="AE1505" s="2">
        <f t="shared" si="281"/>
        <v>110207</v>
      </c>
      <c r="AF1505" s="2">
        <f t="shared" si="282"/>
        <v>6.2350564856279647</v>
      </c>
      <c r="AG1505" s="2">
        <f t="shared" si="283"/>
        <v>5.6748245600012785E-2</v>
      </c>
      <c r="AH1505" s="2">
        <f t="shared" si="284"/>
        <v>0</v>
      </c>
      <c r="AI1505" s="2">
        <f t="shared" si="285"/>
        <v>0</v>
      </c>
      <c r="AJ1505" s="2">
        <f t="shared" si="286"/>
        <v>0</v>
      </c>
      <c r="AK1505" s="2">
        <f t="shared" si="287"/>
        <v>6.2918047312279768</v>
      </c>
    </row>
    <row r="1506" spans="1:37" ht="12.5" hidden="1" x14ac:dyDescent="0.25">
      <c r="A1506" t="s">
        <v>6859</v>
      </c>
      <c r="B1506" t="s">
        <v>183</v>
      </c>
      <c r="C1506" s="17" t="s">
        <v>6885</v>
      </c>
      <c r="D1506" s="16" t="s">
        <v>6883</v>
      </c>
      <c r="E1506" s="2" t="s">
        <v>2884</v>
      </c>
      <c r="F1506" s="11" t="s">
        <v>2885</v>
      </c>
      <c r="G1506" s="2" t="s">
        <v>2141</v>
      </c>
      <c r="H1506" s="2" t="s">
        <v>183</v>
      </c>
      <c r="I1506" s="2">
        <v>3108784</v>
      </c>
      <c r="J1506" s="2">
        <v>1233887</v>
      </c>
      <c r="K1506" s="2">
        <v>39.69</v>
      </c>
      <c r="L1506" s="2">
        <v>1484</v>
      </c>
      <c r="M1506" s="3">
        <v>0.47735706</v>
      </c>
      <c r="N1506" s="2">
        <v>25</v>
      </c>
      <c r="O1506" s="4">
        <v>43497</v>
      </c>
      <c r="P1506" s="2">
        <v>1464</v>
      </c>
      <c r="Q1506" s="2">
        <v>20</v>
      </c>
      <c r="R1506" s="2">
        <v>0</v>
      </c>
      <c r="S1506" s="2">
        <v>0</v>
      </c>
      <c r="T1506" s="2">
        <v>0</v>
      </c>
      <c r="U1506" s="5">
        <f t="shared" si="276"/>
        <v>0.47092367948368236</v>
      </c>
      <c r="V1506" s="5">
        <f t="shared" si="277"/>
        <v>6.4333835995038571E-3</v>
      </c>
      <c r="W1506" s="5">
        <f t="shared" si="278"/>
        <v>0</v>
      </c>
      <c r="X1506" s="5">
        <f t="shared" si="279"/>
        <v>0</v>
      </c>
      <c r="Y1506" s="5">
        <f t="shared" si="280"/>
        <v>0</v>
      </c>
      <c r="Z1506" s="2">
        <v>42745</v>
      </c>
      <c r="AA1506" s="2">
        <v>633</v>
      </c>
      <c r="AB1506" s="2">
        <v>0</v>
      </c>
      <c r="AC1506" s="2">
        <v>0</v>
      </c>
      <c r="AD1506" s="2">
        <v>0</v>
      </c>
      <c r="AE1506" s="2">
        <f t="shared" si="281"/>
        <v>43378</v>
      </c>
      <c r="AF1506" s="2">
        <f t="shared" si="282"/>
        <v>1.3749749098039619</v>
      </c>
      <c r="AG1506" s="2">
        <f t="shared" si="283"/>
        <v>2.036165909242971E-2</v>
      </c>
      <c r="AH1506" s="2">
        <f t="shared" si="284"/>
        <v>0</v>
      </c>
      <c r="AI1506" s="2">
        <f t="shared" si="285"/>
        <v>0</v>
      </c>
      <c r="AJ1506" s="2">
        <f t="shared" si="286"/>
        <v>0</v>
      </c>
      <c r="AK1506" s="2">
        <f t="shared" si="287"/>
        <v>1.3953365688963917</v>
      </c>
    </row>
    <row r="1507" spans="1:37" ht="12.5" hidden="1" x14ac:dyDescent="0.25">
      <c r="A1507" t="s">
        <v>6859</v>
      </c>
      <c r="B1507" t="s">
        <v>183</v>
      </c>
      <c r="C1507" s="17" t="s">
        <v>6885</v>
      </c>
      <c r="D1507" s="16" t="s">
        <v>6883</v>
      </c>
      <c r="E1507" s="2" t="s">
        <v>2888</v>
      </c>
      <c r="F1507" s="11" t="s">
        <v>2889</v>
      </c>
      <c r="G1507" s="2" t="s">
        <v>2141</v>
      </c>
      <c r="H1507" s="2" t="s">
        <v>183</v>
      </c>
      <c r="I1507" s="2">
        <v>4079204</v>
      </c>
      <c r="J1507" s="2">
        <v>1695780</v>
      </c>
      <c r="K1507" s="2">
        <v>41.57</v>
      </c>
      <c r="L1507" s="2">
        <v>2722</v>
      </c>
      <c r="M1507" s="3">
        <v>0.66728704999999999</v>
      </c>
      <c r="N1507" s="2">
        <v>25</v>
      </c>
      <c r="O1507" s="4">
        <v>43497</v>
      </c>
      <c r="P1507" s="2">
        <v>2688</v>
      </c>
      <c r="Q1507" s="2">
        <v>34</v>
      </c>
      <c r="R1507" s="2">
        <v>0</v>
      </c>
      <c r="S1507" s="2">
        <v>0</v>
      </c>
      <c r="T1507" s="2">
        <v>0</v>
      </c>
      <c r="U1507" s="5">
        <f t="shared" si="276"/>
        <v>0.65895208967239682</v>
      </c>
      <c r="V1507" s="5">
        <f t="shared" si="277"/>
        <v>8.334959467582401E-3</v>
      </c>
      <c r="W1507" s="5">
        <f t="shared" si="278"/>
        <v>0</v>
      </c>
      <c r="X1507" s="5">
        <f t="shared" si="279"/>
        <v>0</v>
      </c>
      <c r="Y1507" s="5">
        <f t="shared" si="280"/>
        <v>0</v>
      </c>
      <c r="Z1507" s="2">
        <v>78627</v>
      </c>
      <c r="AA1507" s="2">
        <v>1111</v>
      </c>
      <c r="AB1507" s="2">
        <v>0</v>
      </c>
      <c r="AC1507" s="2">
        <v>0</v>
      </c>
      <c r="AD1507" s="2">
        <v>0</v>
      </c>
      <c r="AE1507" s="2">
        <f t="shared" si="281"/>
        <v>79738</v>
      </c>
      <c r="AF1507" s="2">
        <f t="shared" si="282"/>
        <v>1.9275084060517689</v>
      </c>
      <c r="AG1507" s="2">
        <f t="shared" si="283"/>
        <v>2.7235705789658962E-2</v>
      </c>
      <c r="AH1507" s="2">
        <f t="shared" si="284"/>
        <v>0</v>
      </c>
      <c r="AI1507" s="2">
        <f t="shared" si="285"/>
        <v>0</v>
      </c>
      <c r="AJ1507" s="2">
        <f t="shared" si="286"/>
        <v>0</v>
      </c>
      <c r="AK1507" s="2">
        <f t="shared" si="287"/>
        <v>1.9547441118414279</v>
      </c>
    </row>
    <row r="1508" spans="1:37" ht="12.5" hidden="1" x14ac:dyDescent="0.25">
      <c r="A1508" t="s">
        <v>6859</v>
      </c>
      <c r="B1508" t="s">
        <v>183</v>
      </c>
      <c r="C1508" s="17" t="s">
        <v>6885</v>
      </c>
      <c r="D1508" s="16" t="s">
        <v>6883</v>
      </c>
      <c r="E1508" s="2" t="s">
        <v>2898</v>
      </c>
      <c r="F1508" s="11" t="s">
        <v>2899</v>
      </c>
      <c r="G1508" s="2" t="s">
        <v>2141</v>
      </c>
      <c r="H1508" s="2" t="s">
        <v>183</v>
      </c>
      <c r="I1508" s="2">
        <v>3640187</v>
      </c>
      <c r="J1508" s="2">
        <v>1455460</v>
      </c>
      <c r="K1508" s="2">
        <v>39.979999999999997</v>
      </c>
      <c r="L1508" s="2">
        <v>1644</v>
      </c>
      <c r="M1508" s="3">
        <v>0.45162513999999998</v>
      </c>
      <c r="N1508" s="2">
        <v>25</v>
      </c>
      <c r="O1508" s="4">
        <v>43497</v>
      </c>
      <c r="P1508" s="2">
        <v>1619</v>
      </c>
      <c r="Q1508" s="2">
        <v>25</v>
      </c>
      <c r="R1508" s="2">
        <v>0</v>
      </c>
      <c r="S1508" s="2">
        <v>0</v>
      </c>
      <c r="T1508" s="2">
        <v>0</v>
      </c>
      <c r="U1508" s="5">
        <f t="shared" si="276"/>
        <v>0.44475737098121609</v>
      </c>
      <c r="V1508" s="5">
        <f t="shared" si="277"/>
        <v>6.8677790454171718E-3</v>
      </c>
      <c r="W1508" s="5">
        <f t="shared" si="278"/>
        <v>0</v>
      </c>
      <c r="X1508" s="5">
        <f t="shared" si="279"/>
        <v>0</v>
      </c>
      <c r="Y1508" s="5">
        <f t="shared" si="280"/>
        <v>0</v>
      </c>
      <c r="Z1508" s="2">
        <v>47247</v>
      </c>
      <c r="AA1508" s="2">
        <v>797</v>
      </c>
      <c r="AB1508" s="2">
        <v>0</v>
      </c>
      <c r="AC1508" s="2">
        <v>0</v>
      </c>
      <c r="AD1508" s="2">
        <v>0</v>
      </c>
      <c r="AE1508" s="2">
        <f t="shared" si="281"/>
        <v>48044</v>
      </c>
      <c r="AF1508" s="2">
        <f t="shared" si="282"/>
        <v>1.2979278262353005</v>
      </c>
      <c r="AG1508" s="2">
        <f t="shared" si="283"/>
        <v>2.1894479596789945E-2</v>
      </c>
      <c r="AH1508" s="2">
        <f t="shared" si="284"/>
        <v>0</v>
      </c>
      <c r="AI1508" s="2">
        <f t="shared" si="285"/>
        <v>0</v>
      </c>
      <c r="AJ1508" s="2">
        <f t="shared" si="286"/>
        <v>0</v>
      </c>
      <c r="AK1508" s="2">
        <f t="shared" si="287"/>
        <v>1.3198223058320906</v>
      </c>
    </row>
    <row r="1509" spans="1:37" ht="12.5" hidden="1" x14ac:dyDescent="0.25">
      <c r="A1509" t="s">
        <v>6859</v>
      </c>
      <c r="B1509" t="s">
        <v>183</v>
      </c>
      <c r="C1509" s="17" t="s">
        <v>6885</v>
      </c>
      <c r="D1509" s="16" t="s">
        <v>6883</v>
      </c>
      <c r="E1509" s="2" t="s">
        <v>2922</v>
      </c>
      <c r="F1509" s="11" t="s">
        <v>2923</v>
      </c>
      <c r="G1509" s="2" t="s">
        <v>2141</v>
      </c>
      <c r="H1509" s="2" t="s">
        <v>183</v>
      </c>
      <c r="I1509" s="2">
        <v>1928720</v>
      </c>
      <c r="J1509" s="2">
        <v>814416</v>
      </c>
      <c r="K1509" s="2">
        <v>42.23</v>
      </c>
      <c r="L1509" s="2">
        <v>1280</v>
      </c>
      <c r="M1509" s="3">
        <v>0.66365253999999996</v>
      </c>
      <c r="N1509" s="2">
        <v>25</v>
      </c>
      <c r="O1509" s="4">
        <v>43497</v>
      </c>
      <c r="P1509" s="2">
        <v>1266</v>
      </c>
      <c r="Q1509" s="2">
        <v>14</v>
      </c>
      <c r="R1509" s="2">
        <v>0</v>
      </c>
      <c r="S1509" s="2">
        <v>0</v>
      </c>
      <c r="T1509" s="2">
        <v>0</v>
      </c>
      <c r="U1509" s="5">
        <f t="shared" si="276"/>
        <v>0.65639387780496916</v>
      </c>
      <c r="V1509" s="5">
        <f t="shared" si="277"/>
        <v>7.2587000705130857E-3</v>
      </c>
      <c r="W1509" s="5">
        <f t="shared" si="278"/>
        <v>0</v>
      </c>
      <c r="X1509" s="5">
        <f t="shared" si="279"/>
        <v>0</v>
      </c>
      <c r="Y1509" s="5">
        <f t="shared" si="280"/>
        <v>0</v>
      </c>
      <c r="Z1509" s="2">
        <v>37119</v>
      </c>
      <c r="AA1509" s="2">
        <v>410</v>
      </c>
      <c r="AB1509" s="2">
        <v>0</v>
      </c>
      <c r="AC1509" s="2">
        <v>0</v>
      </c>
      <c r="AD1509" s="2">
        <v>0</v>
      </c>
      <c r="AE1509" s="2">
        <f t="shared" si="281"/>
        <v>37529</v>
      </c>
      <c r="AF1509" s="2">
        <f t="shared" si="282"/>
        <v>1.9245406279812518</v>
      </c>
      <c r="AG1509" s="2">
        <f t="shared" si="283"/>
        <v>2.1257621635074039E-2</v>
      </c>
      <c r="AH1509" s="2">
        <f t="shared" si="284"/>
        <v>0</v>
      </c>
      <c r="AI1509" s="2">
        <f t="shared" si="285"/>
        <v>0</v>
      </c>
      <c r="AJ1509" s="2">
        <f t="shared" si="286"/>
        <v>0</v>
      </c>
      <c r="AK1509" s="2">
        <f t="shared" si="287"/>
        <v>1.9457982496163257</v>
      </c>
    </row>
    <row r="1510" spans="1:37" ht="12.5" hidden="1" x14ac:dyDescent="0.25">
      <c r="A1510" t="s">
        <v>6859</v>
      </c>
      <c r="B1510" t="s">
        <v>183</v>
      </c>
      <c r="C1510" s="17" t="s">
        <v>6885</v>
      </c>
      <c r="D1510" s="16" t="s">
        <v>6883</v>
      </c>
      <c r="E1510" s="2" t="s">
        <v>2924</v>
      </c>
      <c r="F1510" s="11" t="s">
        <v>2925</v>
      </c>
      <c r="G1510" s="2" t="s">
        <v>2141</v>
      </c>
      <c r="H1510" s="2" t="s">
        <v>183</v>
      </c>
      <c r="I1510" s="2">
        <v>3194059</v>
      </c>
      <c r="J1510" s="2">
        <v>1314966</v>
      </c>
      <c r="K1510" s="2">
        <v>41.17</v>
      </c>
      <c r="L1510" s="2">
        <v>1814</v>
      </c>
      <c r="M1510" s="3">
        <v>0.56792940000000003</v>
      </c>
      <c r="N1510" s="2">
        <v>25</v>
      </c>
      <c r="O1510" s="4">
        <v>43497</v>
      </c>
      <c r="P1510" s="2">
        <v>1794</v>
      </c>
      <c r="Q1510" s="2">
        <v>20</v>
      </c>
      <c r="R1510" s="2">
        <v>0</v>
      </c>
      <c r="S1510" s="2">
        <v>0</v>
      </c>
      <c r="T1510" s="2">
        <v>0</v>
      </c>
      <c r="U1510" s="5">
        <f t="shared" si="276"/>
        <v>0.56166777132169443</v>
      </c>
      <c r="V1510" s="5">
        <f t="shared" si="277"/>
        <v>6.2616250983466492E-3</v>
      </c>
      <c r="W1510" s="5">
        <f t="shared" si="278"/>
        <v>0</v>
      </c>
      <c r="X1510" s="5">
        <f t="shared" si="279"/>
        <v>0</v>
      </c>
      <c r="Y1510" s="5">
        <f t="shared" si="280"/>
        <v>0</v>
      </c>
      <c r="Z1510" s="2">
        <v>52647</v>
      </c>
      <c r="AA1510" s="2">
        <v>776</v>
      </c>
      <c r="AB1510" s="2">
        <v>0</v>
      </c>
      <c r="AC1510" s="2">
        <v>0</v>
      </c>
      <c r="AD1510" s="2">
        <v>0</v>
      </c>
      <c r="AE1510" s="2">
        <f t="shared" si="281"/>
        <v>53423</v>
      </c>
      <c r="AF1510" s="2">
        <f t="shared" si="282"/>
        <v>1.6482788827632802</v>
      </c>
      <c r="AG1510" s="2">
        <f t="shared" si="283"/>
        <v>2.4295105381585001E-2</v>
      </c>
      <c r="AH1510" s="2">
        <f t="shared" si="284"/>
        <v>0</v>
      </c>
      <c r="AI1510" s="2">
        <f t="shared" si="285"/>
        <v>0</v>
      </c>
      <c r="AJ1510" s="2">
        <f t="shared" si="286"/>
        <v>0</v>
      </c>
      <c r="AK1510" s="2">
        <f t="shared" si="287"/>
        <v>1.6725739881448651</v>
      </c>
    </row>
    <row r="1511" spans="1:37" ht="12.5" hidden="1" x14ac:dyDescent="0.25">
      <c r="A1511" t="s">
        <v>6859</v>
      </c>
      <c r="B1511" t="s">
        <v>183</v>
      </c>
      <c r="C1511" s="17" t="s">
        <v>6885</v>
      </c>
      <c r="D1511" s="16" t="s">
        <v>6883</v>
      </c>
      <c r="E1511" s="2" t="s">
        <v>2926</v>
      </c>
      <c r="F1511" s="11" t="s">
        <v>2927</v>
      </c>
      <c r="G1511" s="2" t="s">
        <v>2141</v>
      </c>
      <c r="H1511" s="2" t="s">
        <v>183</v>
      </c>
      <c r="I1511" s="2">
        <v>2022959</v>
      </c>
      <c r="J1511" s="2">
        <v>857743</v>
      </c>
      <c r="K1511" s="2">
        <v>42.4</v>
      </c>
      <c r="L1511" s="2">
        <v>1403</v>
      </c>
      <c r="M1511" s="3">
        <v>0.69353854999999998</v>
      </c>
      <c r="N1511" s="2">
        <v>25</v>
      </c>
      <c r="O1511" s="4">
        <v>43497</v>
      </c>
      <c r="P1511" s="2">
        <v>1388</v>
      </c>
      <c r="Q1511" s="2">
        <v>15</v>
      </c>
      <c r="R1511" s="2">
        <v>0</v>
      </c>
      <c r="S1511" s="2">
        <v>0</v>
      </c>
      <c r="T1511" s="2">
        <v>0</v>
      </c>
      <c r="U1511" s="5">
        <f t="shared" si="276"/>
        <v>0.68612364363291589</v>
      </c>
      <c r="V1511" s="5">
        <f t="shared" si="277"/>
        <v>7.4148808749954897E-3</v>
      </c>
      <c r="W1511" s="5">
        <f t="shared" si="278"/>
        <v>0</v>
      </c>
      <c r="X1511" s="5">
        <f t="shared" si="279"/>
        <v>0</v>
      </c>
      <c r="Y1511" s="5">
        <f t="shared" si="280"/>
        <v>0</v>
      </c>
      <c r="Z1511" s="2">
        <v>40395</v>
      </c>
      <c r="AA1511" s="2">
        <v>426</v>
      </c>
      <c r="AB1511" s="2">
        <v>0</v>
      </c>
      <c r="AC1511" s="2">
        <v>0</v>
      </c>
      <c r="AD1511" s="2">
        <v>0</v>
      </c>
      <c r="AE1511" s="2">
        <f t="shared" si="281"/>
        <v>40821</v>
      </c>
      <c r="AF1511" s="2">
        <f t="shared" si="282"/>
        <v>1.9968274196362852</v>
      </c>
      <c r="AG1511" s="2">
        <f t="shared" si="283"/>
        <v>2.105826168498719E-2</v>
      </c>
      <c r="AH1511" s="2">
        <f t="shared" si="284"/>
        <v>0</v>
      </c>
      <c r="AI1511" s="2">
        <f t="shared" si="285"/>
        <v>0</v>
      </c>
      <c r="AJ1511" s="2">
        <f t="shared" si="286"/>
        <v>0</v>
      </c>
      <c r="AK1511" s="2">
        <f t="shared" si="287"/>
        <v>2.0178856813212724</v>
      </c>
    </row>
    <row r="1512" spans="1:37" ht="12.5" hidden="1" x14ac:dyDescent="0.25">
      <c r="A1512" t="s">
        <v>6859</v>
      </c>
      <c r="B1512" t="s">
        <v>183</v>
      </c>
      <c r="C1512" s="17" t="s">
        <v>6885</v>
      </c>
      <c r="D1512" s="16" t="s">
        <v>6883</v>
      </c>
      <c r="E1512" s="2" t="s">
        <v>2928</v>
      </c>
      <c r="F1512" s="11" t="s">
        <v>2929</v>
      </c>
      <c r="G1512" s="2" t="s">
        <v>2141</v>
      </c>
      <c r="H1512" s="2" t="s">
        <v>183</v>
      </c>
      <c r="I1512" s="2">
        <v>4907186</v>
      </c>
      <c r="J1512" s="2">
        <v>1926040</v>
      </c>
      <c r="K1512" s="2">
        <v>39.25</v>
      </c>
      <c r="L1512" s="2">
        <v>1899</v>
      </c>
      <c r="M1512" s="3">
        <v>0.38698349999999998</v>
      </c>
      <c r="N1512" s="2">
        <v>25</v>
      </c>
      <c r="O1512" s="4">
        <v>43497</v>
      </c>
      <c r="P1512" s="2">
        <v>1875</v>
      </c>
      <c r="Q1512" s="2">
        <v>24</v>
      </c>
      <c r="R1512" s="2">
        <v>0</v>
      </c>
      <c r="S1512" s="2">
        <v>0</v>
      </c>
      <c r="T1512" s="2">
        <v>0</v>
      </c>
      <c r="U1512" s="5">
        <f t="shared" si="276"/>
        <v>0.38209271056772665</v>
      </c>
      <c r="V1512" s="5">
        <f t="shared" si="277"/>
        <v>4.8907866952669007E-3</v>
      </c>
      <c r="W1512" s="5">
        <f t="shared" si="278"/>
        <v>0</v>
      </c>
      <c r="X1512" s="5">
        <f t="shared" si="279"/>
        <v>0</v>
      </c>
      <c r="Y1512" s="5">
        <f t="shared" si="280"/>
        <v>0</v>
      </c>
      <c r="Z1512" s="2">
        <v>55257</v>
      </c>
      <c r="AA1512" s="2">
        <v>748</v>
      </c>
      <c r="AB1512" s="2">
        <v>0</v>
      </c>
      <c r="AC1512" s="2">
        <v>0</v>
      </c>
      <c r="AD1512" s="2">
        <v>0</v>
      </c>
      <c r="AE1512" s="2">
        <f t="shared" si="281"/>
        <v>56005</v>
      </c>
      <c r="AF1512" s="2">
        <f t="shared" si="282"/>
        <v>1.126042501751513</v>
      </c>
      <c r="AG1512" s="2">
        <f t="shared" si="283"/>
        <v>1.5242951866915173E-2</v>
      </c>
      <c r="AH1512" s="2">
        <f t="shared" si="284"/>
        <v>0</v>
      </c>
      <c r="AI1512" s="2">
        <f t="shared" si="285"/>
        <v>0</v>
      </c>
      <c r="AJ1512" s="2">
        <f t="shared" si="286"/>
        <v>0</v>
      </c>
      <c r="AK1512" s="2">
        <f t="shared" si="287"/>
        <v>1.1412854536184283</v>
      </c>
    </row>
    <row r="1513" spans="1:37" ht="12.5" hidden="1" x14ac:dyDescent="0.25">
      <c r="A1513" t="s">
        <v>6859</v>
      </c>
      <c r="B1513" t="s">
        <v>183</v>
      </c>
      <c r="C1513" s="17" t="s">
        <v>6885</v>
      </c>
      <c r="D1513" s="16" t="s">
        <v>6883</v>
      </c>
      <c r="E1513" s="2" t="s">
        <v>2930</v>
      </c>
      <c r="F1513" s="11" t="s">
        <v>2931</v>
      </c>
      <c r="G1513" s="2" t="s">
        <v>2141</v>
      </c>
      <c r="H1513" s="2" t="s">
        <v>183</v>
      </c>
      <c r="I1513" s="2">
        <v>4126043</v>
      </c>
      <c r="J1513" s="2">
        <v>1710576</v>
      </c>
      <c r="K1513" s="2">
        <v>41.46</v>
      </c>
      <c r="L1513" s="2">
        <v>2747</v>
      </c>
      <c r="M1513" s="3">
        <v>0.66577107000000002</v>
      </c>
      <c r="N1513" s="2">
        <v>25</v>
      </c>
      <c r="O1513" s="4">
        <v>43497</v>
      </c>
      <c r="P1513" s="2">
        <v>2712</v>
      </c>
      <c r="Q1513" s="2">
        <v>35</v>
      </c>
      <c r="R1513" s="2">
        <v>0</v>
      </c>
      <c r="S1513" s="2">
        <v>0</v>
      </c>
      <c r="T1513" s="2">
        <v>0</v>
      </c>
      <c r="U1513" s="5">
        <f t="shared" si="276"/>
        <v>0.65728835109086359</v>
      </c>
      <c r="V1513" s="5">
        <f t="shared" si="277"/>
        <v>8.4827036460841544E-3</v>
      </c>
      <c r="W1513" s="5">
        <f t="shared" si="278"/>
        <v>0</v>
      </c>
      <c r="X1513" s="5">
        <f t="shared" si="279"/>
        <v>0</v>
      </c>
      <c r="Y1513" s="5">
        <f t="shared" si="280"/>
        <v>0</v>
      </c>
      <c r="Z1513" s="2">
        <v>79217</v>
      </c>
      <c r="AA1513" s="2">
        <v>1115</v>
      </c>
      <c r="AB1513" s="2">
        <v>0</v>
      </c>
      <c r="AC1513" s="2">
        <v>0</v>
      </c>
      <c r="AD1513" s="2">
        <v>0</v>
      </c>
      <c r="AE1513" s="2">
        <f t="shared" si="281"/>
        <v>80332</v>
      </c>
      <c r="AF1513" s="2">
        <f t="shared" si="282"/>
        <v>1.9199266706624241</v>
      </c>
      <c r="AG1513" s="2">
        <f t="shared" si="283"/>
        <v>2.7023470186810946E-2</v>
      </c>
      <c r="AH1513" s="2">
        <f t="shared" si="284"/>
        <v>0</v>
      </c>
      <c r="AI1513" s="2">
        <f t="shared" si="285"/>
        <v>0</v>
      </c>
      <c r="AJ1513" s="2">
        <f t="shared" si="286"/>
        <v>0</v>
      </c>
      <c r="AK1513" s="2">
        <f t="shared" si="287"/>
        <v>1.9469501408492349</v>
      </c>
    </row>
    <row r="1514" spans="1:37" ht="12.5" hidden="1" x14ac:dyDescent="0.25">
      <c r="A1514" t="s">
        <v>6859</v>
      </c>
      <c r="B1514" t="s">
        <v>183</v>
      </c>
      <c r="C1514" s="17" t="s">
        <v>6885</v>
      </c>
      <c r="D1514" s="16" t="s">
        <v>6883</v>
      </c>
      <c r="E1514" s="2" t="s">
        <v>2956</v>
      </c>
      <c r="F1514" s="11" t="s">
        <v>2957</v>
      </c>
      <c r="G1514" s="2" t="s">
        <v>2141</v>
      </c>
      <c r="H1514" s="2" t="s">
        <v>183</v>
      </c>
      <c r="I1514" s="2">
        <v>3151883</v>
      </c>
      <c r="J1514" s="2">
        <v>1254128</v>
      </c>
      <c r="K1514" s="2">
        <v>39.79</v>
      </c>
      <c r="L1514" s="2">
        <v>522</v>
      </c>
      <c r="M1514" s="3">
        <v>0.16561529</v>
      </c>
      <c r="N1514" s="2">
        <v>25</v>
      </c>
      <c r="O1514" s="4">
        <v>43497</v>
      </c>
      <c r="P1514" s="2">
        <v>519</v>
      </c>
      <c r="Q1514" s="2">
        <v>3</v>
      </c>
      <c r="R1514" s="2">
        <v>0</v>
      </c>
      <c r="S1514" s="2">
        <v>0</v>
      </c>
      <c r="T1514" s="2">
        <v>0</v>
      </c>
      <c r="U1514" s="5">
        <f t="shared" si="276"/>
        <v>0.16466347259717445</v>
      </c>
      <c r="V1514" s="5">
        <f t="shared" si="277"/>
        <v>9.5181198033048823E-4</v>
      </c>
      <c r="W1514" s="5">
        <f t="shared" si="278"/>
        <v>0</v>
      </c>
      <c r="X1514" s="5">
        <f t="shared" si="279"/>
        <v>0</v>
      </c>
      <c r="Y1514" s="5">
        <f t="shared" si="280"/>
        <v>0</v>
      </c>
      <c r="Z1514" s="2">
        <v>15040</v>
      </c>
      <c r="AA1514" s="2">
        <v>118</v>
      </c>
      <c r="AB1514" s="2">
        <v>0</v>
      </c>
      <c r="AC1514" s="2">
        <v>0</v>
      </c>
      <c r="AD1514" s="2">
        <v>0</v>
      </c>
      <c r="AE1514" s="2">
        <f t="shared" si="281"/>
        <v>15158</v>
      </c>
      <c r="AF1514" s="2">
        <f t="shared" si="282"/>
        <v>0.47717507280568472</v>
      </c>
      <c r="AG1514" s="2">
        <f t="shared" si="283"/>
        <v>3.7437937892999202E-3</v>
      </c>
      <c r="AH1514" s="2">
        <f t="shared" si="284"/>
        <v>0</v>
      </c>
      <c r="AI1514" s="2">
        <f t="shared" si="285"/>
        <v>0</v>
      </c>
      <c r="AJ1514" s="2">
        <f t="shared" si="286"/>
        <v>0</v>
      </c>
      <c r="AK1514" s="2">
        <f t="shared" si="287"/>
        <v>0.48091886659498467</v>
      </c>
    </row>
    <row r="1515" spans="1:37" ht="12.5" hidden="1" x14ac:dyDescent="0.25">
      <c r="A1515" t="s">
        <v>6859</v>
      </c>
      <c r="B1515" t="s">
        <v>183</v>
      </c>
      <c r="C1515" s="17" t="s">
        <v>6885</v>
      </c>
      <c r="D1515" s="16" t="s">
        <v>6883</v>
      </c>
      <c r="E1515" s="2" t="s">
        <v>2962</v>
      </c>
      <c r="F1515" s="11" t="s">
        <v>2963</v>
      </c>
      <c r="G1515" s="2" t="s">
        <v>2141</v>
      </c>
      <c r="H1515" s="2" t="s">
        <v>183</v>
      </c>
      <c r="I1515" s="2">
        <v>3972119</v>
      </c>
      <c r="J1515" s="2">
        <v>1652836</v>
      </c>
      <c r="K1515" s="2">
        <v>41.61</v>
      </c>
      <c r="L1515" s="2">
        <v>2649</v>
      </c>
      <c r="M1515" s="3">
        <v>0.6668984</v>
      </c>
      <c r="N1515" s="2">
        <v>25</v>
      </c>
      <c r="O1515" s="4">
        <v>43497</v>
      </c>
      <c r="P1515" s="2">
        <v>2618</v>
      </c>
      <c r="Q1515" s="2">
        <v>31</v>
      </c>
      <c r="R1515" s="2">
        <v>0</v>
      </c>
      <c r="S1515" s="2">
        <v>0</v>
      </c>
      <c r="T1515" s="2">
        <v>0</v>
      </c>
      <c r="U1515" s="5">
        <f t="shared" si="276"/>
        <v>0.65909405030413248</v>
      </c>
      <c r="V1515" s="5">
        <f t="shared" si="277"/>
        <v>7.8043986094072206E-3</v>
      </c>
      <c r="W1515" s="5">
        <f t="shared" si="278"/>
        <v>0</v>
      </c>
      <c r="X1515" s="5">
        <f t="shared" si="279"/>
        <v>0</v>
      </c>
      <c r="Y1515" s="5">
        <f t="shared" si="280"/>
        <v>0</v>
      </c>
      <c r="Z1515" s="2">
        <v>76598</v>
      </c>
      <c r="AA1515" s="2">
        <v>949</v>
      </c>
      <c r="AB1515" s="2">
        <v>0</v>
      </c>
      <c r="AC1515" s="2">
        <v>0</v>
      </c>
      <c r="AD1515" s="2">
        <v>0</v>
      </c>
      <c r="AE1515" s="2">
        <f t="shared" si="281"/>
        <v>77547</v>
      </c>
      <c r="AF1515" s="2">
        <f t="shared" si="282"/>
        <v>1.9283913699463686</v>
      </c>
      <c r="AG1515" s="2">
        <f t="shared" si="283"/>
        <v>2.389152993654017E-2</v>
      </c>
      <c r="AH1515" s="2">
        <f t="shared" si="284"/>
        <v>0</v>
      </c>
      <c r="AI1515" s="2">
        <f t="shared" si="285"/>
        <v>0</v>
      </c>
      <c r="AJ1515" s="2">
        <f t="shared" si="286"/>
        <v>0</v>
      </c>
      <c r="AK1515" s="2">
        <f t="shared" si="287"/>
        <v>1.9522828998829089</v>
      </c>
    </row>
    <row r="1516" spans="1:37" ht="12.5" hidden="1" x14ac:dyDescent="0.25">
      <c r="A1516" t="s">
        <v>6859</v>
      </c>
      <c r="B1516" t="s">
        <v>183</v>
      </c>
      <c r="C1516" s="17" t="s">
        <v>6885</v>
      </c>
      <c r="D1516" s="16" t="s">
        <v>6883</v>
      </c>
      <c r="E1516" s="2" t="s">
        <v>2974</v>
      </c>
      <c r="F1516" s="11" t="s">
        <v>2975</v>
      </c>
      <c r="G1516" s="2" t="s">
        <v>2141</v>
      </c>
      <c r="H1516" s="2" t="s">
        <v>183</v>
      </c>
      <c r="I1516" s="2">
        <v>1405015</v>
      </c>
      <c r="J1516" s="2">
        <v>707791</v>
      </c>
      <c r="K1516" s="2">
        <v>50.38</v>
      </c>
      <c r="L1516" s="2">
        <v>1500</v>
      </c>
      <c r="M1516" s="3">
        <v>1.0676043</v>
      </c>
      <c r="N1516" s="2">
        <v>25</v>
      </c>
      <c r="O1516" s="4">
        <v>43497</v>
      </c>
      <c r="P1516" s="2">
        <v>1479</v>
      </c>
      <c r="Q1516" s="2">
        <v>20</v>
      </c>
      <c r="R1516" s="2">
        <v>1</v>
      </c>
      <c r="S1516" s="2">
        <v>0</v>
      </c>
      <c r="T1516" s="2">
        <v>0</v>
      </c>
      <c r="U1516" s="5">
        <f t="shared" si="276"/>
        <v>1.0526578008063971</v>
      </c>
      <c r="V1516" s="5">
        <f t="shared" si="277"/>
        <v>1.4234723472703138E-2</v>
      </c>
      <c r="W1516" s="5">
        <f t="shared" si="278"/>
        <v>7.1173617363515685E-4</v>
      </c>
      <c r="X1516" s="5">
        <f t="shared" si="279"/>
        <v>0</v>
      </c>
      <c r="Y1516" s="5">
        <f t="shared" si="280"/>
        <v>0</v>
      </c>
      <c r="Z1516" s="2">
        <v>43151</v>
      </c>
      <c r="AA1516" s="2">
        <v>562</v>
      </c>
      <c r="AB1516" s="2">
        <v>28</v>
      </c>
      <c r="AC1516" s="2">
        <v>0</v>
      </c>
      <c r="AD1516" s="2">
        <v>0</v>
      </c>
      <c r="AE1516" s="2">
        <f t="shared" si="281"/>
        <v>43741</v>
      </c>
      <c r="AF1516" s="2">
        <f t="shared" si="282"/>
        <v>3.0712127628530657</v>
      </c>
      <c r="AG1516" s="2">
        <f t="shared" si="283"/>
        <v>3.9999572958295822E-2</v>
      </c>
      <c r="AH1516" s="2">
        <f t="shared" si="284"/>
        <v>1.9928612861784393E-3</v>
      </c>
      <c r="AI1516" s="2">
        <f t="shared" si="285"/>
        <v>0</v>
      </c>
      <c r="AJ1516" s="2">
        <f t="shared" si="286"/>
        <v>0</v>
      </c>
      <c r="AK1516" s="2">
        <f t="shared" si="287"/>
        <v>3.1132051970975398</v>
      </c>
    </row>
    <row r="1517" spans="1:37" ht="12.5" hidden="1" x14ac:dyDescent="0.25">
      <c r="A1517" t="s">
        <v>6859</v>
      </c>
      <c r="B1517" t="s">
        <v>183</v>
      </c>
      <c r="C1517" s="17" t="s">
        <v>6885</v>
      </c>
      <c r="D1517" s="16" t="s">
        <v>6883</v>
      </c>
      <c r="E1517" s="2" t="s">
        <v>2990</v>
      </c>
      <c r="F1517" s="11" t="s">
        <v>2991</v>
      </c>
      <c r="G1517" s="2" t="s">
        <v>2141</v>
      </c>
      <c r="H1517" s="2" t="s">
        <v>183</v>
      </c>
      <c r="I1517" s="2">
        <v>4085382</v>
      </c>
      <c r="J1517" s="2">
        <v>1698124</v>
      </c>
      <c r="K1517" s="2">
        <v>41.57</v>
      </c>
      <c r="L1517" s="2">
        <v>2712</v>
      </c>
      <c r="M1517" s="3">
        <v>0.66383019999999904</v>
      </c>
      <c r="N1517" s="2">
        <v>25</v>
      </c>
      <c r="O1517" s="4">
        <v>43497</v>
      </c>
      <c r="P1517" s="2">
        <v>2682</v>
      </c>
      <c r="Q1517" s="2">
        <v>30</v>
      </c>
      <c r="R1517" s="2">
        <v>0</v>
      </c>
      <c r="S1517" s="2">
        <v>0</v>
      </c>
      <c r="T1517" s="2">
        <v>0</v>
      </c>
      <c r="U1517" s="5">
        <f t="shared" si="276"/>
        <v>0.6564869576455763</v>
      </c>
      <c r="V1517" s="5">
        <f t="shared" si="277"/>
        <v>7.3432545597939183E-3</v>
      </c>
      <c r="W1517" s="5">
        <f t="shared" si="278"/>
        <v>0</v>
      </c>
      <c r="X1517" s="5">
        <f t="shared" si="279"/>
        <v>0</v>
      </c>
      <c r="Y1517" s="5">
        <f t="shared" si="280"/>
        <v>0</v>
      </c>
      <c r="Z1517" s="2">
        <v>78446</v>
      </c>
      <c r="AA1517" s="2">
        <v>860</v>
      </c>
      <c r="AB1517" s="2">
        <v>0</v>
      </c>
      <c r="AC1517" s="2">
        <v>0</v>
      </c>
      <c r="AD1517" s="2">
        <v>0</v>
      </c>
      <c r="AE1517" s="2">
        <f t="shared" si="281"/>
        <v>79306</v>
      </c>
      <c r="AF1517" s="2">
        <f t="shared" si="282"/>
        <v>1.9201631573253126</v>
      </c>
      <c r="AG1517" s="2">
        <f t="shared" si="283"/>
        <v>2.1050663071409233E-2</v>
      </c>
      <c r="AH1517" s="2">
        <f t="shared" si="284"/>
        <v>0</v>
      </c>
      <c r="AI1517" s="2">
        <f t="shared" si="285"/>
        <v>0</v>
      </c>
      <c r="AJ1517" s="2">
        <f t="shared" si="286"/>
        <v>0</v>
      </c>
      <c r="AK1517" s="2">
        <f t="shared" si="287"/>
        <v>1.9412138203967217</v>
      </c>
    </row>
    <row r="1518" spans="1:37" ht="12.5" hidden="1" x14ac:dyDescent="0.25">
      <c r="A1518" t="s">
        <v>6859</v>
      </c>
      <c r="B1518" t="s">
        <v>183</v>
      </c>
      <c r="C1518" s="17" t="s">
        <v>6885</v>
      </c>
      <c r="D1518" s="16" t="s">
        <v>6883</v>
      </c>
      <c r="E1518" s="2" t="s">
        <v>2996</v>
      </c>
      <c r="F1518" s="11" t="s">
        <v>2997</v>
      </c>
      <c r="G1518" s="2" t="s">
        <v>2141</v>
      </c>
      <c r="H1518" s="2" t="s">
        <v>183</v>
      </c>
      <c r="I1518" s="2">
        <v>3842140</v>
      </c>
      <c r="J1518" s="2">
        <v>1657737</v>
      </c>
      <c r="K1518" s="2">
        <v>43.15</v>
      </c>
      <c r="L1518" s="2">
        <v>3424</v>
      </c>
      <c r="M1518" s="3">
        <v>0.89117000000000002</v>
      </c>
      <c r="N1518" s="2">
        <v>25</v>
      </c>
      <c r="O1518" s="4">
        <v>43497</v>
      </c>
      <c r="P1518" s="2">
        <v>3360</v>
      </c>
      <c r="Q1518" s="2">
        <v>61</v>
      </c>
      <c r="R1518" s="2">
        <v>3</v>
      </c>
      <c r="S1518" s="2">
        <v>0</v>
      </c>
      <c r="T1518" s="2">
        <v>0</v>
      </c>
      <c r="U1518" s="5">
        <f t="shared" si="276"/>
        <v>0.87451264139255724</v>
      </c>
      <c r="V1518" s="5">
        <f t="shared" si="277"/>
        <v>1.5876568787186306E-2</v>
      </c>
      <c r="W1518" s="5">
        <f t="shared" si="278"/>
        <v>7.8081485838621184E-4</v>
      </c>
      <c r="X1518" s="5">
        <f t="shared" si="279"/>
        <v>0</v>
      </c>
      <c r="Y1518" s="5">
        <f t="shared" si="280"/>
        <v>0</v>
      </c>
      <c r="Z1518" s="2">
        <v>98600</v>
      </c>
      <c r="AA1518" s="2">
        <v>2076</v>
      </c>
      <c r="AB1518" s="2">
        <v>87</v>
      </c>
      <c r="AC1518" s="2">
        <v>0</v>
      </c>
      <c r="AD1518" s="2">
        <v>0</v>
      </c>
      <c r="AE1518" s="2">
        <f t="shared" si="281"/>
        <v>100763</v>
      </c>
      <c r="AF1518" s="2">
        <f t="shared" si="282"/>
        <v>2.5662781678960163</v>
      </c>
      <c r="AG1518" s="2">
        <f t="shared" si="283"/>
        <v>5.4032388200325861E-2</v>
      </c>
      <c r="AH1518" s="2">
        <f t="shared" si="284"/>
        <v>2.2643630893200142E-3</v>
      </c>
      <c r="AI1518" s="2">
        <f t="shared" si="285"/>
        <v>0</v>
      </c>
      <c r="AJ1518" s="2">
        <f t="shared" si="286"/>
        <v>0</v>
      </c>
      <c r="AK1518" s="2">
        <f t="shared" si="287"/>
        <v>2.622574919185662</v>
      </c>
    </row>
    <row r="1519" spans="1:37" ht="12.5" hidden="1" x14ac:dyDescent="0.25">
      <c r="A1519" t="s">
        <v>6859</v>
      </c>
      <c r="B1519" t="s">
        <v>183</v>
      </c>
      <c r="C1519" s="17" t="s">
        <v>6885</v>
      </c>
      <c r="D1519" s="16" t="s">
        <v>6883</v>
      </c>
      <c r="E1519" s="2" t="s">
        <v>3000</v>
      </c>
      <c r="F1519" s="11" t="s">
        <v>3001</v>
      </c>
      <c r="G1519" s="2" t="s">
        <v>2141</v>
      </c>
      <c r="H1519" s="2" t="s">
        <v>183</v>
      </c>
      <c r="I1519" s="2">
        <v>3680695</v>
      </c>
      <c r="J1519" s="2">
        <v>1534217</v>
      </c>
      <c r="K1519" s="2">
        <v>41.68</v>
      </c>
      <c r="L1519" s="2">
        <v>2553</v>
      </c>
      <c r="M1519" s="3">
        <v>0.69361899999999999</v>
      </c>
      <c r="N1519" s="2">
        <v>25</v>
      </c>
      <c r="O1519" s="4">
        <v>43497</v>
      </c>
      <c r="P1519" s="2">
        <v>2517</v>
      </c>
      <c r="Q1519" s="2">
        <v>36</v>
      </c>
      <c r="R1519" s="2">
        <v>0</v>
      </c>
      <c r="S1519" s="2">
        <v>0</v>
      </c>
      <c r="T1519" s="2">
        <v>0</v>
      </c>
      <c r="U1519" s="5">
        <f t="shared" si="276"/>
        <v>0.68383824250583114</v>
      </c>
      <c r="V1519" s="5">
        <f t="shared" si="277"/>
        <v>9.7807615137901933E-3</v>
      </c>
      <c r="W1519" s="5">
        <f t="shared" si="278"/>
        <v>0</v>
      </c>
      <c r="X1519" s="5">
        <f t="shared" si="279"/>
        <v>0</v>
      </c>
      <c r="Y1519" s="5">
        <f t="shared" si="280"/>
        <v>0</v>
      </c>
      <c r="Z1519" s="2">
        <v>73567</v>
      </c>
      <c r="AA1519" s="2">
        <v>1190</v>
      </c>
      <c r="AB1519" s="2">
        <v>0</v>
      </c>
      <c r="AC1519" s="2">
        <v>0</v>
      </c>
      <c r="AD1519" s="2">
        <v>0</v>
      </c>
      <c r="AE1519" s="2">
        <f t="shared" si="281"/>
        <v>74757</v>
      </c>
      <c r="AF1519" s="2">
        <f t="shared" si="282"/>
        <v>1.998725784125009</v>
      </c>
      <c r="AG1519" s="2">
        <f t="shared" si="283"/>
        <v>3.2330850559473143E-2</v>
      </c>
      <c r="AH1519" s="2">
        <f t="shared" si="284"/>
        <v>0</v>
      </c>
      <c r="AI1519" s="2">
        <f t="shared" si="285"/>
        <v>0</v>
      </c>
      <c r="AJ1519" s="2">
        <f t="shared" si="286"/>
        <v>0</v>
      </c>
      <c r="AK1519" s="2">
        <f t="shared" si="287"/>
        <v>2.0310566346844823</v>
      </c>
    </row>
    <row r="1520" spans="1:37" ht="12.5" hidden="1" x14ac:dyDescent="0.25">
      <c r="A1520" t="s">
        <v>6859</v>
      </c>
      <c r="B1520" t="s">
        <v>183</v>
      </c>
      <c r="C1520" s="17" t="s">
        <v>6885</v>
      </c>
      <c r="D1520" s="16" t="s">
        <v>6883</v>
      </c>
      <c r="E1520" s="2" t="s">
        <v>3004</v>
      </c>
      <c r="F1520" s="11" t="s">
        <v>3005</v>
      </c>
      <c r="G1520" s="2" t="s">
        <v>2141</v>
      </c>
      <c r="H1520" s="2" t="s">
        <v>183</v>
      </c>
      <c r="I1520" s="2">
        <v>4941115</v>
      </c>
      <c r="J1520" s="2">
        <v>2127844</v>
      </c>
      <c r="K1520" s="2">
        <v>43.06</v>
      </c>
      <c r="L1520" s="2">
        <v>4362</v>
      </c>
      <c r="M1520" s="3">
        <v>0.88279669999999899</v>
      </c>
      <c r="N1520" s="2">
        <v>25</v>
      </c>
      <c r="O1520" s="4">
        <v>43497</v>
      </c>
      <c r="P1520" s="2">
        <v>4301</v>
      </c>
      <c r="Q1520" s="2">
        <v>59</v>
      </c>
      <c r="R1520" s="2">
        <v>2</v>
      </c>
      <c r="S1520" s="2">
        <v>0</v>
      </c>
      <c r="T1520" s="2">
        <v>0</v>
      </c>
      <c r="U1520" s="5">
        <f t="shared" si="276"/>
        <v>0.8704513050192112</v>
      </c>
      <c r="V1520" s="5">
        <f t="shared" si="277"/>
        <v>1.1940624737533937E-2</v>
      </c>
      <c r="W1520" s="5">
        <f t="shared" si="278"/>
        <v>4.0476694025538769E-4</v>
      </c>
      <c r="X1520" s="5">
        <f t="shared" si="279"/>
        <v>0</v>
      </c>
      <c r="Y1520" s="5">
        <f t="shared" si="280"/>
        <v>0</v>
      </c>
      <c r="Z1520" s="2">
        <v>126397</v>
      </c>
      <c r="AA1520" s="2">
        <v>1854</v>
      </c>
      <c r="AB1520" s="2">
        <v>60</v>
      </c>
      <c r="AC1520" s="2">
        <v>0</v>
      </c>
      <c r="AD1520" s="2">
        <v>0</v>
      </c>
      <c r="AE1520" s="2">
        <f t="shared" si="281"/>
        <v>128311</v>
      </c>
      <c r="AF1520" s="2">
        <f t="shared" si="282"/>
        <v>2.5580663473730119</v>
      </c>
      <c r="AG1520" s="2">
        <f t="shared" si="283"/>
        <v>3.752189536167444E-2</v>
      </c>
      <c r="AH1520" s="2">
        <f t="shared" si="284"/>
        <v>1.2143008207661631E-3</v>
      </c>
      <c r="AI1520" s="2">
        <f t="shared" si="285"/>
        <v>0</v>
      </c>
      <c r="AJ1520" s="2">
        <f t="shared" si="286"/>
        <v>0</v>
      </c>
      <c r="AK1520" s="2">
        <f t="shared" si="287"/>
        <v>2.5968025435554525</v>
      </c>
    </row>
    <row r="1521" spans="1:37" ht="12.5" hidden="1" x14ac:dyDescent="0.25">
      <c r="A1521" t="s">
        <v>6859</v>
      </c>
      <c r="B1521" t="s">
        <v>183</v>
      </c>
      <c r="C1521" s="17" t="s">
        <v>6885</v>
      </c>
      <c r="D1521" s="16" t="s">
        <v>6883</v>
      </c>
      <c r="E1521" s="2" t="s">
        <v>3006</v>
      </c>
      <c r="F1521" s="11" t="s">
        <v>3007</v>
      </c>
      <c r="G1521" s="2" t="s">
        <v>2141</v>
      </c>
      <c r="H1521" s="2" t="s">
        <v>183</v>
      </c>
      <c r="I1521" s="2">
        <v>1670603</v>
      </c>
      <c r="J1521" s="2">
        <v>813449</v>
      </c>
      <c r="K1521" s="2">
        <v>48.69</v>
      </c>
      <c r="L1521" s="2">
        <v>1258</v>
      </c>
      <c r="M1521" s="3">
        <v>0.75302150000000001</v>
      </c>
      <c r="N1521" s="2">
        <v>25</v>
      </c>
      <c r="O1521" s="4">
        <v>43497</v>
      </c>
      <c r="P1521" s="2">
        <v>1243</v>
      </c>
      <c r="Q1521" s="2">
        <v>15</v>
      </c>
      <c r="R1521" s="2">
        <v>0</v>
      </c>
      <c r="S1521" s="2">
        <v>0</v>
      </c>
      <c r="T1521" s="2">
        <v>0</v>
      </c>
      <c r="U1521" s="5">
        <f t="shared" si="276"/>
        <v>0.7440427199041304</v>
      </c>
      <c r="V1521" s="5">
        <f t="shared" si="277"/>
        <v>8.9787938846033425E-3</v>
      </c>
      <c r="W1521" s="5">
        <f t="shared" si="278"/>
        <v>0</v>
      </c>
      <c r="X1521" s="5">
        <f t="shared" si="279"/>
        <v>0</v>
      </c>
      <c r="Y1521" s="5">
        <f t="shared" si="280"/>
        <v>0</v>
      </c>
      <c r="Z1521" s="2">
        <v>36823</v>
      </c>
      <c r="AA1521" s="2">
        <v>602</v>
      </c>
      <c r="AB1521" s="2">
        <v>0</v>
      </c>
      <c r="AC1521" s="2">
        <v>0</v>
      </c>
      <c r="AD1521" s="2">
        <v>0</v>
      </c>
      <c r="AE1521" s="2">
        <f t="shared" si="281"/>
        <v>37425</v>
      </c>
      <c r="AF1521" s="2">
        <f t="shared" si="282"/>
        <v>2.2041741814183262</v>
      </c>
      <c r="AG1521" s="2">
        <f t="shared" si="283"/>
        <v>3.6034892790208085E-2</v>
      </c>
      <c r="AH1521" s="2">
        <f t="shared" si="284"/>
        <v>0</v>
      </c>
      <c r="AI1521" s="2">
        <f t="shared" si="285"/>
        <v>0</v>
      </c>
      <c r="AJ1521" s="2">
        <f t="shared" si="286"/>
        <v>0</v>
      </c>
      <c r="AK1521" s="2">
        <f t="shared" si="287"/>
        <v>2.2402090742085341</v>
      </c>
    </row>
    <row r="1522" spans="1:37" ht="12.5" hidden="1" x14ac:dyDescent="0.25">
      <c r="A1522" t="s">
        <v>6859</v>
      </c>
      <c r="B1522" t="s">
        <v>183</v>
      </c>
      <c r="C1522" s="17" t="s">
        <v>6885</v>
      </c>
      <c r="D1522" s="16" t="s">
        <v>6883</v>
      </c>
      <c r="E1522" s="2" t="s">
        <v>3014</v>
      </c>
      <c r="F1522" s="11" t="s">
        <v>3015</v>
      </c>
      <c r="G1522" s="2" t="s">
        <v>2141</v>
      </c>
      <c r="H1522" s="2" t="s">
        <v>183</v>
      </c>
      <c r="I1522" s="2">
        <v>4076107</v>
      </c>
      <c r="J1522" s="2">
        <v>1696947</v>
      </c>
      <c r="K1522" s="2">
        <v>41.63</v>
      </c>
      <c r="L1522" s="2">
        <v>2749</v>
      </c>
      <c r="M1522" s="3">
        <v>0.67441799999999996</v>
      </c>
      <c r="N1522" s="2">
        <v>25</v>
      </c>
      <c r="O1522" s="4">
        <v>43497</v>
      </c>
      <c r="P1522" s="2">
        <v>2713</v>
      </c>
      <c r="Q1522" s="2">
        <v>36</v>
      </c>
      <c r="R1522" s="2">
        <v>0</v>
      </c>
      <c r="S1522" s="2">
        <v>0</v>
      </c>
      <c r="T1522" s="2">
        <v>0</v>
      </c>
      <c r="U1522" s="5">
        <f t="shared" si="276"/>
        <v>0.66558606042481216</v>
      </c>
      <c r="V1522" s="5">
        <f t="shared" si="277"/>
        <v>8.8319565703255578E-3</v>
      </c>
      <c r="W1522" s="5">
        <f t="shared" si="278"/>
        <v>0</v>
      </c>
      <c r="X1522" s="5">
        <f t="shared" si="279"/>
        <v>0</v>
      </c>
      <c r="Y1522" s="5">
        <f t="shared" si="280"/>
        <v>0</v>
      </c>
      <c r="Z1522" s="2">
        <v>79350</v>
      </c>
      <c r="AA1522" s="2">
        <v>1149</v>
      </c>
      <c r="AB1522" s="2">
        <v>0</v>
      </c>
      <c r="AC1522" s="2">
        <v>0</v>
      </c>
      <c r="AD1522" s="2">
        <v>0</v>
      </c>
      <c r="AE1522" s="2">
        <f t="shared" si="281"/>
        <v>80499</v>
      </c>
      <c r="AF1522" s="2">
        <f t="shared" si="282"/>
        <v>1.946710427375925</v>
      </c>
      <c r="AG1522" s="2">
        <f t="shared" si="283"/>
        <v>2.8188661386955739E-2</v>
      </c>
      <c r="AH1522" s="2">
        <f t="shared" si="284"/>
        <v>0</v>
      </c>
      <c r="AI1522" s="2">
        <f t="shared" si="285"/>
        <v>0</v>
      </c>
      <c r="AJ1522" s="2">
        <f t="shared" si="286"/>
        <v>0</v>
      </c>
      <c r="AK1522" s="2">
        <f t="shared" si="287"/>
        <v>1.9748990887628808</v>
      </c>
    </row>
    <row r="1523" spans="1:37" ht="12.5" hidden="1" x14ac:dyDescent="0.25">
      <c r="A1523" t="s">
        <v>6859</v>
      </c>
      <c r="B1523" t="s">
        <v>183</v>
      </c>
      <c r="C1523" s="17" t="s">
        <v>6885</v>
      </c>
      <c r="D1523" s="16" t="s">
        <v>6883</v>
      </c>
      <c r="E1523" s="2" t="s">
        <v>3026</v>
      </c>
      <c r="F1523" s="11" t="s">
        <v>3027</v>
      </c>
      <c r="G1523" s="2" t="s">
        <v>2141</v>
      </c>
      <c r="H1523" s="2" t="s">
        <v>183</v>
      </c>
      <c r="I1523" s="2">
        <v>1012910</v>
      </c>
      <c r="J1523" s="2">
        <v>362942</v>
      </c>
      <c r="K1523" s="2">
        <v>35.83</v>
      </c>
      <c r="L1523" s="2">
        <v>315</v>
      </c>
      <c r="M1523" s="3">
        <v>0.31098518000000003</v>
      </c>
      <c r="N1523" s="2">
        <v>25</v>
      </c>
      <c r="O1523" s="4">
        <v>43497</v>
      </c>
      <c r="P1523" s="2">
        <v>312</v>
      </c>
      <c r="Q1523" s="2">
        <v>3</v>
      </c>
      <c r="R1523" s="2">
        <v>0</v>
      </c>
      <c r="S1523" s="2">
        <v>0</v>
      </c>
      <c r="T1523" s="2">
        <v>0</v>
      </c>
      <c r="U1523" s="5">
        <f t="shared" si="276"/>
        <v>0.30802341767777991</v>
      </c>
      <c r="V1523" s="5">
        <f t="shared" si="277"/>
        <v>2.9617636315171143E-3</v>
      </c>
      <c r="W1523" s="5">
        <f t="shared" si="278"/>
        <v>0</v>
      </c>
      <c r="X1523" s="5">
        <f t="shared" si="279"/>
        <v>0</v>
      </c>
      <c r="Y1523" s="5">
        <f t="shared" si="280"/>
        <v>0</v>
      </c>
      <c r="Z1523" s="2">
        <v>9133</v>
      </c>
      <c r="AA1523" s="2">
        <v>83</v>
      </c>
      <c r="AB1523" s="2">
        <v>0</v>
      </c>
      <c r="AC1523" s="2">
        <v>0</v>
      </c>
      <c r="AD1523" s="2">
        <v>0</v>
      </c>
      <c r="AE1523" s="2">
        <f t="shared" si="281"/>
        <v>9216</v>
      </c>
      <c r="AF1523" s="2">
        <f t="shared" si="282"/>
        <v>0.90165957488819337</v>
      </c>
      <c r="AG1523" s="2">
        <f t="shared" si="283"/>
        <v>8.1942127138640158E-3</v>
      </c>
      <c r="AH1523" s="2">
        <f t="shared" si="284"/>
        <v>0</v>
      </c>
      <c r="AI1523" s="2">
        <f t="shared" si="285"/>
        <v>0</v>
      </c>
      <c r="AJ1523" s="2">
        <f t="shared" si="286"/>
        <v>0</v>
      </c>
      <c r="AK1523" s="2">
        <f t="shared" si="287"/>
        <v>0.90985378760205748</v>
      </c>
    </row>
    <row r="1524" spans="1:37" ht="12.5" hidden="1" x14ac:dyDescent="0.25">
      <c r="A1524" t="s">
        <v>6859</v>
      </c>
      <c r="B1524" t="s">
        <v>183</v>
      </c>
      <c r="C1524" s="17" t="s">
        <v>6885</v>
      </c>
      <c r="D1524" s="16" t="s">
        <v>6883</v>
      </c>
      <c r="E1524" s="2" t="s">
        <v>3028</v>
      </c>
      <c r="F1524" s="11" t="s">
        <v>3029</v>
      </c>
      <c r="G1524" s="2" t="s">
        <v>2141</v>
      </c>
      <c r="H1524" s="2" t="s">
        <v>183</v>
      </c>
      <c r="I1524" s="2">
        <v>3971797</v>
      </c>
      <c r="J1524" s="2">
        <v>1657804</v>
      </c>
      <c r="K1524" s="2">
        <v>41.74</v>
      </c>
      <c r="L1524" s="2">
        <v>2724</v>
      </c>
      <c r="M1524" s="3">
        <v>0.68583565999999996</v>
      </c>
      <c r="N1524" s="2">
        <v>25</v>
      </c>
      <c r="O1524" s="4">
        <v>43497</v>
      </c>
      <c r="P1524" s="2">
        <v>2690</v>
      </c>
      <c r="Q1524" s="2">
        <v>34</v>
      </c>
      <c r="R1524" s="2">
        <v>0</v>
      </c>
      <c r="S1524" s="2">
        <v>0</v>
      </c>
      <c r="T1524" s="2">
        <v>0</v>
      </c>
      <c r="U1524" s="5">
        <f t="shared" si="276"/>
        <v>0.67727529881310655</v>
      </c>
      <c r="V1524" s="5">
        <f t="shared" si="277"/>
        <v>8.5603569366712352E-3</v>
      </c>
      <c r="W1524" s="5">
        <f t="shared" si="278"/>
        <v>0</v>
      </c>
      <c r="X1524" s="5">
        <f t="shared" si="279"/>
        <v>0</v>
      </c>
      <c r="Y1524" s="5">
        <f t="shared" si="280"/>
        <v>0</v>
      </c>
      <c r="Z1524" s="2">
        <v>78327</v>
      </c>
      <c r="AA1524" s="2">
        <v>1003</v>
      </c>
      <c r="AB1524" s="2">
        <v>0</v>
      </c>
      <c r="AC1524" s="2">
        <v>0</v>
      </c>
      <c r="AD1524" s="2">
        <v>0</v>
      </c>
      <c r="AE1524" s="2">
        <f t="shared" si="281"/>
        <v>79330</v>
      </c>
      <c r="AF1524" s="2">
        <f t="shared" si="282"/>
        <v>1.9720796405254346</v>
      </c>
      <c r="AG1524" s="2">
        <f t="shared" si="283"/>
        <v>2.5253052963180141E-2</v>
      </c>
      <c r="AH1524" s="2">
        <f t="shared" si="284"/>
        <v>0</v>
      </c>
      <c r="AI1524" s="2">
        <f t="shared" si="285"/>
        <v>0</v>
      </c>
      <c r="AJ1524" s="2">
        <f t="shared" si="286"/>
        <v>0</v>
      </c>
      <c r="AK1524" s="2">
        <f t="shared" si="287"/>
        <v>1.9973326934886149</v>
      </c>
    </row>
    <row r="1525" spans="1:37" ht="12.5" hidden="1" x14ac:dyDescent="0.25">
      <c r="A1525" t="s">
        <v>6859</v>
      </c>
      <c r="B1525" t="s">
        <v>183</v>
      </c>
      <c r="C1525" s="17" t="s">
        <v>6885</v>
      </c>
      <c r="D1525" s="16" t="s">
        <v>6883</v>
      </c>
      <c r="E1525" s="2" t="s">
        <v>3032</v>
      </c>
      <c r="F1525" s="11" t="s">
        <v>3033</v>
      </c>
      <c r="G1525" s="2" t="s">
        <v>2141</v>
      </c>
      <c r="H1525" s="2" t="s">
        <v>183</v>
      </c>
      <c r="I1525" s="2">
        <v>3609340</v>
      </c>
      <c r="J1525" s="2">
        <v>1710277</v>
      </c>
      <c r="K1525" s="2">
        <v>47.38</v>
      </c>
      <c r="L1525" s="2">
        <v>4598</v>
      </c>
      <c r="M1525" s="3">
        <v>1.2739171999999901</v>
      </c>
      <c r="N1525" s="2">
        <v>25</v>
      </c>
      <c r="O1525" s="4">
        <v>43497</v>
      </c>
      <c r="P1525" s="2">
        <v>4521</v>
      </c>
      <c r="Q1525" s="2">
        <v>75</v>
      </c>
      <c r="R1525" s="2">
        <v>2</v>
      </c>
      <c r="S1525" s="2">
        <v>0</v>
      </c>
      <c r="T1525" s="2">
        <v>0</v>
      </c>
      <c r="U1525" s="5">
        <f t="shared" si="276"/>
        <v>1.2525835748363967</v>
      </c>
      <c r="V1525" s="5">
        <f t="shared" si="277"/>
        <v>2.0779422276648914E-2</v>
      </c>
      <c r="W1525" s="5">
        <f t="shared" si="278"/>
        <v>5.5411792737730442E-4</v>
      </c>
      <c r="X1525" s="5">
        <f t="shared" si="279"/>
        <v>0</v>
      </c>
      <c r="Y1525" s="5">
        <f t="shared" si="280"/>
        <v>0</v>
      </c>
      <c r="Z1525" s="2">
        <v>137544</v>
      </c>
      <c r="AA1525" s="2">
        <v>2658</v>
      </c>
      <c r="AB1525" s="2">
        <v>119</v>
      </c>
      <c r="AC1525" s="2">
        <v>0</v>
      </c>
      <c r="AD1525" s="2">
        <v>0</v>
      </c>
      <c r="AE1525" s="2">
        <f t="shared" si="281"/>
        <v>140321</v>
      </c>
      <c r="AF1525" s="2">
        <f t="shared" si="282"/>
        <v>3.8107798101591981</v>
      </c>
      <c r="AG1525" s="2">
        <f t="shared" si="283"/>
        <v>7.3642272548443757E-2</v>
      </c>
      <c r="AH1525" s="2">
        <f t="shared" si="284"/>
        <v>3.2970016678949615E-3</v>
      </c>
      <c r="AI1525" s="2">
        <f t="shared" si="285"/>
        <v>0</v>
      </c>
      <c r="AJ1525" s="2">
        <f t="shared" si="286"/>
        <v>0</v>
      </c>
      <c r="AK1525" s="2">
        <f t="shared" si="287"/>
        <v>3.8877190843755369</v>
      </c>
    </row>
    <row r="1526" spans="1:37" ht="12.5" hidden="1" x14ac:dyDescent="0.25">
      <c r="A1526" t="s">
        <v>6859</v>
      </c>
      <c r="B1526" t="s">
        <v>183</v>
      </c>
      <c r="C1526" s="17" t="s">
        <v>6885</v>
      </c>
      <c r="D1526" s="16" t="s">
        <v>6883</v>
      </c>
      <c r="E1526" s="2" t="s">
        <v>3036</v>
      </c>
      <c r="F1526" s="11" t="s">
        <v>3037</v>
      </c>
      <c r="G1526" s="2" t="s">
        <v>2141</v>
      </c>
      <c r="H1526" s="2" t="s">
        <v>183</v>
      </c>
      <c r="I1526" s="2">
        <v>4157971</v>
      </c>
      <c r="J1526" s="2">
        <v>1725139</v>
      </c>
      <c r="K1526" s="2">
        <v>41.49</v>
      </c>
      <c r="L1526" s="2">
        <v>2753</v>
      </c>
      <c r="M1526" s="3">
        <v>0.66210179999999996</v>
      </c>
      <c r="N1526" s="2">
        <v>25</v>
      </c>
      <c r="O1526" s="4">
        <v>43497</v>
      </c>
      <c r="P1526" s="2">
        <v>2720</v>
      </c>
      <c r="Q1526" s="2">
        <v>33</v>
      </c>
      <c r="R1526" s="2">
        <v>0</v>
      </c>
      <c r="S1526" s="2">
        <v>0</v>
      </c>
      <c r="T1526" s="2">
        <v>0</v>
      </c>
      <c r="U1526" s="5">
        <f t="shared" si="276"/>
        <v>0.65416521664052019</v>
      </c>
      <c r="V1526" s="5">
        <f t="shared" si="277"/>
        <v>7.9365632901239568E-3</v>
      </c>
      <c r="W1526" s="5">
        <f t="shared" si="278"/>
        <v>0</v>
      </c>
      <c r="X1526" s="5">
        <f t="shared" si="279"/>
        <v>0</v>
      </c>
      <c r="Y1526" s="5">
        <f t="shared" si="280"/>
        <v>0</v>
      </c>
      <c r="Z1526" s="2">
        <v>79569</v>
      </c>
      <c r="AA1526" s="2">
        <v>973</v>
      </c>
      <c r="AB1526" s="2">
        <v>0</v>
      </c>
      <c r="AC1526" s="2">
        <v>0</v>
      </c>
      <c r="AD1526" s="2">
        <v>0</v>
      </c>
      <c r="AE1526" s="2">
        <f t="shared" si="281"/>
        <v>80542</v>
      </c>
      <c r="AF1526" s="2">
        <f t="shared" si="282"/>
        <v>1.9136497103996155</v>
      </c>
      <c r="AG1526" s="2">
        <f t="shared" si="283"/>
        <v>2.3400836609971547E-2</v>
      </c>
      <c r="AH1526" s="2">
        <f t="shared" si="284"/>
        <v>0</v>
      </c>
      <c r="AI1526" s="2">
        <f t="shared" si="285"/>
        <v>0</v>
      </c>
      <c r="AJ1526" s="2">
        <f t="shared" si="286"/>
        <v>0</v>
      </c>
      <c r="AK1526" s="2">
        <f t="shared" si="287"/>
        <v>1.9370505470095871</v>
      </c>
    </row>
    <row r="1527" spans="1:37" ht="12.5" hidden="1" x14ac:dyDescent="0.25">
      <c r="A1527" t="s">
        <v>6859</v>
      </c>
      <c r="B1527" t="s">
        <v>183</v>
      </c>
      <c r="C1527" s="17" t="s">
        <v>6885</v>
      </c>
      <c r="D1527" s="16" t="s">
        <v>6883</v>
      </c>
      <c r="E1527" s="2" t="s">
        <v>3038</v>
      </c>
      <c r="F1527" s="11" t="s">
        <v>3039</v>
      </c>
      <c r="G1527" s="2" t="s">
        <v>2141</v>
      </c>
      <c r="H1527" s="2" t="s">
        <v>183</v>
      </c>
      <c r="I1527" s="2">
        <v>1170295</v>
      </c>
      <c r="J1527" s="2">
        <v>644151</v>
      </c>
      <c r="K1527" s="2">
        <v>55.04</v>
      </c>
      <c r="L1527" s="2">
        <v>2623</v>
      </c>
      <c r="M1527" s="3">
        <v>2.2413154</v>
      </c>
      <c r="N1527" s="2">
        <v>25</v>
      </c>
      <c r="O1527" s="4">
        <v>43497</v>
      </c>
      <c r="P1527" s="2">
        <v>2603</v>
      </c>
      <c r="Q1527" s="2">
        <v>20</v>
      </c>
      <c r="R1527" s="2">
        <v>0</v>
      </c>
      <c r="S1527" s="2">
        <v>0</v>
      </c>
      <c r="T1527" s="2">
        <v>0</v>
      </c>
      <c r="U1527" s="5">
        <f t="shared" si="276"/>
        <v>2.224225515788754</v>
      </c>
      <c r="V1527" s="5">
        <f t="shared" si="277"/>
        <v>1.7089708150509059E-2</v>
      </c>
      <c r="W1527" s="5">
        <f t="shared" si="278"/>
        <v>0</v>
      </c>
      <c r="X1527" s="5">
        <f t="shared" si="279"/>
        <v>0</v>
      </c>
      <c r="Y1527" s="5">
        <f t="shared" si="280"/>
        <v>0</v>
      </c>
      <c r="Z1527" s="2">
        <v>76117</v>
      </c>
      <c r="AA1527" s="2">
        <v>602</v>
      </c>
      <c r="AB1527" s="2">
        <v>0</v>
      </c>
      <c r="AC1527" s="2">
        <v>0</v>
      </c>
      <c r="AD1527" s="2">
        <v>0</v>
      </c>
      <c r="AE1527" s="2">
        <f t="shared" si="281"/>
        <v>76719</v>
      </c>
      <c r="AF1527" s="2">
        <f t="shared" si="282"/>
        <v>6.5040865764614901</v>
      </c>
      <c r="AG1527" s="2">
        <f t="shared" si="283"/>
        <v>5.1440021533032267E-2</v>
      </c>
      <c r="AH1527" s="2">
        <f t="shared" si="284"/>
        <v>0</v>
      </c>
      <c r="AI1527" s="2">
        <f t="shared" si="285"/>
        <v>0</v>
      </c>
      <c r="AJ1527" s="2">
        <f t="shared" si="286"/>
        <v>0</v>
      </c>
      <c r="AK1527" s="2">
        <f t="shared" si="287"/>
        <v>6.5555265979945228</v>
      </c>
    </row>
    <row r="1528" spans="1:37" ht="12.5" hidden="1" x14ac:dyDescent="0.25">
      <c r="A1528" t="s">
        <v>6859</v>
      </c>
      <c r="B1528" t="s">
        <v>183</v>
      </c>
      <c r="C1528" s="17" t="s">
        <v>6885</v>
      </c>
      <c r="D1528" s="16" t="s">
        <v>6883</v>
      </c>
      <c r="E1528" s="2" t="s">
        <v>3040</v>
      </c>
      <c r="F1528" s="11" t="s">
        <v>3041</v>
      </c>
      <c r="G1528" s="2" t="s">
        <v>2141</v>
      </c>
      <c r="H1528" s="2" t="s">
        <v>183</v>
      </c>
      <c r="I1528" s="2">
        <v>2094317</v>
      </c>
      <c r="J1528" s="2">
        <v>1064632</v>
      </c>
      <c r="K1528" s="2">
        <v>50.83</v>
      </c>
      <c r="L1528" s="2">
        <v>4030</v>
      </c>
      <c r="M1528" s="3">
        <v>1.9242549999999901</v>
      </c>
      <c r="N1528" s="2">
        <v>25</v>
      </c>
      <c r="O1528" s="4">
        <v>43497</v>
      </c>
      <c r="P1528" s="2">
        <v>3973</v>
      </c>
      <c r="Q1528" s="2">
        <v>55</v>
      </c>
      <c r="R1528" s="2">
        <v>2</v>
      </c>
      <c r="S1528" s="2">
        <v>0</v>
      </c>
      <c r="T1528" s="2">
        <v>0</v>
      </c>
      <c r="U1528" s="5">
        <f t="shared" si="276"/>
        <v>1.8970385094520075</v>
      </c>
      <c r="V1528" s="5">
        <f t="shared" si="277"/>
        <v>2.6261544933264637E-2</v>
      </c>
      <c r="W1528" s="5">
        <f t="shared" si="278"/>
        <v>9.5496527030053239E-4</v>
      </c>
      <c r="X1528" s="5">
        <f t="shared" si="279"/>
        <v>0</v>
      </c>
      <c r="Y1528" s="5">
        <f t="shared" si="280"/>
        <v>0</v>
      </c>
      <c r="Z1528" s="2">
        <v>116647</v>
      </c>
      <c r="AA1528" s="2">
        <v>1667</v>
      </c>
      <c r="AB1528" s="2">
        <v>60</v>
      </c>
      <c r="AC1528" s="2">
        <v>0</v>
      </c>
      <c r="AD1528" s="2">
        <v>0</v>
      </c>
      <c r="AE1528" s="2">
        <f t="shared" si="281"/>
        <v>118374</v>
      </c>
      <c r="AF1528" s="2">
        <f t="shared" si="282"/>
        <v>5.56969169423731</v>
      </c>
      <c r="AG1528" s="2">
        <f t="shared" si="283"/>
        <v>7.9596355279549377E-2</v>
      </c>
      <c r="AH1528" s="2">
        <f t="shared" si="284"/>
        <v>2.8648958109015969E-3</v>
      </c>
      <c r="AI1528" s="2">
        <f t="shared" si="285"/>
        <v>0</v>
      </c>
      <c r="AJ1528" s="2">
        <f t="shared" si="286"/>
        <v>0</v>
      </c>
      <c r="AK1528" s="2">
        <f t="shared" si="287"/>
        <v>5.652152945327761</v>
      </c>
    </row>
    <row r="1529" spans="1:37" ht="12.5" hidden="1" x14ac:dyDescent="0.25">
      <c r="A1529" t="s">
        <v>6859</v>
      </c>
      <c r="B1529" t="s">
        <v>183</v>
      </c>
      <c r="C1529" s="17" t="s">
        <v>6885</v>
      </c>
      <c r="D1529" s="16" t="s">
        <v>6883</v>
      </c>
      <c r="E1529" s="2" t="s">
        <v>3042</v>
      </c>
      <c r="F1529" s="11" t="s">
        <v>3043</v>
      </c>
      <c r="G1529" s="2" t="s">
        <v>2141</v>
      </c>
      <c r="H1529" s="2" t="s">
        <v>183</v>
      </c>
      <c r="I1529" s="2">
        <v>4072647</v>
      </c>
      <c r="J1529" s="2">
        <v>1694671</v>
      </c>
      <c r="K1529" s="2">
        <v>41.61</v>
      </c>
      <c r="L1529" s="2">
        <v>2737</v>
      </c>
      <c r="M1529" s="3">
        <v>0.67204449999999905</v>
      </c>
      <c r="N1529" s="2">
        <v>25</v>
      </c>
      <c r="O1529" s="4">
        <v>43497</v>
      </c>
      <c r="P1529" s="2">
        <v>2700</v>
      </c>
      <c r="Q1529" s="2">
        <v>37</v>
      </c>
      <c r="R1529" s="2">
        <v>0</v>
      </c>
      <c r="S1529" s="2">
        <v>0</v>
      </c>
      <c r="T1529" s="2">
        <v>0</v>
      </c>
      <c r="U1529" s="5">
        <f t="shared" si="276"/>
        <v>0.66295949538469701</v>
      </c>
      <c r="V1529" s="5">
        <f t="shared" si="277"/>
        <v>9.0850004923088111E-3</v>
      </c>
      <c r="W1529" s="5">
        <f t="shared" si="278"/>
        <v>0</v>
      </c>
      <c r="X1529" s="5">
        <f t="shared" si="279"/>
        <v>0</v>
      </c>
      <c r="Y1529" s="5">
        <f t="shared" si="280"/>
        <v>0</v>
      </c>
      <c r="Z1529" s="2">
        <v>79023</v>
      </c>
      <c r="AA1529" s="2">
        <v>1202</v>
      </c>
      <c r="AB1529" s="2">
        <v>0</v>
      </c>
      <c r="AC1529" s="2">
        <v>0</v>
      </c>
      <c r="AD1529" s="2">
        <v>0</v>
      </c>
      <c r="AE1529" s="2">
        <f t="shared" si="281"/>
        <v>80225</v>
      </c>
      <c r="AF1529" s="2">
        <f t="shared" si="282"/>
        <v>1.9403351186587003</v>
      </c>
      <c r="AG1529" s="2">
        <f t="shared" si="283"/>
        <v>2.9513974572311325E-2</v>
      </c>
      <c r="AH1529" s="2">
        <f t="shared" si="284"/>
        <v>0</v>
      </c>
      <c r="AI1529" s="2">
        <f t="shared" si="285"/>
        <v>0</v>
      </c>
      <c r="AJ1529" s="2">
        <f t="shared" si="286"/>
        <v>0</v>
      </c>
      <c r="AK1529" s="2">
        <f t="shared" si="287"/>
        <v>1.9698490932310118</v>
      </c>
    </row>
    <row r="1530" spans="1:37" ht="12.5" hidden="1" x14ac:dyDescent="0.25">
      <c r="A1530" t="s">
        <v>6859</v>
      </c>
      <c r="B1530" t="s">
        <v>183</v>
      </c>
      <c r="C1530" s="17" t="s">
        <v>6885</v>
      </c>
      <c r="D1530" s="16" t="s">
        <v>6883</v>
      </c>
      <c r="E1530" s="2" t="s">
        <v>3052</v>
      </c>
      <c r="F1530" s="11" t="s">
        <v>3053</v>
      </c>
      <c r="G1530" s="2" t="s">
        <v>2141</v>
      </c>
      <c r="H1530" s="2" t="s">
        <v>183</v>
      </c>
      <c r="I1530" s="2">
        <v>4079653</v>
      </c>
      <c r="J1530" s="2">
        <v>1696068</v>
      </c>
      <c r="K1530" s="2">
        <v>41.57</v>
      </c>
      <c r="L1530" s="2">
        <v>2722</v>
      </c>
      <c r="M1530" s="3">
        <v>0.66721359999999996</v>
      </c>
      <c r="N1530" s="2">
        <v>25</v>
      </c>
      <c r="O1530" s="4">
        <v>43497</v>
      </c>
      <c r="P1530" s="2">
        <v>2688</v>
      </c>
      <c r="Q1530" s="2">
        <v>34</v>
      </c>
      <c r="R1530" s="2">
        <v>0</v>
      </c>
      <c r="S1530" s="2">
        <v>0</v>
      </c>
      <c r="T1530" s="2">
        <v>0</v>
      </c>
      <c r="U1530" s="5">
        <f t="shared" si="276"/>
        <v>0.65887956647293278</v>
      </c>
      <c r="V1530" s="5">
        <f t="shared" si="277"/>
        <v>8.3340421354463224E-3</v>
      </c>
      <c r="W1530" s="5">
        <f t="shared" si="278"/>
        <v>0</v>
      </c>
      <c r="X1530" s="5">
        <f t="shared" si="279"/>
        <v>0</v>
      </c>
      <c r="Y1530" s="5">
        <f t="shared" si="280"/>
        <v>0</v>
      </c>
      <c r="Z1530" s="2">
        <v>78519</v>
      </c>
      <c r="AA1530" s="2">
        <v>1130</v>
      </c>
      <c r="AB1530" s="2">
        <v>0</v>
      </c>
      <c r="AC1530" s="2">
        <v>0</v>
      </c>
      <c r="AD1530" s="2">
        <v>0</v>
      </c>
      <c r="AE1530" s="2">
        <f t="shared" si="281"/>
        <v>79649</v>
      </c>
      <c r="AF1530" s="2">
        <f t="shared" si="282"/>
        <v>1.9246489836267937</v>
      </c>
      <c r="AG1530" s="2">
        <f t="shared" si="283"/>
        <v>2.7698434156042194E-2</v>
      </c>
      <c r="AH1530" s="2">
        <f t="shared" si="284"/>
        <v>0</v>
      </c>
      <c r="AI1530" s="2">
        <f t="shared" si="285"/>
        <v>0</v>
      </c>
      <c r="AJ1530" s="2">
        <f t="shared" si="286"/>
        <v>0</v>
      </c>
      <c r="AK1530" s="2">
        <f t="shared" si="287"/>
        <v>1.9523474177828359</v>
      </c>
    </row>
    <row r="1531" spans="1:37" ht="12.5" hidden="1" x14ac:dyDescent="0.25">
      <c r="A1531" t="s">
        <v>6859</v>
      </c>
      <c r="B1531" t="s">
        <v>183</v>
      </c>
      <c r="C1531" s="17" t="s">
        <v>6885</v>
      </c>
      <c r="D1531" s="16" t="s">
        <v>6883</v>
      </c>
      <c r="E1531" s="2" t="s">
        <v>3068</v>
      </c>
      <c r="F1531" s="11" t="s">
        <v>3069</v>
      </c>
      <c r="G1531" s="2" t="s">
        <v>2141</v>
      </c>
      <c r="H1531" s="2" t="s">
        <v>183</v>
      </c>
      <c r="I1531" s="2">
        <v>4068199</v>
      </c>
      <c r="J1531" s="2">
        <v>1693720</v>
      </c>
      <c r="K1531" s="2">
        <v>41.63</v>
      </c>
      <c r="L1531" s="2">
        <v>2752</v>
      </c>
      <c r="M1531" s="3">
        <v>0.67646645999999999</v>
      </c>
      <c r="N1531" s="2">
        <v>25</v>
      </c>
      <c r="O1531" s="4">
        <v>43497</v>
      </c>
      <c r="P1531" s="2">
        <v>2718</v>
      </c>
      <c r="Q1531" s="2">
        <v>34</v>
      </c>
      <c r="R1531" s="2">
        <v>0</v>
      </c>
      <c r="S1531" s="2">
        <v>0</v>
      </c>
      <c r="T1531" s="2">
        <v>0</v>
      </c>
      <c r="U1531" s="5">
        <f t="shared" si="276"/>
        <v>0.66810891010985451</v>
      </c>
      <c r="V1531" s="5">
        <f t="shared" si="277"/>
        <v>8.3575066018156934E-3</v>
      </c>
      <c r="W1531" s="5">
        <f t="shared" si="278"/>
        <v>0</v>
      </c>
      <c r="X1531" s="5">
        <f t="shared" si="279"/>
        <v>0</v>
      </c>
      <c r="Y1531" s="5">
        <f t="shared" si="280"/>
        <v>0</v>
      </c>
      <c r="Z1531" s="2">
        <v>79621</v>
      </c>
      <c r="AA1531" s="2">
        <v>1078</v>
      </c>
      <c r="AB1531" s="2">
        <v>0</v>
      </c>
      <c r="AC1531" s="2">
        <v>0</v>
      </c>
      <c r="AD1531" s="2">
        <v>0</v>
      </c>
      <c r="AE1531" s="2">
        <f t="shared" si="281"/>
        <v>80699</v>
      </c>
      <c r="AF1531" s="2">
        <f t="shared" si="282"/>
        <v>1.9571559798328451</v>
      </c>
      <c r="AG1531" s="2">
        <f t="shared" si="283"/>
        <v>2.6498212108109757E-2</v>
      </c>
      <c r="AH1531" s="2">
        <f t="shared" si="284"/>
        <v>0</v>
      </c>
      <c r="AI1531" s="2">
        <f t="shared" si="285"/>
        <v>0</v>
      </c>
      <c r="AJ1531" s="2">
        <f t="shared" si="286"/>
        <v>0</v>
      </c>
      <c r="AK1531" s="2">
        <f t="shared" si="287"/>
        <v>1.9836541919409547</v>
      </c>
    </row>
    <row r="1532" spans="1:37" ht="12.5" hidden="1" x14ac:dyDescent="0.25">
      <c r="A1532" t="s">
        <v>6859</v>
      </c>
      <c r="B1532" t="s">
        <v>183</v>
      </c>
      <c r="C1532" s="17" t="s">
        <v>6885</v>
      </c>
      <c r="D1532" s="16" t="s">
        <v>6883</v>
      </c>
      <c r="E1532" s="2" t="s">
        <v>3080</v>
      </c>
      <c r="F1532" s="11" t="s">
        <v>3081</v>
      </c>
      <c r="G1532" s="2" t="s">
        <v>2141</v>
      </c>
      <c r="H1532" s="2" t="s">
        <v>183</v>
      </c>
      <c r="I1532" s="2">
        <v>4137337</v>
      </c>
      <c r="J1532" s="2">
        <v>1724959</v>
      </c>
      <c r="K1532" s="2">
        <v>41.69</v>
      </c>
      <c r="L1532" s="2">
        <v>3347</v>
      </c>
      <c r="M1532" s="3">
        <v>0.80897450000000004</v>
      </c>
      <c r="N1532" s="2">
        <v>25</v>
      </c>
      <c r="O1532" s="4">
        <v>43497</v>
      </c>
      <c r="P1532" s="2">
        <v>3295</v>
      </c>
      <c r="Q1532" s="2">
        <v>52</v>
      </c>
      <c r="R1532" s="2">
        <v>0</v>
      </c>
      <c r="S1532" s="2">
        <v>0</v>
      </c>
      <c r="T1532" s="2">
        <v>0</v>
      </c>
      <c r="U1532" s="5">
        <f t="shared" si="276"/>
        <v>0.79640599738430784</v>
      </c>
      <c r="V1532" s="5">
        <f t="shared" si="277"/>
        <v>1.2568470975412445E-2</v>
      </c>
      <c r="W1532" s="5">
        <f t="shared" si="278"/>
        <v>0</v>
      </c>
      <c r="X1532" s="5">
        <f t="shared" si="279"/>
        <v>0</v>
      </c>
      <c r="Y1532" s="5">
        <f t="shared" si="280"/>
        <v>0</v>
      </c>
      <c r="Z1532" s="2">
        <v>96985</v>
      </c>
      <c r="AA1532" s="2">
        <v>1647</v>
      </c>
      <c r="AB1532" s="2">
        <v>0</v>
      </c>
      <c r="AC1532" s="2">
        <v>0</v>
      </c>
      <c r="AD1532" s="2">
        <v>0</v>
      </c>
      <c r="AE1532" s="2">
        <f t="shared" si="281"/>
        <v>98632</v>
      </c>
      <c r="AF1532" s="2">
        <f t="shared" si="282"/>
        <v>2.3441406875968771</v>
      </c>
      <c r="AG1532" s="2">
        <f t="shared" si="283"/>
        <v>3.9808214800969806E-2</v>
      </c>
      <c r="AH1532" s="2">
        <f t="shared" si="284"/>
        <v>0</v>
      </c>
      <c r="AI1532" s="2">
        <f t="shared" si="285"/>
        <v>0</v>
      </c>
      <c r="AJ1532" s="2">
        <f t="shared" si="286"/>
        <v>0</v>
      </c>
      <c r="AK1532" s="2">
        <f t="shared" si="287"/>
        <v>2.3839489023978468</v>
      </c>
    </row>
    <row r="1533" spans="1:37" ht="12.5" hidden="1" x14ac:dyDescent="0.25">
      <c r="A1533" t="s">
        <v>6859</v>
      </c>
      <c r="B1533" t="s">
        <v>183</v>
      </c>
      <c r="C1533" s="17" t="s">
        <v>6885</v>
      </c>
      <c r="D1533" s="16" t="s">
        <v>6883</v>
      </c>
      <c r="E1533" s="2" t="s">
        <v>3084</v>
      </c>
      <c r="F1533" s="11" t="s">
        <v>3085</v>
      </c>
      <c r="G1533" s="2" t="s">
        <v>2141</v>
      </c>
      <c r="H1533" s="2" t="s">
        <v>183</v>
      </c>
      <c r="I1533" s="2">
        <v>1838694</v>
      </c>
      <c r="J1533" s="2">
        <v>1140265</v>
      </c>
      <c r="K1533" s="2">
        <v>62.01</v>
      </c>
      <c r="L1533" s="2">
        <v>13824</v>
      </c>
      <c r="M1533" s="3">
        <v>7.5183799999999996</v>
      </c>
      <c r="N1533" s="2">
        <v>25</v>
      </c>
      <c r="O1533" s="4">
        <v>43497</v>
      </c>
      <c r="P1533" s="2">
        <v>13452</v>
      </c>
      <c r="Q1533" s="2">
        <v>347</v>
      </c>
      <c r="R1533" s="2">
        <v>24</v>
      </c>
      <c r="S1533" s="2">
        <v>0</v>
      </c>
      <c r="T1533" s="2">
        <v>1</v>
      </c>
      <c r="U1533" s="5">
        <f t="shared" si="276"/>
        <v>7.31606237905818</v>
      </c>
      <c r="V1533" s="5">
        <f t="shared" si="277"/>
        <v>0.18872090733966609</v>
      </c>
      <c r="W1533" s="5">
        <f t="shared" si="278"/>
        <v>1.3052742870755004E-2</v>
      </c>
      <c r="X1533" s="5">
        <f t="shared" si="279"/>
        <v>0</v>
      </c>
      <c r="Y1533" s="5">
        <f t="shared" si="280"/>
        <v>5.4386428628145852E-4</v>
      </c>
      <c r="Z1533" s="2">
        <v>412377</v>
      </c>
      <c r="AA1533" s="2">
        <v>11772</v>
      </c>
      <c r="AB1533" s="2">
        <v>824</v>
      </c>
      <c r="AC1533" s="2">
        <v>0</v>
      </c>
      <c r="AD1533" s="2">
        <v>76</v>
      </c>
      <c r="AE1533" s="2">
        <f t="shared" si="281"/>
        <v>425049</v>
      </c>
      <c r="AF1533" s="2">
        <f t="shared" si="282"/>
        <v>22.427712278388899</v>
      </c>
      <c r="AG1533" s="2">
        <f t="shared" si="283"/>
        <v>0.64023703781053287</v>
      </c>
      <c r="AH1533" s="2">
        <f t="shared" si="284"/>
        <v>4.4814417189592178E-2</v>
      </c>
      <c r="AI1533" s="2">
        <f t="shared" si="285"/>
        <v>0</v>
      </c>
      <c r="AJ1533" s="2">
        <f t="shared" si="286"/>
        <v>4.1333685757390841E-3</v>
      </c>
      <c r="AK1533" s="2">
        <f t="shared" si="287"/>
        <v>23.116897101964764</v>
      </c>
    </row>
    <row r="1534" spans="1:37" ht="12.5" hidden="1" x14ac:dyDescent="0.25">
      <c r="A1534" t="s">
        <v>6859</v>
      </c>
      <c r="B1534" t="s">
        <v>183</v>
      </c>
      <c r="C1534" s="17" t="s">
        <v>6885</v>
      </c>
      <c r="D1534" s="16" t="s">
        <v>6883</v>
      </c>
      <c r="E1534" s="2" t="s">
        <v>3092</v>
      </c>
      <c r="F1534" s="11" t="s">
        <v>3093</v>
      </c>
      <c r="G1534" s="2" t="s">
        <v>2141</v>
      </c>
      <c r="H1534" s="2" t="s">
        <v>183</v>
      </c>
      <c r="I1534" s="2">
        <v>3981997</v>
      </c>
      <c r="J1534" s="2">
        <v>1656873</v>
      </c>
      <c r="K1534" s="2">
        <v>41.61</v>
      </c>
      <c r="L1534" s="2">
        <v>2712</v>
      </c>
      <c r="M1534" s="3">
        <v>0.68106529999999998</v>
      </c>
      <c r="N1534" s="2">
        <v>25</v>
      </c>
      <c r="O1534" s="4">
        <v>43497</v>
      </c>
      <c r="P1534" s="2">
        <v>2683</v>
      </c>
      <c r="Q1534" s="2">
        <v>29</v>
      </c>
      <c r="R1534" s="2">
        <v>0</v>
      </c>
      <c r="S1534" s="2">
        <v>0</v>
      </c>
      <c r="T1534" s="2">
        <v>0</v>
      </c>
      <c r="U1534" s="5">
        <f t="shared" si="276"/>
        <v>0.67378252670707683</v>
      </c>
      <c r="V1534" s="5">
        <f t="shared" si="277"/>
        <v>7.282777962916597E-3</v>
      </c>
      <c r="W1534" s="5">
        <f t="shared" si="278"/>
        <v>0</v>
      </c>
      <c r="X1534" s="5">
        <f t="shared" si="279"/>
        <v>0</v>
      </c>
      <c r="Y1534" s="5">
        <f t="shared" si="280"/>
        <v>0</v>
      </c>
      <c r="Z1534" s="2">
        <v>78324</v>
      </c>
      <c r="AA1534" s="2">
        <v>801</v>
      </c>
      <c r="AB1534" s="2">
        <v>0</v>
      </c>
      <c r="AC1534" s="2">
        <v>0</v>
      </c>
      <c r="AD1534" s="2">
        <v>0</v>
      </c>
      <c r="AE1534" s="2">
        <f t="shared" si="281"/>
        <v>79125</v>
      </c>
      <c r="AF1534" s="2">
        <f t="shared" si="282"/>
        <v>1.9669527626464811</v>
      </c>
      <c r="AG1534" s="2">
        <f t="shared" si="283"/>
        <v>2.0115534994124808E-2</v>
      </c>
      <c r="AH1534" s="2">
        <f t="shared" si="284"/>
        <v>0</v>
      </c>
      <c r="AI1534" s="2">
        <f t="shared" si="285"/>
        <v>0</v>
      </c>
      <c r="AJ1534" s="2">
        <f t="shared" si="286"/>
        <v>0</v>
      </c>
      <c r="AK1534" s="2">
        <f t="shared" si="287"/>
        <v>1.987068297640606</v>
      </c>
    </row>
    <row r="1535" spans="1:37" ht="12.5" hidden="1" x14ac:dyDescent="0.25">
      <c r="A1535" t="s">
        <v>6859</v>
      </c>
      <c r="B1535" t="s">
        <v>183</v>
      </c>
      <c r="C1535" s="17" t="s">
        <v>6885</v>
      </c>
      <c r="D1535" s="16" t="s">
        <v>6883</v>
      </c>
      <c r="E1535" s="2" t="s">
        <v>3106</v>
      </c>
      <c r="F1535" s="11" t="s">
        <v>3107</v>
      </c>
      <c r="G1535" s="2" t="s">
        <v>2141</v>
      </c>
      <c r="H1535" s="2" t="s">
        <v>183</v>
      </c>
      <c r="I1535" s="2">
        <v>4574907</v>
      </c>
      <c r="J1535" s="2">
        <v>1793104</v>
      </c>
      <c r="K1535" s="2">
        <v>39.19</v>
      </c>
      <c r="L1535" s="2">
        <v>1692</v>
      </c>
      <c r="M1535" s="3">
        <v>0.36984359999999999</v>
      </c>
      <c r="N1535" s="2">
        <v>25</v>
      </c>
      <c r="O1535" s="4">
        <v>43497</v>
      </c>
      <c r="P1535" s="2">
        <v>1670</v>
      </c>
      <c r="Q1535" s="2">
        <v>22</v>
      </c>
      <c r="R1535" s="2">
        <v>0</v>
      </c>
      <c r="S1535" s="2">
        <v>0</v>
      </c>
      <c r="T1535" s="2">
        <v>0</v>
      </c>
      <c r="U1535" s="5">
        <f t="shared" si="276"/>
        <v>0.36503474278274944</v>
      </c>
      <c r="V1535" s="5">
        <f t="shared" si="277"/>
        <v>4.8088409228865198E-3</v>
      </c>
      <c r="W1535" s="5">
        <f t="shared" si="278"/>
        <v>0</v>
      </c>
      <c r="X1535" s="5">
        <f t="shared" si="279"/>
        <v>0</v>
      </c>
      <c r="Y1535" s="5">
        <f t="shared" si="280"/>
        <v>0</v>
      </c>
      <c r="Z1535" s="2">
        <v>48949</v>
      </c>
      <c r="AA1535" s="2">
        <v>694</v>
      </c>
      <c r="AB1535" s="2">
        <v>0</v>
      </c>
      <c r="AC1535" s="2">
        <v>0</v>
      </c>
      <c r="AD1535" s="2">
        <v>0</v>
      </c>
      <c r="AE1535" s="2">
        <f t="shared" si="281"/>
        <v>49643</v>
      </c>
      <c r="AF1535" s="2">
        <f t="shared" si="282"/>
        <v>1.0699452469744193</v>
      </c>
      <c r="AG1535" s="2">
        <f t="shared" si="283"/>
        <v>1.516970727492384E-2</v>
      </c>
      <c r="AH1535" s="2">
        <f t="shared" si="284"/>
        <v>0</v>
      </c>
      <c r="AI1535" s="2">
        <f t="shared" si="285"/>
        <v>0</v>
      </c>
      <c r="AJ1535" s="2">
        <f t="shared" si="286"/>
        <v>0</v>
      </c>
      <c r="AK1535" s="2">
        <f t="shared" si="287"/>
        <v>1.0851149542493432</v>
      </c>
    </row>
    <row r="1536" spans="1:37" ht="12.5" hidden="1" x14ac:dyDescent="0.25">
      <c r="A1536" t="s">
        <v>6859</v>
      </c>
      <c r="B1536" t="s">
        <v>183</v>
      </c>
      <c r="C1536" s="17" t="s">
        <v>6885</v>
      </c>
      <c r="D1536" s="16" t="s">
        <v>6883</v>
      </c>
      <c r="E1536" s="2" t="s">
        <v>3108</v>
      </c>
      <c r="F1536" s="11" t="s">
        <v>3109</v>
      </c>
      <c r="G1536" s="2" t="s">
        <v>2141</v>
      </c>
      <c r="H1536" s="2" t="s">
        <v>183</v>
      </c>
      <c r="I1536" s="2">
        <v>5088600</v>
      </c>
      <c r="J1536" s="2">
        <v>1971774</v>
      </c>
      <c r="K1536" s="2">
        <v>38.75</v>
      </c>
      <c r="L1536" s="2">
        <v>1771</v>
      </c>
      <c r="M1536" s="3">
        <v>0.34803286</v>
      </c>
      <c r="N1536" s="2">
        <v>25</v>
      </c>
      <c r="O1536" s="4">
        <v>43497</v>
      </c>
      <c r="P1536" s="2">
        <v>1737</v>
      </c>
      <c r="Q1536" s="2">
        <v>31</v>
      </c>
      <c r="R1536" s="2">
        <v>3</v>
      </c>
      <c r="S1536" s="2">
        <v>0</v>
      </c>
      <c r="T1536" s="2">
        <v>0</v>
      </c>
      <c r="U1536" s="5">
        <f t="shared" si="276"/>
        <v>0.3413512557481429</v>
      </c>
      <c r="V1536" s="5">
        <f t="shared" si="277"/>
        <v>6.092048893605314E-3</v>
      </c>
      <c r="W1536" s="5">
        <f t="shared" si="278"/>
        <v>5.8955311873599807E-4</v>
      </c>
      <c r="X1536" s="5">
        <f t="shared" si="279"/>
        <v>0</v>
      </c>
      <c r="Y1536" s="5">
        <f t="shared" si="280"/>
        <v>0</v>
      </c>
      <c r="Z1536" s="2">
        <v>50786</v>
      </c>
      <c r="AA1536" s="2">
        <v>969</v>
      </c>
      <c r="AB1536" s="2">
        <v>84</v>
      </c>
      <c r="AC1536" s="2">
        <v>0</v>
      </c>
      <c r="AD1536" s="2">
        <v>0</v>
      </c>
      <c r="AE1536" s="2">
        <f t="shared" si="281"/>
        <v>51839</v>
      </c>
      <c r="AF1536" s="2">
        <f t="shared" si="282"/>
        <v>0.99803482293754664</v>
      </c>
      <c r="AG1536" s="2">
        <f t="shared" si="283"/>
        <v>1.904256573517274E-2</v>
      </c>
      <c r="AH1536" s="2">
        <f t="shared" si="284"/>
        <v>1.6507487324607948E-3</v>
      </c>
      <c r="AI1536" s="2">
        <f t="shared" si="285"/>
        <v>0</v>
      </c>
      <c r="AJ1536" s="2">
        <f t="shared" si="286"/>
        <v>0</v>
      </c>
      <c r="AK1536" s="2">
        <f t="shared" si="287"/>
        <v>1.0187281374051802</v>
      </c>
    </row>
    <row r="1537" spans="1:37" ht="12.5" hidden="1" x14ac:dyDescent="0.25">
      <c r="A1537" t="s">
        <v>6859</v>
      </c>
      <c r="B1537" t="s">
        <v>183</v>
      </c>
      <c r="C1537" s="17" t="s">
        <v>6885</v>
      </c>
      <c r="D1537" s="16" t="s">
        <v>6883</v>
      </c>
      <c r="E1537" s="2" t="s">
        <v>3118</v>
      </c>
      <c r="F1537" s="11" t="s">
        <v>3119</v>
      </c>
      <c r="G1537" s="2" t="s">
        <v>2141</v>
      </c>
      <c r="H1537" s="2" t="s">
        <v>183</v>
      </c>
      <c r="I1537" s="2">
        <v>4926839</v>
      </c>
      <c r="J1537" s="2">
        <v>2030700</v>
      </c>
      <c r="K1537" s="2">
        <v>41.22</v>
      </c>
      <c r="L1537" s="2">
        <v>2424</v>
      </c>
      <c r="M1537" s="3">
        <v>0.49199903</v>
      </c>
      <c r="N1537" s="2">
        <v>25</v>
      </c>
      <c r="O1537" s="4">
        <v>43497</v>
      </c>
      <c r="P1537" s="2">
        <v>2386</v>
      </c>
      <c r="Q1537" s="2">
        <v>37</v>
      </c>
      <c r="R1537" s="2">
        <v>1</v>
      </c>
      <c r="S1537" s="2">
        <v>0</v>
      </c>
      <c r="T1537" s="2">
        <v>0</v>
      </c>
      <c r="U1537" s="5">
        <f t="shared" si="276"/>
        <v>0.48428617212780856</v>
      </c>
      <c r="V1537" s="5">
        <f t="shared" si="277"/>
        <v>7.5098861562149684E-3</v>
      </c>
      <c r="W1537" s="5">
        <f t="shared" si="278"/>
        <v>2.0296989611391807E-4</v>
      </c>
      <c r="X1537" s="5">
        <f t="shared" si="279"/>
        <v>0</v>
      </c>
      <c r="Y1537" s="5">
        <f t="shared" si="280"/>
        <v>0</v>
      </c>
      <c r="Z1537" s="2">
        <v>69362</v>
      </c>
      <c r="AA1537" s="2">
        <v>1172</v>
      </c>
      <c r="AB1537" s="2">
        <v>30</v>
      </c>
      <c r="AC1537" s="2">
        <v>0</v>
      </c>
      <c r="AD1537" s="2">
        <v>0</v>
      </c>
      <c r="AE1537" s="2">
        <f t="shared" si="281"/>
        <v>70564</v>
      </c>
      <c r="AF1537" s="2">
        <f t="shared" si="282"/>
        <v>1.4078397934253586</v>
      </c>
      <c r="AG1537" s="2">
        <f t="shared" si="283"/>
        <v>2.3788071824551199E-2</v>
      </c>
      <c r="AH1537" s="2">
        <f t="shared" si="284"/>
        <v>6.0890968834175418E-4</v>
      </c>
      <c r="AI1537" s="2">
        <f t="shared" si="285"/>
        <v>0</v>
      </c>
      <c r="AJ1537" s="2">
        <f t="shared" si="286"/>
        <v>0</v>
      </c>
      <c r="AK1537" s="2">
        <f t="shared" si="287"/>
        <v>1.4322367749382514</v>
      </c>
    </row>
    <row r="1538" spans="1:37" ht="12.5" hidden="1" x14ac:dyDescent="0.25">
      <c r="A1538" t="s">
        <v>6859</v>
      </c>
      <c r="B1538" t="s">
        <v>183</v>
      </c>
      <c r="C1538" s="17" t="s">
        <v>6885</v>
      </c>
      <c r="D1538" s="16" t="s">
        <v>6883</v>
      </c>
      <c r="E1538" s="2" t="s">
        <v>3122</v>
      </c>
      <c r="F1538" s="11" t="s">
        <v>3123</v>
      </c>
      <c r="G1538" s="2" t="s">
        <v>2141</v>
      </c>
      <c r="H1538" s="2" t="s">
        <v>183</v>
      </c>
      <c r="I1538" s="2">
        <v>4142816</v>
      </c>
      <c r="J1538" s="2">
        <v>1715984</v>
      </c>
      <c r="K1538" s="2">
        <v>41.42</v>
      </c>
      <c r="L1538" s="2">
        <v>2746</v>
      </c>
      <c r="M1538" s="3">
        <v>0.66283417</v>
      </c>
      <c r="N1538" s="2">
        <v>25</v>
      </c>
      <c r="O1538" s="4">
        <v>43497</v>
      </c>
      <c r="P1538" s="2">
        <v>2710</v>
      </c>
      <c r="Q1538" s="2">
        <v>36</v>
      </c>
      <c r="R1538" s="2">
        <v>0</v>
      </c>
      <c r="S1538" s="2">
        <v>0</v>
      </c>
      <c r="T1538" s="2">
        <v>0</v>
      </c>
      <c r="U1538" s="5">
        <f t="shared" si="276"/>
        <v>0.65414442736534761</v>
      </c>
      <c r="V1538" s="5">
        <f t="shared" si="277"/>
        <v>8.6897414705359843E-3</v>
      </c>
      <c r="W1538" s="5">
        <f t="shared" si="278"/>
        <v>0</v>
      </c>
      <c r="X1538" s="5">
        <f t="shared" si="279"/>
        <v>0</v>
      </c>
      <c r="Y1538" s="5">
        <f t="shared" si="280"/>
        <v>0</v>
      </c>
      <c r="Z1538" s="2">
        <v>79150</v>
      </c>
      <c r="AA1538" s="2">
        <v>1191</v>
      </c>
      <c r="AB1538" s="2">
        <v>0</v>
      </c>
      <c r="AC1538" s="2">
        <v>0</v>
      </c>
      <c r="AD1538" s="2">
        <v>0</v>
      </c>
      <c r="AE1538" s="2">
        <f t="shared" si="281"/>
        <v>80341</v>
      </c>
      <c r="AF1538" s="2">
        <f t="shared" si="282"/>
        <v>1.910536214980342</v>
      </c>
      <c r="AG1538" s="2">
        <f t="shared" si="283"/>
        <v>2.8748561365023212E-2</v>
      </c>
      <c r="AH1538" s="2">
        <f t="shared" si="284"/>
        <v>0</v>
      </c>
      <c r="AI1538" s="2">
        <f t="shared" si="285"/>
        <v>0</v>
      </c>
      <c r="AJ1538" s="2">
        <f t="shared" si="286"/>
        <v>0</v>
      </c>
      <c r="AK1538" s="2">
        <f t="shared" si="287"/>
        <v>1.9392847763453651</v>
      </c>
    </row>
    <row r="1539" spans="1:37" ht="12.5" hidden="1" x14ac:dyDescent="0.25">
      <c r="A1539" t="s">
        <v>6859</v>
      </c>
      <c r="B1539" t="s">
        <v>183</v>
      </c>
      <c r="C1539" s="17" t="s">
        <v>6885</v>
      </c>
      <c r="D1539" s="16" t="s">
        <v>6883</v>
      </c>
      <c r="E1539" s="2" t="s">
        <v>3130</v>
      </c>
      <c r="F1539" s="11" t="s">
        <v>3131</v>
      </c>
      <c r="G1539" s="2" t="s">
        <v>2141</v>
      </c>
      <c r="H1539" s="2" t="s">
        <v>183</v>
      </c>
      <c r="I1539" s="2">
        <v>2418019</v>
      </c>
      <c r="J1539" s="2">
        <v>1437986</v>
      </c>
      <c r="K1539" s="2">
        <v>59.47</v>
      </c>
      <c r="L1539" s="2">
        <v>13154</v>
      </c>
      <c r="M1539" s="3">
        <v>5.4399899999999999</v>
      </c>
      <c r="N1539" s="2">
        <v>25</v>
      </c>
      <c r="O1539" s="4">
        <v>43497</v>
      </c>
      <c r="P1539" s="2">
        <v>12865</v>
      </c>
      <c r="Q1539" s="2">
        <v>275</v>
      </c>
      <c r="R1539" s="2">
        <v>14</v>
      </c>
      <c r="S1539" s="2">
        <v>0</v>
      </c>
      <c r="T1539" s="2">
        <v>0</v>
      </c>
      <c r="U1539" s="5">
        <f t="shared" ref="U1539:U1602" si="288">(P1539/$I1539)*1000</f>
        <v>5.3204710136686275</v>
      </c>
      <c r="V1539" s="5">
        <f t="shared" ref="V1539:V1602" si="289">(Q1539/$I1539)*1000</f>
        <v>0.11372946201001728</v>
      </c>
      <c r="W1539" s="5">
        <f t="shared" ref="W1539:W1602" si="290">(R1539/$I1539)*1000</f>
        <v>5.7898635205099712E-3</v>
      </c>
      <c r="X1539" s="5">
        <f t="shared" ref="X1539:X1602" si="291">(S1539/$I1539)*1000</f>
        <v>0</v>
      </c>
      <c r="Y1539" s="5">
        <f t="shared" ref="Y1539:Y1602" si="292">(T1539/$I1539)*1000</f>
        <v>0</v>
      </c>
      <c r="Z1539" s="2">
        <v>389676</v>
      </c>
      <c r="AA1539" s="2">
        <v>9182</v>
      </c>
      <c r="AB1539" s="2">
        <v>505</v>
      </c>
      <c r="AC1539" s="2">
        <v>0</v>
      </c>
      <c r="AD1539" s="2">
        <v>0</v>
      </c>
      <c r="AE1539" s="2">
        <f t="shared" ref="AE1539:AE1602" si="293">SUM(Z1539:AD1539)</f>
        <v>399363</v>
      </c>
      <c r="AF1539" s="2">
        <f t="shared" ref="AF1539:AF1602" si="294">(Z1539*100)/$I1539</f>
        <v>16.115506122987455</v>
      </c>
      <c r="AG1539" s="2">
        <f t="shared" ref="AG1539:AG1602" si="295">(AA1539*100)/$I1539</f>
        <v>0.37973233460944683</v>
      </c>
      <c r="AH1539" s="2">
        <f t="shared" ref="AH1539:AH1602" si="296">(AB1539*100)/$I1539</f>
        <v>2.0884864841839539E-2</v>
      </c>
      <c r="AI1539" s="2">
        <f t="shared" ref="AI1539:AI1602" si="297">(AC1539*100)/$I1539</f>
        <v>0</v>
      </c>
      <c r="AJ1539" s="2">
        <f t="shared" ref="AJ1539:AJ1602" si="298">(AD1539*100)/$I1539</f>
        <v>0</v>
      </c>
      <c r="AK1539" s="2">
        <f t="shared" ref="AK1539:AK1602" si="299">(AE1539*100)/$I1539</f>
        <v>16.516123322438741</v>
      </c>
    </row>
    <row r="1540" spans="1:37" ht="12.5" hidden="1" x14ac:dyDescent="0.25">
      <c r="A1540" t="s">
        <v>6859</v>
      </c>
      <c r="B1540" t="s">
        <v>183</v>
      </c>
      <c r="C1540" s="17" t="s">
        <v>6885</v>
      </c>
      <c r="D1540" s="16" t="s">
        <v>6883</v>
      </c>
      <c r="E1540" s="2" t="s">
        <v>3138</v>
      </c>
      <c r="F1540" s="11" t="s">
        <v>3139</v>
      </c>
      <c r="G1540" s="2" t="s">
        <v>2141</v>
      </c>
      <c r="H1540" s="2" t="s">
        <v>183</v>
      </c>
      <c r="I1540" s="2">
        <v>1334648</v>
      </c>
      <c r="J1540" s="2">
        <v>736507</v>
      </c>
      <c r="K1540" s="2">
        <v>55.18</v>
      </c>
      <c r="L1540" s="2">
        <v>5514</v>
      </c>
      <c r="M1540" s="3">
        <v>4.1314263000000002</v>
      </c>
      <c r="N1540" s="2">
        <v>25</v>
      </c>
      <c r="O1540" s="4">
        <v>43497</v>
      </c>
      <c r="P1540" s="2">
        <v>5437</v>
      </c>
      <c r="Q1540" s="2">
        <v>75</v>
      </c>
      <c r="R1540" s="2">
        <v>2</v>
      </c>
      <c r="S1540" s="2">
        <v>0</v>
      </c>
      <c r="T1540" s="2">
        <v>0</v>
      </c>
      <c r="U1540" s="5">
        <f t="shared" si="288"/>
        <v>4.0737332989672188</v>
      </c>
      <c r="V1540" s="5">
        <f t="shared" si="289"/>
        <v>5.6194592132157689E-2</v>
      </c>
      <c r="W1540" s="5">
        <f t="shared" si="290"/>
        <v>1.4985224568575385E-3</v>
      </c>
      <c r="X1540" s="5">
        <f t="shared" si="291"/>
        <v>0</v>
      </c>
      <c r="Y1540" s="5">
        <f t="shared" si="292"/>
        <v>0</v>
      </c>
      <c r="Z1540" s="2">
        <v>165704</v>
      </c>
      <c r="AA1540" s="2">
        <v>2355</v>
      </c>
      <c r="AB1540" s="2">
        <v>103</v>
      </c>
      <c r="AC1540" s="2">
        <v>0</v>
      </c>
      <c r="AD1540" s="2">
        <v>0</v>
      </c>
      <c r="AE1540" s="2">
        <f t="shared" si="293"/>
        <v>168162</v>
      </c>
      <c r="AF1540" s="2">
        <f t="shared" si="294"/>
        <v>12.415558259556077</v>
      </c>
      <c r="AG1540" s="2">
        <f t="shared" si="295"/>
        <v>0.17645101929497514</v>
      </c>
      <c r="AH1540" s="2">
        <f t="shared" si="296"/>
        <v>7.7173906528163229E-3</v>
      </c>
      <c r="AI1540" s="2">
        <f t="shared" si="297"/>
        <v>0</v>
      </c>
      <c r="AJ1540" s="2">
        <f t="shared" si="298"/>
        <v>0</v>
      </c>
      <c r="AK1540" s="2">
        <f t="shared" si="299"/>
        <v>12.59972666950387</v>
      </c>
    </row>
    <row r="1541" spans="1:37" ht="12.5" hidden="1" x14ac:dyDescent="0.25">
      <c r="A1541" t="s">
        <v>6859</v>
      </c>
      <c r="B1541" t="s">
        <v>183</v>
      </c>
      <c r="C1541" s="17" t="s">
        <v>6885</v>
      </c>
      <c r="D1541" s="16" t="s">
        <v>6883</v>
      </c>
      <c r="E1541" s="2" t="s">
        <v>3148</v>
      </c>
      <c r="F1541" s="11" t="s">
        <v>3149</v>
      </c>
      <c r="G1541" s="2" t="s">
        <v>2141</v>
      </c>
      <c r="H1541" s="2" t="s">
        <v>183</v>
      </c>
      <c r="I1541" s="2">
        <v>4096345</v>
      </c>
      <c r="J1541" s="2">
        <v>1699365</v>
      </c>
      <c r="K1541" s="2">
        <v>41.48</v>
      </c>
      <c r="L1541" s="2">
        <v>2729</v>
      </c>
      <c r="M1541" s="3">
        <v>0.66620369999999995</v>
      </c>
      <c r="N1541" s="2">
        <v>25</v>
      </c>
      <c r="O1541" s="4">
        <v>43497</v>
      </c>
      <c r="P1541" s="2">
        <v>2692</v>
      </c>
      <c r="Q1541" s="2">
        <v>37</v>
      </c>
      <c r="R1541" s="2">
        <v>0</v>
      </c>
      <c r="S1541" s="2">
        <v>0</v>
      </c>
      <c r="T1541" s="2">
        <v>0</v>
      </c>
      <c r="U1541" s="5">
        <f t="shared" si="288"/>
        <v>0.65717120994447487</v>
      </c>
      <c r="V1541" s="5">
        <f t="shared" si="289"/>
        <v>9.0324423357895887E-3</v>
      </c>
      <c r="W1541" s="5">
        <f t="shared" si="290"/>
        <v>0</v>
      </c>
      <c r="X1541" s="5">
        <f t="shared" si="291"/>
        <v>0</v>
      </c>
      <c r="Y1541" s="5">
        <f t="shared" si="292"/>
        <v>0</v>
      </c>
      <c r="Z1541" s="2">
        <v>78655</v>
      </c>
      <c r="AA1541" s="2">
        <v>1234</v>
      </c>
      <c r="AB1541" s="2">
        <v>0</v>
      </c>
      <c r="AC1541" s="2">
        <v>0</v>
      </c>
      <c r="AD1541" s="2">
        <v>0</v>
      </c>
      <c r="AE1541" s="2">
        <f t="shared" si="293"/>
        <v>79889</v>
      </c>
      <c r="AF1541" s="2">
        <f t="shared" si="294"/>
        <v>1.9201263565446758</v>
      </c>
      <c r="AG1541" s="2">
        <f t="shared" si="295"/>
        <v>3.0124415790173924E-2</v>
      </c>
      <c r="AH1541" s="2">
        <f t="shared" si="296"/>
        <v>0</v>
      </c>
      <c r="AI1541" s="2">
        <f t="shared" si="297"/>
        <v>0</v>
      </c>
      <c r="AJ1541" s="2">
        <f t="shared" si="298"/>
        <v>0</v>
      </c>
      <c r="AK1541" s="2">
        <f t="shared" si="299"/>
        <v>1.9502507723348497</v>
      </c>
    </row>
    <row r="1542" spans="1:37" ht="12.5" hidden="1" x14ac:dyDescent="0.25">
      <c r="A1542" t="s">
        <v>6859</v>
      </c>
      <c r="B1542" t="s">
        <v>183</v>
      </c>
      <c r="C1542" s="17" t="s">
        <v>6885</v>
      </c>
      <c r="D1542" s="16" t="s">
        <v>6883</v>
      </c>
      <c r="E1542" s="2" t="s">
        <v>3160</v>
      </c>
      <c r="F1542" s="11" t="s">
        <v>3161</v>
      </c>
      <c r="G1542" s="2" t="s">
        <v>2141</v>
      </c>
      <c r="H1542" s="2" t="s">
        <v>183</v>
      </c>
      <c r="I1542" s="2">
        <v>4044897</v>
      </c>
      <c r="J1542" s="2">
        <v>1681813</v>
      </c>
      <c r="K1542" s="2">
        <v>41.58</v>
      </c>
      <c r="L1542" s="2">
        <v>2704</v>
      </c>
      <c r="M1542" s="3">
        <v>0.66849667000000002</v>
      </c>
      <c r="N1542" s="2">
        <v>25</v>
      </c>
      <c r="O1542" s="4">
        <v>43497</v>
      </c>
      <c r="P1542" s="2">
        <v>2674</v>
      </c>
      <c r="Q1542" s="2">
        <v>30</v>
      </c>
      <c r="R1542" s="2">
        <v>0</v>
      </c>
      <c r="S1542" s="2">
        <v>0</v>
      </c>
      <c r="T1542" s="2">
        <v>0</v>
      </c>
      <c r="U1542" s="5">
        <f t="shared" si="288"/>
        <v>0.66107987422176628</v>
      </c>
      <c r="V1542" s="5">
        <f t="shared" si="289"/>
        <v>7.4167525155770337E-3</v>
      </c>
      <c r="W1542" s="5">
        <f t="shared" si="290"/>
        <v>0</v>
      </c>
      <c r="X1542" s="5">
        <f t="shared" si="291"/>
        <v>0</v>
      </c>
      <c r="Y1542" s="5">
        <f t="shared" si="292"/>
        <v>0</v>
      </c>
      <c r="Z1542" s="2">
        <v>78162</v>
      </c>
      <c r="AA1542" s="2">
        <v>860</v>
      </c>
      <c r="AB1542" s="2">
        <v>0</v>
      </c>
      <c r="AC1542" s="2">
        <v>0</v>
      </c>
      <c r="AD1542" s="2">
        <v>0</v>
      </c>
      <c r="AE1542" s="2">
        <f t="shared" si="293"/>
        <v>79022</v>
      </c>
      <c r="AF1542" s="2">
        <f t="shared" si="294"/>
        <v>1.9323607004084407</v>
      </c>
      <c r="AG1542" s="2">
        <f t="shared" si="295"/>
        <v>2.126135721132083E-2</v>
      </c>
      <c r="AH1542" s="2">
        <f t="shared" si="296"/>
        <v>0</v>
      </c>
      <c r="AI1542" s="2">
        <f t="shared" si="297"/>
        <v>0</v>
      </c>
      <c r="AJ1542" s="2">
        <f t="shared" si="298"/>
        <v>0</v>
      </c>
      <c r="AK1542" s="2">
        <f t="shared" si="299"/>
        <v>1.9536220576197614</v>
      </c>
    </row>
    <row r="1543" spans="1:37" ht="12.5" hidden="1" x14ac:dyDescent="0.25">
      <c r="A1543" t="s">
        <v>6859</v>
      </c>
      <c r="B1543" t="s">
        <v>183</v>
      </c>
      <c r="C1543" s="17" t="s">
        <v>6885</v>
      </c>
      <c r="D1543" s="16" t="s">
        <v>6883</v>
      </c>
      <c r="E1543" s="2" t="s">
        <v>3162</v>
      </c>
      <c r="F1543" s="11" t="s">
        <v>3163</v>
      </c>
      <c r="G1543" s="2" t="s">
        <v>2141</v>
      </c>
      <c r="H1543" s="2" t="s">
        <v>183</v>
      </c>
      <c r="I1543" s="2">
        <v>4078931</v>
      </c>
      <c r="J1543" s="2">
        <v>1697734</v>
      </c>
      <c r="K1543" s="2">
        <v>41.62</v>
      </c>
      <c r="L1543" s="2">
        <v>2753</v>
      </c>
      <c r="M1543" s="3">
        <v>0.67493175999999999</v>
      </c>
      <c r="N1543" s="2">
        <v>25</v>
      </c>
      <c r="O1543" s="4">
        <v>43497</v>
      </c>
      <c r="P1543" s="2">
        <v>2717</v>
      </c>
      <c r="Q1543" s="2">
        <v>36</v>
      </c>
      <c r="R1543" s="2">
        <v>0</v>
      </c>
      <c r="S1543" s="2">
        <v>0</v>
      </c>
      <c r="T1543" s="2">
        <v>0</v>
      </c>
      <c r="U1543" s="5">
        <f t="shared" si="288"/>
        <v>0.66610589882496174</v>
      </c>
      <c r="V1543" s="5">
        <f t="shared" si="289"/>
        <v>8.8258418688622088E-3</v>
      </c>
      <c r="W1543" s="5">
        <f t="shared" si="290"/>
        <v>0</v>
      </c>
      <c r="X1543" s="5">
        <f t="shared" si="291"/>
        <v>0</v>
      </c>
      <c r="Y1543" s="5">
        <f t="shared" si="292"/>
        <v>0</v>
      </c>
      <c r="Z1543" s="2">
        <v>79463</v>
      </c>
      <c r="AA1543" s="2">
        <v>1149</v>
      </c>
      <c r="AB1543" s="2">
        <v>0</v>
      </c>
      <c r="AC1543" s="2">
        <v>0</v>
      </c>
      <c r="AD1543" s="2">
        <v>0</v>
      </c>
      <c r="AE1543" s="2">
        <f t="shared" si="293"/>
        <v>80612</v>
      </c>
      <c r="AF1543" s="2">
        <f t="shared" si="294"/>
        <v>1.9481329789594382</v>
      </c>
      <c r="AG1543" s="2">
        <f t="shared" si="295"/>
        <v>2.816914529811855E-2</v>
      </c>
      <c r="AH1543" s="2">
        <f t="shared" si="296"/>
        <v>0</v>
      </c>
      <c r="AI1543" s="2">
        <f t="shared" si="297"/>
        <v>0</v>
      </c>
      <c r="AJ1543" s="2">
        <f t="shared" si="298"/>
        <v>0</v>
      </c>
      <c r="AK1543" s="2">
        <f t="shared" si="299"/>
        <v>1.9763021242575567</v>
      </c>
    </row>
    <row r="1544" spans="1:37" ht="12.5" hidden="1" x14ac:dyDescent="0.25">
      <c r="A1544" t="s">
        <v>6859</v>
      </c>
      <c r="B1544" t="s">
        <v>183</v>
      </c>
      <c r="C1544" s="17" t="s">
        <v>6885</v>
      </c>
      <c r="D1544" s="16" t="s">
        <v>6883</v>
      </c>
      <c r="E1544" s="2" t="s">
        <v>3178</v>
      </c>
      <c r="F1544" s="11" t="s">
        <v>3179</v>
      </c>
      <c r="G1544" s="2" t="s">
        <v>2141</v>
      </c>
      <c r="H1544" s="2" t="s">
        <v>183</v>
      </c>
      <c r="I1544" s="2">
        <v>4154344</v>
      </c>
      <c r="J1544" s="2">
        <v>1719507</v>
      </c>
      <c r="K1544" s="2">
        <v>41.39</v>
      </c>
      <c r="L1544" s="2">
        <v>2734</v>
      </c>
      <c r="M1544" s="3">
        <v>0.65810626999999999</v>
      </c>
      <c r="N1544" s="2">
        <v>25</v>
      </c>
      <c r="O1544" s="4">
        <v>43497</v>
      </c>
      <c r="P1544" s="2">
        <v>2693</v>
      </c>
      <c r="Q1544" s="2">
        <v>41</v>
      </c>
      <c r="R1544" s="2">
        <v>0</v>
      </c>
      <c r="S1544" s="2">
        <v>0</v>
      </c>
      <c r="T1544" s="2">
        <v>0</v>
      </c>
      <c r="U1544" s="5">
        <f t="shared" si="288"/>
        <v>0.64823712239525666</v>
      </c>
      <c r="V1544" s="5">
        <f t="shared" si="289"/>
        <v>9.8691875299686295E-3</v>
      </c>
      <c r="W1544" s="5">
        <f t="shared" si="290"/>
        <v>0</v>
      </c>
      <c r="X1544" s="5">
        <f t="shared" si="291"/>
        <v>0</v>
      </c>
      <c r="Y1544" s="5">
        <f t="shared" si="292"/>
        <v>0</v>
      </c>
      <c r="Z1544" s="2">
        <v>78612</v>
      </c>
      <c r="AA1544" s="2">
        <v>1349</v>
      </c>
      <c r="AB1544" s="2">
        <v>0</v>
      </c>
      <c r="AC1544" s="2">
        <v>0</v>
      </c>
      <c r="AD1544" s="2">
        <v>0</v>
      </c>
      <c r="AE1544" s="2">
        <f t="shared" si="293"/>
        <v>79961</v>
      </c>
      <c r="AF1544" s="2">
        <f t="shared" si="294"/>
        <v>1.8922843173314488</v>
      </c>
      <c r="AG1544" s="2">
        <f t="shared" si="295"/>
        <v>3.2472034092506541E-2</v>
      </c>
      <c r="AH1544" s="2">
        <f t="shared" si="296"/>
        <v>0</v>
      </c>
      <c r="AI1544" s="2">
        <f t="shared" si="297"/>
        <v>0</v>
      </c>
      <c r="AJ1544" s="2">
        <f t="shared" si="298"/>
        <v>0</v>
      </c>
      <c r="AK1544" s="2">
        <f t="shared" si="299"/>
        <v>1.9247563514239552</v>
      </c>
    </row>
    <row r="1545" spans="1:37" ht="12.5" hidden="1" x14ac:dyDescent="0.25">
      <c r="A1545" t="s">
        <v>6859</v>
      </c>
      <c r="B1545" t="s">
        <v>183</v>
      </c>
      <c r="C1545" s="17" t="s">
        <v>6885</v>
      </c>
      <c r="D1545" s="16" t="s">
        <v>6883</v>
      </c>
      <c r="E1545" s="2" t="s">
        <v>3182</v>
      </c>
      <c r="F1545" s="11" t="s">
        <v>3183</v>
      </c>
      <c r="G1545" s="2" t="s">
        <v>2141</v>
      </c>
      <c r="H1545" s="2" t="s">
        <v>183</v>
      </c>
      <c r="I1545" s="2">
        <v>1018085</v>
      </c>
      <c r="J1545" s="2">
        <v>541684</v>
      </c>
      <c r="K1545" s="2">
        <v>53.21</v>
      </c>
      <c r="L1545" s="2">
        <v>4663</v>
      </c>
      <c r="M1545" s="3">
        <v>4.5801679999999996</v>
      </c>
      <c r="N1545" s="2">
        <v>25</v>
      </c>
      <c r="O1545" s="4">
        <v>43497</v>
      </c>
      <c r="P1545" s="2">
        <v>4515</v>
      </c>
      <c r="Q1545" s="2">
        <v>134</v>
      </c>
      <c r="R1545" s="2">
        <v>14</v>
      </c>
      <c r="S1545" s="2">
        <v>0</v>
      </c>
      <c r="T1545" s="2">
        <v>0</v>
      </c>
      <c r="U1545" s="5">
        <f t="shared" si="288"/>
        <v>4.4347967016506473</v>
      </c>
      <c r="V1545" s="5">
        <f t="shared" si="289"/>
        <v>0.13161965847645335</v>
      </c>
      <c r="W1545" s="5">
        <f t="shared" si="290"/>
        <v>1.3751307602017513E-2</v>
      </c>
      <c r="X1545" s="5">
        <f t="shared" si="291"/>
        <v>0</v>
      </c>
      <c r="Y1545" s="5">
        <f t="shared" si="292"/>
        <v>0</v>
      </c>
      <c r="Z1545" s="2">
        <v>143072</v>
      </c>
      <c r="AA1545" s="2">
        <v>6845</v>
      </c>
      <c r="AB1545" s="2">
        <v>915</v>
      </c>
      <c r="AC1545" s="2">
        <v>0</v>
      </c>
      <c r="AD1545" s="2">
        <v>0</v>
      </c>
      <c r="AE1545" s="2">
        <f t="shared" si="293"/>
        <v>150832</v>
      </c>
      <c r="AF1545" s="2">
        <f t="shared" si="294"/>
        <v>14.05305058025607</v>
      </c>
      <c r="AG1545" s="2">
        <f t="shared" si="295"/>
        <v>0.67234071811292773</v>
      </c>
      <c r="AH1545" s="2">
        <f t="shared" si="296"/>
        <v>8.9874617541757323E-2</v>
      </c>
      <c r="AI1545" s="2">
        <f t="shared" si="297"/>
        <v>0</v>
      </c>
      <c r="AJ1545" s="2">
        <f t="shared" si="298"/>
        <v>0</v>
      </c>
      <c r="AK1545" s="2">
        <f t="shared" si="299"/>
        <v>14.815265915910754</v>
      </c>
    </row>
    <row r="1546" spans="1:37" ht="12.5" hidden="1" x14ac:dyDescent="0.25">
      <c r="A1546" t="s">
        <v>6859</v>
      </c>
      <c r="B1546" t="s">
        <v>183</v>
      </c>
      <c r="C1546" s="17" t="s">
        <v>6885</v>
      </c>
      <c r="D1546" s="16" t="s">
        <v>6883</v>
      </c>
      <c r="E1546" s="2" t="s">
        <v>3184</v>
      </c>
      <c r="F1546" s="11" t="s">
        <v>3185</v>
      </c>
      <c r="G1546" s="2" t="s">
        <v>2141</v>
      </c>
      <c r="H1546" s="2" t="s">
        <v>183</v>
      </c>
      <c r="I1546" s="2">
        <v>4080053</v>
      </c>
      <c r="J1546" s="2">
        <v>1745956</v>
      </c>
      <c r="K1546" s="2">
        <v>42.79</v>
      </c>
      <c r="L1546" s="2">
        <v>3435</v>
      </c>
      <c r="M1546" s="3">
        <v>0.8419008</v>
      </c>
      <c r="N1546" s="2">
        <v>25</v>
      </c>
      <c r="O1546" s="4">
        <v>43497</v>
      </c>
      <c r="P1546" s="2">
        <v>3389</v>
      </c>
      <c r="Q1546" s="2">
        <v>43</v>
      </c>
      <c r="R1546" s="2">
        <v>3</v>
      </c>
      <c r="S1546" s="2">
        <v>0</v>
      </c>
      <c r="T1546" s="2">
        <v>0</v>
      </c>
      <c r="U1546" s="5">
        <f t="shared" si="288"/>
        <v>0.83062646490131375</v>
      </c>
      <c r="V1546" s="5">
        <f t="shared" si="289"/>
        <v>1.0539078781574651E-2</v>
      </c>
      <c r="W1546" s="5">
        <f t="shared" si="290"/>
        <v>7.3528456615637092E-4</v>
      </c>
      <c r="X1546" s="5">
        <f t="shared" si="291"/>
        <v>0</v>
      </c>
      <c r="Y1546" s="5">
        <f t="shared" si="292"/>
        <v>0</v>
      </c>
      <c r="Z1546" s="2">
        <v>99537</v>
      </c>
      <c r="AA1546" s="2">
        <v>1356</v>
      </c>
      <c r="AB1546" s="2">
        <v>174</v>
      </c>
      <c r="AC1546" s="2">
        <v>0</v>
      </c>
      <c r="AD1546" s="2">
        <v>0</v>
      </c>
      <c r="AE1546" s="2">
        <f t="shared" si="293"/>
        <v>101067</v>
      </c>
      <c r="AF1546" s="2">
        <f t="shared" si="294"/>
        <v>2.4396006620502235</v>
      </c>
      <c r="AG1546" s="2">
        <f t="shared" si="295"/>
        <v>3.3234862390267968E-2</v>
      </c>
      <c r="AH1546" s="2">
        <f t="shared" si="296"/>
        <v>4.2646504837069521E-3</v>
      </c>
      <c r="AI1546" s="2">
        <f t="shared" si="297"/>
        <v>0</v>
      </c>
      <c r="AJ1546" s="2">
        <f t="shared" si="298"/>
        <v>0</v>
      </c>
      <c r="AK1546" s="2">
        <f t="shared" si="299"/>
        <v>2.4771001749241983</v>
      </c>
    </row>
    <row r="1547" spans="1:37" ht="12.5" hidden="1" x14ac:dyDescent="0.25">
      <c r="A1547" t="s">
        <v>6859</v>
      </c>
      <c r="B1547" t="s">
        <v>183</v>
      </c>
      <c r="C1547" s="17" t="s">
        <v>6885</v>
      </c>
      <c r="D1547" s="16" t="s">
        <v>6883</v>
      </c>
      <c r="E1547" s="2" t="s">
        <v>3196</v>
      </c>
      <c r="F1547" s="11" t="s">
        <v>3197</v>
      </c>
      <c r="G1547" s="2" t="s">
        <v>2141</v>
      </c>
      <c r="H1547" s="2" t="s">
        <v>183</v>
      </c>
      <c r="I1547" s="2">
        <v>2656101</v>
      </c>
      <c r="J1547" s="2">
        <v>1286959</v>
      </c>
      <c r="K1547" s="2">
        <v>48.45</v>
      </c>
      <c r="L1547" s="2">
        <v>3313</v>
      </c>
      <c r="M1547" s="3">
        <v>1.2473171000000001</v>
      </c>
      <c r="N1547" s="2">
        <v>25</v>
      </c>
      <c r="O1547" s="4">
        <v>43497</v>
      </c>
      <c r="P1547" s="2">
        <v>3252</v>
      </c>
      <c r="Q1547" s="2">
        <v>60</v>
      </c>
      <c r="R1547" s="2">
        <v>1</v>
      </c>
      <c r="S1547" s="2">
        <v>0</v>
      </c>
      <c r="T1547" s="2">
        <v>0</v>
      </c>
      <c r="U1547" s="5">
        <f t="shared" si="288"/>
        <v>1.2243510318319974</v>
      </c>
      <c r="V1547" s="5">
        <f t="shared" si="289"/>
        <v>2.2589502432324673E-2</v>
      </c>
      <c r="W1547" s="5">
        <f t="shared" si="290"/>
        <v>3.7649170720541127E-4</v>
      </c>
      <c r="X1547" s="5">
        <f t="shared" si="291"/>
        <v>0</v>
      </c>
      <c r="Y1547" s="5">
        <f t="shared" si="292"/>
        <v>0</v>
      </c>
      <c r="Z1547" s="2">
        <v>98848</v>
      </c>
      <c r="AA1547" s="2">
        <v>2211</v>
      </c>
      <c r="AB1547" s="2">
        <v>32</v>
      </c>
      <c r="AC1547" s="2">
        <v>0</v>
      </c>
      <c r="AD1547" s="2">
        <v>0</v>
      </c>
      <c r="AE1547" s="2">
        <f t="shared" si="293"/>
        <v>101091</v>
      </c>
      <c r="AF1547" s="2">
        <f t="shared" si="294"/>
        <v>3.7215452273840488</v>
      </c>
      <c r="AG1547" s="2">
        <f t="shared" si="295"/>
        <v>8.3242316463116431E-2</v>
      </c>
      <c r="AH1547" s="2">
        <f t="shared" si="296"/>
        <v>1.2047734630573159E-3</v>
      </c>
      <c r="AI1547" s="2">
        <f t="shared" si="297"/>
        <v>0</v>
      </c>
      <c r="AJ1547" s="2">
        <f t="shared" si="298"/>
        <v>0</v>
      </c>
      <c r="AK1547" s="2">
        <f t="shared" si="299"/>
        <v>3.8059923173102228</v>
      </c>
    </row>
    <row r="1548" spans="1:37" ht="12.5" hidden="1" x14ac:dyDescent="0.25">
      <c r="A1548" t="s">
        <v>6859</v>
      </c>
      <c r="B1548" t="s">
        <v>183</v>
      </c>
      <c r="C1548" s="17" t="s">
        <v>6885</v>
      </c>
      <c r="D1548" s="16" t="s">
        <v>6883</v>
      </c>
      <c r="E1548" s="2" t="s">
        <v>3218</v>
      </c>
      <c r="F1548" s="11" t="s">
        <v>3219</v>
      </c>
      <c r="G1548" s="2" t="s">
        <v>2141</v>
      </c>
      <c r="H1548" s="2" t="s">
        <v>183</v>
      </c>
      <c r="I1548" s="2">
        <v>1853698</v>
      </c>
      <c r="J1548" s="2">
        <v>964826</v>
      </c>
      <c r="K1548" s="2">
        <v>52.05</v>
      </c>
      <c r="L1548" s="2">
        <v>1740</v>
      </c>
      <c r="M1548" s="3">
        <v>0.93866426000000003</v>
      </c>
      <c r="N1548" s="2">
        <v>25</v>
      </c>
      <c r="O1548" s="4">
        <v>43497</v>
      </c>
      <c r="P1548" s="2">
        <v>1728</v>
      </c>
      <c r="Q1548" s="2">
        <v>11</v>
      </c>
      <c r="R1548" s="2">
        <v>1</v>
      </c>
      <c r="S1548" s="2">
        <v>0</v>
      </c>
      <c r="T1548" s="2">
        <v>0</v>
      </c>
      <c r="U1548" s="5">
        <f t="shared" si="288"/>
        <v>0.93219068046682896</v>
      </c>
      <c r="V1548" s="5">
        <f t="shared" si="289"/>
        <v>5.9340841927865273E-3</v>
      </c>
      <c r="W1548" s="5">
        <f t="shared" si="290"/>
        <v>5.394621993442297E-4</v>
      </c>
      <c r="X1548" s="5">
        <f t="shared" si="291"/>
        <v>0</v>
      </c>
      <c r="Y1548" s="5">
        <f t="shared" si="292"/>
        <v>0</v>
      </c>
      <c r="Z1548" s="2">
        <v>49611</v>
      </c>
      <c r="AA1548" s="2">
        <v>307</v>
      </c>
      <c r="AB1548" s="2">
        <v>28</v>
      </c>
      <c r="AC1548" s="2">
        <v>0</v>
      </c>
      <c r="AD1548" s="2">
        <v>0</v>
      </c>
      <c r="AE1548" s="2">
        <f t="shared" si="293"/>
        <v>49946</v>
      </c>
      <c r="AF1548" s="2">
        <f t="shared" si="294"/>
        <v>2.676325917166658</v>
      </c>
      <c r="AG1548" s="2">
        <f t="shared" si="295"/>
        <v>1.6561489519867852E-2</v>
      </c>
      <c r="AH1548" s="2">
        <f t="shared" si="296"/>
        <v>1.5104941581638434E-3</v>
      </c>
      <c r="AI1548" s="2">
        <f t="shared" si="297"/>
        <v>0</v>
      </c>
      <c r="AJ1548" s="2">
        <f t="shared" si="298"/>
        <v>0</v>
      </c>
      <c r="AK1548" s="2">
        <f t="shared" si="299"/>
        <v>2.6943979008446899</v>
      </c>
    </row>
    <row r="1549" spans="1:37" ht="12.5" hidden="1" x14ac:dyDescent="0.25">
      <c r="A1549" t="s">
        <v>6859</v>
      </c>
      <c r="B1549" t="s">
        <v>183</v>
      </c>
      <c r="C1549" s="17" t="s">
        <v>6885</v>
      </c>
      <c r="D1549" s="16" t="s">
        <v>6883</v>
      </c>
      <c r="E1549" s="2" t="s">
        <v>3226</v>
      </c>
      <c r="F1549" s="11" t="s">
        <v>3227</v>
      </c>
      <c r="G1549" s="2" t="s">
        <v>2141</v>
      </c>
      <c r="H1549" s="2" t="s">
        <v>183</v>
      </c>
      <c r="I1549" s="2">
        <v>1458808</v>
      </c>
      <c r="J1549" s="2">
        <v>597403</v>
      </c>
      <c r="K1549" s="2">
        <v>40.950000000000003</v>
      </c>
      <c r="L1549" s="2">
        <v>800</v>
      </c>
      <c r="M1549" s="3">
        <v>0.54839294999999999</v>
      </c>
      <c r="N1549" s="2">
        <v>25</v>
      </c>
      <c r="O1549" s="4">
        <v>43497</v>
      </c>
      <c r="P1549" s="2">
        <v>795</v>
      </c>
      <c r="Q1549" s="2">
        <v>5</v>
      </c>
      <c r="R1549" s="2">
        <v>0</v>
      </c>
      <c r="S1549" s="2">
        <v>0</v>
      </c>
      <c r="T1549" s="2">
        <v>0</v>
      </c>
      <c r="U1549" s="5">
        <f t="shared" si="288"/>
        <v>0.54496547866477285</v>
      </c>
      <c r="V1549" s="5">
        <f t="shared" si="289"/>
        <v>3.427455840658949E-3</v>
      </c>
      <c r="W1549" s="5">
        <f t="shared" si="290"/>
        <v>0</v>
      </c>
      <c r="X1549" s="5">
        <f t="shared" si="291"/>
        <v>0</v>
      </c>
      <c r="Y1549" s="5">
        <f t="shared" si="292"/>
        <v>0</v>
      </c>
      <c r="Z1549" s="2">
        <v>23837</v>
      </c>
      <c r="AA1549" s="2">
        <v>142</v>
      </c>
      <c r="AB1549" s="2">
        <v>0</v>
      </c>
      <c r="AC1549" s="2">
        <v>0</v>
      </c>
      <c r="AD1549" s="2">
        <v>0</v>
      </c>
      <c r="AE1549" s="2">
        <f t="shared" si="293"/>
        <v>23979</v>
      </c>
      <c r="AF1549" s="2">
        <f t="shared" si="294"/>
        <v>1.6340052974757473</v>
      </c>
      <c r="AG1549" s="2">
        <f t="shared" si="295"/>
        <v>9.7339745874714147E-3</v>
      </c>
      <c r="AH1549" s="2">
        <f t="shared" si="296"/>
        <v>0</v>
      </c>
      <c r="AI1549" s="2">
        <f t="shared" si="297"/>
        <v>0</v>
      </c>
      <c r="AJ1549" s="2">
        <f t="shared" si="298"/>
        <v>0</v>
      </c>
      <c r="AK1549" s="2">
        <f t="shared" si="299"/>
        <v>1.6437392720632187</v>
      </c>
    </row>
    <row r="1550" spans="1:37" ht="12.5" hidden="1" x14ac:dyDescent="0.25">
      <c r="A1550" t="s">
        <v>6859</v>
      </c>
      <c r="B1550" t="s">
        <v>183</v>
      </c>
      <c r="C1550" s="17" t="s">
        <v>6885</v>
      </c>
      <c r="D1550" s="16" t="s">
        <v>6883</v>
      </c>
      <c r="E1550" s="2" t="s">
        <v>3228</v>
      </c>
      <c r="F1550" s="11" t="s">
        <v>3229</v>
      </c>
      <c r="G1550" s="2" t="s">
        <v>2141</v>
      </c>
      <c r="H1550" s="2" t="s">
        <v>183</v>
      </c>
      <c r="I1550" s="2">
        <v>3203386</v>
      </c>
      <c r="J1550" s="2">
        <v>1381785</v>
      </c>
      <c r="K1550" s="2">
        <v>43.14</v>
      </c>
      <c r="L1550" s="2">
        <v>2460</v>
      </c>
      <c r="M1550" s="3">
        <v>0.76793750000000005</v>
      </c>
      <c r="N1550" s="2">
        <v>25</v>
      </c>
      <c r="O1550" s="4">
        <v>43497</v>
      </c>
      <c r="P1550" s="2">
        <v>2434</v>
      </c>
      <c r="Q1550" s="2">
        <v>25</v>
      </c>
      <c r="R1550" s="2">
        <v>1</v>
      </c>
      <c r="S1550" s="2">
        <v>0</v>
      </c>
      <c r="T1550" s="2">
        <v>0</v>
      </c>
      <c r="U1550" s="5">
        <f t="shared" si="288"/>
        <v>0.75982101438914951</v>
      </c>
      <c r="V1550" s="5">
        <f t="shared" si="289"/>
        <v>7.8042421362895381E-3</v>
      </c>
      <c r="W1550" s="5">
        <f t="shared" si="290"/>
        <v>3.1216968545158151E-4</v>
      </c>
      <c r="X1550" s="5">
        <f t="shared" si="291"/>
        <v>0</v>
      </c>
      <c r="Y1550" s="5">
        <f t="shared" si="292"/>
        <v>0</v>
      </c>
      <c r="Z1550" s="2">
        <v>72516</v>
      </c>
      <c r="AA1550" s="2">
        <v>838</v>
      </c>
      <c r="AB1550" s="2">
        <v>28</v>
      </c>
      <c r="AC1550" s="2">
        <v>0</v>
      </c>
      <c r="AD1550" s="2">
        <v>0</v>
      </c>
      <c r="AE1550" s="2">
        <f t="shared" si="293"/>
        <v>73382</v>
      </c>
      <c r="AF1550" s="2">
        <f t="shared" si="294"/>
        <v>2.2637296910206888</v>
      </c>
      <c r="AG1550" s="2">
        <f t="shared" si="295"/>
        <v>2.6159819640842533E-2</v>
      </c>
      <c r="AH1550" s="2">
        <f t="shared" si="296"/>
        <v>8.7407511926442829E-4</v>
      </c>
      <c r="AI1550" s="2">
        <f t="shared" si="297"/>
        <v>0</v>
      </c>
      <c r="AJ1550" s="2">
        <f t="shared" si="298"/>
        <v>0</v>
      </c>
      <c r="AK1550" s="2">
        <f t="shared" si="299"/>
        <v>2.2907635857807955</v>
      </c>
    </row>
    <row r="1551" spans="1:37" ht="12.5" hidden="1" x14ac:dyDescent="0.25">
      <c r="A1551" t="s">
        <v>6859</v>
      </c>
      <c r="B1551" t="s">
        <v>183</v>
      </c>
      <c r="C1551" s="17" t="s">
        <v>6885</v>
      </c>
      <c r="D1551" s="16" t="s">
        <v>6883</v>
      </c>
      <c r="E1551" s="2" t="s">
        <v>3230</v>
      </c>
      <c r="F1551" s="11" t="s">
        <v>3231</v>
      </c>
      <c r="G1551" s="2" t="s">
        <v>2141</v>
      </c>
      <c r="H1551" s="2" t="s">
        <v>183</v>
      </c>
      <c r="I1551" s="2">
        <v>1927734</v>
      </c>
      <c r="J1551" s="2">
        <v>1028929</v>
      </c>
      <c r="K1551" s="2">
        <v>53.38</v>
      </c>
      <c r="L1551" s="2">
        <v>3992</v>
      </c>
      <c r="M1551" s="3">
        <v>2.0708250000000001</v>
      </c>
      <c r="N1551" s="2">
        <v>25</v>
      </c>
      <c r="O1551" s="4">
        <v>43497</v>
      </c>
      <c r="P1551" s="2">
        <v>3931</v>
      </c>
      <c r="Q1551" s="2">
        <v>59</v>
      </c>
      <c r="R1551" s="2">
        <v>2</v>
      </c>
      <c r="S1551" s="2">
        <v>0</v>
      </c>
      <c r="T1551" s="2">
        <v>0</v>
      </c>
      <c r="U1551" s="5">
        <f t="shared" si="288"/>
        <v>2.0391817543291761</v>
      </c>
      <c r="V1551" s="5">
        <f t="shared" si="289"/>
        <v>3.0605882346838309E-2</v>
      </c>
      <c r="W1551" s="5">
        <f t="shared" si="290"/>
        <v>1.0374875371809598E-3</v>
      </c>
      <c r="X1551" s="5">
        <f t="shared" si="291"/>
        <v>0</v>
      </c>
      <c r="Y1551" s="5">
        <f t="shared" si="292"/>
        <v>0</v>
      </c>
      <c r="Z1551" s="2">
        <v>115781</v>
      </c>
      <c r="AA1551" s="2">
        <v>1784</v>
      </c>
      <c r="AB1551" s="2">
        <v>57</v>
      </c>
      <c r="AC1551" s="2">
        <v>0</v>
      </c>
      <c r="AD1551" s="2">
        <v>0</v>
      </c>
      <c r="AE1551" s="2">
        <f t="shared" si="293"/>
        <v>117622</v>
      </c>
      <c r="AF1551" s="2">
        <f t="shared" si="294"/>
        <v>6.006067227117434</v>
      </c>
      <c r="AG1551" s="2">
        <f t="shared" si="295"/>
        <v>9.2543888316541603E-2</v>
      </c>
      <c r="AH1551" s="2">
        <f t="shared" si="296"/>
        <v>2.9568394809657349E-3</v>
      </c>
      <c r="AI1551" s="2">
        <f t="shared" si="297"/>
        <v>0</v>
      </c>
      <c r="AJ1551" s="2">
        <f t="shared" si="298"/>
        <v>0</v>
      </c>
      <c r="AK1551" s="2">
        <f t="shared" si="299"/>
        <v>6.101567954914942</v>
      </c>
    </row>
    <row r="1552" spans="1:37" ht="12.5" hidden="1" x14ac:dyDescent="0.25">
      <c r="A1552" t="s">
        <v>6859</v>
      </c>
      <c r="B1552" t="s">
        <v>183</v>
      </c>
      <c r="C1552" s="17" t="s">
        <v>6885</v>
      </c>
      <c r="D1552" s="16" t="s">
        <v>6883</v>
      </c>
      <c r="E1552" s="2" t="s">
        <v>3236</v>
      </c>
      <c r="F1552" s="11" t="s">
        <v>3237</v>
      </c>
      <c r="G1552" s="2" t="s">
        <v>2141</v>
      </c>
      <c r="H1552" s="2" t="s">
        <v>183</v>
      </c>
      <c r="I1552" s="2">
        <v>3107200</v>
      </c>
      <c r="J1552" s="2">
        <v>1322597</v>
      </c>
      <c r="K1552" s="2">
        <v>42.57</v>
      </c>
      <c r="L1552" s="2">
        <v>731</v>
      </c>
      <c r="M1552" s="3">
        <v>0.23526004</v>
      </c>
      <c r="N1552" s="2">
        <v>25</v>
      </c>
      <c r="O1552" s="4">
        <v>43497</v>
      </c>
      <c r="P1552" s="2">
        <v>721</v>
      </c>
      <c r="Q1552" s="2">
        <v>10</v>
      </c>
      <c r="R1552" s="2">
        <v>0</v>
      </c>
      <c r="S1552" s="2">
        <v>0</v>
      </c>
      <c r="T1552" s="2">
        <v>0</v>
      </c>
      <c r="U1552" s="5">
        <f t="shared" si="288"/>
        <v>0.23204170957775488</v>
      </c>
      <c r="V1552" s="5">
        <f t="shared" si="289"/>
        <v>3.2183316168898045E-3</v>
      </c>
      <c r="W1552" s="5">
        <f t="shared" si="290"/>
        <v>0</v>
      </c>
      <c r="X1552" s="5">
        <f t="shared" si="291"/>
        <v>0</v>
      </c>
      <c r="Y1552" s="5">
        <f t="shared" si="292"/>
        <v>0</v>
      </c>
      <c r="Z1552" s="2">
        <v>20973</v>
      </c>
      <c r="AA1552" s="2">
        <v>325</v>
      </c>
      <c r="AB1552" s="2">
        <v>0</v>
      </c>
      <c r="AC1552" s="2">
        <v>0</v>
      </c>
      <c r="AD1552" s="2">
        <v>0</v>
      </c>
      <c r="AE1552" s="2">
        <f t="shared" si="293"/>
        <v>21298</v>
      </c>
      <c r="AF1552" s="2">
        <f t="shared" si="294"/>
        <v>0.6749806900102987</v>
      </c>
      <c r="AG1552" s="2">
        <f t="shared" si="295"/>
        <v>1.0459577754891864E-2</v>
      </c>
      <c r="AH1552" s="2">
        <f t="shared" si="296"/>
        <v>0</v>
      </c>
      <c r="AI1552" s="2">
        <f t="shared" si="297"/>
        <v>0</v>
      </c>
      <c r="AJ1552" s="2">
        <f t="shared" si="298"/>
        <v>0</v>
      </c>
      <c r="AK1552" s="2">
        <f t="shared" si="299"/>
        <v>0.68544026776519051</v>
      </c>
    </row>
    <row r="1553" spans="1:37" ht="12.5" hidden="1" x14ac:dyDescent="0.25">
      <c r="A1553" t="s">
        <v>6859</v>
      </c>
      <c r="B1553" t="s">
        <v>183</v>
      </c>
      <c r="C1553" s="17" t="s">
        <v>6885</v>
      </c>
      <c r="D1553" s="16" t="s">
        <v>6883</v>
      </c>
      <c r="E1553" s="2" t="s">
        <v>3238</v>
      </c>
      <c r="F1553" s="11" t="s">
        <v>3239</v>
      </c>
      <c r="G1553" s="2" t="s">
        <v>2141</v>
      </c>
      <c r="H1553" s="2" t="s">
        <v>183</v>
      </c>
      <c r="I1553" s="2">
        <v>4123985</v>
      </c>
      <c r="J1553" s="2">
        <v>1708714</v>
      </c>
      <c r="K1553" s="2">
        <v>41.43</v>
      </c>
      <c r="L1553" s="2">
        <v>2729</v>
      </c>
      <c r="M1553" s="3">
        <v>0.66173859999999995</v>
      </c>
      <c r="N1553" s="2">
        <v>25</v>
      </c>
      <c r="O1553" s="4">
        <v>43497</v>
      </c>
      <c r="P1553" s="2">
        <v>2699</v>
      </c>
      <c r="Q1553" s="2">
        <v>30</v>
      </c>
      <c r="R1553" s="2">
        <v>0</v>
      </c>
      <c r="S1553" s="2">
        <v>0</v>
      </c>
      <c r="T1553" s="2">
        <v>0</v>
      </c>
      <c r="U1553" s="5">
        <f t="shared" si="288"/>
        <v>0.65446406812827884</v>
      </c>
      <c r="V1553" s="5">
        <f t="shared" si="289"/>
        <v>7.2745172448493382E-3</v>
      </c>
      <c r="W1553" s="5">
        <f t="shared" si="290"/>
        <v>0</v>
      </c>
      <c r="X1553" s="5">
        <f t="shared" si="291"/>
        <v>0</v>
      </c>
      <c r="Y1553" s="5">
        <f t="shared" si="292"/>
        <v>0</v>
      </c>
      <c r="Z1553" s="2">
        <v>78821</v>
      </c>
      <c r="AA1553" s="2">
        <v>859</v>
      </c>
      <c r="AB1553" s="2">
        <v>0</v>
      </c>
      <c r="AC1553" s="2">
        <v>0</v>
      </c>
      <c r="AD1553" s="2">
        <v>0</v>
      </c>
      <c r="AE1553" s="2">
        <f t="shared" si="293"/>
        <v>79680</v>
      </c>
      <c r="AF1553" s="2">
        <f t="shared" si="294"/>
        <v>1.9112824125208991</v>
      </c>
      <c r="AG1553" s="2">
        <f t="shared" si="295"/>
        <v>2.0829367711085272E-2</v>
      </c>
      <c r="AH1553" s="2">
        <f t="shared" si="296"/>
        <v>0</v>
      </c>
      <c r="AI1553" s="2">
        <f t="shared" si="297"/>
        <v>0</v>
      </c>
      <c r="AJ1553" s="2">
        <f t="shared" si="298"/>
        <v>0</v>
      </c>
      <c r="AK1553" s="2">
        <f t="shared" si="299"/>
        <v>1.9321117802319843</v>
      </c>
    </row>
    <row r="1554" spans="1:37" ht="12.5" hidden="1" x14ac:dyDescent="0.25">
      <c r="A1554" t="s">
        <v>6859</v>
      </c>
      <c r="B1554" t="s">
        <v>183</v>
      </c>
      <c r="C1554" s="17" t="s">
        <v>6885</v>
      </c>
      <c r="D1554" s="16" t="s">
        <v>6883</v>
      </c>
      <c r="E1554" s="2" t="s">
        <v>3240</v>
      </c>
      <c r="F1554" s="11" t="s">
        <v>3241</v>
      </c>
      <c r="G1554" s="2" t="s">
        <v>2141</v>
      </c>
      <c r="H1554" s="2" t="s">
        <v>183</v>
      </c>
      <c r="I1554" s="2">
        <v>2181761</v>
      </c>
      <c r="J1554" s="2">
        <v>923469</v>
      </c>
      <c r="K1554" s="2">
        <v>42.33</v>
      </c>
      <c r="L1554" s="2">
        <v>1045</v>
      </c>
      <c r="M1554" s="3">
        <v>0.47897089999999998</v>
      </c>
      <c r="N1554" s="2">
        <v>25</v>
      </c>
      <c r="O1554" s="4">
        <v>43497</v>
      </c>
      <c r="P1554" s="2">
        <v>1033</v>
      </c>
      <c r="Q1554" s="2">
        <v>12</v>
      </c>
      <c r="R1554" s="2">
        <v>0</v>
      </c>
      <c r="S1554" s="2">
        <v>0</v>
      </c>
      <c r="T1554" s="2">
        <v>0</v>
      </c>
      <c r="U1554" s="5">
        <f t="shared" si="288"/>
        <v>0.47347074221236879</v>
      </c>
      <c r="V1554" s="5">
        <f t="shared" si="289"/>
        <v>5.5001441496112542E-3</v>
      </c>
      <c r="W1554" s="5">
        <f t="shared" si="290"/>
        <v>0</v>
      </c>
      <c r="X1554" s="5">
        <f t="shared" si="291"/>
        <v>0</v>
      </c>
      <c r="Y1554" s="5">
        <f t="shared" si="292"/>
        <v>0</v>
      </c>
      <c r="Z1554" s="2">
        <v>30263</v>
      </c>
      <c r="AA1554" s="2">
        <v>382</v>
      </c>
      <c r="AB1554" s="2">
        <v>0</v>
      </c>
      <c r="AC1554" s="2">
        <v>0</v>
      </c>
      <c r="AD1554" s="2">
        <v>0</v>
      </c>
      <c r="AE1554" s="2">
        <f t="shared" si="293"/>
        <v>30645</v>
      </c>
      <c r="AF1554" s="2">
        <f t="shared" si="294"/>
        <v>1.3870905199973782</v>
      </c>
      <c r="AG1554" s="2">
        <f t="shared" si="295"/>
        <v>1.7508792209595826E-2</v>
      </c>
      <c r="AH1554" s="2">
        <f t="shared" si="296"/>
        <v>0</v>
      </c>
      <c r="AI1554" s="2">
        <f t="shared" si="297"/>
        <v>0</v>
      </c>
      <c r="AJ1554" s="2">
        <f t="shared" si="298"/>
        <v>0</v>
      </c>
      <c r="AK1554" s="2">
        <f t="shared" si="299"/>
        <v>1.404599312206974</v>
      </c>
    </row>
    <row r="1555" spans="1:37" ht="12.5" hidden="1" x14ac:dyDescent="0.25">
      <c r="A1555" t="s">
        <v>6859</v>
      </c>
      <c r="B1555" t="s">
        <v>183</v>
      </c>
      <c r="C1555" s="17" t="s">
        <v>6885</v>
      </c>
      <c r="D1555" s="16" t="s">
        <v>6883</v>
      </c>
      <c r="E1555" s="2" t="s">
        <v>3250</v>
      </c>
      <c r="F1555" s="11" t="s">
        <v>3251</v>
      </c>
      <c r="G1555" s="2" t="s">
        <v>2141</v>
      </c>
      <c r="H1555" s="2" t="s">
        <v>183</v>
      </c>
      <c r="I1555" s="2">
        <v>815884</v>
      </c>
      <c r="J1555" s="2">
        <v>357722</v>
      </c>
      <c r="K1555" s="2">
        <v>43.84</v>
      </c>
      <c r="L1555" s="2">
        <v>1627</v>
      </c>
      <c r="M1555" s="3">
        <v>1.994156</v>
      </c>
      <c r="N1555" s="2">
        <v>25</v>
      </c>
      <c r="O1555" s="4">
        <v>43497</v>
      </c>
      <c r="P1555" s="2">
        <v>1608</v>
      </c>
      <c r="Q1555" s="2">
        <v>19</v>
      </c>
      <c r="R1555" s="2">
        <v>0</v>
      </c>
      <c r="S1555" s="2">
        <v>0</v>
      </c>
      <c r="T1555" s="2">
        <v>0</v>
      </c>
      <c r="U1555" s="5">
        <f t="shared" si="288"/>
        <v>1.970868407763849</v>
      </c>
      <c r="V1555" s="5">
        <f t="shared" si="289"/>
        <v>2.3287624221090254E-2</v>
      </c>
      <c r="W1555" s="5">
        <f t="shared" si="290"/>
        <v>0</v>
      </c>
      <c r="X1555" s="5">
        <f t="shared" si="291"/>
        <v>0</v>
      </c>
      <c r="Y1555" s="5">
        <f t="shared" si="292"/>
        <v>0</v>
      </c>
      <c r="Z1555" s="2">
        <v>49230</v>
      </c>
      <c r="AA1555" s="2">
        <v>588</v>
      </c>
      <c r="AB1555" s="2">
        <v>0</v>
      </c>
      <c r="AC1555" s="2">
        <v>0</v>
      </c>
      <c r="AD1555" s="2">
        <v>0</v>
      </c>
      <c r="AE1555" s="2">
        <f t="shared" si="293"/>
        <v>49818</v>
      </c>
      <c r="AF1555" s="2">
        <f t="shared" si="294"/>
        <v>6.0339460021277533</v>
      </c>
      <c r="AG1555" s="2">
        <f t="shared" si="295"/>
        <v>7.2069068642110892E-2</v>
      </c>
      <c r="AH1555" s="2">
        <f t="shared" si="296"/>
        <v>0</v>
      </c>
      <c r="AI1555" s="2">
        <f t="shared" si="297"/>
        <v>0</v>
      </c>
      <c r="AJ1555" s="2">
        <f t="shared" si="298"/>
        <v>0</v>
      </c>
      <c r="AK1555" s="2">
        <f t="shared" si="299"/>
        <v>6.1060150707698639</v>
      </c>
    </row>
    <row r="1556" spans="1:37" ht="12.5" hidden="1" x14ac:dyDescent="0.25">
      <c r="A1556" t="s">
        <v>6859</v>
      </c>
      <c r="B1556" t="s">
        <v>183</v>
      </c>
      <c r="C1556" s="17" t="s">
        <v>6885</v>
      </c>
      <c r="D1556" s="16" t="s">
        <v>6883</v>
      </c>
      <c r="E1556" s="2" t="s">
        <v>3254</v>
      </c>
      <c r="F1556" s="11" t="s">
        <v>3255</v>
      </c>
      <c r="G1556" s="2" t="s">
        <v>2141</v>
      </c>
      <c r="H1556" s="2" t="s">
        <v>183</v>
      </c>
      <c r="I1556" s="2">
        <v>4085981</v>
      </c>
      <c r="J1556" s="2">
        <v>1698085</v>
      </c>
      <c r="K1556" s="2">
        <v>41.56</v>
      </c>
      <c r="L1556" s="2">
        <v>2715</v>
      </c>
      <c r="M1556" s="3">
        <v>0.66446709999999998</v>
      </c>
      <c r="N1556" s="2">
        <v>25</v>
      </c>
      <c r="O1556" s="4">
        <v>43497</v>
      </c>
      <c r="P1556" s="2">
        <v>2684</v>
      </c>
      <c r="Q1556" s="2">
        <v>31</v>
      </c>
      <c r="R1556" s="2">
        <v>0</v>
      </c>
      <c r="S1556" s="2">
        <v>0</v>
      </c>
      <c r="T1556" s="2">
        <v>0</v>
      </c>
      <c r="U1556" s="5">
        <f t="shared" si="288"/>
        <v>0.65688019596762692</v>
      </c>
      <c r="V1556" s="5">
        <f t="shared" si="289"/>
        <v>7.5869173155724418E-3</v>
      </c>
      <c r="W1556" s="5">
        <f t="shared" si="290"/>
        <v>0</v>
      </c>
      <c r="X1556" s="5">
        <f t="shared" si="291"/>
        <v>0</v>
      </c>
      <c r="Y1556" s="5">
        <f t="shared" si="292"/>
        <v>0</v>
      </c>
      <c r="Z1556" s="2">
        <v>78516</v>
      </c>
      <c r="AA1556" s="2">
        <v>942</v>
      </c>
      <c r="AB1556" s="2">
        <v>0</v>
      </c>
      <c r="AC1556" s="2">
        <v>0</v>
      </c>
      <c r="AD1556" s="2">
        <v>0</v>
      </c>
      <c r="AE1556" s="2">
        <f t="shared" si="293"/>
        <v>79458</v>
      </c>
      <c r="AF1556" s="2">
        <f t="shared" si="294"/>
        <v>1.9215948385467285</v>
      </c>
      <c r="AG1556" s="2">
        <f t="shared" si="295"/>
        <v>2.305443906861045E-2</v>
      </c>
      <c r="AH1556" s="2">
        <f t="shared" si="296"/>
        <v>0</v>
      </c>
      <c r="AI1556" s="2">
        <f t="shared" si="297"/>
        <v>0</v>
      </c>
      <c r="AJ1556" s="2">
        <f t="shared" si="298"/>
        <v>0</v>
      </c>
      <c r="AK1556" s="2">
        <f t="shared" si="299"/>
        <v>1.9446492776153388</v>
      </c>
    </row>
    <row r="1557" spans="1:37" ht="12.5" hidden="1" x14ac:dyDescent="0.25">
      <c r="A1557" t="s">
        <v>6859</v>
      </c>
      <c r="B1557" t="s">
        <v>183</v>
      </c>
      <c r="C1557" s="17" t="s">
        <v>6885</v>
      </c>
      <c r="D1557" s="16" t="s">
        <v>6883</v>
      </c>
      <c r="E1557" s="2" t="s">
        <v>3260</v>
      </c>
      <c r="F1557" s="11" t="s">
        <v>3261</v>
      </c>
      <c r="G1557" s="2" t="s">
        <v>2141</v>
      </c>
      <c r="H1557" s="2" t="s">
        <v>183</v>
      </c>
      <c r="I1557" s="2">
        <v>2055850</v>
      </c>
      <c r="J1557" s="2">
        <v>1256848</v>
      </c>
      <c r="K1557" s="2">
        <v>61.14</v>
      </c>
      <c r="L1557" s="2">
        <v>14573</v>
      </c>
      <c r="M1557" s="3">
        <v>7.088552</v>
      </c>
      <c r="N1557" s="2">
        <v>25</v>
      </c>
      <c r="O1557" s="4">
        <v>43497</v>
      </c>
      <c r="P1557" s="2">
        <v>14154</v>
      </c>
      <c r="Q1557" s="2">
        <v>389</v>
      </c>
      <c r="R1557" s="2">
        <v>28</v>
      </c>
      <c r="S1557" s="2">
        <v>2</v>
      </c>
      <c r="T1557" s="2">
        <v>0</v>
      </c>
      <c r="U1557" s="5">
        <f t="shared" si="288"/>
        <v>6.8847435367366296</v>
      </c>
      <c r="V1557" s="5">
        <f t="shared" si="289"/>
        <v>0.18921613930977454</v>
      </c>
      <c r="W1557" s="5">
        <f t="shared" si="290"/>
        <v>1.3619670695819246E-2</v>
      </c>
      <c r="X1557" s="5">
        <f t="shared" si="291"/>
        <v>9.7283362112994618E-4</v>
      </c>
      <c r="Y1557" s="5">
        <f t="shared" si="292"/>
        <v>0</v>
      </c>
      <c r="Z1557" s="2">
        <v>433616</v>
      </c>
      <c r="AA1557" s="2">
        <v>13257</v>
      </c>
      <c r="AB1557" s="2">
        <v>1149</v>
      </c>
      <c r="AC1557" s="2">
        <v>166</v>
      </c>
      <c r="AD1557" s="2">
        <v>0</v>
      </c>
      <c r="AE1557" s="2">
        <f t="shared" si="293"/>
        <v>448188</v>
      </c>
      <c r="AF1557" s="2">
        <f t="shared" si="294"/>
        <v>21.091811172994138</v>
      </c>
      <c r="AG1557" s="2">
        <f t="shared" si="295"/>
        <v>0.64484276576598487</v>
      </c>
      <c r="AH1557" s="2">
        <f t="shared" si="296"/>
        <v>5.5889291533915413E-2</v>
      </c>
      <c r="AI1557" s="2">
        <f t="shared" si="297"/>
        <v>8.0745190553785547E-3</v>
      </c>
      <c r="AJ1557" s="2">
        <f t="shared" si="298"/>
        <v>0</v>
      </c>
      <c r="AK1557" s="2">
        <f t="shared" si="299"/>
        <v>21.800617749349417</v>
      </c>
    </row>
    <row r="1558" spans="1:37" ht="12.5" hidden="1" x14ac:dyDescent="0.25">
      <c r="A1558" t="s">
        <v>6859</v>
      </c>
      <c r="B1558" t="s">
        <v>183</v>
      </c>
      <c r="C1558" s="17" t="s">
        <v>6885</v>
      </c>
      <c r="D1558" s="16" t="s">
        <v>6883</v>
      </c>
      <c r="E1558" s="2" t="s">
        <v>3262</v>
      </c>
      <c r="F1558" s="11" t="s">
        <v>3263</v>
      </c>
      <c r="G1558" s="2" t="s">
        <v>2141</v>
      </c>
      <c r="H1558" s="2" t="s">
        <v>183</v>
      </c>
      <c r="I1558" s="2">
        <v>4006860</v>
      </c>
      <c r="J1558" s="2">
        <v>1666704</v>
      </c>
      <c r="K1558" s="2">
        <v>41.6</v>
      </c>
      <c r="L1558" s="2">
        <v>2718</v>
      </c>
      <c r="M1558" s="3">
        <v>0.67833669999999902</v>
      </c>
      <c r="N1558" s="2">
        <v>25</v>
      </c>
      <c r="O1558" s="4">
        <v>43497</v>
      </c>
      <c r="P1558" s="2">
        <v>2685</v>
      </c>
      <c r="Q1558" s="2">
        <v>33</v>
      </c>
      <c r="R1558" s="2">
        <v>0</v>
      </c>
      <c r="S1558" s="2">
        <v>0</v>
      </c>
      <c r="T1558" s="2">
        <v>0</v>
      </c>
      <c r="U1558" s="5">
        <f t="shared" si="288"/>
        <v>0.67010077716715832</v>
      </c>
      <c r="V1558" s="5">
        <f t="shared" si="289"/>
        <v>8.2358754735628401E-3</v>
      </c>
      <c r="W1558" s="5">
        <f t="shared" si="290"/>
        <v>0</v>
      </c>
      <c r="X1558" s="5">
        <f t="shared" si="291"/>
        <v>0</v>
      </c>
      <c r="Y1558" s="5">
        <f t="shared" si="292"/>
        <v>0</v>
      </c>
      <c r="Z1558" s="2">
        <v>78401</v>
      </c>
      <c r="AA1558" s="2">
        <v>972</v>
      </c>
      <c r="AB1558" s="2">
        <v>0</v>
      </c>
      <c r="AC1558" s="2">
        <v>0</v>
      </c>
      <c r="AD1558" s="2">
        <v>0</v>
      </c>
      <c r="AE1558" s="2">
        <f t="shared" si="293"/>
        <v>79373</v>
      </c>
      <c r="AF1558" s="2">
        <f t="shared" si="294"/>
        <v>1.9566693121296976</v>
      </c>
      <c r="AG1558" s="2">
        <f t="shared" si="295"/>
        <v>2.4258396849403275E-2</v>
      </c>
      <c r="AH1558" s="2">
        <f t="shared" si="296"/>
        <v>0</v>
      </c>
      <c r="AI1558" s="2">
        <f t="shared" si="297"/>
        <v>0</v>
      </c>
      <c r="AJ1558" s="2">
        <f t="shared" si="298"/>
        <v>0</v>
      </c>
      <c r="AK1558" s="2">
        <f t="shared" si="299"/>
        <v>1.9809277089791009</v>
      </c>
    </row>
    <row r="1559" spans="1:37" ht="12.5" hidden="1" x14ac:dyDescent="0.25">
      <c r="A1559" t="s">
        <v>6859</v>
      </c>
      <c r="B1559" t="s">
        <v>183</v>
      </c>
      <c r="C1559" s="17" t="s">
        <v>6885</v>
      </c>
      <c r="D1559" s="16" t="s">
        <v>6883</v>
      </c>
      <c r="E1559" s="2" t="s">
        <v>3264</v>
      </c>
      <c r="F1559" s="11" t="s">
        <v>3265</v>
      </c>
      <c r="G1559" s="2" t="s">
        <v>2141</v>
      </c>
      <c r="H1559" s="2" t="s">
        <v>183</v>
      </c>
      <c r="I1559" s="2">
        <v>4061965</v>
      </c>
      <c r="J1559" s="2">
        <v>1689937</v>
      </c>
      <c r="K1559" s="2">
        <v>41.6</v>
      </c>
      <c r="L1559" s="2">
        <v>2731</v>
      </c>
      <c r="M1559" s="3">
        <v>0.67233469999999995</v>
      </c>
      <c r="N1559" s="2">
        <v>25</v>
      </c>
      <c r="O1559" s="4">
        <v>43497</v>
      </c>
      <c r="P1559" s="2">
        <v>2698</v>
      </c>
      <c r="Q1559" s="2">
        <v>33</v>
      </c>
      <c r="R1559" s="2">
        <v>0</v>
      </c>
      <c r="S1559" s="2">
        <v>0</v>
      </c>
      <c r="T1559" s="2">
        <v>0</v>
      </c>
      <c r="U1559" s="5">
        <f t="shared" si="288"/>
        <v>0.66421054834298177</v>
      </c>
      <c r="V1559" s="5">
        <f t="shared" si="289"/>
        <v>8.1241468107184581E-3</v>
      </c>
      <c r="W1559" s="5">
        <f t="shared" si="290"/>
        <v>0</v>
      </c>
      <c r="X1559" s="5">
        <f t="shared" si="291"/>
        <v>0</v>
      </c>
      <c r="Y1559" s="5">
        <f t="shared" si="292"/>
        <v>0</v>
      </c>
      <c r="Z1559" s="2">
        <v>78883</v>
      </c>
      <c r="AA1559" s="2">
        <v>1026</v>
      </c>
      <c r="AB1559" s="2">
        <v>0</v>
      </c>
      <c r="AC1559" s="2">
        <v>0</v>
      </c>
      <c r="AD1559" s="2">
        <v>0</v>
      </c>
      <c r="AE1559" s="2">
        <f t="shared" si="293"/>
        <v>79909</v>
      </c>
      <c r="AF1559" s="2">
        <f t="shared" si="294"/>
        <v>1.9419911299088004</v>
      </c>
      <c r="AG1559" s="2">
        <f t="shared" si="295"/>
        <v>2.5258710993324659E-2</v>
      </c>
      <c r="AH1559" s="2">
        <f t="shared" si="296"/>
        <v>0</v>
      </c>
      <c r="AI1559" s="2">
        <f t="shared" si="297"/>
        <v>0</v>
      </c>
      <c r="AJ1559" s="2">
        <f t="shared" si="298"/>
        <v>0</v>
      </c>
      <c r="AK1559" s="2">
        <f t="shared" si="299"/>
        <v>1.9672498409021248</v>
      </c>
    </row>
    <row r="1560" spans="1:37" ht="12.5" hidden="1" x14ac:dyDescent="0.25">
      <c r="A1560" t="s">
        <v>6859</v>
      </c>
      <c r="B1560" t="s">
        <v>183</v>
      </c>
      <c r="C1560" s="17" t="s">
        <v>6885</v>
      </c>
      <c r="D1560" s="16" t="s">
        <v>6883</v>
      </c>
      <c r="E1560" s="2" t="s">
        <v>3270</v>
      </c>
      <c r="F1560" s="11" t="s">
        <v>3271</v>
      </c>
      <c r="G1560" s="2" t="s">
        <v>2141</v>
      </c>
      <c r="H1560" s="2" t="s">
        <v>183</v>
      </c>
      <c r="I1560" s="2">
        <v>3839682</v>
      </c>
      <c r="J1560" s="2">
        <v>1600178</v>
      </c>
      <c r="K1560" s="2">
        <v>41.67</v>
      </c>
      <c r="L1560" s="2">
        <v>2619</v>
      </c>
      <c r="M1560" s="3">
        <v>0.68208769999999996</v>
      </c>
      <c r="N1560" s="2">
        <v>25</v>
      </c>
      <c r="O1560" s="4">
        <v>43497</v>
      </c>
      <c r="P1560" s="2">
        <v>2581</v>
      </c>
      <c r="Q1560" s="2">
        <v>38</v>
      </c>
      <c r="R1560" s="2">
        <v>0</v>
      </c>
      <c r="S1560" s="2">
        <v>0</v>
      </c>
      <c r="T1560" s="2">
        <v>0</v>
      </c>
      <c r="U1560" s="5">
        <f t="shared" si="288"/>
        <v>0.67219108249068549</v>
      </c>
      <c r="V1560" s="5">
        <f t="shared" si="289"/>
        <v>9.8966528999016069E-3</v>
      </c>
      <c r="W1560" s="5">
        <f t="shared" si="290"/>
        <v>0</v>
      </c>
      <c r="X1560" s="5">
        <f t="shared" si="291"/>
        <v>0</v>
      </c>
      <c r="Y1560" s="5">
        <f t="shared" si="292"/>
        <v>0</v>
      </c>
      <c r="Z1560" s="2">
        <v>75359</v>
      </c>
      <c r="AA1560" s="2">
        <v>1260</v>
      </c>
      <c r="AB1560" s="2">
        <v>0</v>
      </c>
      <c r="AC1560" s="2">
        <v>0</v>
      </c>
      <c r="AD1560" s="2">
        <v>0</v>
      </c>
      <c r="AE1560" s="2">
        <f t="shared" si="293"/>
        <v>76619</v>
      </c>
      <c r="AF1560" s="2">
        <f t="shared" si="294"/>
        <v>1.9626364891675925</v>
      </c>
      <c r="AG1560" s="2">
        <f t="shared" si="295"/>
        <v>3.2815217510200063E-2</v>
      </c>
      <c r="AH1560" s="2">
        <f t="shared" si="296"/>
        <v>0</v>
      </c>
      <c r="AI1560" s="2">
        <f t="shared" si="297"/>
        <v>0</v>
      </c>
      <c r="AJ1560" s="2">
        <f t="shared" si="298"/>
        <v>0</v>
      </c>
      <c r="AK1560" s="2">
        <f t="shared" si="299"/>
        <v>1.9954517066777926</v>
      </c>
    </row>
    <row r="1561" spans="1:37" ht="12.5" hidden="1" x14ac:dyDescent="0.25">
      <c r="A1561" t="s">
        <v>6859</v>
      </c>
      <c r="B1561" t="s">
        <v>183</v>
      </c>
      <c r="C1561" s="17" t="s">
        <v>6885</v>
      </c>
      <c r="D1561" s="16" t="s">
        <v>6883</v>
      </c>
      <c r="E1561" s="2" t="s">
        <v>3274</v>
      </c>
      <c r="F1561" s="11" t="s">
        <v>3275</v>
      </c>
      <c r="G1561" s="2" t="s">
        <v>2141</v>
      </c>
      <c r="H1561" s="2" t="s">
        <v>183</v>
      </c>
      <c r="I1561" s="2">
        <v>5018607</v>
      </c>
      <c r="J1561" s="2">
        <v>2073239</v>
      </c>
      <c r="K1561" s="2">
        <v>41.31</v>
      </c>
      <c r="L1561" s="2">
        <v>2586</v>
      </c>
      <c r="M1561" s="3">
        <v>0.51528244999999995</v>
      </c>
      <c r="N1561" s="2">
        <v>25</v>
      </c>
      <c r="O1561" s="4">
        <v>43497</v>
      </c>
      <c r="P1561" s="2">
        <v>2549</v>
      </c>
      <c r="Q1561" s="2">
        <v>37</v>
      </c>
      <c r="R1561" s="2">
        <v>0</v>
      </c>
      <c r="S1561" s="2">
        <v>0</v>
      </c>
      <c r="T1561" s="2">
        <v>0</v>
      </c>
      <c r="U1561" s="5">
        <f t="shared" si="288"/>
        <v>0.50790986423124984</v>
      </c>
      <c r="V1561" s="5">
        <f t="shared" si="289"/>
        <v>7.3725637412931514E-3</v>
      </c>
      <c r="W1561" s="5">
        <f t="shared" si="290"/>
        <v>0</v>
      </c>
      <c r="X1561" s="5">
        <f t="shared" si="291"/>
        <v>0</v>
      </c>
      <c r="Y1561" s="5">
        <f t="shared" si="292"/>
        <v>0</v>
      </c>
      <c r="Z1561" s="2">
        <v>74063</v>
      </c>
      <c r="AA1561" s="2">
        <v>1174</v>
      </c>
      <c r="AB1561" s="2">
        <v>0</v>
      </c>
      <c r="AC1561" s="2">
        <v>0</v>
      </c>
      <c r="AD1561" s="2">
        <v>0</v>
      </c>
      <c r="AE1561" s="2">
        <f t="shared" si="293"/>
        <v>75237</v>
      </c>
      <c r="AF1561" s="2">
        <f t="shared" si="294"/>
        <v>1.4757680766794452</v>
      </c>
      <c r="AG1561" s="2">
        <f t="shared" si="295"/>
        <v>2.3392945492643674E-2</v>
      </c>
      <c r="AH1561" s="2">
        <f t="shared" si="296"/>
        <v>0</v>
      </c>
      <c r="AI1561" s="2">
        <f t="shared" si="297"/>
        <v>0</v>
      </c>
      <c r="AJ1561" s="2">
        <f t="shared" si="298"/>
        <v>0</v>
      </c>
      <c r="AK1561" s="2">
        <f t="shared" si="299"/>
        <v>1.4991610221720888</v>
      </c>
    </row>
    <row r="1562" spans="1:37" ht="12.5" hidden="1" x14ac:dyDescent="0.25">
      <c r="A1562" t="s">
        <v>6859</v>
      </c>
      <c r="B1562" t="s">
        <v>183</v>
      </c>
      <c r="C1562" s="17" t="s">
        <v>6885</v>
      </c>
      <c r="D1562" s="16" t="s">
        <v>6883</v>
      </c>
      <c r="E1562" s="2" t="s">
        <v>3276</v>
      </c>
      <c r="F1562" s="11" t="s">
        <v>3277</v>
      </c>
      <c r="G1562" s="2" t="s">
        <v>2141</v>
      </c>
      <c r="H1562" s="2" t="s">
        <v>183</v>
      </c>
      <c r="I1562" s="2">
        <v>4011068</v>
      </c>
      <c r="J1562" s="2">
        <v>1670080</v>
      </c>
      <c r="K1562" s="2">
        <v>41.64</v>
      </c>
      <c r="L1562" s="2">
        <v>2703</v>
      </c>
      <c r="M1562" s="3">
        <v>0.67388535000000005</v>
      </c>
      <c r="N1562" s="2">
        <v>25</v>
      </c>
      <c r="O1562" s="4">
        <v>43497</v>
      </c>
      <c r="P1562" s="2">
        <v>2669</v>
      </c>
      <c r="Q1562" s="2">
        <v>34</v>
      </c>
      <c r="R1562" s="2">
        <v>0</v>
      </c>
      <c r="S1562" s="2">
        <v>0</v>
      </c>
      <c r="T1562" s="2">
        <v>0</v>
      </c>
      <c r="U1562" s="5">
        <f t="shared" si="288"/>
        <v>0.66540881381218175</v>
      </c>
      <c r="V1562" s="5">
        <f t="shared" si="289"/>
        <v>8.4765453988812946E-3</v>
      </c>
      <c r="W1562" s="5">
        <f t="shared" si="290"/>
        <v>0</v>
      </c>
      <c r="X1562" s="5">
        <f t="shared" si="291"/>
        <v>0</v>
      </c>
      <c r="Y1562" s="5">
        <f t="shared" si="292"/>
        <v>0</v>
      </c>
      <c r="Z1562" s="2">
        <v>77682</v>
      </c>
      <c r="AA1562" s="2">
        <v>1100</v>
      </c>
      <c r="AB1562" s="2">
        <v>0</v>
      </c>
      <c r="AC1562" s="2">
        <v>0</v>
      </c>
      <c r="AD1562" s="2">
        <v>0</v>
      </c>
      <c r="AE1562" s="2">
        <f t="shared" si="293"/>
        <v>78782</v>
      </c>
      <c r="AF1562" s="2">
        <f t="shared" si="294"/>
        <v>1.9366911755173435</v>
      </c>
      <c r="AG1562" s="2">
        <f t="shared" si="295"/>
        <v>2.7424117466968895E-2</v>
      </c>
      <c r="AH1562" s="2">
        <f t="shared" si="296"/>
        <v>0</v>
      </c>
      <c r="AI1562" s="2">
        <f t="shared" si="297"/>
        <v>0</v>
      </c>
      <c r="AJ1562" s="2">
        <f t="shared" si="298"/>
        <v>0</v>
      </c>
      <c r="AK1562" s="2">
        <f t="shared" si="299"/>
        <v>1.9641152929843124</v>
      </c>
    </row>
    <row r="1563" spans="1:37" ht="12.5" hidden="1" x14ac:dyDescent="0.25">
      <c r="A1563" t="s">
        <v>6859</v>
      </c>
      <c r="B1563" t="s">
        <v>183</v>
      </c>
      <c r="C1563" s="17" t="s">
        <v>6885</v>
      </c>
      <c r="D1563" s="16" t="s">
        <v>6883</v>
      </c>
      <c r="E1563" s="2" t="s">
        <v>3290</v>
      </c>
      <c r="F1563" s="11" t="s">
        <v>3291</v>
      </c>
      <c r="G1563" s="2" t="s">
        <v>2141</v>
      </c>
      <c r="H1563" s="2" t="s">
        <v>183</v>
      </c>
      <c r="I1563" s="2">
        <v>4053560</v>
      </c>
      <c r="J1563" s="2">
        <v>1684114</v>
      </c>
      <c r="K1563" s="2">
        <v>41.55</v>
      </c>
      <c r="L1563" s="2">
        <v>2724</v>
      </c>
      <c r="M1563" s="3">
        <v>0.67200190000000004</v>
      </c>
      <c r="N1563" s="2">
        <v>25</v>
      </c>
      <c r="O1563" s="4">
        <v>43497</v>
      </c>
      <c r="P1563" s="2">
        <v>2689</v>
      </c>
      <c r="Q1563" s="2">
        <v>35</v>
      </c>
      <c r="R1563" s="2">
        <v>0</v>
      </c>
      <c r="S1563" s="2">
        <v>0</v>
      </c>
      <c r="T1563" s="2">
        <v>0</v>
      </c>
      <c r="U1563" s="5">
        <f t="shared" si="288"/>
        <v>0.66336750905377007</v>
      </c>
      <c r="V1563" s="5">
        <f t="shared" si="289"/>
        <v>8.6343855771223322E-3</v>
      </c>
      <c r="W1563" s="5">
        <f t="shared" si="290"/>
        <v>0</v>
      </c>
      <c r="X1563" s="5">
        <f t="shared" si="291"/>
        <v>0</v>
      </c>
      <c r="Y1563" s="5">
        <f t="shared" si="292"/>
        <v>0</v>
      </c>
      <c r="Z1563" s="2">
        <v>78342</v>
      </c>
      <c r="AA1563" s="2">
        <v>1156</v>
      </c>
      <c r="AB1563" s="2">
        <v>0</v>
      </c>
      <c r="AC1563" s="2">
        <v>0</v>
      </c>
      <c r="AD1563" s="2">
        <v>0</v>
      </c>
      <c r="AE1563" s="2">
        <f t="shared" si="293"/>
        <v>79498</v>
      </c>
      <c r="AF1563" s="2">
        <f t="shared" si="294"/>
        <v>1.9326715282369078</v>
      </c>
      <c r="AG1563" s="2">
        <f t="shared" si="295"/>
        <v>2.8518142077581188E-2</v>
      </c>
      <c r="AH1563" s="2">
        <f t="shared" si="296"/>
        <v>0</v>
      </c>
      <c r="AI1563" s="2">
        <f t="shared" si="297"/>
        <v>0</v>
      </c>
      <c r="AJ1563" s="2">
        <f t="shared" si="298"/>
        <v>0</v>
      </c>
      <c r="AK1563" s="2">
        <f t="shared" si="299"/>
        <v>1.9611896703144891</v>
      </c>
    </row>
    <row r="1564" spans="1:37" ht="12.5" hidden="1" x14ac:dyDescent="0.25">
      <c r="A1564" t="s">
        <v>6859</v>
      </c>
      <c r="B1564" t="s">
        <v>183</v>
      </c>
      <c r="C1564" s="17" t="s">
        <v>6885</v>
      </c>
      <c r="D1564" s="16" t="s">
        <v>6883</v>
      </c>
      <c r="E1564" s="2" t="s">
        <v>3292</v>
      </c>
      <c r="F1564" s="11" t="s">
        <v>3293</v>
      </c>
      <c r="G1564" s="2" t="s">
        <v>2141</v>
      </c>
      <c r="H1564" s="2" t="s">
        <v>183</v>
      </c>
      <c r="I1564" s="2">
        <v>1513583</v>
      </c>
      <c r="J1564" s="2">
        <v>826016</v>
      </c>
      <c r="K1564" s="2">
        <v>54.57</v>
      </c>
      <c r="L1564" s="2">
        <v>5938</v>
      </c>
      <c r="M1564" s="3">
        <v>3.9231414999999998</v>
      </c>
      <c r="N1564" s="2">
        <v>25</v>
      </c>
      <c r="O1564" s="4">
        <v>43497</v>
      </c>
      <c r="P1564" s="2">
        <v>5848</v>
      </c>
      <c r="Q1564" s="2">
        <v>88</v>
      </c>
      <c r="R1564" s="2">
        <v>2</v>
      </c>
      <c r="S1564" s="2">
        <v>0</v>
      </c>
      <c r="T1564" s="2">
        <v>0</v>
      </c>
      <c r="U1564" s="5">
        <f t="shared" si="288"/>
        <v>3.8636797585596563</v>
      </c>
      <c r="V1564" s="5">
        <f t="shared" si="289"/>
        <v>5.8140187885302619E-2</v>
      </c>
      <c r="W1564" s="5">
        <f t="shared" si="290"/>
        <v>1.3213679064841505E-3</v>
      </c>
      <c r="X1564" s="5">
        <f t="shared" si="291"/>
        <v>0</v>
      </c>
      <c r="Y1564" s="5">
        <f t="shared" si="292"/>
        <v>0</v>
      </c>
      <c r="Z1564" s="2">
        <v>177974</v>
      </c>
      <c r="AA1564" s="2">
        <v>2782</v>
      </c>
      <c r="AB1564" s="2">
        <v>103</v>
      </c>
      <c r="AC1564" s="2">
        <v>0</v>
      </c>
      <c r="AD1564" s="2">
        <v>0</v>
      </c>
      <c r="AE1564" s="2">
        <f t="shared" si="293"/>
        <v>180859</v>
      </c>
      <c r="AF1564" s="2">
        <f t="shared" si="294"/>
        <v>11.75845658943051</v>
      </c>
      <c r="AG1564" s="2">
        <f t="shared" si="295"/>
        <v>0.18380227579194533</v>
      </c>
      <c r="AH1564" s="2">
        <f t="shared" si="296"/>
        <v>6.8050447183933748E-3</v>
      </c>
      <c r="AI1564" s="2">
        <f t="shared" si="297"/>
        <v>0</v>
      </c>
      <c r="AJ1564" s="2">
        <f t="shared" si="298"/>
        <v>0</v>
      </c>
      <c r="AK1564" s="2">
        <f t="shared" si="299"/>
        <v>11.949063909940849</v>
      </c>
    </row>
    <row r="1565" spans="1:37" ht="12.5" hidden="1" x14ac:dyDescent="0.25">
      <c r="A1565" t="s">
        <v>6859</v>
      </c>
      <c r="B1565" t="s">
        <v>183</v>
      </c>
      <c r="C1565" s="17" t="s">
        <v>6885</v>
      </c>
      <c r="D1565" s="16" t="s">
        <v>6883</v>
      </c>
      <c r="E1565" s="2" t="s">
        <v>3306</v>
      </c>
      <c r="F1565" s="11" t="s">
        <v>3307</v>
      </c>
      <c r="G1565" s="2" t="s">
        <v>2141</v>
      </c>
      <c r="H1565" s="2" t="s">
        <v>183</v>
      </c>
      <c r="I1565" s="2">
        <v>4074625</v>
      </c>
      <c r="J1565" s="2">
        <v>1742865</v>
      </c>
      <c r="K1565" s="2">
        <v>42.77</v>
      </c>
      <c r="L1565" s="2">
        <v>3461</v>
      </c>
      <c r="M1565" s="3">
        <v>0.84940329999999997</v>
      </c>
      <c r="N1565" s="2">
        <v>25</v>
      </c>
      <c r="O1565" s="4">
        <v>43497</v>
      </c>
      <c r="P1565" s="2">
        <v>3413</v>
      </c>
      <c r="Q1565" s="2">
        <v>46</v>
      </c>
      <c r="R1565" s="2">
        <v>2</v>
      </c>
      <c r="S1565" s="2">
        <v>0</v>
      </c>
      <c r="T1565" s="2">
        <v>0</v>
      </c>
      <c r="U1565" s="5">
        <f t="shared" si="288"/>
        <v>0.83762309414976843</v>
      </c>
      <c r="V1565" s="5">
        <f t="shared" si="289"/>
        <v>1.1289382458508451E-2</v>
      </c>
      <c r="W1565" s="5">
        <f t="shared" si="290"/>
        <v>4.90842715587324E-4</v>
      </c>
      <c r="X1565" s="5">
        <f t="shared" si="291"/>
        <v>0</v>
      </c>
      <c r="Y1565" s="5">
        <f t="shared" si="292"/>
        <v>0</v>
      </c>
      <c r="Z1565" s="2">
        <v>100186</v>
      </c>
      <c r="AA1565" s="2">
        <v>1683</v>
      </c>
      <c r="AB1565" s="2">
        <v>59</v>
      </c>
      <c r="AC1565" s="2">
        <v>0</v>
      </c>
      <c r="AD1565" s="2">
        <v>0</v>
      </c>
      <c r="AE1565" s="2">
        <f t="shared" si="293"/>
        <v>101928</v>
      </c>
      <c r="AF1565" s="2">
        <f t="shared" si="294"/>
        <v>2.4587784151915821</v>
      </c>
      <c r="AG1565" s="2">
        <f t="shared" si="295"/>
        <v>4.1304414516673313E-2</v>
      </c>
      <c r="AH1565" s="2">
        <f t="shared" si="296"/>
        <v>1.4479860109826057E-3</v>
      </c>
      <c r="AI1565" s="2">
        <f t="shared" si="297"/>
        <v>0</v>
      </c>
      <c r="AJ1565" s="2">
        <f t="shared" si="298"/>
        <v>0</v>
      </c>
      <c r="AK1565" s="2">
        <f t="shared" si="299"/>
        <v>2.5015308157192382</v>
      </c>
    </row>
    <row r="1566" spans="1:37" ht="12.5" hidden="1" x14ac:dyDescent="0.25">
      <c r="A1566" t="s">
        <v>6859</v>
      </c>
      <c r="B1566" t="s">
        <v>183</v>
      </c>
      <c r="C1566" s="17" t="s">
        <v>6885</v>
      </c>
      <c r="D1566" s="16" t="s">
        <v>6883</v>
      </c>
      <c r="E1566" s="2" t="s">
        <v>3310</v>
      </c>
      <c r="F1566" s="11" t="s">
        <v>3311</v>
      </c>
      <c r="G1566" s="2" t="s">
        <v>2141</v>
      </c>
      <c r="H1566" s="2" t="s">
        <v>183</v>
      </c>
      <c r="I1566" s="2">
        <v>3110898</v>
      </c>
      <c r="J1566" s="2">
        <v>1246533</v>
      </c>
      <c r="K1566" s="2">
        <v>40.07</v>
      </c>
      <c r="L1566" s="2">
        <v>1510</v>
      </c>
      <c r="M1566" s="3">
        <v>0.4853904</v>
      </c>
      <c r="N1566" s="2">
        <v>25</v>
      </c>
      <c r="O1566" s="4">
        <v>43497</v>
      </c>
      <c r="P1566" s="2">
        <v>1493</v>
      </c>
      <c r="Q1566" s="2">
        <v>17</v>
      </c>
      <c r="R1566" s="2">
        <v>0</v>
      </c>
      <c r="S1566" s="2">
        <v>0</v>
      </c>
      <c r="T1566" s="2">
        <v>0</v>
      </c>
      <c r="U1566" s="5">
        <f t="shared" si="288"/>
        <v>0.47992573205550293</v>
      </c>
      <c r="V1566" s="5">
        <f t="shared" si="289"/>
        <v>5.4646600434986939E-3</v>
      </c>
      <c r="W1566" s="5">
        <f t="shared" si="290"/>
        <v>0</v>
      </c>
      <c r="X1566" s="5">
        <f t="shared" si="291"/>
        <v>0</v>
      </c>
      <c r="Y1566" s="5">
        <f t="shared" si="292"/>
        <v>0</v>
      </c>
      <c r="Z1566" s="2">
        <v>43451</v>
      </c>
      <c r="AA1566" s="2">
        <v>550</v>
      </c>
      <c r="AB1566" s="2">
        <v>0</v>
      </c>
      <c r="AC1566" s="2">
        <v>0</v>
      </c>
      <c r="AD1566" s="2">
        <v>0</v>
      </c>
      <c r="AE1566" s="2">
        <f t="shared" si="293"/>
        <v>44001</v>
      </c>
      <c r="AF1566" s="2">
        <f t="shared" si="294"/>
        <v>1.3967349620591867</v>
      </c>
      <c r="AG1566" s="2">
        <f t="shared" si="295"/>
        <v>1.7679782493672243E-2</v>
      </c>
      <c r="AH1566" s="2">
        <f t="shared" si="296"/>
        <v>0</v>
      </c>
      <c r="AI1566" s="2">
        <f t="shared" si="297"/>
        <v>0</v>
      </c>
      <c r="AJ1566" s="2">
        <f t="shared" si="298"/>
        <v>0</v>
      </c>
      <c r="AK1566" s="2">
        <f t="shared" si="299"/>
        <v>1.414414744552859</v>
      </c>
    </row>
    <row r="1567" spans="1:37" ht="12.5" hidden="1" x14ac:dyDescent="0.25">
      <c r="A1567" t="s">
        <v>6859</v>
      </c>
      <c r="B1567" t="s">
        <v>183</v>
      </c>
      <c r="C1567" s="17" t="s">
        <v>6885</v>
      </c>
      <c r="D1567" s="16" t="s">
        <v>6883</v>
      </c>
      <c r="E1567" s="2" t="s">
        <v>3312</v>
      </c>
      <c r="F1567" s="11" t="s">
        <v>3313</v>
      </c>
      <c r="G1567" s="2" t="s">
        <v>2141</v>
      </c>
      <c r="H1567" s="2" t="s">
        <v>183</v>
      </c>
      <c r="I1567" s="2">
        <v>2212588</v>
      </c>
      <c r="J1567" s="2">
        <v>951134</v>
      </c>
      <c r="K1567" s="2">
        <v>42.99</v>
      </c>
      <c r="L1567" s="2">
        <v>2523</v>
      </c>
      <c r="M1567" s="3">
        <v>1.1402937</v>
      </c>
      <c r="N1567" s="2">
        <v>25</v>
      </c>
      <c r="O1567" s="4">
        <v>43497</v>
      </c>
      <c r="P1567" s="2">
        <v>2500</v>
      </c>
      <c r="Q1567" s="2">
        <v>22</v>
      </c>
      <c r="R1567" s="2">
        <v>1</v>
      </c>
      <c r="S1567" s="2">
        <v>0</v>
      </c>
      <c r="T1567" s="2">
        <v>0</v>
      </c>
      <c r="U1567" s="5">
        <f t="shared" si="288"/>
        <v>1.1298985622266775</v>
      </c>
      <c r="V1567" s="5">
        <f t="shared" si="289"/>
        <v>9.9431073475947634E-3</v>
      </c>
      <c r="W1567" s="5">
        <f t="shared" si="290"/>
        <v>4.5195942489067103E-4</v>
      </c>
      <c r="X1567" s="5">
        <f t="shared" si="291"/>
        <v>0</v>
      </c>
      <c r="Y1567" s="5">
        <f t="shared" si="292"/>
        <v>0</v>
      </c>
      <c r="Z1567" s="2">
        <v>75035</v>
      </c>
      <c r="AA1567" s="2">
        <v>700</v>
      </c>
      <c r="AB1567" s="2">
        <v>28</v>
      </c>
      <c r="AC1567" s="2">
        <v>0</v>
      </c>
      <c r="AD1567" s="2">
        <v>0</v>
      </c>
      <c r="AE1567" s="2">
        <f t="shared" si="293"/>
        <v>75763</v>
      </c>
      <c r="AF1567" s="2">
        <f t="shared" si="294"/>
        <v>3.3912775446671501</v>
      </c>
      <c r="AG1567" s="2">
        <f t="shared" si="295"/>
        <v>3.1637159742346974E-2</v>
      </c>
      <c r="AH1567" s="2">
        <f t="shared" si="296"/>
        <v>1.2654863896938789E-3</v>
      </c>
      <c r="AI1567" s="2">
        <f t="shared" si="297"/>
        <v>0</v>
      </c>
      <c r="AJ1567" s="2">
        <f t="shared" si="298"/>
        <v>0</v>
      </c>
      <c r="AK1567" s="2">
        <f t="shared" si="299"/>
        <v>3.4241801907991909</v>
      </c>
    </row>
    <row r="1568" spans="1:37" ht="12.5" hidden="1" x14ac:dyDescent="0.25">
      <c r="A1568" t="s">
        <v>6859</v>
      </c>
      <c r="B1568" t="s">
        <v>183</v>
      </c>
      <c r="C1568" s="17" t="s">
        <v>6885</v>
      </c>
      <c r="D1568" s="16" t="s">
        <v>6883</v>
      </c>
      <c r="E1568" s="2" t="s">
        <v>3316</v>
      </c>
      <c r="F1568" s="11" t="s">
        <v>3317</v>
      </c>
      <c r="G1568" s="2" t="s">
        <v>2141</v>
      </c>
      <c r="H1568" s="2" t="s">
        <v>183</v>
      </c>
      <c r="I1568" s="2">
        <v>2204330</v>
      </c>
      <c r="J1568" s="2">
        <v>901079</v>
      </c>
      <c r="K1568" s="2">
        <v>40.880000000000003</v>
      </c>
      <c r="L1568" s="2">
        <v>973</v>
      </c>
      <c r="M1568" s="3">
        <v>0.44140399000000002</v>
      </c>
      <c r="N1568" s="2">
        <v>25</v>
      </c>
      <c r="O1568" s="4">
        <v>43497</v>
      </c>
      <c r="P1568" s="2">
        <v>969</v>
      </c>
      <c r="Q1568" s="2">
        <v>4</v>
      </c>
      <c r="R1568" s="2">
        <v>0</v>
      </c>
      <c r="S1568" s="2">
        <v>0</v>
      </c>
      <c r="T1568" s="2">
        <v>0</v>
      </c>
      <c r="U1568" s="5">
        <f t="shared" si="288"/>
        <v>0.43958935368116386</v>
      </c>
      <c r="V1568" s="5">
        <f t="shared" si="289"/>
        <v>1.8146103351131637E-3</v>
      </c>
      <c r="W1568" s="5">
        <f t="shared" si="290"/>
        <v>0</v>
      </c>
      <c r="X1568" s="5">
        <f t="shared" si="291"/>
        <v>0</v>
      </c>
      <c r="Y1568" s="5">
        <f t="shared" si="292"/>
        <v>0</v>
      </c>
      <c r="Z1568" s="2">
        <v>28186</v>
      </c>
      <c r="AA1568" s="2">
        <v>139</v>
      </c>
      <c r="AB1568" s="2">
        <v>0</v>
      </c>
      <c r="AC1568" s="2">
        <v>0</v>
      </c>
      <c r="AD1568" s="2">
        <v>0</v>
      </c>
      <c r="AE1568" s="2">
        <f t="shared" si="293"/>
        <v>28325</v>
      </c>
      <c r="AF1568" s="2">
        <f t="shared" si="294"/>
        <v>1.2786651726374907</v>
      </c>
      <c r="AG1568" s="2">
        <f t="shared" si="295"/>
        <v>6.3057709145182437E-3</v>
      </c>
      <c r="AH1568" s="2">
        <f t="shared" si="296"/>
        <v>0</v>
      </c>
      <c r="AI1568" s="2">
        <f t="shared" si="297"/>
        <v>0</v>
      </c>
      <c r="AJ1568" s="2">
        <f t="shared" si="298"/>
        <v>0</v>
      </c>
      <c r="AK1568" s="2">
        <f t="shared" si="299"/>
        <v>1.2849709435520089</v>
      </c>
    </row>
    <row r="1569" spans="1:37" ht="12.5" hidden="1" x14ac:dyDescent="0.25">
      <c r="A1569" t="s">
        <v>6859</v>
      </c>
      <c r="B1569" t="s">
        <v>183</v>
      </c>
      <c r="C1569" s="17" t="s">
        <v>6885</v>
      </c>
      <c r="D1569" s="16" t="s">
        <v>6883</v>
      </c>
      <c r="E1569" s="2" t="s">
        <v>3318</v>
      </c>
      <c r="F1569" s="11" t="s">
        <v>3319</v>
      </c>
      <c r="G1569" s="2" t="s">
        <v>2141</v>
      </c>
      <c r="H1569" s="2" t="s">
        <v>183</v>
      </c>
      <c r="I1569" s="2">
        <v>4077516</v>
      </c>
      <c r="J1569" s="2">
        <v>1699365</v>
      </c>
      <c r="K1569" s="2">
        <v>41.68</v>
      </c>
      <c r="L1569" s="2">
        <v>2724</v>
      </c>
      <c r="M1569" s="3">
        <v>0.66805380000000003</v>
      </c>
      <c r="N1569" s="2">
        <v>25</v>
      </c>
      <c r="O1569" s="4">
        <v>43497</v>
      </c>
      <c r="P1569" s="2">
        <v>2694</v>
      </c>
      <c r="Q1569" s="2">
        <v>30</v>
      </c>
      <c r="R1569" s="2">
        <v>0</v>
      </c>
      <c r="S1569" s="2">
        <v>0</v>
      </c>
      <c r="T1569" s="2">
        <v>0</v>
      </c>
      <c r="U1569" s="5">
        <f t="shared" si="288"/>
        <v>0.66069636513995289</v>
      </c>
      <c r="V1569" s="5">
        <f t="shared" si="289"/>
        <v>7.3574205472155107E-3</v>
      </c>
      <c r="W1569" s="5">
        <f t="shared" si="290"/>
        <v>0</v>
      </c>
      <c r="X1569" s="5">
        <f t="shared" si="291"/>
        <v>0</v>
      </c>
      <c r="Y1569" s="5">
        <f t="shared" si="292"/>
        <v>0</v>
      </c>
      <c r="Z1569" s="2">
        <v>78758</v>
      </c>
      <c r="AA1569" s="2">
        <v>860</v>
      </c>
      <c r="AB1569" s="2">
        <v>0</v>
      </c>
      <c r="AC1569" s="2">
        <v>0</v>
      </c>
      <c r="AD1569" s="2">
        <v>0</v>
      </c>
      <c r="AE1569" s="2">
        <f t="shared" si="293"/>
        <v>79618</v>
      </c>
      <c r="AF1569" s="2">
        <f t="shared" si="294"/>
        <v>1.9315190915253306</v>
      </c>
      <c r="AG1569" s="2">
        <f t="shared" si="295"/>
        <v>2.1091272235351132E-2</v>
      </c>
      <c r="AH1569" s="2">
        <f t="shared" si="296"/>
        <v>0</v>
      </c>
      <c r="AI1569" s="2">
        <f t="shared" si="297"/>
        <v>0</v>
      </c>
      <c r="AJ1569" s="2">
        <f t="shared" si="298"/>
        <v>0</v>
      </c>
      <c r="AK1569" s="2">
        <f t="shared" si="299"/>
        <v>1.9526103637606818</v>
      </c>
    </row>
    <row r="1570" spans="1:37" ht="12.5" hidden="1" x14ac:dyDescent="0.25">
      <c r="A1570" t="s">
        <v>6859</v>
      </c>
      <c r="B1570" t="s">
        <v>183</v>
      </c>
      <c r="C1570" s="17" t="s">
        <v>6885</v>
      </c>
      <c r="D1570" s="16" t="s">
        <v>6883</v>
      </c>
      <c r="E1570" s="2" t="s">
        <v>3326</v>
      </c>
      <c r="F1570" s="11" t="s">
        <v>3327</v>
      </c>
      <c r="G1570" s="2" t="s">
        <v>2141</v>
      </c>
      <c r="H1570" s="2" t="s">
        <v>183</v>
      </c>
      <c r="I1570" s="2">
        <v>3122414</v>
      </c>
      <c r="J1570" s="2">
        <v>1286870</v>
      </c>
      <c r="K1570" s="2">
        <v>41.21</v>
      </c>
      <c r="L1570" s="2">
        <v>1819</v>
      </c>
      <c r="M1570" s="3">
        <v>0.58256209999999997</v>
      </c>
      <c r="N1570" s="2">
        <v>25</v>
      </c>
      <c r="O1570" s="4">
        <v>43497</v>
      </c>
      <c r="P1570" s="2">
        <v>1799</v>
      </c>
      <c r="Q1570" s="2">
        <v>20</v>
      </c>
      <c r="R1570" s="2">
        <v>0</v>
      </c>
      <c r="S1570" s="2">
        <v>0</v>
      </c>
      <c r="T1570" s="2">
        <v>0</v>
      </c>
      <c r="U1570" s="5">
        <f t="shared" si="288"/>
        <v>0.57615678125962788</v>
      </c>
      <c r="V1570" s="5">
        <f t="shared" si="289"/>
        <v>6.4053005142815783E-3</v>
      </c>
      <c r="W1570" s="5">
        <f t="shared" si="290"/>
        <v>0</v>
      </c>
      <c r="X1570" s="5">
        <f t="shared" si="291"/>
        <v>0</v>
      </c>
      <c r="Y1570" s="5">
        <f t="shared" si="292"/>
        <v>0</v>
      </c>
      <c r="Z1570" s="2">
        <v>52832</v>
      </c>
      <c r="AA1570" s="2">
        <v>776</v>
      </c>
      <c r="AB1570" s="2">
        <v>0</v>
      </c>
      <c r="AC1570" s="2">
        <v>0</v>
      </c>
      <c r="AD1570" s="2">
        <v>0</v>
      </c>
      <c r="AE1570" s="2">
        <f t="shared" si="293"/>
        <v>53608</v>
      </c>
      <c r="AF1570" s="2">
        <f t="shared" si="294"/>
        <v>1.6920241838526218</v>
      </c>
      <c r="AG1570" s="2">
        <f t="shared" si="295"/>
        <v>2.4852565995412523E-2</v>
      </c>
      <c r="AH1570" s="2">
        <f t="shared" si="296"/>
        <v>0</v>
      </c>
      <c r="AI1570" s="2">
        <f t="shared" si="297"/>
        <v>0</v>
      </c>
      <c r="AJ1570" s="2">
        <f t="shared" si="298"/>
        <v>0</v>
      </c>
      <c r="AK1570" s="2">
        <f t="shared" si="299"/>
        <v>1.7168767498480342</v>
      </c>
    </row>
    <row r="1571" spans="1:37" ht="12.5" hidden="1" x14ac:dyDescent="0.25">
      <c r="A1571" t="s">
        <v>6859</v>
      </c>
      <c r="B1571" t="s">
        <v>183</v>
      </c>
      <c r="C1571" s="17" t="s">
        <v>6885</v>
      </c>
      <c r="D1571" s="16" t="s">
        <v>6883</v>
      </c>
      <c r="E1571" s="2" t="s">
        <v>3336</v>
      </c>
      <c r="F1571" s="11" t="s">
        <v>3337</v>
      </c>
      <c r="G1571" s="2" t="s">
        <v>2141</v>
      </c>
      <c r="H1571" s="2" t="s">
        <v>183</v>
      </c>
      <c r="I1571" s="2">
        <v>4064093</v>
      </c>
      <c r="J1571" s="2">
        <v>1689514</v>
      </c>
      <c r="K1571" s="2">
        <v>41.57</v>
      </c>
      <c r="L1571" s="2">
        <v>2708</v>
      </c>
      <c r="M1571" s="3">
        <v>0.66632336000000003</v>
      </c>
      <c r="N1571" s="2">
        <v>25</v>
      </c>
      <c r="O1571" s="4">
        <v>43497</v>
      </c>
      <c r="P1571" s="2">
        <v>2671</v>
      </c>
      <c r="Q1571" s="2">
        <v>37</v>
      </c>
      <c r="R1571" s="2">
        <v>0</v>
      </c>
      <c r="S1571" s="2">
        <v>0</v>
      </c>
      <c r="T1571" s="2">
        <v>0</v>
      </c>
      <c r="U1571" s="5">
        <f t="shared" si="288"/>
        <v>0.65721921225719981</v>
      </c>
      <c r="V1571" s="5">
        <f t="shared" si="289"/>
        <v>9.1041223712154239E-3</v>
      </c>
      <c r="W1571" s="5">
        <f t="shared" si="290"/>
        <v>0</v>
      </c>
      <c r="X1571" s="5">
        <f t="shared" si="291"/>
        <v>0</v>
      </c>
      <c r="Y1571" s="5">
        <f t="shared" si="292"/>
        <v>0</v>
      </c>
      <c r="Z1571" s="2">
        <v>77960</v>
      </c>
      <c r="AA1571" s="2">
        <v>1268</v>
      </c>
      <c r="AB1571" s="2">
        <v>0</v>
      </c>
      <c r="AC1571" s="2">
        <v>0</v>
      </c>
      <c r="AD1571" s="2">
        <v>0</v>
      </c>
      <c r="AE1571" s="2">
        <f t="shared" si="293"/>
        <v>79228</v>
      </c>
      <c r="AF1571" s="2">
        <f t="shared" si="294"/>
        <v>1.9182631893512279</v>
      </c>
      <c r="AG1571" s="2">
        <f t="shared" si="295"/>
        <v>3.1200073423516637E-2</v>
      </c>
      <c r="AH1571" s="2">
        <f t="shared" si="296"/>
        <v>0</v>
      </c>
      <c r="AI1571" s="2">
        <f t="shared" si="297"/>
        <v>0</v>
      </c>
      <c r="AJ1571" s="2">
        <f t="shared" si="298"/>
        <v>0</v>
      </c>
      <c r="AK1571" s="2">
        <f t="shared" si="299"/>
        <v>1.9494632627747446</v>
      </c>
    </row>
    <row r="1572" spans="1:37" ht="12.5" hidden="1" x14ac:dyDescent="0.25">
      <c r="A1572" t="s">
        <v>6859</v>
      </c>
      <c r="B1572" t="s">
        <v>183</v>
      </c>
      <c r="C1572" s="17" t="s">
        <v>6885</v>
      </c>
      <c r="D1572" s="16" t="s">
        <v>6883</v>
      </c>
      <c r="E1572" s="2" t="s">
        <v>3342</v>
      </c>
      <c r="F1572" s="11" t="s">
        <v>3343</v>
      </c>
      <c r="G1572" s="2" t="s">
        <v>2141</v>
      </c>
      <c r="H1572" s="2" t="s">
        <v>183</v>
      </c>
      <c r="I1572" s="2">
        <v>1864829</v>
      </c>
      <c r="J1572" s="2">
        <v>1110684</v>
      </c>
      <c r="K1572" s="2">
        <v>59.56</v>
      </c>
      <c r="L1572" s="2">
        <v>10621</v>
      </c>
      <c r="M1572" s="3">
        <v>5.6954283999999999</v>
      </c>
      <c r="N1572" s="2">
        <v>25</v>
      </c>
      <c r="O1572" s="4">
        <v>43497</v>
      </c>
      <c r="P1572" s="2">
        <v>10337</v>
      </c>
      <c r="Q1572" s="2">
        <v>269</v>
      </c>
      <c r="R1572" s="2">
        <v>15</v>
      </c>
      <c r="S1572" s="2">
        <v>0</v>
      </c>
      <c r="T1572" s="2">
        <v>0</v>
      </c>
      <c r="U1572" s="5">
        <f t="shared" si="288"/>
        <v>5.5431355904482391</v>
      </c>
      <c r="V1572" s="5">
        <f t="shared" si="289"/>
        <v>0.14424915099454161</v>
      </c>
      <c r="W1572" s="5">
        <f t="shared" si="290"/>
        <v>8.0436329550859619E-3</v>
      </c>
      <c r="X1572" s="5">
        <f t="shared" si="291"/>
        <v>0</v>
      </c>
      <c r="Y1572" s="5">
        <f t="shared" si="292"/>
        <v>0</v>
      </c>
      <c r="Z1572" s="2">
        <v>315479</v>
      </c>
      <c r="AA1572" s="2">
        <v>9266</v>
      </c>
      <c r="AB1572" s="2">
        <v>448</v>
      </c>
      <c r="AC1572" s="2">
        <v>0</v>
      </c>
      <c r="AD1572" s="2">
        <v>0</v>
      </c>
      <c r="AE1572" s="2">
        <f t="shared" si="293"/>
        <v>325193</v>
      </c>
      <c r="AF1572" s="2">
        <f t="shared" si="294"/>
        <v>16.917315206917095</v>
      </c>
      <c r="AG1572" s="2">
        <f t="shared" si="295"/>
        <v>0.49688201974551016</v>
      </c>
      <c r="AH1572" s="2">
        <f t="shared" si="296"/>
        <v>2.4023650425856739E-2</v>
      </c>
      <c r="AI1572" s="2">
        <f t="shared" si="297"/>
        <v>0</v>
      </c>
      <c r="AJ1572" s="2">
        <f t="shared" si="298"/>
        <v>0</v>
      </c>
      <c r="AK1572" s="2">
        <f t="shared" si="299"/>
        <v>17.438220877088462</v>
      </c>
    </row>
    <row r="1573" spans="1:37" ht="12.5" hidden="1" x14ac:dyDescent="0.25">
      <c r="A1573" t="s">
        <v>6859</v>
      </c>
      <c r="B1573" t="s">
        <v>183</v>
      </c>
      <c r="C1573" s="17" t="s">
        <v>6885</v>
      </c>
      <c r="D1573" s="16" t="s">
        <v>6883</v>
      </c>
      <c r="E1573" s="2" t="s">
        <v>3350</v>
      </c>
      <c r="F1573" s="11" t="s">
        <v>3351</v>
      </c>
      <c r="G1573" s="2" t="s">
        <v>2141</v>
      </c>
      <c r="H1573" s="2" t="s">
        <v>183</v>
      </c>
      <c r="I1573" s="2">
        <v>3130228</v>
      </c>
      <c r="J1573" s="2">
        <v>1290799</v>
      </c>
      <c r="K1573" s="2">
        <v>41.24</v>
      </c>
      <c r="L1573" s="2">
        <v>1835</v>
      </c>
      <c r="M1573" s="3">
        <v>0.5862193</v>
      </c>
      <c r="N1573" s="2">
        <v>25</v>
      </c>
      <c r="O1573" s="4">
        <v>43497</v>
      </c>
      <c r="P1573" s="2">
        <v>1815</v>
      </c>
      <c r="Q1573" s="2">
        <v>20</v>
      </c>
      <c r="R1573" s="2">
        <v>0</v>
      </c>
      <c r="S1573" s="2">
        <v>0</v>
      </c>
      <c r="T1573" s="2">
        <v>0</v>
      </c>
      <c r="U1573" s="5">
        <f t="shared" si="288"/>
        <v>0.57982996765730799</v>
      </c>
      <c r="V1573" s="5">
        <f t="shared" si="289"/>
        <v>6.3893109383725399E-3</v>
      </c>
      <c r="W1573" s="5">
        <f t="shared" si="290"/>
        <v>0</v>
      </c>
      <c r="X1573" s="5">
        <f t="shared" si="291"/>
        <v>0</v>
      </c>
      <c r="Y1573" s="5">
        <f t="shared" si="292"/>
        <v>0</v>
      </c>
      <c r="Z1573" s="2">
        <v>53251</v>
      </c>
      <c r="AA1573" s="2">
        <v>776</v>
      </c>
      <c r="AB1573" s="2">
        <v>0</v>
      </c>
      <c r="AC1573" s="2">
        <v>0</v>
      </c>
      <c r="AD1573" s="2">
        <v>0</v>
      </c>
      <c r="AE1573" s="2">
        <f t="shared" si="293"/>
        <v>54027</v>
      </c>
      <c r="AF1573" s="2">
        <f t="shared" si="294"/>
        <v>1.7011859838963808</v>
      </c>
      <c r="AG1573" s="2">
        <f t="shared" si="295"/>
        <v>2.4790526440885457E-2</v>
      </c>
      <c r="AH1573" s="2">
        <f t="shared" si="296"/>
        <v>0</v>
      </c>
      <c r="AI1573" s="2">
        <f t="shared" si="297"/>
        <v>0</v>
      </c>
      <c r="AJ1573" s="2">
        <f t="shared" si="298"/>
        <v>0</v>
      </c>
      <c r="AK1573" s="2">
        <f t="shared" si="299"/>
        <v>1.7259765103372662</v>
      </c>
    </row>
    <row r="1574" spans="1:37" ht="12.5" hidden="1" x14ac:dyDescent="0.25">
      <c r="A1574" t="s">
        <v>6859</v>
      </c>
      <c r="B1574" t="s">
        <v>183</v>
      </c>
      <c r="C1574" s="17" t="s">
        <v>6885</v>
      </c>
      <c r="D1574" s="16" t="s">
        <v>6883</v>
      </c>
      <c r="E1574" s="2" t="s">
        <v>3352</v>
      </c>
      <c r="F1574" s="11" t="s">
        <v>3353</v>
      </c>
      <c r="G1574" s="2" t="s">
        <v>2141</v>
      </c>
      <c r="H1574" s="2" t="s">
        <v>183</v>
      </c>
      <c r="I1574" s="2">
        <v>3968247</v>
      </c>
      <c r="J1574" s="2">
        <v>1655710</v>
      </c>
      <c r="K1574" s="2">
        <v>41.72</v>
      </c>
      <c r="L1574" s="2">
        <v>2674</v>
      </c>
      <c r="M1574" s="3">
        <v>0.67384917</v>
      </c>
      <c r="N1574" s="2">
        <v>25</v>
      </c>
      <c r="O1574" s="4">
        <v>43497</v>
      </c>
      <c r="P1574" s="2">
        <v>2644</v>
      </c>
      <c r="Q1574" s="2">
        <v>30</v>
      </c>
      <c r="R1574" s="2">
        <v>0</v>
      </c>
      <c r="S1574" s="2">
        <v>0</v>
      </c>
      <c r="T1574" s="2">
        <v>0</v>
      </c>
      <c r="U1574" s="5">
        <f t="shared" si="288"/>
        <v>0.66628917000378252</v>
      </c>
      <c r="V1574" s="5">
        <f t="shared" si="289"/>
        <v>7.5600132753833116E-3</v>
      </c>
      <c r="W1574" s="5">
        <f t="shared" si="290"/>
        <v>0</v>
      </c>
      <c r="X1574" s="5">
        <f t="shared" si="291"/>
        <v>0</v>
      </c>
      <c r="Y1574" s="5">
        <f t="shared" si="292"/>
        <v>0</v>
      </c>
      <c r="Z1574" s="2">
        <v>77252</v>
      </c>
      <c r="AA1574" s="2">
        <v>905</v>
      </c>
      <c r="AB1574" s="2">
        <v>0</v>
      </c>
      <c r="AC1574" s="2">
        <v>0</v>
      </c>
      <c r="AD1574" s="2">
        <v>0</v>
      </c>
      <c r="AE1574" s="2">
        <f t="shared" si="293"/>
        <v>78157</v>
      </c>
      <c r="AF1574" s="2">
        <f t="shared" si="294"/>
        <v>1.9467538184997053</v>
      </c>
      <c r="AG1574" s="2">
        <f t="shared" si="295"/>
        <v>2.2806040047406322E-2</v>
      </c>
      <c r="AH1574" s="2">
        <f t="shared" si="296"/>
        <v>0</v>
      </c>
      <c r="AI1574" s="2">
        <f t="shared" si="297"/>
        <v>0</v>
      </c>
      <c r="AJ1574" s="2">
        <f t="shared" si="298"/>
        <v>0</v>
      </c>
      <c r="AK1574" s="2">
        <f t="shared" si="299"/>
        <v>1.9695598585471117</v>
      </c>
    </row>
    <row r="1575" spans="1:37" ht="12.5" hidden="1" x14ac:dyDescent="0.25">
      <c r="A1575" t="s">
        <v>6859</v>
      </c>
      <c r="B1575" t="s">
        <v>183</v>
      </c>
      <c r="C1575" s="17" t="s">
        <v>6885</v>
      </c>
      <c r="D1575" s="16" t="s">
        <v>6883</v>
      </c>
      <c r="E1575" s="2" t="s">
        <v>3364</v>
      </c>
      <c r="F1575" s="11" t="s">
        <v>3365</v>
      </c>
      <c r="G1575" s="2" t="s">
        <v>2141</v>
      </c>
      <c r="H1575" s="2" t="s">
        <v>183</v>
      </c>
      <c r="I1575" s="2">
        <v>2915408</v>
      </c>
      <c r="J1575" s="2">
        <v>1041851</v>
      </c>
      <c r="K1575" s="2">
        <v>35.74</v>
      </c>
      <c r="L1575" s="2">
        <v>818</v>
      </c>
      <c r="M1575" s="3">
        <v>0.28057822999999998</v>
      </c>
      <c r="N1575" s="2">
        <v>25</v>
      </c>
      <c r="O1575" s="4">
        <v>43497</v>
      </c>
      <c r="P1575" s="2">
        <v>808</v>
      </c>
      <c r="Q1575" s="2">
        <v>10</v>
      </c>
      <c r="R1575" s="2">
        <v>0</v>
      </c>
      <c r="S1575" s="2">
        <v>0</v>
      </c>
      <c r="T1575" s="2">
        <v>0</v>
      </c>
      <c r="U1575" s="5">
        <f t="shared" si="288"/>
        <v>0.27714817274288878</v>
      </c>
      <c r="V1575" s="5">
        <f t="shared" si="289"/>
        <v>3.4300516428575349E-3</v>
      </c>
      <c r="W1575" s="5">
        <f t="shared" si="290"/>
        <v>0</v>
      </c>
      <c r="X1575" s="5">
        <f t="shared" si="291"/>
        <v>0</v>
      </c>
      <c r="Y1575" s="5">
        <f t="shared" si="292"/>
        <v>0</v>
      </c>
      <c r="Z1575" s="2">
        <v>23891</v>
      </c>
      <c r="AA1575" s="2">
        <v>338</v>
      </c>
      <c r="AB1575" s="2">
        <v>0</v>
      </c>
      <c r="AC1575" s="2">
        <v>0</v>
      </c>
      <c r="AD1575" s="2">
        <v>0</v>
      </c>
      <c r="AE1575" s="2">
        <f t="shared" si="293"/>
        <v>24229</v>
      </c>
      <c r="AF1575" s="2">
        <f t="shared" si="294"/>
        <v>0.81947363799509365</v>
      </c>
      <c r="AG1575" s="2">
        <f t="shared" si="295"/>
        <v>1.1593574552858468E-2</v>
      </c>
      <c r="AH1575" s="2">
        <f t="shared" si="296"/>
        <v>0</v>
      </c>
      <c r="AI1575" s="2">
        <f t="shared" si="297"/>
        <v>0</v>
      </c>
      <c r="AJ1575" s="2">
        <f t="shared" si="298"/>
        <v>0</v>
      </c>
      <c r="AK1575" s="2">
        <f t="shared" si="299"/>
        <v>0.83106721254795213</v>
      </c>
    </row>
    <row r="1576" spans="1:37" ht="12.5" hidden="1" x14ac:dyDescent="0.25">
      <c r="A1576" t="s">
        <v>6859</v>
      </c>
      <c r="B1576" t="s">
        <v>183</v>
      </c>
      <c r="C1576" s="17" t="s">
        <v>6885</v>
      </c>
      <c r="D1576" s="16" t="s">
        <v>6883</v>
      </c>
      <c r="E1576" s="2" t="s">
        <v>3370</v>
      </c>
      <c r="F1576" s="11" t="s">
        <v>3371</v>
      </c>
      <c r="G1576" s="2" t="s">
        <v>2141</v>
      </c>
      <c r="H1576" s="2" t="s">
        <v>183</v>
      </c>
      <c r="I1576" s="2">
        <v>4075275</v>
      </c>
      <c r="J1576" s="2">
        <v>1692636</v>
      </c>
      <c r="K1576" s="2">
        <v>41.53</v>
      </c>
      <c r="L1576" s="2">
        <v>2747</v>
      </c>
      <c r="M1576" s="3">
        <v>0.67406493000000001</v>
      </c>
      <c r="N1576" s="2">
        <v>25</v>
      </c>
      <c r="O1576" s="4">
        <v>43497</v>
      </c>
      <c r="P1576" s="2">
        <v>2717</v>
      </c>
      <c r="Q1576" s="2">
        <v>30</v>
      </c>
      <c r="R1576" s="2">
        <v>0</v>
      </c>
      <c r="S1576" s="2">
        <v>0</v>
      </c>
      <c r="T1576" s="2">
        <v>0</v>
      </c>
      <c r="U1576" s="5">
        <f t="shared" si="288"/>
        <v>0.66670347399868723</v>
      </c>
      <c r="V1576" s="5">
        <f t="shared" si="289"/>
        <v>7.3614664041076984E-3</v>
      </c>
      <c r="W1576" s="5">
        <f t="shared" si="290"/>
        <v>0</v>
      </c>
      <c r="X1576" s="5">
        <f t="shared" si="291"/>
        <v>0</v>
      </c>
      <c r="Y1576" s="5">
        <f t="shared" si="292"/>
        <v>0</v>
      </c>
      <c r="Z1576" s="2">
        <v>79550</v>
      </c>
      <c r="AA1576" s="2">
        <v>828</v>
      </c>
      <c r="AB1576" s="2">
        <v>0</v>
      </c>
      <c r="AC1576" s="2">
        <v>0</v>
      </c>
      <c r="AD1576" s="2">
        <v>0</v>
      </c>
      <c r="AE1576" s="2">
        <f t="shared" si="293"/>
        <v>80378</v>
      </c>
      <c r="AF1576" s="2">
        <f t="shared" si="294"/>
        <v>1.9520155081558914</v>
      </c>
      <c r="AG1576" s="2">
        <f t="shared" si="295"/>
        <v>2.0317647275337247E-2</v>
      </c>
      <c r="AH1576" s="2">
        <f t="shared" si="296"/>
        <v>0</v>
      </c>
      <c r="AI1576" s="2">
        <f t="shared" si="297"/>
        <v>0</v>
      </c>
      <c r="AJ1576" s="2">
        <f t="shared" si="298"/>
        <v>0</v>
      </c>
      <c r="AK1576" s="2">
        <f t="shared" si="299"/>
        <v>1.9723331554312287</v>
      </c>
    </row>
    <row r="1577" spans="1:37" ht="12.5" hidden="1" x14ac:dyDescent="0.25">
      <c r="A1577" t="s">
        <v>6859</v>
      </c>
      <c r="B1577" t="s">
        <v>183</v>
      </c>
      <c r="C1577" s="17" t="s">
        <v>6885</v>
      </c>
      <c r="D1577" s="16" t="s">
        <v>6883</v>
      </c>
      <c r="E1577" s="2" t="s">
        <v>3372</v>
      </c>
      <c r="F1577" s="11" t="s">
        <v>3373</v>
      </c>
      <c r="G1577" s="2" t="s">
        <v>2141</v>
      </c>
      <c r="H1577" s="2" t="s">
        <v>183</v>
      </c>
      <c r="I1577" s="2">
        <v>2475894</v>
      </c>
      <c r="J1577" s="2">
        <v>1505323</v>
      </c>
      <c r="K1577" s="2">
        <v>60.8</v>
      </c>
      <c r="L1577" s="2">
        <v>16682</v>
      </c>
      <c r="M1577" s="3">
        <v>6.7377679999999902</v>
      </c>
      <c r="N1577" s="2">
        <v>25</v>
      </c>
      <c r="O1577" s="4">
        <v>43497</v>
      </c>
      <c r="P1577" s="2">
        <v>16209</v>
      </c>
      <c r="Q1577" s="2">
        <v>449</v>
      </c>
      <c r="R1577" s="2">
        <v>24</v>
      </c>
      <c r="S1577" s="2">
        <v>0</v>
      </c>
      <c r="T1577" s="2">
        <v>0</v>
      </c>
      <c r="U1577" s="5">
        <f t="shared" si="288"/>
        <v>6.5467261522504598</v>
      </c>
      <c r="V1577" s="5">
        <f t="shared" si="289"/>
        <v>0.18134863608862092</v>
      </c>
      <c r="W1577" s="5">
        <f t="shared" si="290"/>
        <v>9.6934682987236138E-3</v>
      </c>
      <c r="X1577" s="5">
        <f t="shared" si="291"/>
        <v>0</v>
      </c>
      <c r="Y1577" s="5">
        <f t="shared" si="292"/>
        <v>0</v>
      </c>
      <c r="Z1577" s="2">
        <v>495483</v>
      </c>
      <c r="AA1577" s="2">
        <v>15507</v>
      </c>
      <c r="AB1577" s="2">
        <v>721</v>
      </c>
      <c r="AC1577" s="2">
        <v>0</v>
      </c>
      <c r="AD1577" s="2">
        <v>0</v>
      </c>
      <c r="AE1577" s="2">
        <f t="shared" si="293"/>
        <v>511711</v>
      </c>
      <c r="AF1577" s="2">
        <f t="shared" si="294"/>
        <v>20.012286471068631</v>
      </c>
      <c r="AG1577" s="2">
        <f t="shared" si="295"/>
        <v>0.62631922045127941</v>
      </c>
      <c r="AH1577" s="2">
        <f t="shared" si="296"/>
        <v>2.9120794347415518E-2</v>
      </c>
      <c r="AI1577" s="2">
        <f t="shared" si="297"/>
        <v>0</v>
      </c>
      <c r="AJ1577" s="2">
        <f t="shared" si="298"/>
        <v>0</v>
      </c>
      <c r="AK1577" s="2">
        <f t="shared" si="299"/>
        <v>20.667726485867327</v>
      </c>
    </row>
    <row r="1578" spans="1:37" ht="12.5" hidden="1" x14ac:dyDescent="0.25">
      <c r="A1578" t="s">
        <v>6859</v>
      </c>
      <c r="B1578" t="s">
        <v>183</v>
      </c>
      <c r="C1578" s="17" t="s">
        <v>6885</v>
      </c>
      <c r="D1578" s="16" t="s">
        <v>6883</v>
      </c>
      <c r="E1578" s="2" t="s">
        <v>3376</v>
      </c>
      <c r="F1578" s="11" t="s">
        <v>3377</v>
      </c>
      <c r="G1578" s="2" t="s">
        <v>2141</v>
      </c>
      <c r="H1578" s="2" t="s">
        <v>183</v>
      </c>
      <c r="I1578" s="2">
        <v>4260973</v>
      </c>
      <c r="J1578" s="2">
        <v>1662281</v>
      </c>
      <c r="K1578" s="2">
        <v>39.01</v>
      </c>
      <c r="L1578" s="2">
        <v>1516</v>
      </c>
      <c r="M1578" s="3">
        <v>0.35578727999999998</v>
      </c>
      <c r="N1578" s="2">
        <v>25</v>
      </c>
      <c r="O1578" s="4">
        <v>43497</v>
      </c>
      <c r="P1578" s="2">
        <v>1490</v>
      </c>
      <c r="Q1578" s="2">
        <v>23</v>
      </c>
      <c r="R1578" s="2">
        <v>3</v>
      </c>
      <c r="S1578" s="2">
        <v>0</v>
      </c>
      <c r="T1578" s="2">
        <v>0</v>
      </c>
      <c r="U1578" s="5">
        <f t="shared" si="288"/>
        <v>0.34968538875979732</v>
      </c>
      <c r="V1578" s="5">
        <f t="shared" si="289"/>
        <v>5.3978281486411666E-3</v>
      </c>
      <c r="W1578" s="5">
        <f t="shared" si="290"/>
        <v>7.0406454112710885E-4</v>
      </c>
      <c r="X1578" s="5">
        <f t="shared" si="291"/>
        <v>0</v>
      </c>
      <c r="Y1578" s="5">
        <f t="shared" si="292"/>
        <v>0</v>
      </c>
      <c r="Z1578" s="2">
        <v>43563</v>
      </c>
      <c r="AA1578" s="2">
        <v>716</v>
      </c>
      <c r="AB1578" s="2">
        <v>84</v>
      </c>
      <c r="AC1578" s="2">
        <v>0</v>
      </c>
      <c r="AD1578" s="2">
        <v>0</v>
      </c>
      <c r="AE1578" s="2">
        <f t="shared" si="293"/>
        <v>44363</v>
      </c>
      <c r="AF1578" s="2">
        <f t="shared" si="294"/>
        <v>1.0223721201706746</v>
      </c>
      <c r="AG1578" s="2">
        <f t="shared" si="295"/>
        <v>1.6803673714900328E-2</v>
      </c>
      <c r="AH1578" s="2">
        <f t="shared" si="296"/>
        <v>1.9713807151559046E-3</v>
      </c>
      <c r="AI1578" s="2">
        <f t="shared" si="297"/>
        <v>0</v>
      </c>
      <c r="AJ1578" s="2">
        <f t="shared" si="298"/>
        <v>0</v>
      </c>
      <c r="AK1578" s="2">
        <f t="shared" si="299"/>
        <v>1.0411471746007308</v>
      </c>
    </row>
    <row r="1579" spans="1:37" ht="12.5" hidden="1" x14ac:dyDescent="0.25">
      <c r="A1579" t="s">
        <v>6859</v>
      </c>
      <c r="B1579" t="s">
        <v>183</v>
      </c>
      <c r="C1579" s="17" t="s">
        <v>6885</v>
      </c>
      <c r="D1579" s="16" t="s">
        <v>6883</v>
      </c>
      <c r="E1579" s="2" t="s">
        <v>3380</v>
      </c>
      <c r="F1579" s="11" t="s">
        <v>3381</v>
      </c>
      <c r="G1579" s="2" t="s">
        <v>2141</v>
      </c>
      <c r="H1579" s="2" t="s">
        <v>183</v>
      </c>
      <c r="I1579" s="2">
        <v>2306653</v>
      </c>
      <c r="J1579" s="2">
        <v>1391648</v>
      </c>
      <c r="K1579" s="2">
        <v>60.33</v>
      </c>
      <c r="L1579" s="2">
        <v>13154</v>
      </c>
      <c r="M1579" s="3">
        <v>5.7026349999999999</v>
      </c>
      <c r="N1579" s="2">
        <v>25</v>
      </c>
      <c r="O1579" s="4">
        <v>43497</v>
      </c>
      <c r="P1579" s="2">
        <v>12870</v>
      </c>
      <c r="Q1579" s="2">
        <v>270</v>
      </c>
      <c r="R1579" s="2">
        <v>14</v>
      </c>
      <c r="S1579" s="2">
        <v>0</v>
      </c>
      <c r="T1579" s="2">
        <v>0</v>
      </c>
      <c r="U1579" s="5">
        <f t="shared" si="288"/>
        <v>5.5795128265933362</v>
      </c>
      <c r="V1579" s="5">
        <f t="shared" si="289"/>
        <v>0.11705271664181825</v>
      </c>
      <c r="W1579" s="5">
        <f t="shared" si="290"/>
        <v>6.0694001221683535E-3</v>
      </c>
      <c r="X1579" s="5">
        <f t="shared" si="291"/>
        <v>0</v>
      </c>
      <c r="Y1579" s="5">
        <f t="shared" si="292"/>
        <v>0</v>
      </c>
      <c r="Z1579" s="2">
        <v>389623</v>
      </c>
      <c r="AA1579" s="2">
        <v>9030</v>
      </c>
      <c r="AB1579" s="2">
        <v>458</v>
      </c>
      <c r="AC1579" s="2">
        <v>0</v>
      </c>
      <c r="AD1579" s="2">
        <v>0</v>
      </c>
      <c r="AE1579" s="2">
        <f t="shared" si="293"/>
        <v>399111</v>
      </c>
      <c r="AF1579" s="2">
        <f t="shared" si="294"/>
        <v>16.891270598568575</v>
      </c>
      <c r="AG1579" s="2">
        <f t="shared" si="295"/>
        <v>0.39147630787985882</v>
      </c>
      <c r="AH1579" s="2">
        <f t="shared" si="296"/>
        <v>1.9855608971093616E-2</v>
      </c>
      <c r="AI1579" s="2">
        <f t="shared" si="297"/>
        <v>0</v>
      </c>
      <c r="AJ1579" s="2">
        <f t="shared" si="298"/>
        <v>0</v>
      </c>
      <c r="AK1579" s="2">
        <f t="shared" si="299"/>
        <v>17.30260251541953</v>
      </c>
    </row>
    <row r="1580" spans="1:37" ht="12.5" hidden="1" x14ac:dyDescent="0.25">
      <c r="A1580" t="s">
        <v>6859</v>
      </c>
      <c r="B1580" t="s">
        <v>183</v>
      </c>
      <c r="C1580" s="17" t="s">
        <v>6885</v>
      </c>
      <c r="D1580" s="16" t="s">
        <v>6883</v>
      </c>
      <c r="E1580" s="2" t="s">
        <v>3398</v>
      </c>
      <c r="F1580" s="11" t="s">
        <v>3399</v>
      </c>
      <c r="G1580" s="2" t="s">
        <v>2141</v>
      </c>
      <c r="H1580" s="2" t="s">
        <v>183</v>
      </c>
      <c r="I1580" s="2">
        <v>4160506</v>
      </c>
      <c r="J1580" s="2">
        <v>1725056</v>
      </c>
      <c r="K1580" s="2">
        <v>41.46</v>
      </c>
      <c r="L1580" s="2">
        <v>2751</v>
      </c>
      <c r="M1580" s="3">
        <v>0.66121770000000002</v>
      </c>
      <c r="N1580" s="2">
        <v>25</v>
      </c>
      <c r="O1580" s="4">
        <v>43497</v>
      </c>
      <c r="P1580" s="2">
        <v>2718</v>
      </c>
      <c r="Q1580" s="2">
        <v>33</v>
      </c>
      <c r="R1580" s="2">
        <v>0</v>
      </c>
      <c r="S1580" s="2">
        <v>0</v>
      </c>
      <c r="T1580" s="2">
        <v>0</v>
      </c>
      <c r="U1580" s="5">
        <f t="shared" si="288"/>
        <v>0.65328592243347328</v>
      </c>
      <c r="V1580" s="5">
        <f t="shared" si="289"/>
        <v>7.9317275350642442E-3</v>
      </c>
      <c r="W1580" s="5">
        <f t="shared" si="290"/>
        <v>0</v>
      </c>
      <c r="X1580" s="5">
        <f t="shared" si="291"/>
        <v>0</v>
      </c>
      <c r="Y1580" s="5">
        <f t="shared" si="292"/>
        <v>0</v>
      </c>
      <c r="Z1580" s="2">
        <v>79456</v>
      </c>
      <c r="AA1580" s="2">
        <v>973</v>
      </c>
      <c r="AB1580" s="2">
        <v>0</v>
      </c>
      <c r="AC1580" s="2">
        <v>0</v>
      </c>
      <c r="AD1580" s="2">
        <v>0</v>
      </c>
      <c r="AE1580" s="2">
        <f t="shared" si="293"/>
        <v>80429</v>
      </c>
      <c r="AF1580" s="2">
        <f t="shared" si="294"/>
        <v>1.9097677061395897</v>
      </c>
      <c r="AG1580" s="2">
        <f t="shared" si="295"/>
        <v>2.3386578459446999E-2</v>
      </c>
      <c r="AH1580" s="2">
        <f t="shared" si="296"/>
        <v>0</v>
      </c>
      <c r="AI1580" s="2">
        <f t="shared" si="297"/>
        <v>0</v>
      </c>
      <c r="AJ1580" s="2">
        <f t="shared" si="298"/>
        <v>0</v>
      </c>
      <c r="AK1580" s="2">
        <f t="shared" si="299"/>
        <v>1.9331542845990368</v>
      </c>
    </row>
    <row r="1581" spans="1:37" ht="12.5" hidden="1" x14ac:dyDescent="0.25">
      <c r="A1581" t="s">
        <v>6859</v>
      </c>
      <c r="B1581" t="s">
        <v>183</v>
      </c>
      <c r="C1581" s="17" t="s">
        <v>6885</v>
      </c>
      <c r="D1581" s="16" t="s">
        <v>6883</v>
      </c>
      <c r="E1581" s="2" t="s">
        <v>3400</v>
      </c>
      <c r="F1581" s="11" t="s">
        <v>3401</v>
      </c>
      <c r="G1581" s="2" t="s">
        <v>2141</v>
      </c>
      <c r="H1581" s="2" t="s">
        <v>183</v>
      </c>
      <c r="I1581" s="2">
        <v>2026562</v>
      </c>
      <c r="J1581" s="2">
        <v>860090</v>
      </c>
      <c r="K1581" s="2">
        <v>42.44</v>
      </c>
      <c r="L1581" s="2">
        <v>1417</v>
      </c>
      <c r="M1581" s="3">
        <v>0.69921374000000003</v>
      </c>
      <c r="N1581" s="2">
        <v>25</v>
      </c>
      <c r="O1581" s="4">
        <v>43497</v>
      </c>
      <c r="P1581" s="2">
        <v>1402</v>
      </c>
      <c r="Q1581" s="2">
        <v>15</v>
      </c>
      <c r="R1581" s="2">
        <v>0</v>
      </c>
      <c r="S1581" s="2">
        <v>0</v>
      </c>
      <c r="T1581" s="2">
        <v>0</v>
      </c>
      <c r="U1581" s="5">
        <f t="shared" si="288"/>
        <v>0.69181204424044263</v>
      </c>
      <c r="V1581" s="5">
        <f t="shared" si="289"/>
        <v>7.4016980482215699E-3</v>
      </c>
      <c r="W1581" s="5">
        <f t="shared" si="290"/>
        <v>0</v>
      </c>
      <c r="X1581" s="5">
        <f t="shared" si="291"/>
        <v>0</v>
      </c>
      <c r="Y1581" s="5">
        <f t="shared" si="292"/>
        <v>0</v>
      </c>
      <c r="Z1581" s="2">
        <v>40778</v>
      </c>
      <c r="AA1581" s="2">
        <v>426</v>
      </c>
      <c r="AB1581" s="2">
        <v>0</v>
      </c>
      <c r="AC1581" s="2">
        <v>0</v>
      </c>
      <c r="AD1581" s="2">
        <v>0</v>
      </c>
      <c r="AE1581" s="2">
        <f t="shared" si="293"/>
        <v>41204</v>
      </c>
      <c r="AF1581" s="2">
        <f t="shared" si="294"/>
        <v>2.012176286735861</v>
      </c>
      <c r="AG1581" s="2">
        <f t="shared" si="295"/>
        <v>2.1020822456949258E-2</v>
      </c>
      <c r="AH1581" s="2">
        <f t="shared" si="296"/>
        <v>0</v>
      </c>
      <c r="AI1581" s="2">
        <f t="shared" si="297"/>
        <v>0</v>
      </c>
      <c r="AJ1581" s="2">
        <f t="shared" si="298"/>
        <v>0</v>
      </c>
      <c r="AK1581" s="2">
        <f t="shared" si="299"/>
        <v>2.0331971091928103</v>
      </c>
    </row>
    <row r="1582" spans="1:37" ht="12.5" hidden="1" x14ac:dyDescent="0.25">
      <c r="A1582" t="s">
        <v>6859</v>
      </c>
      <c r="B1582" t="s">
        <v>183</v>
      </c>
      <c r="C1582" s="17" t="s">
        <v>6885</v>
      </c>
      <c r="D1582" s="16" t="s">
        <v>6883</v>
      </c>
      <c r="E1582" s="2" t="s">
        <v>3402</v>
      </c>
      <c r="F1582" s="11" t="s">
        <v>3403</v>
      </c>
      <c r="G1582" s="2" t="s">
        <v>2141</v>
      </c>
      <c r="H1582" s="2" t="s">
        <v>183</v>
      </c>
      <c r="I1582" s="2">
        <v>3998326</v>
      </c>
      <c r="J1582" s="2">
        <v>1665200</v>
      </c>
      <c r="K1582" s="2">
        <v>41.65</v>
      </c>
      <c r="L1582" s="2">
        <v>2674</v>
      </c>
      <c r="M1582" s="3">
        <v>0.66877989999999998</v>
      </c>
      <c r="N1582" s="2">
        <v>25</v>
      </c>
      <c r="O1582" s="4">
        <v>43497</v>
      </c>
      <c r="P1582" s="2">
        <v>2643</v>
      </c>
      <c r="Q1582" s="2">
        <v>31</v>
      </c>
      <c r="R1582" s="2">
        <v>0</v>
      </c>
      <c r="S1582" s="2">
        <v>0</v>
      </c>
      <c r="T1582" s="2">
        <v>0</v>
      </c>
      <c r="U1582" s="5">
        <f t="shared" si="288"/>
        <v>0.6610266396486929</v>
      </c>
      <c r="V1582" s="5">
        <f t="shared" si="289"/>
        <v>7.753244732920727E-3</v>
      </c>
      <c r="W1582" s="5">
        <f t="shared" si="290"/>
        <v>0</v>
      </c>
      <c r="X1582" s="5">
        <f t="shared" si="291"/>
        <v>0</v>
      </c>
      <c r="Y1582" s="5">
        <f t="shared" si="292"/>
        <v>0</v>
      </c>
      <c r="Z1582" s="2">
        <v>77152</v>
      </c>
      <c r="AA1582" s="2">
        <v>890</v>
      </c>
      <c r="AB1582" s="2">
        <v>0</v>
      </c>
      <c r="AC1582" s="2">
        <v>0</v>
      </c>
      <c r="AD1582" s="2">
        <v>0</v>
      </c>
      <c r="AE1582" s="2">
        <f t="shared" si="293"/>
        <v>78042</v>
      </c>
      <c r="AF1582" s="2">
        <f t="shared" si="294"/>
        <v>1.9296075407558062</v>
      </c>
      <c r="AG1582" s="2">
        <f t="shared" si="295"/>
        <v>2.2259315523546604E-2</v>
      </c>
      <c r="AH1582" s="2">
        <f t="shared" si="296"/>
        <v>0</v>
      </c>
      <c r="AI1582" s="2">
        <f t="shared" si="297"/>
        <v>0</v>
      </c>
      <c r="AJ1582" s="2">
        <f t="shared" si="298"/>
        <v>0</v>
      </c>
      <c r="AK1582" s="2">
        <f t="shared" si="299"/>
        <v>1.9518668562793529</v>
      </c>
    </row>
    <row r="1583" spans="1:37" ht="12.5" hidden="1" x14ac:dyDescent="0.25">
      <c r="A1583" t="s">
        <v>6859</v>
      </c>
      <c r="B1583" t="s">
        <v>183</v>
      </c>
      <c r="C1583" s="17" t="s">
        <v>6885</v>
      </c>
      <c r="D1583" s="16" t="s">
        <v>6883</v>
      </c>
      <c r="E1583" s="2" t="s">
        <v>3408</v>
      </c>
      <c r="F1583" s="11" t="s">
        <v>3409</v>
      </c>
      <c r="G1583" s="2" t="s">
        <v>2141</v>
      </c>
      <c r="H1583" s="2" t="s">
        <v>183</v>
      </c>
      <c r="I1583" s="2">
        <v>4083606</v>
      </c>
      <c r="J1583" s="2">
        <v>1747003</v>
      </c>
      <c r="K1583" s="2">
        <v>42.78</v>
      </c>
      <c r="L1583" s="2">
        <v>3459</v>
      </c>
      <c r="M1583" s="3">
        <v>0.84704550000000001</v>
      </c>
      <c r="N1583" s="2">
        <v>25</v>
      </c>
      <c r="O1583" s="4">
        <v>43497</v>
      </c>
      <c r="P1583" s="2">
        <v>3412</v>
      </c>
      <c r="Q1583" s="2">
        <v>45</v>
      </c>
      <c r="R1583" s="2">
        <v>2</v>
      </c>
      <c r="S1583" s="2">
        <v>0</v>
      </c>
      <c r="T1583" s="2">
        <v>0</v>
      </c>
      <c r="U1583" s="5">
        <f t="shared" si="288"/>
        <v>0.83553604338910259</v>
      </c>
      <c r="V1583" s="5">
        <f t="shared" si="289"/>
        <v>1.1019672319023921E-2</v>
      </c>
      <c r="W1583" s="5">
        <f t="shared" si="290"/>
        <v>4.8976321417884094E-4</v>
      </c>
      <c r="X1583" s="5">
        <f t="shared" si="291"/>
        <v>0</v>
      </c>
      <c r="Y1583" s="5">
        <f t="shared" si="292"/>
        <v>0</v>
      </c>
      <c r="Z1583" s="2">
        <v>100221</v>
      </c>
      <c r="AA1583" s="2">
        <v>1584</v>
      </c>
      <c r="AB1583" s="2">
        <v>59</v>
      </c>
      <c r="AC1583" s="2">
        <v>0</v>
      </c>
      <c r="AD1583" s="2">
        <v>0</v>
      </c>
      <c r="AE1583" s="2">
        <f t="shared" si="293"/>
        <v>101864</v>
      </c>
      <c r="AF1583" s="2">
        <f t="shared" si="294"/>
        <v>2.4542279544108809</v>
      </c>
      <c r="AG1583" s="2">
        <f t="shared" si="295"/>
        <v>3.8789246562964202E-2</v>
      </c>
      <c r="AH1583" s="2">
        <f t="shared" si="296"/>
        <v>1.4448014818275808E-3</v>
      </c>
      <c r="AI1583" s="2">
        <f t="shared" si="297"/>
        <v>0</v>
      </c>
      <c r="AJ1583" s="2">
        <f t="shared" si="298"/>
        <v>0</v>
      </c>
      <c r="AK1583" s="2">
        <f t="shared" si="299"/>
        <v>2.494462002455673</v>
      </c>
    </row>
    <row r="1584" spans="1:37" ht="12.5" hidden="1" x14ac:dyDescent="0.25">
      <c r="A1584" t="s">
        <v>6859</v>
      </c>
      <c r="B1584" t="s">
        <v>183</v>
      </c>
      <c r="C1584" s="17" t="s">
        <v>6885</v>
      </c>
      <c r="D1584" s="16" t="s">
        <v>6883</v>
      </c>
      <c r="E1584" s="2" t="s">
        <v>3426</v>
      </c>
      <c r="F1584" s="11" t="s">
        <v>3427</v>
      </c>
      <c r="G1584" s="2" t="s">
        <v>2141</v>
      </c>
      <c r="H1584" s="2" t="s">
        <v>183</v>
      </c>
      <c r="I1584" s="2">
        <v>4005945</v>
      </c>
      <c r="J1584" s="2">
        <v>1669020</v>
      </c>
      <c r="K1584" s="2">
        <v>41.66</v>
      </c>
      <c r="L1584" s="2">
        <v>2691</v>
      </c>
      <c r="M1584" s="3">
        <v>0.6717516</v>
      </c>
      <c r="N1584" s="2">
        <v>25</v>
      </c>
      <c r="O1584" s="4">
        <v>43497</v>
      </c>
      <c r="P1584" s="2">
        <v>2655</v>
      </c>
      <c r="Q1584" s="2">
        <v>36</v>
      </c>
      <c r="R1584" s="2">
        <v>0</v>
      </c>
      <c r="S1584" s="2">
        <v>0</v>
      </c>
      <c r="T1584" s="2">
        <v>0</v>
      </c>
      <c r="U1584" s="5">
        <f t="shared" si="288"/>
        <v>0.6627649655699217</v>
      </c>
      <c r="V1584" s="5">
        <f t="shared" si="289"/>
        <v>8.9866436009480907E-3</v>
      </c>
      <c r="W1584" s="5">
        <f t="shared" si="290"/>
        <v>0</v>
      </c>
      <c r="X1584" s="5">
        <f t="shared" si="291"/>
        <v>0</v>
      </c>
      <c r="Y1584" s="5">
        <f t="shared" si="292"/>
        <v>0</v>
      </c>
      <c r="Z1584" s="2">
        <v>77428</v>
      </c>
      <c r="AA1584" s="2">
        <v>1216</v>
      </c>
      <c r="AB1584" s="2">
        <v>0</v>
      </c>
      <c r="AC1584" s="2">
        <v>0</v>
      </c>
      <c r="AD1584" s="2">
        <v>0</v>
      </c>
      <c r="AE1584" s="2">
        <f t="shared" si="293"/>
        <v>78644</v>
      </c>
      <c r="AF1584" s="2">
        <f t="shared" si="294"/>
        <v>1.9328273353728023</v>
      </c>
      <c r="AG1584" s="2">
        <f t="shared" si="295"/>
        <v>3.0354885052091329E-2</v>
      </c>
      <c r="AH1584" s="2">
        <f t="shared" si="296"/>
        <v>0</v>
      </c>
      <c r="AI1584" s="2">
        <f t="shared" si="297"/>
        <v>0</v>
      </c>
      <c r="AJ1584" s="2">
        <f t="shared" si="298"/>
        <v>0</v>
      </c>
      <c r="AK1584" s="2">
        <f t="shared" si="299"/>
        <v>1.9631822204248934</v>
      </c>
    </row>
    <row r="1585" spans="1:37" ht="12.5" hidden="1" x14ac:dyDescent="0.25">
      <c r="A1585" t="s">
        <v>6859</v>
      </c>
      <c r="B1585" t="s">
        <v>183</v>
      </c>
      <c r="C1585" s="17" t="s">
        <v>6885</v>
      </c>
      <c r="D1585" s="16" t="s">
        <v>6883</v>
      </c>
      <c r="E1585" s="2" t="s">
        <v>3436</v>
      </c>
      <c r="F1585" s="11" t="s">
        <v>3437</v>
      </c>
      <c r="G1585" s="2" t="s">
        <v>2141</v>
      </c>
      <c r="H1585" s="2" t="s">
        <v>183</v>
      </c>
      <c r="I1585" s="2">
        <v>4077567</v>
      </c>
      <c r="J1585" s="2">
        <v>1694808</v>
      </c>
      <c r="K1585" s="2">
        <v>41.56</v>
      </c>
      <c r="L1585" s="2">
        <v>2720</v>
      </c>
      <c r="M1585" s="3">
        <v>0.6670644</v>
      </c>
      <c r="N1585" s="2">
        <v>25</v>
      </c>
      <c r="O1585" s="4">
        <v>43497</v>
      </c>
      <c r="P1585" s="2">
        <v>2685</v>
      </c>
      <c r="Q1585" s="2">
        <v>35</v>
      </c>
      <c r="R1585" s="2">
        <v>0</v>
      </c>
      <c r="S1585" s="2">
        <v>0</v>
      </c>
      <c r="T1585" s="2">
        <v>0</v>
      </c>
      <c r="U1585" s="5">
        <f t="shared" si="288"/>
        <v>0.65848090295021522</v>
      </c>
      <c r="V1585" s="5">
        <f t="shared" si="289"/>
        <v>8.5835499453473119E-3</v>
      </c>
      <c r="W1585" s="5">
        <f t="shared" si="290"/>
        <v>0</v>
      </c>
      <c r="X1585" s="5">
        <f t="shared" si="291"/>
        <v>0</v>
      </c>
      <c r="Y1585" s="5">
        <f t="shared" si="292"/>
        <v>0</v>
      </c>
      <c r="Z1585" s="2">
        <v>78535</v>
      </c>
      <c r="AA1585" s="2">
        <v>1183</v>
      </c>
      <c r="AB1585" s="2">
        <v>0</v>
      </c>
      <c r="AC1585" s="2">
        <v>0</v>
      </c>
      <c r="AD1585" s="2">
        <v>0</v>
      </c>
      <c r="AE1585" s="2">
        <f t="shared" si="293"/>
        <v>79718</v>
      </c>
      <c r="AF1585" s="2">
        <f t="shared" si="294"/>
        <v>1.9260259855938602</v>
      </c>
      <c r="AG1585" s="2">
        <f t="shared" si="295"/>
        <v>2.9012398815273913E-2</v>
      </c>
      <c r="AH1585" s="2">
        <f t="shared" si="296"/>
        <v>0</v>
      </c>
      <c r="AI1585" s="2">
        <f t="shared" si="297"/>
        <v>0</v>
      </c>
      <c r="AJ1585" s="2">
        <f t="shared" si="298"/>
        <v>0</v>
      </c>
      <c r="AK1585" s="2">
        <f t="shared" si="299"/>
        <v>1.9550383844091341</v>
      </c>
    </row>
    <row r="1586" spans="1:37" ht="12.5" hidden="1" x14ac:dyDescent="0.25">
      <c r="A1586" t="s">
        <v>6859</v>
      </c>
      <c r="B1586" t="s">
        <v>183</v>
      </c>
      <c r="C1586" s="17" t="s">
        <v>6885</v>
      </c>
      <c r="D1586" s="16" t="s">
        <v>6883</v>
      </c>
      <c r="E1586" s="2" t="s">
        <v>3440</v>
      </c>
      <c r="F1586" s="11" t="s">
        <v>3441</v>
      </c>
      <c r="G1586" s="2" t="s">
        <v>2141</v>
      </c>
      <c r="H1586" s="2" t="s">
        <v>183</v>
      </c>
      <c r="I1586" s="2">
        <v>4092300</v>
      </c>
      <c r="J1586" s="2">
        <v>1699349</v>
      </c>
      <c r="K1586" s="2">
        <v>41.53</v>
      </c>
      <c r="L1586" s="2">
        <v>2743</v>
      </c>
      <c r="M1586" s="3">
        <v>0.67028319999999997</v>
      </c>
      <c r="N1586" s="2">
        <v>25</v>
      </c>
      <c r="O1586" s="4">
        <v>43497</v>
      </c>
      <c r="P1586" s="2">
        <v>2711</v>
      </c>
      <c r="Q1586" s="2">
        <v>32</v>
      </c>
      <c r="R1586" s="2">
        <v>0</v>
      </c>
      <c r="S1586" s="2">
        <v>0</v>
      </c>
      <c r="T1586" s="2">
        <v>0</v>
      </c>
      <c r="U1586" s="5">
        <f t="shared" si="288"/>
        <v>0.66246365124746476</v>
      </c>
      <c r="V1586" s="5">
        <f t="shared" si="289"/>
        <v>7.8195635706082151E-3</v>
      </c>
      <c r="W1586" s="5">
        <f t="shared" si="290"/>
        <v>0</v>
      </c>
      <c r="X1586" s="5">
        <f t="shared" si="291"/>
        <v>0</v>
      </c>
      <c r="Y1586" s="5">
        <f t="shared" si="292"/>
        <v>0</v>
      </c>
      <c r="Z1586" s="2">
        <v>79292</v>
      </c>
      <c r="AA1586" s="2">
        <v>997</v>
      </c>
      <c r="AB1586" s="2">
        <v>0</v>
      </c>
      <c r="AC1586" s="2">
        <v>0</v>
      </c>
      <c r="AD1586" s="2">
        <v>0</v>
      </c>
      <c r="AE1586" s="2">
        <f t="shared" si="293"/>
        <v>80289</v>
      </c>
      <c r="AF1586" s="2">
        <f t="shared" si="294"/>
        <v>1.9375901082520832</v>
      </c>
      <c r="AG1586" s="2">
        <f t="shared" si="295"/>
        <v>2.4362827749676221E-2</v>
      </c>
      <c r="AH1586" s="2">
        <f t="shared" si="296"/>
        <v>0</v>
      </c>
      <c r="AI1586" s="2">
        <f t="shared" si="297"/>
        <v>0</v>
      </c>
      <c r="AJ1586" s="2">
        <f t="shared" si="298"/>
        <v>0</v>
      </c>
      <c r="AK1586" s="2">
        <f t="shared" si="299"/>
        <v>1.9619529360017594</v>
      </c>
    </row>
    <row r="1587" spans="1:37" ht="12.5" hidden="1" x14ac:dyDescent="0.25">
      <c r="A1587" t="s">
        <v>6859</v>
      </c>
      <c r="B1587" t="s">
        <v>183</v>
      </c>
      <c r="C1587" s="17" t="s">
        <v>6885</v>
      </c>
      <c r="D1587" s="16" t="s">
        <v>6883</v>
      </c>
      <c r="E1587" s="2" t="s">
        <v>3446</v>
      </c>
      <c r="F1587" s="11" t="s">
        <v>3447</v>
      </c>
      <c r="G1587" s="2" t="s">
        <v>2141</v>
      </c>
      <c r="H1587" s="2" t="s">
        <v>183</v>
      </c>
      <c r="I1587" s="2">
        <v>3592640</v>
      </c>
      <c r="J1587" s="2">
        <v>1451237</v>
      </c>
      <c r="K1587" s="2">
        <v>40.39</v>
      </c>
      <c r="L1587" s="2">
        <v>2125</v>
      </c>
      <c r="M1587" s="3">
        <v>0.59148705000000001</v>
      </c>
      <c r="N1587" s="2">
        <v>25</v>
      </c>
      <c r="O1587" s="4">
        <v>43497</v>
      </c>
      <c r="P1587" s="2">
        <v>2095</v>
      </c>
      <c r="Q1587" s="2">
        <v>26</v>
      </c>
      <c r="R1587" s="2">
        <v>4</v>
      </c>
      <c r="S1587" s="2">
        <v>0</v>
      </c>
      <c r="T1587" s="2">
        <v>0</v>
      </c>
      <c r="U1587" s="5">
        <f t="shared" si="288"/>
        <v>0.58313663489801382</v>
      </c>
      <c r="V1587" s="5">
        <f t="shared" si="289"/>
        <v>7.237017903268906E-3</v>
      </c>
      <c r="W1587" s="5">
        <f t="shared" si="290"/>
        <v>1.1133873697336777E-3</v>
      </c>
      <c r="X1587" s="5">
        <f t="shared" si="291"/>
        <v>0</v>
      </c>
      <c r="Y1587" s="5">
        <f t="shared" si="292"/>
        <v>0</v>
      </c>
      <c r="Z1587" s="2">
        <v>62462</v>
      </c>
      <c r="AA1587" s="2">
        <v>783</v>
      </c>
      <c r="AB1587" s="2">
        <v>114</v>
      </c>
      <c r="AC1587" s="2">
        <v>0</v>
      </c>
      <c r="AD1587" s="2">
        <v>0</v>
      </c>
      <c r="AE1587" s="2">
        <f t="shared" si="293"/>
        <v>63359</v>
      </c>
      <c r="AF1587" s="2">
        <f t="shared" si="294"/>
        <v>1.7386100472076245</v>
      </c>
      <c r="AG1587" s="2">
        <f t="shared" si="295"/>
        <v>2.1794557762536741E-2</v>
      </c>
      <c r="AH1587" s="2">
        <f t="shared" si="296"/>
        <v>3.1731540037409816E-3</v>
      </c>
      <c r="AI1587" s="2">
        <f t="shared" si="297"/>
        <v>0</v>
      </c>
      <c r="AJ1587" s="2">
        <f t="shared" si="298"/>
        <v>0</v>
      </c>
      <c r="AK1587" s="2">
        <f t="shared" si="299"/>
        <v>1.7635777589739021</v>
      </c>
    </row>
    <row r="1588" spans="1:37" ht="12.5" hidden="1" x14ac:dyDescent="0.25">
      <c r="A1588" t="s">
        <v>6859</v>
      </c>
      <c r="B1588" t="s">
        <v>183</v>
      </c>
      <c r="C1588" s="17" t="s">
        <v>6885</v>
      </c>
      <c r="D1588" s="16" t="s">
        <v>6883</v>
      </c>
      <c r="E1588" s="2" t="s">
        <v>3452</v>
      </c>
      <c r="F1588" s="11" t="s">
        <v>3453</v>
      </c>
      <c r="G1588" s="2" t="s">
        <v>2141</v>
      </c>
      <c r="H1588" s="2" t="s">
        <v>183</v>
      </c>
      <c r="I1588" s="2">
        <v>1690640</v>
      </c>
      <c r="J1588" s="2">
        <v>877241</v>
      </c>
      <c r="K1588" s="2">
        <v>51.89</v>
      </c>
      <c r="L1588" s="2">
        <v>2878</v>
      </c>
      <c r="M1588" s="3">
        <v>1.7023138999999901</v>
      </c>
      <c r="N1588" s="2">
        <v>25</v>
      </c>
      <c r="O1588" s="4">
        <v>43497</v>
      </c>
      <c r="P1588" s="2">
        <v>2838</v>
      </c>
      <c r="Q1588" s="2">
        <v>39</v>
      </c>
      <c r="R1588" s="2">
        <v>1</v>
      </c>
      <c r="S1588" s="2">
        <v>0</v>
      </c>
      <c r="T1588" s="2">
        <v>0</v>
      </c>
      <c r="U1588" s="5">
        <f t="shared" si="288"/>
        <v>1.67865423744854</v>
      </c>
      <c r="V1588" s="5">
        <f t="shared" si="289"/>
        <v>2.3068187195381631E-2</v>
      </c>
      <c r="W1588" s="5">
        <f t="shared" si="290"/>
        <v>5.9149197936875979E-4</v>
      </c>
      <c r="X1588" s="5">
        <f t="shared" si="291"/>
        <v>0</v>
      </c>
      <c r="Y1588" s="5">
        <f t="shared" si="292"/>
        <v>0</v>
      </c>
      <c r="Z1588" s="2">
        <v>85333</v>
      </c>
      <c r="AA1588" s="2">
        <v>1191</v>
      </c>
      <c r="AB1588" s="2">
        <v>30</v>
      </c>
      <c r="AC1588" s="2">
        <v>0</v>
      </c>
      <c r="AD1588" s="2">
        <v>0</v>
      </c>
      <c r="AE1588" s="2">
        <f t="shared" si="293"/>
        <v>86554</v>
      </c>
      <c r="AF1588" s="2">
        <f t="shared" si="294"/>
        <v>5.047378507547438</v>
      </c>
      <c r="AG1588" s="2">
        <f t="shared" si="295"/>
        <v>7.0446694742819282E-2</v>
      </c>
      <c r="AH1588" s="2">
        <f t="shared" si="296"/>
        <v>1.7744759381062793E-3</v>
      </c>
      <c r="AI1588" s="2">
        <f t="shared" si="297"/>
        <v>0</v>
      </c>
      <c r="AJ1588" s="2">
        <f t="shared" si="298"/>
        <v>0</v>
      </c>
      <c r="AK1588" s="2">
        <f t="shared" si="299"/>
        <v>5.1195996782283633</v>
      </c>
    </row>
    <row r="1589" spans="1:37" ht="12.5" hidden="1" x14ac:dyDescent="0.25">
      <c r="A1589" t="s">
        <v>6859</v>
      </c>
      <c r="B1589" t="s">
        <v>183</v>
      </c>
      <c r="C1589" s="17" t="s">
        <v>6885</v>
      </c>
      <c r="D1589" s="16" t="s">
        <v>6883</v>
      </c>
      <c r="E1589" s="2" t="s">
        <v>3458</v>
      </c>
      <c r="F1589" s="11" t="s">
        <v>3459</v>
      </c>
      <c r="G1589" s="2" t="s">
        <v>2141</v>
      </c>
      <c r="H1589" s="2" t="s">
        <v>183</v>
      </c>
      <c r="I1589" s="2">
        <v>4121503</v>
      </c>
      <c r="J1589" s="2">
        <v>1707027</v>
      </c>
      <c r="K1589" s="2">
        <v>41.42</v>
      </c>
      <c r="L1589" s="2">
        <v>2719</v>
      </c>
      <c r="M1589" s="3">
        <v>0.65971075999999995</v>
      </c>
      <c r="N1589" s="2">
        <v>25</v>
      </c>
      <c r="O1589" s="4">
        <v>43497</v>
      </c>
      <c r="P1589" s="2">
        <v>2687</v>
      </c>
      <c r="Q1589" s="2">
        <v>32</v>
      </c>
      <c r="R1589" s="2">
        <v>0</v>
      </c>
      <c r="S1589" s="2">
        <v>0</v>
      </c>
      <c r="T1589" s="2">
        <v>0</v>
      </c>
      <c r="U1589" s="5">
        <f t="shared" si="288"/>
        <v>0.65194663209028358</v>
      </c>
      <c r="V1589" s="5">
        <f t="shared" si="289"/>
        <v>7.7641578812389566E-3</v>
      </c>
      <c r="W1589" s="5">
        <f t="shared" si="290"/>
        <v>0</v>
      </c>
      <c r="X1589" s="5">
        <f t="shared" si="291"/>
        <v>0</v>
      </c>
      <c r="Y1589" s="5">
        <f t="shared" si="292"/>
        <v>0</v>
      </c>
      <c r="Z1589" s="2">
        <v>78428</v>
      </c>
      <c r="AA1589" s="2">
        <v>927</v>
      </c>
      <c r="AB1589" s="2">
        <v>0</v>
      </c>
      <c r="AC1589" s="2">
        <v>0</v>
      </c>
      <c r="AD1589" s="2">
        <v>0</v>
      </c>
      <c r="AE1589" s="2">
        <f t="shared" si="293"/>
        <v>79355</v>
      </c>
      <c r="AF1589" s="2">
        <f t="shared" si="294"/>
        <v>1.9028980447181525</v>
      </c>
      <c r="AG1589" s="2">
        <f t="shared" si="295"/>
        <v>2.2491794862214101E-2</v>
      </c>
      <c r="AH1589" s="2">
        <f t="shared" si="296"/>
        <v>0</v>
      </c>
      <c r="AI1589" s="2">
        <f t="shared" si="297"/>
        <v>0</v>
      </c>
      <c r="AJ1589" s="2">
        <f t="shared" si="298"/>
        <v>0</v>
      </c>
      <c r="AK1589" s="2">
        <f t="shared" si="299"/>
        <v>1.9253898395803666</v>
      </c>
    </row>
    <row r="1590" spans="1:37" ht="12.5" hidden="1" x14ac:dyDescent="0.25">
      <c r="A1590" t="s">
        <v>6859</v>
      </c>
      <c r="B1590" t="s">
        <v>183</v>
      </c>
      <c r="C1590" s="17" t="s">
        <v>6885</v>
      </c>
      <c r="D1590" s="16" t="s">
        <v>6883</v>
      </c>
      <c r="E1590" s="2" t="s">
        <v>3462</v>
      </c>
      <c r="F1590" s="11" t="s">
        <v>3463</v>
      </c>
      <c r="G1590" s="2" t="s">
        <v>2141</v>
      </c>
      <c r="H1590" s="2" t="s">
        <v>183</v>
      </c>
      <c r="I1590" s="2">
        <v>557123</v>
      </c>
      <c r="J1590" s="2">
        <v>235685</v>
      </c>
      <c r="K1590" s="2">
        <v>42.3</v>
      </c>
      <c r="L1590" s="2">
        <v>88</v>
      </c>
      <c r="M1590" s="3">
        <v>0.15795434999999999</v>
      </c>
      <c r="N1590" s="2">
        <v>25</v>
      </c>
      <c r="O1590" s="4">
        <v>43497</v>
      </c>
      <c r="P1590" s="2">
        <v>87</v>
      </c>
      <c r="Q1590" s="2">
        <v>1</v>
      </c>
      <c r="R1590" s="2">
        <v>0</v>
      </c>
      <c r="S1590" s="2">
        <v>0</v>
      </c>
      <c r="T1590" s="2">
        <v>0</v>
      </c>
      <c r="U1590" s="5">
        <f t="shared" si="288"/>
        <v>0.15615941183544749</v>
      </c>
      <c r="V1590" s="5">
        <f t="shared" si="289"/>
        <v>1.7949357682235342E-3</v>
      </c>
      <c r="W1590" s="5">
        <f t="shared" si="290"/>
        <v>0</v>
      </c>
      <c r="X1590" s="5">
        <f t="shared" si="291"/>
        <v>0</v>
      </c>
      <c r="Y1590" s="5">
        <f t="shared" si="292"/>
        <v>0</v>
      </c>
      <c r="Z1590" s="2">
        <v>2494</v>
      </c>
      <c r="AA1590" s="2">
        <v>27</v>
      </c>
      <c r="AB1590" s="2">
        <v>0</v>
      </c>
      <c r="AC1590" s="2">
        <v>0</v>
      </c>
      <c r="AD1590" s="2">
        <v>0</v>
      </c>
      <c r="AE1590" s="2">
        <f t="shared" si="293"/>
        <v>2521</v>
      </c>
      <c r="AF1590" s="2">
        <f t="shared" si="294"/>
        <v>0.44765698059494941</v>
      </c>
      <c r="AG1590" s="2">
        <f t="shared" si="295"/>
        <v>4.8463265742035421E-3</v>
      </c>
      <c r="AH1590" s="2">
        <f t="shared" si="296"/>
        <v>0</v>
      </c>
      <c r="AI1590" s="2">
        <f t="shared" si="297"/>
        <v>0</v>
      </c>
      <c r="AJ1590" s="2">
        <f t="shared" si="298"/>
        <v>0</v>
      </c>
      <c r="AK1590" s="2">
        <f t="shared" si="299"/>
        <v>0.45250330716915294</v>
      </c>
    </row>
    <row r="1591" spans="1:37" ht="12.5" hidden="1" x14ac:dyDescent="0.25">
      <c r="A1591" t="s">
        <v>6859</v>
      </c>
      <c r="B1591" t="s">
        <v>183</v>
      </c>
      <c r="C1591" s="17" t="s">
        <v>6885</v>
      </c>
      <c r="D1591" s="16" t="s">
        <v>6883</v>
      </c>
      <c r="E1591" s="2" t="s">
        <v>3468</v>
      </c>
      <c r="F1591" s="11" t="s">
        <v>3469</v>
      </c>
      <c r="G1591" s="2" t="s">
        <v>2141</v>
      </c>
      <c r="H1591" s="2" t="s">
        <v>183</v>
      </c>
      <c r="I1591" s="2">
        <v>2000521</v>
      </c>
      <c r="J1591" s="2">
        <v>1058113</v>
      </c>
      <c r="K1591" s="2">
        <v>52.89</v>
      </c>
      <c r="L1591" s="2">
        <v>4007</v>
      </c>
      <c r="M1591" s="3">
        <v>2.0029783000000001</v>
      </c>
      <c r="N1591" s="2">
        <v>25</v>
      </c>
      <c r="O1591" s="4">
        <v>43497</v>
      </c>
      <c r="P1591" s="2">
        <v>3954</v>
      </c>
      <c r="Q1591" s="2">
        <v>52</v>
      </c>
      <c r="R1591" s="2">
        <v>1</v>
      </c>
      <c r="S1591" s="2">
        <v>0</v>
      </c>
      <c r="T1591" s="2">
        <v>0</v>
      </c>
      <c r="U1591" s="5">
        <f t="shared" si="288"/>
        <v>1.9764851256247749</v>
      </c>
      <c r="V1591" s="5">
        <f t="shared" si="289"/>
        <v>2.5993228763907E-2</v>
      </c>
      <c r="W1591" s="5">
        <f t="shared" si="290"/>
        <v>4.9986978392128846E-4</v>
      </c>
      <c r="X1591" s="5">
        <f t="shared" si="291"/>
        <v>0</v>
      </c>
      <c r="Y1591" s="5">
        <f t="shared" si="292"/>
        <v>0</v>
      </c>
      <c r="Z1591" s="2">
        <v>116384</v>
      </c>
      <c r="AA1591" s="2">
        <v>1501</v>
      </c>
      <c r="AB1591" s="2">
        <v>29</v>
      </c>
      <c r="AC1591" s="2">
        <v>0</v>
      </c>
      <c r="AD1591" s="2">
        <v>0</v>
      </c>
      <c r="AE1591" s="2">
        <f t="shared" si="293"/>
        <v>117914</v>
      </c>
      <c r="AF1591" s="2">
        <f t="shared" si="294"/>
        <v>5.8176844931895237</v>
      </c>
      <c r="AG1591" s="2">
        <f t="shared" si="295"/>
        <v>7.50304545665854E-2</v>
      </c>
      <c r="AH1591" s="2">
        <f t="shared" si="296"/>
        <v>1.4496223733717368E-3</v>
      </c>
      <c r="AI1591" s="2">
        <f t="shared" si="297"/>
        <v>0</v>
      </c>
      <c r="AJ1591" s="2">
        <f t="shared" si="298"/>
        <v>0</v>
      </c>
      <c r="AK1591" s="2">
        <f t="shared" si="299"/>
        <v>5.8941645701294814</v>
      </c>
    </row>
    <row r="1592" spans="1:37" ht="12.5" hidden="1" x14ac:dyDescent="0.25">
      <c r="A1592" t="s">
        <v>6859</v>
      </c>
      <c r="B1592" t="s">
        <v>183</v>
      </c>
      <c r="C1592" s="17" t="s">
        <v>6885</v>
      </c>
      <c r="D1592" s="16" t="s">
        <v>6883</v>
      </c>
      <c r="E1592" s="2" t="s">
        <v>3470</v>
      </c>
      <c r="F1592" s="11" t="s">
        <v>3471</v>
      </c>
      <c r="G1592" s="2" t="s">
        <v>2141</v>
      </c>
      <c r="H1592" s="2" t="s">
        <v>183</v>
      </c>
      <c r="I1592" s="2">
        <v>3437085</v>
      </c>
      <c r="J1592" s="2">
        <v>1747614</v>
      </c>
      <c r="K1592" s="2">
        <v>50.85</v>
      </c>
      <c r="L1592" s="2">
        <v>3506</v>
      </c>
      <c r="M1592" s="3">
        <v>1.0200503999999999</v>
      </c>
      <c r="N1592" s="2">
        <v>25</v>
      </c>
      <c r="O1592" s="4">
        <v>43497</v>
      </c>
      <c r="P1592" s="2">
        <v>3471</v>
      </c>
      <c r="Q1592" s="2">
        <v>33</v>
      </c>
      <c r="R1592" s="2">
        <v>2</v>
      </c>
      <c r="S1592" s="2">
        <v>0</v>
      </c>
      <c r="T1592" s="2">
        <v>0</v>
      </c>
      <c r="U1592" s="5">
        <f t="shared" si="288"/>
        <v>1.0098673730792227</v>
      </c>
      <c r="V1592" s="5">
        <f t="shared" si="289"/>
        <v>9.6011591217557909E-3</v>
      </c>
      <c r="W1592" s="5">
        <f t="shared" si="290"/>
        <v>5.8188843162156295E-4</v>
      </c>
      <c r="X1592" s="5">
        <f t="shared" si="291"/>
        <v>0</v>
      </c>
      <c r="Y1592" s="5">
        <f t="shared" si="292"/>
        <v>0</v>
      </c>
      <c r="Z1592" s="2">
        <v>101102</v>
      </c>
      <c r="AA1592" s="2">
        <v>1015</v>
      </c>
      <c r="AB1592" s="2">
        <v>56</v>
      </c>
      <c r="AC1592" s="2">
        <v>0</v>
      </c>
      <c r="AD1592" s="2">
        <v>0</v>
      </c>
      <c r="AE1592" s="2">
        <f t="shared" si="293"/>
        <v>102173</v>
      </c>
      <c r="AF1592" s="2">
        <f t="shared" si="294"/>
        <v>2.9415042106901632</v>
      </c>
      <c r="AG1592" s="2">
        <f t="shared" si="295"/>
        <v>2.9530837904794324E-2</v>
      </c>
      <c r="AH1592" s="2">
        <f t="shared" si="296"/>
        <v>1.6292876085403766E-3</v>
      </c>
      <c r="AI1592" s="2">
        <f t="shared" si="297"/>
        <v>0</v>
      </c>
      <c r="AJ1592" s="2">
        <f t="shared" si="298"/>
        <v>0</v>
      </c>
      <c r="AK1592" s="2">
        <f t="shared" si="299"/>
        <v>2.9726643362034979</v>
      </c>
    </row>
    <row r="1593" spans="1:37" ht="12.5" hidden="1" x14ac:dyDescent="0.25">
      <c r="A1593" t="s">
        <v>6859</v>
      </c>
      <c r="B1593" t="s">
        <v>183</v>
      </c>
      <c r="C1593" s="17" t="s">
        <v>6885</v>
      </c>
      <c r="D1593" s="16" t="s">
        <v>6883</v>
      </c>
      <c r="E1593" s="2" t="s">
        <v>3478</v>
      </c>
      <c r="F1593" s="11" t="s">
        <v>3479</v>
      </c>
      <c r="G1593" s="2" t="s">
        <v>2141</v>
      </c>
      <c r="H1593" s="2" t="s">
        <v>183</v>
      </c>
      <c r="I1593" s="2">
        <v>2654040</v>
      </c>
      <c r="J1593" s="2">
        <v>1159445</v>
      </c>
      <c r="K1593" s="2">
        <v>43.69</v>
      </c>
      <c r="L1593" s="2">
        <v>927</v>
      </c>
      <c r="M1593" s="3">
        <v>0.34927883999999998</v>
      </c>
      <c r="N1593" s="2">
        <v>25</v>
      </c>
      <c r="O1593" s="4">
        <v>43497</v>
      </c>
      <c r="P1593" s="2">
        <v>919</v>
      </c>
      <c r="Q1593" s="2">
        <v>8</v>
      </c>
      <c r="R1593" s="2">
        <v>0</v>
      </c>
      <c r="S1593" s="2">
        <v>0</v>
      </c>
      <c r="T1593" s="2">
        <v>0</v>
      </c>
      <c r="U1593" s="5">
        <f t="shared" si="288"/>
        <v>0.34626456270440537</v>
      </c>
      <c r="V1593" s="5">
        <f t="shared" si="289"/>
        <v>3.0142725806694701E-3</v>
      </c>
      <c r="W1593" s="5">
        <f t="shared" si="290"/>
        <v>0</v>
      </c>
      <c r="X1593" s="5">
        <f t="shared" si="291"/>
        <v>0</v>
      </c>
      <c r="Y1593" s="5">
        <f t="shared" si="292"/>
        <v>0</v>
      </c>
      <c r="Z1593" s="2">
        <v>26469</v>
      </c>
      <c r="AA1593" s="2">
        <v>227</v>
      </c>
      <c r="AB1593" s="2">
        <v>0</v>
      </c>
      <c r="AC1593" s="2">
        <v>0</v>
      </c>
      <c r="AD1593" s="2">
        <v>0</v>
      </c>
      <c r="AE1593" s="2">
        <f t="shared" si="293"/>
        <v>26696</v>
      </c>
      <c r="AF1593" s="2">
        <f t="shared" si="294"/>
        <v>0.99730976172175245</v>
      </c>
      <c r="AG1593" s="2">
        <f t="shared" si="295"/>
        <v>8.5529984476496214E-3</v>
      </c>
      <c r="AH1593" s="2">
        <f t="shared" si="296"/>
        <v>0</v>
      </c>
      <c r="AI1593" s="2">
        <f t="shared" si="297"/>
        <v>0</v>
      </c>
      <c r="AJ1593" s="2">
        <f t="shared" si="298"/>
        <v>0</v>
      </c>
      <c r="AK1593" s="2">
        <f t="shared" si="299"/>
        <v>1.0058627601694021</v>
      </c>
    </row>
    <row r="1594" spans="1:37" ht="12.5" hidden="1" x14ac:dyDescent="0.25">
      <c r="A1594" t="s">
        <v>6859</v>
      </c>
      <c r="B1594" t="s">
        <v>183</v>
      </c>
      <c r="C1594" s="17" t="s">
        <v>6885</v>
      </c>
      <c r="D1594" s="16" t="s">
        <v>6883</v>
      </c>
      <c r="E1594" s="2" t="s">
        <v>3486</v>
      </c>
      <c r="F1594" s="11" t="s">
        <v>3487</v>
      </c>
      <c r="G1594" s="2" t="s">
        <v>2141</v>
      </c>
      <c r="H1594" s="2" t="s">
        <v>183</v>
      </c>
      <c r="I1594" s="2">
        <v>3926731</v>
      </c>
      <c r="J1594" s="2">
        <v>2632340</v>
      </c>
      <c r="K1594" s="2">
        <v>67.040000000000006</v>
      </c>
      <c r="L1594" s="2">
        <v>8207</v>
      </c>
      <c r="M1594" s="3">
        <v>2.0900335000000001</v>
      </c>
      <c r="N1594" s="2">
        <v>25</v>
      </c>
      <c r="O1594" s="4">
        <v>43497</v>
      </c>
      <c r="P1594" s="2">
        <v>8064</v>
      </c>
      <c r="Q1594" s="2">
        <v>138</v>
      </c>
      <c r="R1594" s="2">
        <v>5</v>
      </c>
      <c r="S1594" s="2">
        <v>0</v>
      </c>
      <c r="T1594" s="2">
        <v>0</v>
      </c>
      <c r="U1594" s="5">
        <f t="shared" si="288"/>
        <v>2.0536166088280554</v>
      </c>
      <c r="V1594" s="5">
        <f t="shared" si="289"/>
        <v>3.5143736609408692E-2</v>
      </c>
      <c r="W1594" s="5">
        <f t="shared" si="290"/>
        <v>1.2733237901959671E-3</v>
      </c>
      <c r="X1594" s="5">
        <f t="shared" si="291"/>
        <v>0</v>
      </c>
      <c r="Y1594" s="5">
        <f t="shared" si="292"/>
        <v>0</v>
      </c>
      <c r="Z1594" s="2">
        <v>232453</v>
      </c>
      <c r="AA1594" s="2">
        <v>4099</v>
      </c>
      <c r="AB1594" s="2">
        <v>142</v>
      </c>
      <c r="AC1594" s="2">
        <v>0</v>
      </c>
      <c r="AD1594" s="2">
        <v>0</v>
      </c>
      <c r="AE1594" s="2">
        <f t="shared" si="293"/>
        <v>236694</v>
      </c>
      <c r="AF1594" s="2">
        <f t="shared" si="294"/>
        <v>5.9197587000484626</v>
      </c>
      <c r="AG1594" s="2">
        <f t="shared" si="295"/>
        <v>0.10438708432026537</v>
      </c>
      <c r="AH1594" s="2">
        <f t="shared" si="296"/>
        <v>3.6162395641565464E-3</v>
      </c>
      <c r="AI1594" s="2">
        <f t="shared" si="297"/>
        <v>0</v>
      </c>
      <c r="AJ1594" s="2">
        <f t="shared" si="298"/>
        <v>0</v>
      </c>
      <c r="AK1594" s="2">
        <f t="shared" si="299"/>
        <v>6.0277620239328851</v>
      </c>
    </row>
    <row r="1595" spans="1:37" ht="12.5" hidden="1" x14ac:dyDescent="0.25">
      <c r="A1595" t="s">
        <v>6859</v>
      </c>
      <c r="B1595" t="s">
        <v>183</v>
      </c>
      <c r="C1595" s="17" t="s">
        <v>6885</v>
      </c>
      <c r="D1595" s="16" t="s">
        <v>6883</v>
      </c>
      <c r="E1595" s="2" t="s">
        <v>3488</v>
      </c>
      <c r="F1595" s="11" t="s">
        <v>3489</v>
      </c>
      <c r="G1595" s="2" t="s">
        <v>2141</v>
      </c>
      <c r="H1595" s="2" t="s">
        <v>183</v>
      </c>
      <c r="I1595" s="2">
        <v>2530267</v>
      </c>
      <c r="J1595" s="2">
        <v>1001595</v>
      </c>
      <c r="K1595" s="2">
        <v>39.58</v>
      </c>
      <c r="L1595" s="2">
        <v>1200</v>
      </c>
      <c r="M1595" s="3">
        <v>0.47425824</v>
      </c>
      <c r="N1595" s="2">
        <v>25</v>
      </c>
      <c r="O1595" s="4">
        <v>43497</v>
      </c>
      <c r="P1595" s="2">
        <v>1187</v>
      </c>
      <c r="Q1595" s="2">
        <v>13</v>
      </c>
      <c r="R1595" s="2">
        <v>0</v>
      </c>
      <c r="S1595" s="2">
        <v>0</v>
      </c>
      <c r="T1595" s="2">
        <v>0</v>
      </c>
      <c r="U1595" s="5">
        <f t="shared" si="288"/>
        <v>0.46912045250560513</v>
      </c>
      <c r="V1595" s="5">
        <f t="shared" si="289"/>
        <v>5.1377977106763836E-3</v>
      </c>
      <c r="W1595" s="5">
        <f t="shared" si="290"/>
        <v>0</v>
      </c>
      <c r="X1595" s="5">
        <f t="shared" si="291"/>
        <v>0</v>
      </c>
      <c r="Y1595" s="5">
        <f t="shared" si="292"/>
        <v>0</v>
      </c>
      <c r="Z1595" s="2">
        <v>34508</v>
      </c>
      <c r="AA1595" s="2">
        <v>434</v>
      </c>
      <c r="AB1595" s="2">
        <v>0</v>
      </c>
      <c r="AC1595" s="2">
        <v>0</v>
      </c>
      <c r="AD1595" s="2">
        <v>0</v>
      </c>
      <c r="AE1595" s="2">
        <f t="shared" si="293"/>
        <v>34942</v>
      </c>
      <c r="AF1595" s="2">
        <f t="shared" si="294"/>
        <v>1.3638086415386201</v>
      </c>
      <c r="AG1595" s="2">
        <f t="shared" si="295"/>
        <v>1.7152340049488849E-2</v>
      </c>
      <c r="AH1595" s="2">
        <f t="shared" si="296"/>
        <v>0</v>
      </c>
      <c r="AI1595" s="2">
        <f t="shared" si="297"/>
        <v>0</v>
      </c>
      <c r="AJ1595" s="2">
        <f t="shared" si="298"/>
        <v>0</v>
      </c>
      <c r="AK1595" s="2">
        <f t="shared" si="299"/>
        <v>1.380960981588109</v>
      </c>
    </row>
    <row r="1596" spans="1:37" ht="12.5" hidden="1" x14ac:dyDescent="0.25">
      <c r="A1596" t="s">
        <v>6859</v>
      </c>
      <c r="B1596" t="s">
        <v>183</v>
      </c>
      <c r="C1596" s="17" t="s">
        <v>6885</v>
      </c>
      <c r="D1596" s="16" t="s">
        <v>6883</v>
      </c>
      <c r="E1596" s="2" t="s">
        <v>3492</v>
      </c>
      <c r="F1596" s="11" t="s">
        <v>3493</v>
      </c>
      <c r="G1596" s="2" t="s">
        <v>2141</v>
      </c>
      <c r="H1596" s="2" t="s">
        <v>183</v>
      </c>
      <c r="I1596" s="2">
        <v>3338270</v>
      </c>
      <c r="J1596" s="2">
        <v>1308543</v>
      </c>
      <c r="K1596" s="2">
        <v>39.200000000000003</v>
      </c>
      <c r="L1596" s="2">
        <v>1439</v>
      </c>
      <c r="M1596" s="3">
        <v>0.43106159999999999</v>
      </c>
      <c r="N1596" s="2">
        <v>25</v>
      </c>
      <c r="O1596" s="4">
        <v>43497</v>
      </c>
      <c r="P1596" s="2">
        <v>1425</v>
      </c>
      <c r="Q1596" s="2">
        <v>14</v>
      </c>
      <c r="R1596" s="2">
        <v>0</v>
      </c>
      <c r="S1596" s="2">
        <v>0</v>
      </c>
      <c r="T1596" s="2">
        <v>0</v>
      </c>
      <c r="U1596" s="5">
        <f t="shared" si="288"/>
        <v>0.42686780877520392</v>
      </c>
      <c r="V1596" s="5">
        <f t="shared" si="289"/>
        <v>4.1937889984932312E-3</v>
      </c>
      <c r="W1596" s="5">
        <f t="shared" si="290"/>
        <v>0</v>
      </c>
      <c r="X1596" s="5">
        <f t="shared" si="291"/>
        <v>0</v>
      </c>
      <c r="Y1596" s="5">
        <f t="shared" si="292"/>
        <v>0</v>
      </c>
      <c r="Z1596" s="2">
        <v>41636</v>
      </c>
      <c r="AA1596" s="2">
        <v>445</v>
      </c>
      <c r="AB1596" s="2">
        <v>0</v>
      </c>
      <c r="AC1596" s="2">
        <v>0</v>
      </c>
      <c r="AD1596" s="2">
        <v>0</v>
      </c>
      <c r="AE1596" s="2">
        <f t="shared" si="293"/>
        <v>42081</v>
      </c>
      <c r="AF1596" s="2">
        <f t="shared" si="294"/>
        <v>1.2472328481518871</v>
      </c>
      <c r="AG1596" s="2">
        <f t="shared" si="295"/>
        <v>1.3330257888067772E-2</v>
      </c>
      <c r="AH1596" s="2">
        <f t="shared" si="296"/>
        <v>0</v>
      </c>
      <c r="AI1596" s="2">
        <f t="shared" si="297"/>
        <v>0</v>
      </c>
      <c r="AJ1596" s="2">
        <f t="shared" si="298"/>
        <v>0</v>
      </c>
      <c r="AK1596" s="2">
        <f t="shared" si="299"/>
        <v>1.2605631060399549</v>
      </c>
    </row>
    <row r="1597" spans="1:37" ht="12.5" hidden="1" x14ac:dyDescent="0.25">
      <c r="A1597" t="s">
        <v>6859</v>
      </c>
      <c r="B1597" t="s">
        <v>183</v>
      </c>
      <c r="C1597" s="17" t="s">
        <v>6885</v>
      </c>
      <c r="D1597" s="16" t="s">
        <v>6883</v>
      </c>
      <c r="E1597" s="2" t="s">
        <v>3494</v>
      </c>
      <c r="F1597" s="11" t="s">
        <v>3495</v>
      </c>
      <c r="G1597" s="2" t="s">
        <v>2141</v>
      </c>
      <c r="H1597" s="2" t="s">
        <v>183</v>
      </c>
      <c r="I1597" s="2">
        <v>2253386</v>
      </c>
      <c r="J1597" s="2">
        <v>1103447</v>
      </c>
      <c r="K1597" s="2">
        <v>48.97</v>
      </c>
      <c r="L1597" s="2">
        <v>2974</v>
      </c>
      <c r="M1597" s="3">
        <v>1.3197916999999999</v>
      </c>
      <c r="N1597" s="2">
        <v>25</v>
      </c>
      <c r="O1597" s="4">
        <v>43497</v>
      </c>
      <c r="P1597" s="2">
        <v>2918</v>
      </c>
      <c r="Q1597" s="2">
        <v>52</v>
      </c>
      <c r="R1597" s="2">
        <v>4</v>
      </c>
      <c r="S1597" s="2">
        <v>0</v>
      </c>
      <c r="T1597" s="2">
        <v>0</v>
      </c>
      <c r="U1597" s="5">
        <f t="shared" si="288"/>
        <v>1.2949401478486153</v>
      </c>
      <c r="V1597" s="5">
        <f t="shared" si="289"/>
        <v>2.3076383717658671E-2</v>
      </c>
      <c r="W1597" s="5">
        <f t="shared" si="290"/>
        <v>1.7751064398198978E-3</v>
      </c>
      <c r="X1597" s="5">
        <f t="shared" si="291"/>
        <v>0</v>
      </c>
      <c r="Y1597" s="5">
        <f t="shared" si="292"/>
        <v>0</v>
      </c>
      <c r="Z1597" s="2">
        <v>88313</v>
      </c>
      <c r="AA1597" s="2">
        <v>1807</v>
      </c>
      <c r="AB1597" s="2">
        <v>194</v>
      </c>
      <c r="AC1597" s="2">
        <v>0</v>
      </c>
      <c r="AD1597" s="2">
        <v>0</v>
      </c>
      <c r="AE1597" s="2">
        <f t="shared" si="293"/>
        <v>90314</v>
      </c>
      <c r="AF1597" s="2">
        <f t="shared" si="294"/>
        <v>3.9191243754953655</v>
      </c>
      <c r="AG1597" s="2">
        <f t="shared" si="295"/>
        <v>8.019043341886388E-2</v>
      </c>
      <c r="AH1597" s="2">
        <f t="shared" si="296"/>
        <v>8.6092662331265033E-3</v>
      </c>
      <c r="AI1597" s="2">
        <f t="shared" si="297"/>
        <v>0</v>
      </c>
      <c r="AJ1597" s="2">
        <f t="shared" si="298"/>
        <v>0</v>
      </c>
      <c r="AK1597" s="2">
        <f t="shared" si="299"/>
        <v>4.0079240751473559</v>
      </c>
    </row>
    <row r="1598" spans="1:37" ht="12.5" hidden="1" x14ac:dyDescent="0.25">
      <c r="A1598" t="s">
        <v>6859</v>
      </c>
      <c r="B1598" t="s">
        <v>183</v>
      </c>
      <c r="C1598" s="17" t="s">
        <v>6885</v>
      </c>
      <c r="D1598" s="16" t="s">
        <v>6883</v>
      </c>
      <c r="E1598" s="2" t="s">
        <v>3496</v>
      </c>
      <c r="F1598" s="11" t="s">
        <v>3497</v>
      </c>
      <c r="G1598" s="2" t="s">
        <v>2141</v>
      </c>
      <c r="H1598" s="2" t="s">
        <v>183</v>
      </c>
      <c r="I1598" s="2">
        <v>1393193</v>
      </c>
      <c r="J1598" s="2">
        <v>688425</v>
      </c>
      <c r="K1598" s="2">
        <v>49.41</v>
      </c>
      <c r="L1598" s="2">
        <v>4008</v>
      </c>
      <c r="M1598" s="3">
        <v>2.8768446000000001</v>
      </c>
      <c r="N1598" s="2">
        <v>25</v>
      </c>
      <c r="O1598" s="4">
        <v>43497</v>
      </c>
      <c r="P1598" s="2">
        <v>3948</v>
      </c>
      <c r="Q1598" s="2">
        <v>54</v>
      </c>
      <c r="R1598" s="2">
        <v>6</v>
      </c>
      <c r="S1598" s="2">
        <v>0</v>
      </c>
      <c r="T1598" s="2">
        <v>0</v>
      </c>
      <c r="U1598" s="5">
        <f t="shared" si="288"/>
        <v>2.8337782346020974</v>
      </c>
      <c r="V1598" s="5">
        <f t="shared" si="289"/>
        <v>3.8759884667809844E-2</v>
      </c>
      <c r="W1598" s="5">
        <f t="shared" si="290"/>
        <v>4.3066538519788717E-3</v>
      </c>
      <c r="X1598" s="5">
        <f t="shared" si="291"/>
        <v>0</v>
      </c>
      <c r="Y1598" s="5">
        <f t="shared" si="292"/>
        <v>0</v>
      </c>
      <c r="Z1598" s="2">
        <v>120789</v>
      </c>
      <c r="AA1598" s="2">
        <v>1666</v>
      </c>
      <c r="AB1598" s="2">
        <v>178</v>
      </c>
      <c r="AC1598" s="2">
        <v>0</v>
      </c>
      <c r="AD1598" s="2">
        <v>0</v>
      </c>
      <c r="AE1598" s="2">
        <f t="shared" si="293"/>
        <v>122633</v>
      </c>
      <c r="AF1598" s="2">
        <f t="shared" si="294"/>
        <v>8.669940202111265</v>
      </c>
      <c r="AG1598" s="2">
        <f t="shared" si="295"/>
        <v>0.11958142195661334</v>
      </c>
      <c r="AH1598" s="2">
        <f t="shared" si="296"/>
        <v>1.2776406427537319E-2</v>
      </c>
      <c r="AI1598" s="2">
        <f t="shared" si="297"/>
        <v>0</v>
      </c>
      <c r="AJ1598" s="2">
        <f t="shared" si="298"/>
        <v>0</v>
      </c>
      <c r="AK1598" s="2">
        <f t="shared" si="299"/>
        <v>8.8022980304954164</v>
      </c>
    </row>
    <row r="1599" spans="1:37" ht="12.5" hidden="1" x14ac:dyDescent="0.25">
      <c r="A1599" t="s">
        <v>6859</v>
      </c>
      <c r="B1599" t="s">
        <v>183</v>
      </c>
      <c r="C1599" s="17" t="s">
        <v>6885</v>
      </c>
      <c r="D1599" s="16" t="s">
        <v>6883</v>
      </c>
      <c r="E1599" s="2" t="s">
        <v>3500</v>
      </c>
      <c r="F1599" s="11" t="s">
        <v>3501</v>
      </c>
      <c r="G1599" s="2" t="s">
        <v>2141</v>
      </c>
      <c r="H1599" s="2" t="s">
        <v>183</v>
      </c>
      <c r="I1599" s="2">
        <v>2086145</v>
      </c>
      <c r="J1599" s="2">
        <v>944596</v>
      </c>
      <c r="K1599" s="2">
        <v>45.28</v>
      </c>
      <c r="L1599" s="2">
        <v>2146</v>
      </c>
      <c r="M1599" s="3">
        <v>1.0286915999999999</v>
      </c>
      <c r="N1599" s="2">
        <v>25</v>
      </c>
      <c r="O1599" s="4">
        <v>43497</v>
      </c>
      <c r="P1599" s="2">
        <v>2122</v>
      </c>
      <c r="Q1599" s="2">
        <v>24</v>
      </c>
      <c r="R1599" s="2">
        <v>0</v>
      </c>
      <c r="S1599" s="2">
        <v>0</v>
      </c>
      <c r="T1599" s="2">
        <v>0</v>
      </c>
      <c r="U1599" s="5">
        <f t="shared" si="288"/>
        <v>1.01718720414928</v>
      </c>
      <c r="V1599" s="5">
        <f t="shared" si="289"/>
        <v>1.1504473562480076E-2</v>
      </c>
      <c r="W1599" s="5">
        <f t="shared" si="290"/>
        <v>0</v>
      </c>
      <c r="X1599" s="5">
        <f t="shared" si="291"/>
        <v>0</v>
      </c>
      <c r="Y1599" s="5">
        <f t="shared" si="292"/>
        <v>0</v>
      </c>
      <c r="Z1599" s="2">
        <v>63502</v>
      </c>
      <c r="AA1599" s="2">
        <v>678</v>
      </c>
      <c r="AB1599" s="2">
        <v>0</v>
      </c>
      <c r="AC1599" s="2">
        <v>0</v>
      </c>
      <c r="AD1599" s="2">
        <v>0</v>
      </c>
      <c r="AE1599" s="2">
        <f t="shared" si="293"/>
        <v>64180</v>
      </c>
      <c r="AF1599" s="2">
        <f t="shared" si="294"/>
        <v>3.0439878340192075</v>
      </c>
      <c r="AG1599" s="2">
        <f t="shared" si="295"/>
        <v>3.2500137814006215E-2</v>
      </c>
      <c r="AH1599" s="2">
        <f t="shared" si="296"/>
        <v>0</v>
      </c>
      <c r="AI1599" s="2">
        <f t="shared" si="297"/>
        <v>0</v>
      </c>
      <c r="AJ1599" s="2">
        <f t="shared" si="298"/>
        <v>0</v>
      </c>
      <c r="AK1599" s="2">
        <f t="shared" si="299"/>
        <v>3.0764879718332141</v>
      </c>
    </row>
    <row r="1600" spans="1:37" ht="12.5" hidden="1" x14ac:dyDescent="0.25">
      <c r="A1600" t="s">
        <v>6859</v>
      </c>
      <c r="B1600" t="s">
        <v>183</v>
      </c>
      <c r="C1600" s="17" t="s">
        <v>6885</v>
      </c>
      <c r="D1600" s="16" t="s">
        <v>6883</v>
      </c>
      <c r="E1600" s="2" t="s">
        <v>3502</v>
      </c>
      <c r="F1600" s="11" t="s">
        <v>3503</v>
      </c>
      <c r="G1600" s="2" t="s">
        <v>2141</v>
      </c>
      <c r="H1600" s="2" t="s">
        <v>183</v>
      </c>
      <c r="I1600" s="2">
        <v>2465993</v>
      </c>
      <c r="J1600" s="2">
        <v>1012446</v>
      </c>
      <c r="K1600" s="2">
        <v>41.06</v>
      </c>
      <c r="L1600" s="2">
        <v>869</v>
      </c>
      <c r="M1600" s="3">
        <v>0.35239354000000001</v>
      </c>
      <c r="N1600" s="2">
        <v>25</v>
      </c>
      <c r="O1600" s="4">
        <v>43497</v>
      </c>
      <c r="P1600" s="2">
        <v>863</v>
      </c>
      <c r="Q1600" s="2">
        <v>6</v>
      </c>
      <c r="R1600" s="2">
        <v>0</v>
      </c>
      <c r="S1600" s="2">
        <v>0</v>
      </c>
      <c r="T1600" s="2">
        <v>0</v>
      </c>
      <c r="U1600" s="5">
        <f t="shared" si="288"/>
        <v>0.34996044189906461</v>
      </c>
      <c r="V1600" s="5">
        <f t="shared" si="289"/>
        <v>2.4330969309320828E-3</v>
      </c>
      <c r="W1600" s="5">
        <f t="shared" si="290"/>
        <v>0</v>
      </c>
      <c r="X1600" s="5">
        <f t="shared" si="291"/>
        <v>0</v>
      </c>
      <c r="Y1600" s="5">
        <f t="shared" si="292"/>
        <v>0</v>
      </c>
      <c r="Z1600" s="2">
        <v>25214</v>
      </c>
      <c r="AA1600" s="2">
        <v>192</v>
      </c>
      <c r="AB1600" s="2">
        <v>0</v>
      </c>
      <c r="AC1600" s="2">
        <v>0</v>
      </c>
      <c r="AD1600" s="2">
        <v>0</v>
      </c>
      <c r="AE1600" s="2">
        <f t="shared" si="293"/>
        <v>25406</v>
      </c>
      <c r="AF1600" s="2">
        <f t="shared" si="294"/>
        <v>1.0224684336086922</v>
      </c>
      <c r="AG1600" s="2">
        <f t="shared" si="295"/>
        <v>7.7859101789826655E-3</v>
      </c>
      <c r="AH1600" s="2">
        <f t="shared" si="296"/>
        <v>0</v>
      </c>
      <c r="AI1600" s="2">
        <f t="shared" si="297"/>
        <v>0</v>
      </c>
      <c r="AJ1600" s="2">
        <f t="shared" si="298"/>
        <v>0</v>
      </c>
      <c r="AK1600" s="2">
        <f t="shared" si="299"/>
        <v>1.030254343787675</v>
      </c>
    </row>
    <row r="1601" spans="1:37" ht="12.5" hidden="1" x14ac:dyDescent="0.25">
      <c r="A1601" t="s">
        <v>6859</v>
      </c>
      <c r="B1601" t="s">
        <v>183</v>
      </c>
      <c r="C1601" s="17" t="s">
        <v>6885</v>
      </c>
      <c r="D1601" s="16" t="s">
        <v>6883</v>
      </c>
      <c r="E1601" s="2" t="s">
        <v>3504</v>
      </c>
      <c r="F1601" s="11" t="s">
        <v>3505</v>
      </c>
      <c r="G1601" s="2" t="s">
        <v>2141</v>
      </c>
      <c r="H1601" s="2" t="s">
        <v>183</v>
      </c>
      <c r="I1601" s="2">
        <v>2382964</v>
      </c>
      <c r="J1601" s="2">
        <v>1347278</v>
      </c>
      <c r="K1601" s="2">
        <v>56.54</v>
      </c>
      <c r="L1601" s="2">
        <v>8652</v>
      </c>
      <c r="M1601" s="3">
        <v>3.6307724000000001</v>
      </c>
      <c r="N1601" s="2">
        <v>25</v>
      </c>
      <c r="O1601" s="4">
        <v>43497</v>
      </c>
      <c r="P1601" s="2">
        <v>8485</v>
      </c>
      <c r="Q1601" s="2">
        <v>158</v>
      </c>
      <c r="R1601" s="2">
        <v>9</v>
      </c>
      <c r="S1601" s="2">
        <v>0</v>
      </c>
      <c r="T1601" s="2">
        <v>0</v>
      </c>
      <c r="U1601" s="5">
        <f t="shared" si="288"/>
        <v>3.5606916428447932</v>
      </c>
      <c r="V1601" s="5">
        <f t="shared" si="289"/>
        <v>6.6303981092454611E-2</v>
      </c>
      <c r="W1601" s="5">
        <f t="shared" si="290"/>
        <v>3.776809049570199E-3</v>
      </c>
      <c r="X1601" s="5">
        <f t="shared" si="291"/>
        <v>0</v>
      </c>
      <c r="Y1601" s="5">
        <f t="shared" si="292"/>
        <v>0</v>
      </c>
      <c r="Z1601" s="2">
        <v>254233</v>
      </c>
      <c r="AA1601" s="2">
        <v>5013</v>
      </c>
      <c r="AB1601" s="2">
        <v>261</v>
      </c>
      <c r="AC1601" s="2">
        <v>0</v>
      </c>
      <c r="AD1601" s="2">
        <v>0</v>
      </c>
      <c r="AE1601" s="2">
        <f t="shared" si="293"/>
        <v>259507</v>
      </c>
      <c r="AF1601" s="2">
        <f t="shared" si="294"/>
        <v>10.668772167770893</v>
      </c>
      <c r="AG1601" s="2">
        <f t="shared" si="295"/>
        <v>0.2103682640610601</v>
      </c>
      <c r="AH1601" s="2">
        <f t="shared" si="296"/>
        <v>1.0952746243753577E-2</v>
      </c>
      <c r="AI1601" s="2">
        <f t="shared" si="297"/>
        <v>0</v>
      </c>
      <c r="AJ1601" s="2">
        <f t="shared" si="298"/>
        <v>0</v>
      </c>
      <c r="AK1601" s="2">
        <f t="shared" si="299"/>
        <v>10.890093178075707</v>
      </c>
    </row>
    <row r="1602" spans="1:37" ht="12.5" hidden="1" x14ac:dyDescent="0.25">
      <c r="A1602" t="s">
        <v>6859</v>
      </c>
      <c r="B1602" t="s">
        <v>183</v>
      </c>
      <c r="C1602" s="17" t="s">
        <v>6885</v>
      </c>
      <c r="D1602" s="16" t="s">
        <v>6883</v>
      </c>
      <c r="E1602" s="2" t="s">
        <v>3510</v>
      </c>
      <c r="F1602" s="11" t="s">
        <v>3511</v>
      </c>
      <c r="G1602" s="2" t="s">
        <v>2141</v>
      </c>
      <c r="H1602" s="2" t="s">
        <v>183</v>
      </c>
      <c r="I1602" s="2">
        <v>2913215</v>
      </c>
      <c r="J1602" s="2">
        <v>1188504</v>
      </c>
      <c r="K1602" s="2">
        <v>40.799999999999997</v>
      </c>
      <c r="L1602" s="2">
        <v>1999</v>
      </c>
      <c r="M1602" s="3">
        <v>0.68618345000000003</v>
      </c>
      <c r="N1602" s="2">
        <v>25</v>
      </c>
      <c r="O1602" s="4">
        <v>43497</v>
      </c>
      <c r="P1602" s="2">
        <v>1964</v>
      </c>
      <c r="Q1602" s="2">
        <v>33</v>
      </c>
      <c r="R1602" s="2">
        <v>2</v>
      </c>
      <c r="S1602" s="2">
        <v>0</v>
      </c>
      <c r="T1602" s="2">
        <v>0</v>
      </c>
      <c r="U1602" s="5">
        <f t="shared" si="288"/>
        <v>0.67416925973537822</v>
      </c>
      <c r="V1602" s="5">
        <f t="shared" si="289"/>
        <v>1.1327691227732934E-2</v>
      </c>
      <c r="W1602" s="5">
        <f t="shared" si="290"/>
        <v>6.8652674107472331E-4</v>
      </c>
      <c r="X1602" s="5">
        <f t="shared" si="291"/>
        <v>0</v>
      </c>
      <c r="Y1602" s="5">
        <f t="shared" si="292"/>
        <v>0</v>
      </c>
      <c r="Z1602" s="2">
        <v>58469</v>
      </c>
      <c r="AA1602" s="2">
        <v>966</v>
      </c>
      <c r="AB1602" s="2">
        <v>57</v>
      </c>
      <c r="AC1602" s="2">
        <v>0</v>
      </c>
      <c r="AD1602" s="2">
        <v>0</v>
      </c>
      <c r="AE1602" s="2">
        <f t="shared" si="293"/>
        <v>59492</v>
      </c>
      <c r="AF1602" s="2">
        <f t="shared" si="294"/>
        <v>2.0070266011948998</v>
      </c>
      <c r="AG1602" s="2">
        <f t="shared" si="295"/>
        <v>3.3159241593909136E-2</v>
      </c>
      <c r="AH1602" s="2">
        <f t="shared" si="296"/>
        <v>1.9566012120629615E-3</v>
      </c>
      <c r="AI1602" s="2">
        <f t="shared" si="297"/>
        <v>0</v>
      </c>
      <c r="AJ1602" s="2">
        <f t="shared" si="298"/>
        <v>0</v>
      </c>
      <c r="AK1602" s="2">
        <f t="shared" si="299"/>
        <v>2.0421424440008717</v>
      </c>
    </row>
    <row r="1603" spans="1:37" ht="12.5" hidden="1" x14ac:dyDescent="0.25">
      <c r="A1603" t="s">
        <v>6859</v>
      </c>
      <c r="B1603" t="s">
        <v>183</v>
      </c>
      <c r="C1603" s="17" t="s">
        <v>6885</v>
      </c>
      <c r="D1603" s="16" t="s">
        <v>6883</v>
      </c>
      <c r="E1603" s="2" t="s">
        <v>3516</v>
      </c>
      <c r="F1603" s="11" t="s">
        <v>3517</v>
      </c>
      <c r="G1603" s="2" t="s">
        <v>2141</v>
      </c>
      <c r="H1603" s="2" t="s">
        <v>183</v>
      </c>
      <c r="I1603" s="2">
        <v>3735583</v>
      </c>
      <c r="J1603" s="2">
        <v>1504101</v>
      </c>
      <c r="K1603" s="2">
        <v>40.26</v>
      </c>
      <c r="L1603" s="2">
        <v>2159</v>
      </c>
      <c r="M1603" s="3">
        <v>0.57795525000000003</v>
      </c>
      <c r="N1603" s="2">
        <v>25</v>
      </c>
      <c r="O1603" s="4">
        <v>43497</v>
      </c>
      <c r="P1603" s="2">
        <v>2128</v>
      </c>
      <c r="Q1603" s="2">
        <v>27</v>
      </c>
      <c r="R1603" s="2">
        <v>4</v>
      </c>
      <c r="S1603" s="2">
        <v>0</v>
      </c>
      <c r="T1603" s="2">
        <v>0</v>
      </c>
      <c r="U1603" s="5">
        <f t="shared" ref="U1603:U1666" si="300">(P1603/$I1603)*1000</f>
        <v>0.56965673095739011</v>
      </c>
      <c r="V1603" s="5">
        <f t="shared" ref="V1603:V1666" si="301">(Q1603/$I1603)*1000</f>
        <v>7.2277874698541029E-3</v>
      </c>
      <c r="W1603" s="5">
        <f t="shared" ref="W1603:W1666" si="302">(R1603/$I1603)*1000</f>
        <v>1.0707833288672746E-3</v>
      </c>
      <c r="X1603" s="5">
        <f t="shared" ref="X1603:X1666" si="303">(S1603/$I1603)*1000</f>
        <v>0</v>
      </c>
      <c r="Y1603" s="5">
        <f t="shared" ref="Y1603:Y1666" si="304">(T1603/$I1603)*1000</f>
        <v>0</v>
      </c>
      <c r="Z1603" s="2">
        <v>63523</v>
      </c>
      <c r="AA1603" s="2">
        <v>830</v>
      </c>
      <c r="AB1603" s="2">
        <v>114</v>
      </c>
      <c r="AC1603" s="2">
        <v>0</v>
      </c>
      <c r="AD1603" s="2">
        <v>0</v>
      </c>
      <c r="AE1603" s="2">
        <f t="shared" ref="AE1603:AE1666" si="305">SUM(Z1603:AD1603)</f>
        <v>64467</v>
      </c>
      <c r="AF1603" s="2">
        <f t="shared" ref="AF1603:AF1666" si="306">(Z1603*100)/$I1603</f>
        <v>1.7004842349908971</v>
      </c>
      <c r="AG1603" s="2">
        <f t="shared" ref="AG1603:AG1666" si="307">(AA1603*100)/$I1603</f>
        <v>2.2218754073995945E-2</v>
      </c>
      <c r="AH1603" s="2">
        <f t="shared" ref="AH1603:AH1666" si="308">(AB1603*100)/$I1603</f>
        <v>3.0517324872717322E-3</v>
      </c>
      <c r="AI1603" s="2">
        <f t="shared" ref="AI1603:AI1666" si="309">(AC1603*100)/$I1603</f>
        <v>0</v>
      </c>
      <c r="AJ1603" s="2">
        <f t="shared" ref="AJ1603:AJ1666" si="310">(AD1603*100)/$I1603</f>
        <v>0</v>
      </c>
      <c r="AK1603" s="2">
        <f t="shared" ref="AK1603:AK1666" si="311">(AE1603*100)/$I1603</f>
        <v>1.7257547215521647</v>
      </c>
    </row>
    <row r="1604" spans="1:37" ht="12.5" hidden="1" x14ac:dyDescent="0.25">
      <c r="A1604" t="s">
        <v>6859</v>
      </c>
      <c r="B1604" t="s">
        <v>183</v>
      </c>
      <c r="C1604" s="17" t="s">
        <v>6885</v>
      </c>
      <c r="D1604" s="16" t="s">
        <v>6883</v>
      </c>
      <c r="E1604" s="2" t="s">
        <v>3530</v>
      </c>
      <c r="F1604" s="11" t="s">
        <v>3531</v>
      </c>
      <c r="G1604" s="2" t="s">
        <v>2141</v>
      </c>
      <c r="H1604" s="2" t="s">
        <v>183</v>
      </c>
      <c r="I1604" s="2">
        <v>1871939</v>
      </c>
      <c r="J1604" s="2">
        <v>793320</v>
      </c>
      <c r="K1604" s="2">
        <v>42.38</v>
      </c>
      <c r="L1604" s="2">
        <v>1263</v>
      </c>
      <c r="M1604" s="3">
        <v>0.67470145000000004</v>
      </c>
      <c r="N1604" s="2">
        <v>25</v>
      </c>
      <c r="O1604" s="4">
        <v>43497</v>
      </c>
      <c r="P1604" s="2">
        <v>1252</v>
      </c>
      <c r="Q1604" s="2">
        <v>11</v>
      </c>
      <c r="R1604" s="2">
        <v>0</v>
      </c>
      <c r="S1604" s="2">
        <v>0</v>
      </c>
      <c r="T1604" s="2">
        <v>0</v>
      </c>
      <c r="U1604" s="5">
        <f t="shared" si="300"/>
        <v>0.66882521278738249</v>
      </c>
      <c r="V1604" s="5">
        <f t="shared" si="301"/>
        <v>5.8762598567581531E-3</v>
      </c>
      <c r="W1604" s="5">
        <f t="shared" si="302"/>
        <v>0</v>
      </c>
      <c r="X1604" s="5">
        <f t="shared" si="303"/>
        <v>0</v>
      </c>
      <c r="Y1604" s="5">
        <f t="shared" si="304"/>
        <v>0</v>
      </c>
      <c r="Z1604" s="2">
        <v>36529</v>
      </c>
      <c r="AA1604" s="2">
        <v>311</v>
      </c>
      <c r="AB1604" s="2">
        <v>0</v>
      </c>
      <c r="AC1604" s="2">
        <v>0</v>
      </c>
      <c r="AD1604" s="2">
        <v>0</v>
      </c>
      <c r="AE1604" s="2">
        <f t="shared" si="305"/>
        <v>36840</v>
      </c>
      <c r="AF1604" s="2">
        <f t="shared" si="306"/>
        <v>1.951399057341078</v>
      </c>
      <c r="AG1604" s="2">
        <f t="shared" si="307"/>
        <v>1.6613789231379867E-2</v>
      </c>
      <c r="AH1604" s="2">
        <f t="shared" si="308"/>
        <v>0</v>
      </c>
      <c r="AI1604" s="2">
        <f t="shared" si="309"/>
        <v>0</v>
      </c>
      <c r="AJ1604" s="2">
        <f t="shared" si="310"/>
        <v>0</v>
      </c>
      <c r="AK1604" s="2">
        <f t="shared" si="311"/>
        <v>1.9680128465724578</v>
      </c>
    </row>
    <row r="1605" spans="1:37" ht="12.5" hidden="1" x14ac:dyDescent="0.25">
      <c r="A1605" t="s">
        <v>6859</v>
      </c>
      <c r="B1605" t="s">
        <v>183</v>
      </c>
      <c r="C1605" s="17" t="s">
        <v>6885</v>
      </c>
      <c r="D1605" s="16" t="s">
        <v>6883</v>
      </c>
      <c r="E1605" s="2" t="s">
        <v>3534</v>
      </c>
      <c r="F1605" s="11" t="s">
        <v>3535</v>
      </c>
      <c r="G1605" s="2" t="s">
        <v>2141</v>
      </c>
      <c r="H1605" s="2" t="s">
        <v>183</v>
      </c>
      <c r="I1605" s="2">
        <v>2434127</v>
      </c>
      <c r="J1605" s="2">
        <v>1011756</v>
      </c>
      <c r="K1605" s="2">
        <v>41.57</v>
      </c>
      <c r="L1605" s="2">
        <v>1457</v>
      </c>
      <c r="M1605" s="3">
        <v>0.59857190000000005</v>
      </c>
      <c r="N1605" s="2">
        <v>25</v>
      </c>
      <c r="O1605" s="4">
        <v>43497</v>
      </c>
      <c r="P1605" s="2">
        <v>1447</v>
      </c>
      <c r="Q1605" s="2">
        <v>10</v>
      </c>
      <c r="R1605" s="2">
        <v>0</v>
      </c>
      <c r="S1605" s="2">
        <v>0</v>
      </c>
      <c r="T1605" s="2">
        <v>0</v>
      </c>
      <c r="U1605" s="5">
        <f t="shared" si="300"/>
        <v>0.59446364137943497</v>
      </c>
      <c r="V1605" s="5">
        <f t="shared" si="301"/>
        <v>4.1082490765683138E-3</v>
      </c>
      <c r="W1605" s="5">
        <f t="shared" si="302"/>
        <v>0</v>
      </c>
      <c r="X1605" s="5">
        <f t="shared" si="303"/>
        <v>0</v>
      </c>
      <c r="Y1605" s="5">
        <f t="shared" si="304"/>
        <v>0</v>
      </c>
      <c r="Z1605" s="2">
        <v>42446</v>
      </c>
      <c r="AA1605" s="2">
        <v>284</v>
      </c>
      <c r="AB1605" s="2">
        <v>0</v>
      </c>
      <c r="AC1605" s="2">
        <v>0</v>
      </c>
      <c r="AD1605" s="2">
        <v>0</v>
      </c>
      <c r="AE1605" s="2">
        <f t="shared" si="305"/>
        <v>42730</v>
      </c>
      <c r="AF1605" s="2">
        <f t="shared" si="306"/>
        <v>1.7437874030401865</v>
      </c>
      <c r="AG1605" s="2">
        <f t="shared" si="307"/>
        <v>1.1667427377454012E-2</v>
      </c>
      <c r="AH1605" s="2">
        <f t="shared" si="308"/>
        <v>0</v>
      </c>
      <c r="AI1605" s="2">
        <f t="shared" si="309"/>
        <v>0</v>
      </c>
      <c r="AJ1605" s="2">
        <f t="shared" si="310"/>
        <v>0</v>
      </c>
      <c r="AK1605" s="2">
        <f t="shared" si="311"/>
        <v>1.7554548304176405</v>
      </c>
    </row>
    <row r="1606" spans="1:37" ht="12.5" hidden="1" x14ac:dyDescent="0.25">
      <c r="A1606" t="s">
        <v>6859</v>
      </c>
      <c r="B1606" t="s">
        <v>183</v>
      </c>
      <c r="C1606" s="17" t="s">
        <v>6885</v>
      </c>
      <c r="D1606" s="16" t="s">
        <v>6883</v>
      </c>
      <c r="E1606" s="2" t="s">
        <v>3538</v>
      </c>
      <c r="F1606" s="11" t="s">
        <v>3539</v>
      </c>
      <c r="G1606" s="2" t="s">
        <v>2141</v>
      </c>
      <c r="H1606" s="2" t="s">
        <v>183</v>
      </c>
      <c r="I1606" s="2">
        <v>4082602</v>
      </c>
      <c r="J1606" s="2">
        <v>1696944</v>
      </c>
      <c r="K1606" s="2">
        <v>41.57</v>
      </c>
      <c r="L1606" s="2">
        <v>2720</v>
      </c>
      <c r="M1606" s="3">
        <v>0.6662418</v>
      </c>
      <c r="N1606" s="2">
        <v>25</v>
      </c>
      <c r="O1606" s="4">
        <v>43497</v>
      </c>
      <c r="P1606" s="2">
        <v>2688</v>
      </c>
      <c r="Q1606" s="2">
        <v>32</v>
      </c>
      <c r="R1606" s="2">
        <v>0</v>
      </c>
      <c r="S1606" s="2">
        <v>0</v>
      </c>
      <c r="T1606" s="2">
        <v>0</v>
      </c>
      <c r="U1606" s="5">
        <f t="shared" si="300"/>
        <v>0.65840363572055272</v>
      </c>
      <c r="V1606" s="5">
        <f t="shared" si="301"/>
        <v>7.8381385204827694E-3</v>
      </c>
      <c r="W1606" s="5">
        <f t="shared" si="302"/>
        <v>0</v>
      </c>
      <c r="X1606" s="5">
        <f t="shared" si="303"/>
        <v>0</v>
      </c>
      <c r="Y1606" s="5">
        <f t="shared" si="304"/>
        <v>0</v>
      </c>
      <c r="Z1606" s="2">
        <v>78637</v>
      </c>
      <c r="AA1606" s="2">
        <v>976</v>
      </c>
      <c r="AB1606" s="2">
        <v>0</v>
      </c>
      <c r="AC1606" s="2">
        <v>0</v>
      </c>
      <c r="AD1606" s="2">
        <v>0</v>
      </c>
      <c r="AE1606" s="2">
        <f t="shared" si="305"/>
        <v>79613</v>
      </c>
      <c r="AF1606" s="2">
        <f t="shared" si="306"/>
        <v>1.9261490588600114</v>
      </c>
      <c r="AG1606" s="2">
        <f t="shared" si="307"/>
        <v>2.3906322487472449E-2</v>
      </c>
      <c r="AH1606" s="2">
        <f t="shared" si="308"/>
        <v>0</v>
      </c>
      <c r="AI1606" s="2">
        <f t="shared" si="309"/>
        <v>0</v>
      </c>
      <c r="AJ1606" s="2">
        <f t="shared" si="310"/>
        <v>0</v>
      </c>
      <c r="AK1606" s="2">
        <f t="shared" si="311"/>
        <v>1.9500553813474837</v>
      </c>
    </row>
    <row r="1607" spans="1:37" ht="12.5" hidden="1" x14ac:dyDescent="0.25">
      <c r="A1607" t="s">
        <v>6859</v>
      </c>
      <c r="B1607" t="s">
        <v>183</v>
      </c>
      <c r="C1607" s="17" t="s">
        <v>6885</v>
      </c>
      <c r="D1607" s="16" t="s">
        <v>6883</v>
      </c>
      <c r="E1607" s="2" t="s">
        <v>3546</v>
      </c>
      <c r="F1607" s="11" t="s">
        <v>3547</v>
      </c>
      <c r="G1607" s="2" t="s">
        <v>2141</v>
      </c>
      <c r="H1607" s="2" t="s">
        <v>183</v>
      </c>
      <c r="I1607" s="2">
        <v>1032966</v>
      </c>
      <c r="J1607" s="2">
        <v>483065</v>
      </c>
      <c r="K1607" s="2">
        <v>46.76</v>
      </c>
      <c r="L1607" s="2">
        <v>1016</v>
      </c>
      <c r="M1607" s="3">
        <v>0.98357545999999996</v>
      </c>
      <c r="N1607" s="2">
        <v>25</v>
      </c>
      <c r="O1607" s="4">
        <v>43497</v>
      </c>
      <c r="P1607" s="2">
        <v>1004</v>
      </c>
      <c r="Q1607" s="2">
        <v>12</v>
      </c>
      <c r="R1607" s="2">
        <v>0</v>
      </c>
      <c r="S1607" s="2">
        <v>0</v>
      </c>
      <c r="T1607" s="2">
        <v>0</v>
      </c>
      <c r="U1607" s="5">
        <f t="shared" si="300"/>
        <v>0.97195841876692946</v>
      </c>
      <c r="V1607" s="5">
        <f t="shared" si="301"/>
        <v>1.1617032893628637E-2</v>
      </c>
      <c r="W1607" s="5">
        <f t="shared" si="302"/>
        <v>0</v>
      </c>
      <c r="X1607" s="5">
        <f t="shared" si="303"/>
        <v>0</v>
      </c>
      <c r="Y1607" s="5">
        <f t="shared" si="304"/>
        <v>0</v>
      </c>
      <c r="Z1607" s="2">
        <v>30778</v>
      </c>
      <c r="AA1607" s="2">
        <v>347</v>
      </c>
      <c r="AB1607" s="2">
        <v>0</v>
      </c>
      <c r="AC1607" s="2">
        <v>0</v>
      </c>
      <c r="AD1607" s="2">
        <v>0</v>
      </c>
      <c r="AE1607" s="2">
        <f t="shared" si="305"/>
        <v>31125</v>
      </c>
      <c r="AF1607" s="2">
        <f t="shared" si="306"/>
        <v>2.9795753200008521</v>
      </c>
      <c r="AG1607" s="2">
        <f t="shared" si="307"/>
        <v>3.3592586784076145E-2</v>
      </c>
      <c r="AH1607" s="2">
        <f t="shared" si="308"/>
        <v>0</v>
      </c>
      <c r="AI1607" s="2">
        <f t="shared" si="309"/>
        <v>0</v>
      </c>
      <c r="AJ1607" s="2">
        <f t="shared" si="310"/>
        <v>0</v>
      </c>
      <c r="AK1607" s="2">
        <f t="shared" si="311"/>
        <v>3.0131679067849282</v>
      </c>
    </row>
    <row r="1608" spans="1:37" ht="12.5" hidden="1" x14ac:dyDescent="0.25">
      <c r="A1608" t="s">
        <v>6859</v>
      </c>
      <c r="B1608" t="s">
        <v>183</v>
      </c>
      <c r="C1608" s="17" t="s">
        <v>6885</v>
      </c>
      <c r="D1608" s="16" t="s">
        <v>6883</v>
      </c>
      <c r="E1608" s="2" t="s">
        <v>3556</v>
      </c>
      <c r="F1608" s="11" t="s">
        <v>3557</v>
      </c>
      <c r="G1608" s="2" t="s">
        <v>2141</v>
      </c>
      <c r="H1608" s="2" t="s">
        <v>183</v>
      </c>
      <c r="I1608" s="2">
        <v>3046503</v>
      </c>
      <c r="J1608" s="2">
        <v>1224109</v>
      </c>
      <c r="K1608" s="2">
        <v>40.18</v>
      </c>
      <c r="L1608" s="2">
        <v>1485</v>
      </c>
      <c r="M1608" s="3">
        <v>0.48744412999999998</v>
      </c>
      <c r="N1608" s="2">
        <v>25</v>
      </c>
      <c r="O1608" s="4">
        <v>43497</v>
      </c>
      <c r="P1608" s="2">
        <v>1464</v>
      </c>
      <c r="Q1608" s="2">
        <v>20</v>
      </c>
      <c r="R1608" s="2">
        <v>1</v>
      </c>
      <c r="S1608" s="2">
        <v>0</v>
      </c>
      <c r="T1608" s="2">
        <v>0</v>
      </c>
      <c r="U1608" s="5">
        <f t="shared" si="300"/>
        <v>0.48055097927033064</v>
      </c>
      <c r="V1608" s="5">
        <f t="shared" si="301"/>
        <v>6.5649040883924946E-3</v>
      </c>
      <c r="W1608" s="5">
        <f t="shared" si="302"/>
        <v>3.2824520441962474E-4</v>
      </c>
      <c r="X1608" s="5">
        <f t="shared" si="303"/>
        <v>0</v>
      </c>
      <c r="Y1608" s="5">
        <f t="shared" si="304"/>
        <v>0</v>
      </c>
      <c r="Z1608" s="2">
        <v>42755</v>
      </c>
      <c r="AA1608" s="2">
        <v>626</v>
      </c>
      <c r="AB1608" s="2">
        <v>28</v>
      </c>
      <c r="AC1608" s="2">
        <v>0</v>
      </c>
      <c r="AD1608" s="2">
        <v>0</v>
      </c>
      <c r="AE1608" s="2">
        <f t="shared" si="305"/>
        <v>43409</v>
      </c>
      <c r="AF1608" s="2">
        <f t="shared" si="306"/>
        <v>1.4034123714961055</v>
      </c>
      <c r="AG1608" s="2">
        <f t="shared" si="307"/>
        <v>2.0548149796668507E-2</v>
      </c>
      <c r="AH1608" s="2">
        <f t="shared" si="308"/>
        <v>9.1908657237494925E-4</v>
      </c>
      <c r="AI1608" s="2">
        <f t="shared" si="309"/>
        <v>0</v>
      </c>
      <c r="AJ1608" s="2">
        <f t="shared" si="310"/>
        <v>0</v>
      </c>
      <c r="AK1608" s="2">
        <f t="shared" si="311"/>
        <v>1.4248796078651489</v>
      </c>
    </row>
    <row r="1609" spans="1:37" ht="12.5" hidden="1" x14ac:dyDescent="0.25">
      <c r="A1609" t="s">
        <v>6859</v>
      </c>
      <c r="B1609" t="s">
        <v>183</v>
      </c>
      <c r="C1609" s="17" t="s">
        <v>6885</v>
      </c>
      <c r="D1609" s="16" t="s">
        <v>6883</v>
      </c>
      <c r="E1609" s="2" t="s">
        <v>3576</v>
      </c>
      <c r="F1609" s="11" t="s">
        <v>3577</v>
      </c>
      <c r="G1609" s="2" t="s">
        <v>2141</v>
      </c>
      <c r="H1609" s="2" t="s">
        <v>183</v>
      </c>
      <c r="I1609" s="2">
        <v>3816059</v>
      </c>
      <c r="J1609" s="2">
        <v>1531398</v>
      </c>
      <c r="K1609" s="2">
        <v>40.130000000000003</v>
      </c>
      <c r="L1609" s="2">
        <v>1743</v>
      </c>
      <c r="M1609" s="3">
        <v>0.45675394000000002</v>
      </c>
      <c r="N1609" s="2">
        <v>25</v>
      </c>
      <c r="O1609" s="4">
        <v>43497</v>
      </c>
      <c r="P1609" s="2">
        <v>1719</v>
      </c>
      <c r="Q1609" s="2">
        <v>24</v>
      </c>
      <c r="R1609" s="2">
        <v>0</v>
      </c>
      <c r="S1609" s="2">
        <v>0</v>
      </c>
      <c r="T1609" s="2">
        <v>0</v>
      </c>
      <c r="U1609" s="5">
        <f t="shared" si="300"/>
        <v>0.45046473338069459</v>
      </c>
      <c r="V1609" s="5">
        <f t="shared" si="301"/>
        <v>6.2892109372522801E-3</v>
      </c>
      <c r="W1609" s="5">
        <f t="shared" si="302"/>
        <v>0</v>
      </c>
      <c r="X1609" s="5">
        <f t="shared" si="303"/>
        <v>0</v>
      </c>
      <c r="Y1609" s="5">
        <f t="shared" si="304"/>
        <v>0</v>
      </c>
      <c r="Z1609" s="2">
        <v>50057</v>
      </c>
      <c r="AA1609" s="2">
        <v>774</v>
      </c>
      <c r="AB1609" s="2">
        <v>0</v>
      </c>
      <c r="AC1609" s="2">
        <v>0</v>
      </c>
      <c r="AD1609" s="2">
        <v>0</v>
      </c>
      <c r="AE1609" s="2">
        <f t="shared" si="305"/>
        <v>50831</v>
      </c>
      <c r="AF1609" s="2">
        <f t="shared" si="306"/>
        <v>1.3117459661918225</v>
      </c>
      <c r="AG1609" s="2">
        <f t="shared" si="307"/>
        <v>2.0282705272638604E-2</v>
      </c>
      <c r="AH1609" s="2">
        <f t="shared" si="308"/>
        <v>0</v>
      </c>
      <c r="AI1609" s="2">
        <f t="shared" si="309"/>
        <v>0</v>
      </c>
      <c r="AJ1609" s="2">
        <f t="shared" si="310"/>
        <v>0</v>
      </c>
      <c r="AK1609" s="2">
        <f t="shared" si="311"/>
        <v>1.3320286714644611</v>
      </c>
    </row>
    <row r="1610" spans="1:37" ht="12.5" hidden="1" x14ac:dyDescent="0.25">
      <c r="A1610" t="s">
        <v>6859</v>
      </c>
      <c r="B1610" t="s">
        <v>183</v>
      </c>
      <c r="C1610" s="17" t="s">
        <v>6885</v>
      </c>
      <c r="D1610" s="16" t="s">
        <v>6883</v>
      </c>
      <c r="E1610" s="2" t="s">
        <v>3586</v>
      </c>
      <c r="F1610" s="11" t="s">
        <v>3587</v>
      </c>
      <c r="G1610" s="2" t="s">
        <v>2141</v>
      </c>
      <c r="H1610" s="2" t="s">
        <v>183</v>
      </c>
      <c r="I1610" s="2">
        <v>1885778</v>
      </c>
      <c r="J1610" s="2">
        <v>796031</v>
      </c>
      <c r="K1610" s="2">
        <v>42.21</v>
      </c>
      <c r="L1610" s="2">
        <v>1240</v>
      </c>
      <c r="M1610" s="3">
        <v>0.65755355000000004</v>
      </c>
      <c r="N1610" s="2">
        <v>25</v>
      </c>
      <c r="O1610" s="4">
        <v>43497</v>
      </c>
      <c r="P1610" s="2">
        <v>1224</v>
      </c>
      <c r="Q1610" s="2">
        <v>16</v>
      </c>
      <c r="R1610" s="2">
        <v>0</v>
      </c>
      <c r="S1610" s="2">
        <v>0</v>
      </c>
      <c r="T1610" s="2">
        <v>0</v>
      </c>
      <c r="U1610" s="5">
        <f t="shared" si="300"/>
        <v>0.64906897842694111</v>
      </c>
      <c r="V1610" s="5">
        <f t="shared" si="301"/>
        <v>8.4845618095024979E-3</v>
      </c>
      <c r="W1610" s="5">
        <f t="shared" si="302"/>
        <v>0</v>
      </c>
      <c r="X1610" s="5">
        <f t="shared" si="303"/>
        <v>0</v>
      </c>
      <c r="Y1610" s="5">
        <f t="shared" si="304"/>
        <v>0</v>
      </c>
      <c r="Z1610" s="2">
        <v>35951</v>
      </c>
      <c r="AA1610" s="2">
        <v>460</v>
      </c>
      <c r="AB1610" s="2">
        <v>0</v>
      </c>
      <c r="AC1610" s="2">
        <v>0</v>
      </c>
      <c r="AD1610" s="2">
        <v>0</v>
      </c>
      <c r="AE1610" s="2">
        <f t="shared" si="305"/>
        <v>36411</v>
      </c>
      <c r="AF1610" s="2">
        <f t="shared" si="306"/>
        <v>1.9064280100839017</v>
      </c>
      <c r="AG1610" s="2">
        <f t="shared" si="307"/>
        <v>2.4393115202319678E-2</v>
      </c>
      <c r="AH1610" s="2">
        <f t="shared" si="308"/>
        <v>0</v>
      </c>
      <c r="AI1610" s="2">
        <f t="shared" si="309"/>
        <v>0</v>
      </c>
      <c r="AJ1610" s="2">
        <f t="shared" si="310"/>
        <v>0</v>
      </c>
      <c r="AK1610" s="2">
        <f t="shared" si="311"/>
        <v>1.9308211252862213</v>
      </c>
    </row>
    <row r="1611" spans="1:37" ht="12.5" hidden="1" x14ac:dyDescent="0.25">
      <c r="A1611" t="s">
        <v>6859</v>
      </c>
      <c r="B1611" t="s">
        <v>183</v>
      </c>
      <c r="C1611" s="17" t="s">
        <v>6885</v>
      </c>
      <c r="D1611" s="16" t="s">
        <v>6883</v>
      </c>
      <c r="E1611" s="2" t="s">
        <v>3590</v>
      </c>
      <c r="F1611" s="11" t="s">
        <v>3591</v>
      </c>
      <c r="G1611" s="2" t="s">
        <v>2141</v>
      </c>
      <c r="H1611" s="2" t="s">
        <v>183</v>
      </c>
      <c r="I1611" s="2">
        <v>4560446</v>
      </c>
      <c r="J1611" s="2">
        <v>1782250</v>
      </c>
      <c r="K1611" s="2">
        <v>39.08</v>
      </c>
      <c r="L1611" s="2">
        <v>1527</v>
      </c>
      <c r="M1611" s="3">
        <v>0.33483568000000002</v>
      </c>
      <c r="N1611" s="2">
        <v>25</v>
      </c>
      <c r="O1611" s="4">
        <v>43497</v>
      </c>
      <c r="P1611" s="2">
        <v>1506</v>
      </c>
      <c r="Q1611" s="2">
        <v>21</v>
      </c>
      <c r="R1611" s="2">
        <v>0</v>
      </c>
      <c r="S1611" s="2">
        <v>0</v>
      </c>
      <c r="T1611" s="2">
        <v>0</v>
      </c>
      <c r="U1611" s="5">
        <f t="shared" si="300"/>
        <v>0.3302308589993172</v>
      </c>
      <c r="V1611" s="5">
        <f t="shared" si="301"/>
        <v>4.604812774890877E-3</v>
      </c>
      <c r="W1611" s="5">
        <f t="shared" si="302"/>
        <v>0</v>
      </c>
      <c r="X1611" s="5">
        <f t="shared" si="303"/>
        <v>0</v>
      </c>
      <c r="Y1611" s="5">
        <f t="shared" si="304"/>
        <v>0</v>
      </c>
      <c r="Z1611" s="2">
        <v>43843</v>
      </c>
      <c r="AA1611" s="2">
        <v>655</v>
      </c>
      <c r="AB1611" s="2">
        <v>0</v>
      </c>
      <c r="AC1611" s="2">
        <v>0</v>
      </c>
      <c r="AD1611" s="2">
        <v>0</v>
      </c>
      <c r="AE1611" s="2">
        <f t="shared" si="305"/>
        <v>44498</v>
      </c>
      <c r="AF1611" s="2">
        <f t="shared" si="306"/>
        <v>0.96137526899781289</v>
      </c>
      <c r="AG1611" s="2">
        <f t="shared" si="307"/>
        <v>1.436263032168345E-2</v>
      </c>
      <c r="AH1611" s="2">
        <f t="shared" si="308"/>
        <v>0</v>
      </c>
      <c r="AI1611" s="2">
        <f t="shared" si="309"/>
        <v>0</v>
      </c>
      <c r="AJ1611" s="2">
        <f t="shared" si="310"/>
        <v>0</v>
      </c>
      <c r="AK1611" s="2">
        <f t="shared" si="311"/>
        <v>0.97573789931949639</v>
      </c>
    </row>
    <row r="1612" spans="1:37" ht="12.5" hidden="1" x14ac:dyDescent="0.25">
      <c r="A1612" t="s">
        <v>6859</v>
      </c>
      <c r="B1612" t="s">
        <v>183</v>
      </c>
      <c r="C1612" s="17" t="s">
        <v>6885</v>
      </c>
      <c r="D1612" s="16" t="s">
        <v>6883</v>
      </c>
      <c r="E1612" s="2" t="s">
        <v>3592</v>
      </c>
      <c r="F1612" s="11" t="s">
        <v>3593</v>
      </c>
      <c r="G1612" s="2" t="s">
        <v>2141</v>
      </c>
      <c r="H1612" s="2" t="s">
        <v>183</v>
      </c>
      <c r="I1612" s="2">
        <v>3024395</v>
      </c>
      <c r="J1612" s="2">
        <v>1249349</v>
      </c>
      <c r="K1612" s="2">
        <v>41.31</v>
      </c>
      <c r="L1612" s="2">
        <v>1790</v>
      </c>
      <c r="M1612" s="3">
        <v>0.59185390000000004</v>
      </c>
      <c r="N1612" s="2">
        <v>25</v>
      </c>
      <c r="O1612" s="4">
        <v>43497</v>
      </c>
      <c r="P1612" s="2">
        <v>1772</v>
      </c>
      <c r="Q1612" s="2">
        <v>18</v>
      </c>
      <c r="R1612" s="2">
        <v>0</v>
      </c>
      <c r="S1612" s="2">
        <v>0</v>
      </c>
      <c r="T1612" s="2">
        <v>0</v>
      </c>
      <c r="U1612" s="5">
        <f t="shared" si="300"/>
        <v>0.58590230442782765</v>
      </c>
      <c r="V1612" s="5">
        <f t="shared" si="301"/>
        <v>5.9516035438492657E-3</v>
      </c>
      <c r="W1612" s="5">
        <f t="shared" si="302"/>
        <v>0</v>
      </c>
      <c r="X1612" s="5">
        <f t="shared" si="303"/>
        <v>0</v>
      </c>
      <c r="Y1612" s="5">
        <f t="shared" si="304"/>
        <v>0</v>
      </c>
      <c r="Z1612" s="2">
        <v>52138</v>
      </c>
      <c r="AA1612" s="2">
        <v>609</v>
      </c>
      <c r="AB1612" s="2">
        <v>0</v>
      </c>
      <c r="AC1612" s="2">
        <v>0</v>
      </c>
      <c r="AD1612" s="2">
        <v>0</v>
      </c>
      <c r="AE1612" s="2">
        <f t="shared" si="305"/>
        <v>52747</v>
      </c>
      <c r="AF1612" s="2">
        <f t="shared" si="306"/>
        <v>1.7239150309400724</v>
      </c>
      <c r="AG1612" s="2">
        <f t="shared" si="307"/>
        <v>2.0136258656690015E-2</v>
      </c>
      <c r="AH1612" s="2">
        <f t="shared" si="308"/>
        <v>0</v>
      </c>
      <c r="AI1612" s="2">
        <f t="shared" si="309"/>
        <v>0</v>
      </c>
      <c r="AJ1612" s="2">
        <f t="shared" si="310"/>
        <v>0</v>
      </c>
      <c r="AK1612" s="2">
        <f t="shared" si="311"/>
        <v>1.7440512895967624</v>
      </c>
    </row>
    <row r="1613" spans="1:37" ht="12.5" hidden="1" x14ac:dyDescent="0.25">
      <c r="A1613" t="s">
        <v>6859</v>
      </c>
      <c r="B1613" t="s">
        <v>183</v>
      </c>
      <c r="C1613" s="17" t="s">
        <v>6885</v>
      </c>
      <c r="D1613" s="16" t="s">
        <v>6883</v>
      </c>
      <c r="E1613" s="2" t="s">
        <v>3616</v>
      </c>
      <c r="F1613" s="11" t="s">
        <v>3617</v>
      </c>
      <c r="G1613" s="2" t="s">
        <v>2141</v>
      </c>
      <c r="H1613" s="2" t="s">
        <v>183</v>
      </c>
      <c r="I1613" s="2">
        <v>2508511</v>
      </c>
      <c r="J1613" s="2">
        <v>1066067</v>
      </c>
      <c r="K1613" s="2">
        <v>42.5</v>
      </c>
      <c r="L1613" s="2">
        <v>976</v>
      </c>
      <c r="M1613" s="3">
        <v>0.38907543</v>
      </c>
      <c r="N1613" s="2">
        <v>25</v>
      </c>
      <c r="O1613" s="4">
        <v>43497</v>
      </c>
      <c r="P1613" s="2">
        <v>966</v>
      </c>
      <c r="Q1613" s="2">
        <v>10</v>
      </c>
      <c r="R1613" s="2">
        <v>0</v>
      </c>
      <c r="S1613" s="2">
        <v>0</v>
      </c>
      <c r="T1613" s="2">
        <v>0</v>
      </c>
      <c r="U1613" s="5">
        <f t="shared" si="300"/>
        <v>0.38508900299819299</v>
      </c>
      <c r="V1613" s="5">
        <f t="shared" si="301"/>
        <v>3.9864286024657658E-3</v>
      </c>
      <c r="W1613" s="5">
        <f t="shared" si="302"/>
        <v>0</v>
      </c>
      <c r="X1613" s="5">
        <f t="shared" si="303"/>
        <v>0</v>
      </c>
      <c r="Y1613" s="5">
        <f t="shared" si="304"/>
        <v>0</v>
      </c>
      <c r="Z1613" s="2">
        <v>28372</v>
      </c>
      <c r="AA1613" s="2">
        <v>316</v>
      </c>
      <c r="AB1613" s="2">
        <v>0</v>
      </c>
      <c r="AC1613" s="2">
        <v>0</v>
      </c>
      <c r="AD1613" s="2">
        <v>0</v>
      </c>
      <c r="AE1613" s="2">
        <f t="shared" si="305"/>
        <v>28688</v>
      </c>
      <c r="AF1613" s="2">
        <f t="shared" si="306"/>
        <v>1.131029523091587</v>
      </c>
      <c r="AG1613" s="2">
        <f t="shared" si="307"/>
        <v>1.2597114383791819E-2</v>
      </c>
      <c r="AH1613" s="2">
        <f t="shared" si="308"/>
        <v>0</v>
      </c>
      <c r="AI1613" s="2">
        <f t="shared" si="309"/>
        <v>0</v>
      </c>
      <c r="AJ1613" s="2">
        <f t="shared" si="310"/>
        <v>0</v>
      </c>
      <c r="AK1613" s="2">
        <f t="shared" si="311"/>
        <v>1.1436266374753787</v>
      </c>
    </row>
    <row r="1614" spans="1:37" ht="12.5" hidden="1" x14ac:dyDescent="0.25">
      <c r="A1614" t="s">
        <v>6859</v>
      </c>
      <c r="B1614" t="s">
        <v>183</v>
      </c>
      <c r="C1614" s="17" t="s">
        <v>6885</v>
      </c>
      <c r="D1614" s="16" t="s">
        <v>6883</v>
      </c>
      <c r="E1614" s="2" t="s">
        <v>3618</v>
      </c>
      <c r="F1614" s="11" t="s">
        <v>3619</v>
      </c>
      <c r="G1614" s="2" t="s">
        <v>2141</v>
      </c>
      <c r="H1614" s="2" t="s">
        <v>183</v>
      </c>
      <c r="I1614" s="2">
        <v>4553495</v>
      </c>
      <c r="J1614" s="2">
        <v>1814400</v>
      </c>
      <c r="K1614" s="2">
        <v>39.85</v>
      </c>
      <c r="L1614" s="2">
        <v>1933</v>
      </c>
      <c r="M1614" s="3">
        <v>0.42450907999999998</v>
      </c>
      <c r="N1614" s="2">
        <v>25</v>
      </c>
      <c r="O1614" s="4">
        <v>43497</v>
      </c>
      <c r="P1614" s="2">
        <v>1909</v>
      </c>
      <c r="Q1614" s="2">
        <v>23</v>
      </c>
      <c r="R1614" s="2">
        <v>1</v>
      </c>
      <c r="S1614" s="2">
        <v>0</v>
      </c>
      <c r="T1614" s="2">
        <v>0</v>
      </c>
      <c r="U1614" s="5">
        <f t="shared" si="300"/>
        <v>0.41923840917800503</v>
      </c>
      <c r="V1614" s="5">
        <f t="shared" si="301"/>
        <v>5.0510651708193374E-3</v>
      </c>
      <c r="W1614" s="5">
        <f t="shared" si="302"/>
        <v>2.1961152916605818E-4</v>
      </c>
      <c r="X1614" s="5">
        <f t="shared" si="303"/>
        <v>0</v>
      </c>
      <c r="Y1614" s="5">
        <f t="shared" si="304"/>
        <v>0</v>
      </c>
      <c r="Z1614" s="2">
        <v>56130</v>
      </c>
      <c r="AA1614" s="2">
        <v>725</v>
      </c>
      <c r="AB1614" s="2">
        <v>28</v>
      </c>
      <c r="AC1614" s="2">
        <v>0</v>
      </c>
      <c r="AD1614" s="2">
        <v>0</v>
      </c>
      <c r="AE1614" s="2">
        <f t="shared" si="305"/>
        <v>56883</v>
      </c>
      <c r="AF1614" s="2">
        <f t="shared" si="306"/>
        <v>1.2326795132090844</v>
      </c>
      <c r="AG1614" s="2">
        <f t="shared" si="307"/>
        <v>1.5921835864539217E-2</v>
      </c>
      <c r="AH1614" s="2">
        <f t="shared" si="308"/>
        <v>6.1491228166496285E-4</v>
      </c>
      <c r="AI1614" s="2">
        <f t="shared" si="309"/>
        <v>0</v>
      </c>
      <c r="AJ1614" s="2">
        <f t="shared" si="310"/>
        <v>0</v>
      </c>
      <c r="AK1614" s="2">
        <f t="shared" si="311"/>
        <v>1.2492162613552886</v>
      </c>
    </row>
    <row r="1615" spans="1:37" ht="12.5" hidden="1" x14ac:dyDescent="0.25">
      <c r="A1615" t="s">
        <v>6859</v>
      </c>
      <c r="B1615" t="s">
        <v>183</v>
      </c>
      <c r="C1615" s="17" t="s">
        <v>6885</v>
      </c>
      <c r="D1615" s="16" t="s">
        <v>6883</v>
      </c>
      <c r="E1615" s="2" t="s">
        <v>3620</v>
      </c>
      <c r="F1615" s="11" t="s">
        <v>3621</v>
      </c>
      <c r="G1615" s="2" t="s">
        <v>2141</v>
      </c>
      <c r="H1615" s="2" t="s">
        <v>183</v>
      </c>
      <c r="I1615" s="2">
        <v>1808468</v>
      </c>
      <c r="J1615" s="2">
        <v>984525</v>
      </c>
      <c r="K1615" s="2">
        <v>54.44</v>
      </c>
      <c r="L1615" s="2">
        <v>3669</v>
      </c>
      <c r="M1615" s="3">
        <v>2.0287888000000001</v>
      </c>
      <c r="N1615" s="2">
        <v>25</v>
      </c>
      <c r="O1615" s="4">
        <v>43497</v>
      </c>
      <c r="P1615" s="2">
        <v>3605</v>
      </c>
      <c r="Q1615" s="2">
        <v>60</v>
      </c>
      <c r="R1615" s="2">
        <v>4</v>
      </c>
      <c r="S1615" s="2">
        <v>0</v>
      </c>
      <c r="T1615" s="2">
        <v>0</v>
      </c>
      <c r="U1615" s="5">
        <f t="shared" si="300"/>
        <v>1.9933999385114916</v>
      </c>
      <c r="V1615" s="5">
        <f t="shared" si="301"/>
        <v>3.3177252790759913E-2</v>
      </c>
      <c r="W1615" s="5">
        <f t="shared" si="302"/>
        <v>2.2118168527173274E-3</v>
      </c>
      <c r="X1615" s="5">
        <f t="shared" si="303"/>
        <v>0</v>
      </c>
      <c r="Y1615" s="5">
        <f t="shared" si="304"/>
        <v>0</v>
      </c>
      <c r="Z1615" s="2">
        <v>105339</v>
      </c>
      <c r="AA1615" s="2">
        <v>1866</v>
      </c>
      <c r="AB1615" s="2">
        <v>112</v>
      </c>
      <c r="AC1615" s="2">
        <v>0</v>
      </c>
      <c r="AD1615" s="2">
        <v>0</v>
      </c>
      <c r="AE1615" s="2">
        <f t="shared" si="305"/>
        <v>107317</v>
      </c>
      <c r="AF1615" s="2">
        <f t="shared" si="306"/>
        <v>5.8247643862097647</v>
      </c>
      <c r="AG1615" s="2">
        <f t="shared" si="307"/>
        <v>0.10318125617926333</v>
      </c>
      <c r="AH1615" s="2">
        <f t="shared" si="308"/>
        <v>6.1930871876085172E-3</v>
      </c>
      <c r="AI1615" s="2">
        <f t="shared" si="309"/>
        <v>0</v>
      </c>
      <c r="AJ1615" s="2">
        <f t="shared" si="310"/>
        <v>0</v>
      </c>
      <c r="AK1615" s="2">
        <f t="shared" si="311"/>
        <v>5.9341387295766364</v>
      </c>
    </row>
    <row r="1616" spans="1:37" ht="12.5" hidden="1" x14ac:dyDescent="0.25">
      <c r="A1616" t="s">
        <v>6859</v>
      </c>
      <c r="B1616" t="s">
        <v>183</v>
      </c>
      <c r="C1616" s="17" t="s">
        <v>6885</v>
      </c>
      <c r="D1616" s="16" t="s">
        <v>6883</v>
      </c>
      <c r="E1616" s="2" t="s">
        <v>3632</v>
      </c>
      <c r="F1616" s="11" t="s">
        <v>3633</v>
      </c>
      <c r="G1616" s="2" t="s">
        <v>2141</v>
      </c>
      <c r="H1616" s="2" t="s">
        <v>183</v>
      </c>
      <c r="I1616" s="2">
        <v>4049464</v>
      </c>
      <c r="J1616" s="2">
        <v>1682021</v>
      </c>
      <c r="K1616" s="2">
        <v>41.54</v>
      </c>
      <c r="L1616" s="2">
        <v>2720</v>
      </c>
      <c r="M1616" s="3">
        <v>0.67169380000000001</v>
      </c>
      <c r="N1616" s="2">
        <v>25</v>
      </c>
      <c r="O1616" s="4">
        <v>43497</v>
      </c>
      <c r="P1616" s="2">
        <v>2689</v>
      </c>
      <c r="Q1616" s="2">
        <v>31</v>
      </c>
      <c r="R1616" s="2">
        <v>0</v>
      </c>
      <c r="S1616" s="2">
        <v>0</v>
      </c>
      <c r="T1616" s="2">
        <v>0</v>
      </c>
      <c r="U1616" s="5">
        <f t="shared" si="300"/>
        <v>0.66403849991011166</v>
      </c>
      <c r="V1616" s="5">
        <f t="shared" si="301"/>
        <v>7.6553341380488863E-3</v>
      </c>
      <c r="W1616" s="5">
        <f t="shared" si="302"/>
        <v>0</v>
      </c>
      <c r="X1616" s="5">
        <f t="shared" si="303"/>
        <v>0</v>
      </c>
      <c r="Y1616" s="5">
        <f t="shared" si="304"/>
        <v>0</v>
      </c>
      <c r="Z1616" s="2">
        <v>78399</v>
      </c>
      <c r="AA1616" s="2">
        <v>887</v>
      </c>
      <c r="AB1616" s="2">
        <v>0</v>
      </c>
      <c r="AC1616" s="2">
        <v>0</v>
      </c>
      <c r="AD1616" s="2">
        <v>0</v>
      </c>
      <c r="AE1616" s="2">
        <f t="shared" si="305"/>
        <v>79286</v>
      </c>
      <c r="AF1616" s="2">
        <f t="shared" si="306"/>
        <v>1.9360340035125636</v>
      </c>
      <c r="AG1616" s="2">
        <f t="shared" si="307"/>
        <v>2.1904133485320526E-2</v>
      </c>
      <c r="AH1616" s="2">
        <f t="shared" si="308"/>
        <v>0</v>
      </c>
      <c r="AI1616" s="2">
        <f t="shared" si="309"/>
        <v>0</v>
      </c>
      <c r="AJ1616" s="2">
        <f t="shared" si="310"/>
        <v>0</v>
      </c>
      <c r="AK1616" s="2">
        <f t="shared" si="311"/>
        <v>1.9579381369978841</v>
      </c>
    </row>
    <row r="1617" spans="1:37" ht="12.5" hidden="1" x14ac:dyDescent="0.25">
      <c r="A1617" t="s">
        <v>6859</v>
      </c>
      <c r="B1617" t="s">
        <v>183</v>
      </c>
      <c r="C1617" s="17" t="s">
        <v>6885</v>
      </c>
      <c r="D1617" s="16" t="s">
        <v>6883</v>
      </c>
      <c r="E1617" s="2" t="s">
        <v>3640</v>
      </c>
      <c r="F1617" s="11" t="s">
        <v>3641</v>
      </c>
      <c r="G1617" s="2" t="s">
        <v>2141</v>
      </c>
      <c r="H1617" s="2" t="s">
        <v>183</v>
      </c>
      <c r="I1617" s="2">
        <v>1748161</v>
      </c>
      <c r="J1617" s="2">
        <v>1045875</v>
      </c>
      <c r="K1617" s="2">
        <v>59.83</v>
      </c>
      <c r="L1617" s="2">
        <v>10019</v>
      </c>
      <c r="M1617" s="3">
        <v>5.7311654000000001</v>
      </c>
      <c r="N1617" s="2">
        <v>25</v>
      </c>
      <c r="O1617" s="4">
        <v>43497</v>
      </c>
      <c r="P1617" s="2">
        <v>9761</v>
      </c>
      <c r="Q1617" s="2">
        <v>242</v>
      </c>
      <c r="R1617" s="2">
        <v>16</v>
      </c>
      <c r="S1617" s="2">
        <v>0</v>
      </c>
      <c r="T1617" s="2">
        <v>0</v>
      </c>
      <c r="U1617" s="5">
        <f t="shared" si="300"/>
        <v>5.5835818325657653</v>
      </c>
      <c r="V1617" s="5">
        <f t="shared" si="301"/>
        <v>0.13843118568598659</v>
      </c>
      <c r="W1617" s="5">
        <f t="shared" si="302"/>
        <v>9.1524750866767996E-3</v>
      </c>
      <c r="X1617" s="5">
        <f t="shared" si="303"/>
        <v>0</v>
      </c>
      <c r="Y1617" s="5">
        <f t="shared" si="304"/>
        <v>0</v>
      </c>
      <c r="Z1617" s="2">
        <v>297145</v>
      </c>
      <c r="AA1617" s="2">
        <v>8046</v>
      </c>
      <c r="AB1617" s="2">
        <v>502</v>
      </c>
      <c r="AC1617" s="2">
        <v>0</v>
      </c>
      <c r="AD1617" s="2">
        <v>0</v>
      </c>
      <c r="AE1617" s="2">
        <f t="shared" si="305"/>
        <v>305693</v>
      </c>
      <c r="AF1617" s="2">
        <f t="shared" si="306"/>
        <v>16.997576310191111</v>
      </c>
      <c r="AG1617" s="2">
        <f t="shared" si="307"/>
        <v>0.46025509092125955</v>
      </c>
      <c r="AH1617" s="2">
        <f t="shared" si="308"/>
        <v>2.8715890584448459E-2</v>
      </c>
      <c r="AI1617" s="2">
        <f t="shared" si="309"/>
        <v>0</v>
      </c>
      <c r="AJ1617" s="2">
        <f t="shared" si="310"/>
        <v>0</v>
      </c>
      <c r="AK1617" s="2">
        <f t="shared" si="311"/>
        <v>17.486547291696816</v>
      </c>
    </row>
    <row r="1618" spans="1:37" ht="12.5" hidden="1" x14ac:dyDescent="0.25">
      <c r="A1618" t="s">
        <v>6859</v>
      </c>
      <c r="B1618" t="s">
        <v>183</v>
      </c>
      <c r="C1618" s="17" t="s">
        <v>6885</v>
      </c>
      <c r="D1618" s="16" t="s">
        <v>6883</v>
      </c>
      <c r="E1618" s="2" t="s">
        <v>3642</v>
      </c>
      <c r="F1618" s="11" t="s">
        <v>3643</v>
      </c>
      <c r="G1618" s="2" t="s">
        <v>2141</v>
      </c>
      <c r="H1618" s="2" t="s">
        <v>183</v>
      </c>
      <c r="I1618" s="2">
        <v>4199784</v>
      </c>
      <c r="J1618" s="2">
        <v>2664401</v>
      </c>
      <c r="K1618" s="2">
        <v>63.44</v>
      </c>
      <c r="L1618" s="2">
        <v>6004</v>
      </c>
      <c r="M1618" s="3">
        <v>1.42959739999999</v>
      </c>
      <c r="N1618" s="2">
        <v>25</v>
      </c>
      <c r="O1618" s="4">
        <v>43497</v>
      </c>
      <c r="P1618" s="2">
        <v>5928</v>
      </c>
      <c r="Q1618" s="2">
        <v>74</v>
      </c>
      <c r="R1618" s="2">
        <v>2</v>
      </c>
      <c r="S1618" s="2">
        <v>0</v>
      </c>
      <c r="T1618" s="2">
        <v>0</v>
      </c>
      <c r="U1618" s="5">
        <f t="shared" si="300"/>
        <v>1.41150116291695</v>
      </c>
      <c r="V1618" s="5">
        <f t="shared" si="301"/>
        <v>1.7619953788099579E-2</v>
      </c>
      <c r="W1618" s="5">
        <f t="shared" si="302"/>
        <v>4.7621496724593453E-4</v>
      </c>
      <c r="X1618" s="5">
        <f t="shared" si="303"/>
        <v>0</v>
      </c>
      <c r="Y1618" s="5">
        <f t="shared" si="304"/>
        <v>0</v>
      </c>
      <c r="Z1618" s="2">
        <v>170648</v>
      </c>
      <c r="AA1618" s="2">
        <v>2238</v>
      </c>
      <c r="AB1618" s="2">
        <v>60</v>
      </c>
      <c r="AC1618" s="2">
        <v>0</v>
      </c>
      <c r="AD1618" s="2">
        <v>0</v>
      </c>
      <c r="AE1618" s="2">
        <f t="shared" si="305"/>
        <v>172946</v>
      </c>
      <c r="AF1618" s="2">
        <f t="shared" si="306"/>
        <v>4.0632565865292118</v>
      </c>
      <c r="AG1618" s="2">
        <f t="shared" si="307"/>
        <v>5.3288454834820073E-2</v>
      </c>
      <c r="AH1618" s="2">
        <f t="shared" si="308"/>
        <v>1.4286449017378037E-3</v>
      </c>
      <c r="AI1618" s="2">
        <f t="shared" si="309"/>
        <v>0</v>
      </c>
      <c r="AJ1618" s="2">
        <f t="shared" si="310"/>
        <v>0</v>
      </c>
      <c r="AK1618" s="2">
        <f t="shared" si="311"/>
        <v>4.1179736862657697</v>
      </c>
    </row>
    <row r="1619" spans="1:37" ht="12.5" hidden="1" x14ac:dyDescent="0.25">
      <c r="A1619" t="s">
        <v>6859</v>
      </c>
      <c r="B1619" t="s">
        <v>183</v>
      </c>
      <c r="C1619" s="17" t="s">
        <v>6885</v>
      </c>
      <c r="D1619" s="16" t="s">
        <v>6883</v>
      </c>
      <c r="E1619" s="2" t="s">
        <v>3660</v>
      </c>
      <c r="F1619" s="11" t="s">
        <v>3661</v>
      </c>
      <c r="G1619" s="2" t="s">
        <v>2141</v>
      </c>
      <c r="H1619" s="2" t="s">
        <v>183</v>
      </c>
      <c r="I1619" s="2">
        <v>1666081</v>
      </c>
      <c r="J1619" s="2">
        <v>755958</v>
      </c>
      <c r="K1619" s="2">
        <v>45.37</v>
      </c>
      <c r="L1619" s="2">
        <v>1862</v>
      </c>
      <c r="M1619" s="3">
        <v>1.1175926999999899</v>
      </c>
      <c r="N1619" s="2">
        <v>25</v>
      </c>
      <c r="O1619" s="4">
        <v>43497</v>
      </c>
      <c r="P1619" s="2">
        <v>1839</v>
      </c>
      <c r="Q1619" s="2">
        <v>23</v>
      </c>
      <c r="R1619" s="2">
        <v>0</v>
      </c>
      <c r="S1619" s="2">
        <v>0</v>
      </c>
      <c r="T1619" s="2">
        <v>0</v>
      </c>
      <c r="U1619" s="5">
        <f t="shared" si="300"/>
        <v>1.1037878710578899</v>
      </c>
      <c r="V1619" s="5">
        <f t="shared" si="301"/>
        <v>1.3804851024650061E-2</v>
      </c>
      <c r="W1619" s="5">
        <f t="shared" si="302"/>
        <v>0</v>
      </c>
      <c r="X1619" s="5">
        <f t="shared" si="303"/>
        <v>0</v>
      </c>
      <c r="Y1619" s="5">
        <f t="shared" si="304"/>
        <v>0</v>
      </c>
      <c r="Z1619" s="2">
        <v>55003</v>
      </c>
      <c r="AA1619" s="2">
        <v>758</v>
      </c>
      <c r="AB1619" s="2">
        <v>0</v>
      </c>
      <c r="AC1619" s="2">
        <v>0</v>
      </c>
      <c r="AD1619" s="2">
        <v>0</v>
      </c>
      <c r="AE1619" s="2">
        <f t="shared" si="305"/>
        <v>55761</v>
      </c>
      <c r="AF1619" s="2">
        <f t="shared" si="306"/>
        <v>3.3013400909079449</v>
      </c>
      <c r="AG1619" s="2">
        <f t="shared" si="307"/>
        <v>4.5495987289933683E-2</v>
      </c>
      <c r="AH1619" s="2">
        <f t="shared" si="308"/>
        <v>0</v>
      </c>
      <c r="AI1619" s="2">
        <f t="shared" si="309"/>
        <v>0</v>
      </c>
      <c r="AJ1619" s="2">
        <f t="shared" si="310"/>
        <v>0</v>
      </c>
      <c r="AK1619" s="2">
        <f t="shared" si="311"/>
        <v>3.3468360781978785</v>
      </c>
    </row>
    <row r="1620" spans="1:37" ht="12.5" hidden="1" x14ac:dyDescent="0.25">
      <c r="A1620" t="s">
        <v>6859</v>
      </c>
      <c r="B1620" t="s">
        <v>183</v>
      </c>
      <c r="C1620" s="17" t="s">
        <v>6885</v>
      </c>
      <c r="D1620" s="16" t="s">
        <v>6883</v>
      </c>
      <c r="E1620" s="2" t="s">
        <v>3662</v>
      </c>
      <c r="F1620" s="11" t="s">
        <v>3663</v>
      </c>
      <c r="G1620" s="2" t="s">
        <v>2141</v>
      </c>
      <c r="H1620" s="2" t="s">
        <v>183</v>
      </c>
      <c r="I1620" s="2">
        <v>1991558</v>
      </c>
      <c r="J1620" s="2">
        <v>1038531</v>
      </c>
      <c r="K1620" s="2">
        <v>52.15</v>
      </c>
      <c r="L1620" s="2">
        <v>4050</v>
      </c>
      <c r="M1620" s="3">
        <v>2.0335839</v>
      </c>
      <c r="N1620" s="2">
        <v>25</v>
      </c>
      <c r="O1620" s="4">
        <v>43497</v>
      </c>
      <c r="P1620" s="2">
        <v>3988</v>
      </c>
      <c r="Q1620" s="2">
        <v>59</v>
      </c>
      <c r="R1620" s="2">
        <v>3</v>
      </c>
      <c r="S1620" s="2">
        <v>0</v>
      </c>
      <c r="T1620" s="2">
        <v>0</v>
      </c>
      <c r="U1620" s="5">
        <f t="shared" si="300"/>
        <v>2.0024523513751546</v>
      </c>
      <c r="V1620" s="5">
        <f t="shared" si="301"/>
        <v>2.9625047324757802E-2</v>
      </c>
      <c r="W1620" s="5">
        <f t="shared" si="302"/>
        <v>1.5063583385470068E-3</v>
      </c>
      <c r="X1620" s="5">
        <f t="shared" si="303"/>
        <v>0</v>
      </c>
      <c r="Y1620" s="5">
        <f t="shared" si="304"/>
        <v>0</v>
      </c>
      <c r="Z1620" s="2">
        <v>117119</v>
      </c>
      <c r="AA1620" s="2">
        <v>1792</v>
      </c>
      <c r="AB1620" s="2">
        <v>85</v>
      </c>
      <c r="AC1620" s="2">
        <v>0</v>
      </c>
      <c r="AD1620" s="2">
        <v>0</v>
      </c>
      <c r="AE1620" s="2">
        <f t="shared" si="305"/>
        <v>118996</v>
      </c>
      <c r="AF1620" s="2">
        <f t="shared" si="306"/>
        <v>5.8807727417428968</v>
      </c>
      <c r="AG1620" s="2">
        <f t="shared" si="307"/>
        <v>8.997980475587454E-2</v>
      </c>
      <c r="AH1620" s="2">
        <f t="shared" si="308"/>
        <v>4.2680152925498533E-3</v>
      </c>
      <c r="AI1620" s="2">
        <f t="shared" si="309"/>
        <v>0</v>
      </c>
      <c r="AJ1620" s="2">
        <f t="shared" si="310"/>
        <v>0</v>
      </c>
      <c r="AK1620" s="2">
        <f t="shared" si="311"/>
        <v>5.9750205617913208</v>
      </c>
    </row>
    <row r="1621" spans="1:37" ht="12.5" hidden="1" x14ac:dyDescent="0.25">
      <c r="A1621" t="s">
        <v>6859</v>
      </c>
      <c r="B1621" t="s">
        <v>183</v>
      </c>
      <c r="C1621" s="17" t="s">
        <v>6885</v>
      </c>
      <c r="D1621" s="16" t="s">
        <v>6883</v>
      </c>
      <c r="E1621" s="2" t="s">
        <v>3664</v>
      </c>
      <c r="F1621" s="11" t="s">
        <v>3665</v>
      </c>
      <c r="G1621" s="2" t="s">
        <v>2141</v>
      </c>
      <c r="H1621" s="2" t="s">
        <v>183</v>
      </c>
      <c r="I1621" s="2">
        <v>3696086</v>
      </c>
      <c r="J1621" s="2">
        <v>1472158</v>
      </c>
      <c r="K1621" s="2">
        <v>39.83</v>
      </c>
      <c r="L1621" s="2">
        <v>1662</v>
      </c>
      <c r="M1621" s="3">
        <v>0.44966486</v>
      </c>
      <c r="N1621" s="2">
        <v>25</v>
      </c>
      <c r="O1621" s="4">
        <v>43497</v>
      </c>
      <c r="P1621" s="2">
        <v>1642</v>
      </c>
      <c r="Q1621" s="2">
        <v>20</v>
      </c>
      <c r="R1621" s="2">
        <v>0</v>
      </c>
      <c r="S1621" s="2">
        <v>0</v>
      </c>
      <c r="T1621" s="2">
        <v>0</v>
      </c>
      <c r="U1621" s="5">
        <f t="shared" si="300"/>
        <v>0.44425373219129638</v>
      </c>
      <c r="V1621" s="5">
        <f t="shared" si="301"/>
        <v>5.4111295029390548E-3</v>
      </c>
      <c r="W1621" s="5">
        <f t="shared" si="302"/>
        <v>0</v>
      </c>
      <c r="X1621" s="5">
        <f t="shared" si="303"/>
        <v>0</v>
      </c>
      <c r="Y1621" s="5">
        <f t="shared" si="304"/>
        <v>0</v>
      </c>
      <c r="Z1621" s="2">
        <v>48000</v>
      </c>
      <c r="AA1621" s="2">
        <v>658</v>
      </c>
      <c r="AB1621" s="2">
        <v>0</v>
      </c>
      <c r="AC1621" s="2">
        <v>0</v>
      </c>
      <c r="AD1621" s="2">
        <v>0</v>
      </c>
      <c r="AE1621" s="2">
        <f t="shared" si="305"/>
        <v>48658</v>
      </c>
      <c r="AF1621" s="2">
        <f t="shared" si="306"/>
        <v>1.2986710807053732</v>
      </c>
      <c r="AG1621" s="2">
        <f t="shared" si="307"/>
        <v>1.7802616064669492E-2</v>
      </c>
      <c r="AH1621" s="2">
        <f t="shared" si="308"/>
        <v>0</v>
      </c>
      <c r="AI1621" s="2">
        <f t="shared" si="309"/>
        <v>0</v>
      </c>
      <c r="AJ1621" s="2">
        <f t="shared" si="310"/>
        <v>0</v>
      </c>
      <c r="AK1621" s="2">
        <f t="shared" si="311"/>
        <v>1.3164736967700428</v>
      </c>
    </row>
    <row r="1622" spans="1:37" ht="12.5" hidden="1" x14ac:dyDescent="0.25">
      <c r="A1622" t="s">
        <v>6859</v>
      </c>
      <c r="B1622" t="s">
        <v>183</v>
      </c>
      <c r="C1622" s="17" t="s">
        <v>6885</v>
      </c>
      <c r="D1622" s="16" t="s">
        <v>6883</v>
      </c>
      <c r="E1622" s="2" t="s">
        <v>3668</v>
      </c>
      <c r="F1622" s="11" t="s">
        <v>3669</v>
      </c>
      <c r="G1622" s="2" t="s">
        <v>2141</v>
      </c>
      <c r="H1622" s="2" t="s">
        <v>183</v>
      </c>
      <c r="I1622" s="2">
        <v>3086055</v>
      </c>
      <c r="J1622" s="2">
        <v>1334509</v>
      </c>
      <c r="K1622" s="2">
        <v>43.24</v>
      </c>
      <c r="L1622" s="2">
        <v>2383</v>
      </c>
      <c r="M1622" s="3">
        <v>0.77218324000000005</v>
      </c>
      <c r="N1622" s="2">
        <v>25</v>
      </c>
      <c r="O1622" s="4">
        <v>43497</v>
      </c>
      <c r="P1622" s="2">
        <v>2359</v>
      </c>
      <c r="Q1622" s="2">
        <v>23</v>
      </c>
      <c r="R1622" s="2">
        <v>1</v>
      </c>
      <c r="S1622" s="2">
        <v>0</v>
      </c>
      <c r="T1622" s="2">
        <v>0</v>
      </c>
      <c r="U1622" s="5">
        <f t="shared" si="300"/>
        <v>0.76440633754097054</v>
      </c>
      <c r="V1622" s="5">
        <f t="shared" si="301"/>
        <v>7.4528807814507516E-3</v>
      </c>
      <c r="W1622" s="5">
        <f t="shared" si="302"/>
        <v>3.2403829484568489E-4</v>
      </c>
      <c r="X1622" s="5">
        <f t="shared" si="303"/>
        <v>0</v>
      </c>
      <c r="Y1622" s="5">
        <f t="shared" si="304"/>
        <v>0</v>
      </c>
      <c r="Z1622" s="2">
        <v>70192</v>
      </c>
      <c r="AA1622" s="2">
        <v>740</v>
      </c>
      <c r="AB1622" s="2">
        <v>28</v>
      </c>
      <c r="AC1622" s="2">
        <v>0</v>
      </c>
      <c r="AD1622" s="2">
        <v>0</v>
      </c>
      <c r="AE1622" s="2">
        <f t="shared" si="305"/>
        <v>70960</v>
      </c>
      <c r="AF1622" s="2">
        <f t="shared" si="306"/>
        <v>2.2744895991808312</v>
      </c>
      <c r="AG1622" s="2">
        <f t="shared" si="307"/>
        <v>2.397883381858068E-2</v>
      </c>
      <c r="AH1622" s="2">
        <f t="shared" si="308"/>
        <v>9.0730722556791763E-4</v>
      </c>
      <c r="AI1622" s="2">
        <f t="shared" si="309"/>
        <v>0</v>
      </c>
      <c r="AJ1622" s="2">
        <f t="shared" si="310"/>
        <v>0</v>
      </c>
      <c r="AK1622" s="2">
        <f t="shared" si="311"/>
        <v>2.2993757402249799</v>
      </c>
    </row>
    <row r="1623" spans="1:37" ht="12.5" hidden="1" x14ac:dyDescent="0.25">
      <c r="A1623" t="s">
        <v>6859</v>
      </c>
      <c r="B1623" t="s">
        <v>183</v>
      </c>
      <c r="C1623" s="17" t="s">
        <v>6885</v>
      </c>
      <c r="D1623" s="16" t="s">
        <v>6883</v>
      </c>
      <c r="E1623" s="2" t="s">
        <v>3678</v>
      </c>
      <c r="F1623" s="11" t="s">
        <v>3679</v>
      </c>
      <c r="G1623" s="2" t="s">
        <v>2141</v>
      </c>
      <c r="H1623" s="2" t="s">
        <v>183</v>
      </c>
      <c r="I1623" s="2">
        <v>3907151</v>
      </c>
      <c r="J1623" s="2">
        <v>1677383</v>
      </c>
      <c r="K1623" s="2">
        <v>42.93</v>
      </c>
      <c r="L1623" s="2">
        <v>3439</v>
      </c>
      <c r="M1623" s="3">
        <v>0.88018094999999996</v>
      </c>
      <c r="N1623" s="2">
        <v>25</v>
      </c>
      <c r="O1623" s="4">
        <v>43497</v>
      </c>
      <c r="P1623" s="2">
        <v>3372</v>
      </c>
      <c r="Q1623" s="2">
        <v>65</v>
      </c>
      <c r="R1623" s="2">
        <v>2</v>
      </c>
      <c r="S1623" s="2">
        <v>0</v>
      </c>
      <c r="T1623" s="2">
        <v>0</v>
      </c>
      <c r="U1623" s="5">
        <f t="shared" si="300"/>
        <v>0.86303293627505051</v>
      </c>
      <c r="V1623" s="5">
        <f t="shared" si="301"/>
        <v>1.6636162769240296E-2</v>
      </c>
      <c r="W1623" s="5">
        <f t="shared" si="302"/>
        <v>5.1188193136124003E-4</v>
      </c>
      <c r="X1623" s="5">
        <f t="shared" si="303"/>
        <v>0</v>
      </c>
      <c r="Y1623" s="5">
        <f t="shared" si="304"/>
        <v>0</v>
      </c>
      <c r="Z1623" s="2">
        <v>99110</v>
      </c>
      <c r="AA1623" s="2">
        <v>2141</v>
      </c>
      <c r="AB1623" s="2">
        <v>58</v>
      </c>
      <c r="AC1623" s="2">
        <v>0</v>
      </c>
      <c r="AD1623" s="2">
        <v>0</v>
      </c>
      <c r="AE1623" s="2">
        <f t="shared" si="305"/>
        <v>101309</v>
      </c>
      <c r="AF1623" s="2">
        <f t="shared" si="306"/>
        <v>2.5366309108606244</v>
      </c>
      <c r="AG1623" s="2">
        <f t="shared" si="307"/>
        <v>5.4796960752220736E-2</v>
      </c>
      <c r="AH1623" s="2">
        <f t="shared" si="308"/>
        <v>1.4844576009475957E-3</v>
      </c>
      <c r="AI1623" s="2">
        <f t="shared" si="309"/>
        <v>0</v>
      </c>
      <c r="AJ1623" s="2">
        <f t="shared" si="310"/>
        <v>0</v>
      </c>
      <c r="AK1623" s="2">
        <f t="shared" si="311"/>
        <v>2.5929123292137928</v>
      </c>
    </row>
    <row r="1624" spans="1:37" ht="12.5" hidden="1" x14ac:dyDescent="0.25">
      <c r="A1624" t="s">
        <v>6859</v>
      </c>
      <c r="B1624" t="s">
        <v>183</v>
      </c>
      <c r="C1624" s="17" t="s">
        <v>6885</v>
      </c>
      <c r="D1624" s="16" t="s">
        <v>6883</v>
      </c>
      <c r="E1624" s="2" t="s">
        <v>3680</v>
      </c>
      <c r="F1624" s="11" t="s">
        <v>3681</v>
      </c>
      <c r="G1624" s="2" t="s">
        <v>2141</v>
      </c>
      <c r="H1624" s="2" t="s">
        <v>183</v>
      </c>
      <c r="I1624" s="2">
        <v>2088894</v>
      </c>
      <c r="J1624" s="2">
        <v>876235</v>
      </c>
      <c r="K1624" s="2">
        <v>41.95</v>
      </c>
      <c r="L1624" s="2">
        <v>1327</v>
      </c>
      <c r="M1624" s="3">
        <v>0.63526439999999995</v>
      </c>
      <c r="N1624" s="2">
        <v>25</v>
      </c>
      <c r="O1624" s="4">
        <v>43497</v>
      </c>
      <c r="P1624" s="2">
        <v>1315</v>
      </c>
      <c r="Q1624" s="2">
        <v>12</v>
      </c>
      <c r="R1624" s="2">
        <v>0</v>
      </c>
      <c r="S1624" s="2">
        <v>0</v>
      </c>
      <c r="T1624" s="2">
        <v>0</v>
      </c>
      <c r="U1624" s="5">
        <f t="shared" si="300"/>
        <v>0.62951973628149627</v>
      </c>
      <c r="V1624" s="5">
        <f t="shared" si="301"/>
        <v>5.7446667949642245E-3</v>
      </c>
      <c r="W1624" s="5">
        <f t="shared" si="302"/>
        <v>0</v>
      </c>
      <c r="X1624" s="5">
        <f t="shared" si="303"/>
        <v>0</v>
      </c>
      <c r="Y1624" s="5">
        <f t="shared" si="304"/>
        <v>0</v>
      </c>
      <c r="Z1624" s="2">
        <v>38327</v>
      </c>
      <c r="AA1624" s="2">
        <v>339</v>
      </c>
      <c r="AB1624" s="2">
        <v>0</v>
      </c>
      <c r="AC1624" s="2">
        <v>0</v>
      </c>
      <c r="AD1624" s="2">
        <v>0</v>
      </c>
      <c r="AE1624" s="2">
        <f t="shared" si="305"/>
        <v>38666</v>
      </c>
      <c r="AF1624" s="2">
        <f t="shared" si="306"/>
        <v>1.8347987020882821</v>
      </c>
      <c r="AG1624" s="2">
        <f t="shared" si="307"/>
        <v>1.6228683695773936E-2</v>
      </c>
      <c r="AH1624" s="2">
        <f t="shared" si="308"/>
        <v>0</v>
      </c>
      <c r="AI1624" s="2">
        <f t="shared" si="309"/>
        <v>0</v>
      </c>
      <c r="AJ1624" s="2">
        <f t="shared" si="310"/>
        <v>0</v>
      </c>
      <c r="AK1624" s="2">
        <f t="shared" si="311"/>
        <v>1.851027385784056</v>
      </c>
    </row>
    <row r="1625" spans="1:37" ht="12.5" hidden="1" x14ac:dyDescent="0.25">
      <c r="A1625" t="s">
        <v>6859</v>
      </c>
      <c r="B1625" t="s">
        <v>183</v>
      </c>
      <c r="C1625" s="17" t="s">
        <v>6885</v>
      </c>
      <c r="D1625" s="16" t="s">
        <v>6883</v>
      </c>
      <c r="E1625" s="2" t="s">
        <v>3682</v>
      </c>
      <c r="F1625" s="11" t="s">
        <v>3683</v>
      </c>
      <c r="G1625" s="2" t="s">
        <v>2141</v>
      </c>
      <c r="H1625" s="2" t="s">
        <v>183</v>
      </c>
      <c r="I1625" s="2">
        <v>700887</v>
      </c>
      <c r="J1625" s="2">
        <v>330280</v>
      </c>
      <c r="K1625" s="2">
        <v>47.12</v>
      </c>
      <c r="L1625" s="2">
        <v>777</v>
      </c>
      <c r="M1625" s="3">
        <v>1.1085953</v>
      </c>
      <c r="N1625" s="2">
        <v>25</v>
      </c>
      <c r="O1625" s="4">
        <v>43497</v>
      </c>
      <c r="P1625" s="2">
        <v>771</v>
      </c>
      <c r="Q1625" s="2">
        <v>6</v>
      </c>
      <c r="R1625" s="2">
        <v>0</v>
      </c>
      <c r="S1625" s="2">
        <v>0</v>
      </c>
      <c r="T1625" s="2">
        <v>0</v>
      </c>
      <c r="U1625" s="5">
        <f t="shared" si="300"/>
        <v>1.1000346703534236</v>
      </c>
      <c r="V1625" s="5">
        <f t="shared" si="301"/>
        <v>8.5605810922445413E-3</v>
      </c>
      <c r="W1625" s="5">
        <f t="shared" si="302"/>
        <v>0</v>
      </c>
      <c r="X1625" s="5">
        <f t="shared" si="303"/>
        <v>0</v>
      </c>
      <c r="Y1625" s="5">
        <f t="shared" si="304"/>
        <v>0</v>
      </c>
      <c r="Z1625" s="2">
        <v>22832</v>
      </c>
      <c r="AA1625" s="2">
        <v>177</v>
      </c>
      <c r="AB1625" s="2">
        <v>0</v>
      </c>
      <c r="AC1625" s="2">
        <v>0</v>
      </c>
      <c r="AD1625" s="2">
        <v>0</v>
      </c>
      <c r="AE1625" s="2">
        <f t="shared" si="305"/>
        <v>23009</v>
      </c>
      <c r="AF1625" s="2">
        <f t="shared" si="306"/>
        <v>3.2575864583021228</v>
      </c>
      <c r="AG1625" s="2">
        <f t="shared" si="307"/>
        <v>2.5253714222121398E-2</v>
      </c>
      <c r="AH1625" s="2">
        <f t="shared" si="308"/>
        <v>0</v>
      </c>
      <c r="AI1625" s="2">
        <f t="shared" si="309"/>
        <v>0</v>
      </c>
      <c r="AJ1625" s="2">
        <f t="shared" si="310"/>
        <v>0</v>
      </c>
      <c r="AK1625" s="2">
        <f t="shared" si="311"/>
        <v>3.2828401725242444</v>
      </c>
    </row>
    <row r="1626" spans="1:37" ht="12.5" hidden="1" x14ac:dyDescent="0.25">
      <c r="A1626" t="s">
        <v>6859</v>
      </c>
      <c r="B1626" t="s">
        <v>183</v>
      </c>
      <c r="C1626" s="17" t="s">
        <v>6885</v>
      </c>
      <c r="D1626" s="16" t="s">
        <v>6883</v>
      </c>
      <c r="E1626" s="2" t="s">
        <v>3684</v>
      </c>
      <c r="F1626" s="11" t="s">
        <v>3685</v>
      </c>
      <c r="G1626" s="2" t="s">
        <v>2141</v>
      </c>
      <c r="H1626" s="2" t="s">
        <v>183</v>
      </c>
      <c r="I1626" s="2">
        <v>2412903</v>
      </c>
      <c r="J1626" s="2">
        <v>1256250</v>
      </c>
      <c r="K1626" s="2">
        <v>52.06</v>
      </c>
      <c r="L1626" s="2">
        <v>4626</v>
      </c>
      <c r="M1626" s="3">
        <v>1.9171927</v>
      </c>
      <c r="N1626" s="2">
        <v>25</v>
      </c>
      <c r="O1626" s="4">
        <v>43497</v>
      </c>
      <c r="P1626" s="2">
        <v>4551</v>
      </c>
      <c r="Q1626" s="2">
        <v>72</v>
      </c>
      <c r="R1626" s="2">
        <v>3</v>
      </c>
      <c r="S1626" s="2">
        <v>0</v>
      </c>
      <c r="T1626" s="2">
        <v>0</v>
      </c>
      <c r="U1626" s="5">
        <f t="shared" si="300"/>
        <v>1.886109802176051</v>
      </c>
      <c r="V1626" s="5">
        <f t="shared" si="301"/>
        <v>2.9839574984986964E-2</v>
      </c>
      <c r="W1626" s="5">
        <f t="shared" si="302"/>
        <v>1.2433156243744569E-3</v>
      </c>
      <c r="X1626" s="5">
        <f t="shared" si="303"/>
        <v>0</v>
      </c>
      <c r="Y1626" s="5">
        <f t="shared" si="304"/>
        <v>0</v>
      </c>
      <c r="Z1626" s="2">
        <v>134094</v>
      </c>
      <c r="AA1626" s="2">
        <v>2176</v>
      </c>
      <c r="AB1626" s="2">
        <v>127</v>
      </c>
      <c r="AC1626" s="2">
        <v>0</v>
      </c>
      <c r="AD1626" s="2">
        <v>0</v>
      </c>
      <c r="AE1626" s="2">
        <f t="shared" si="305"/>
        <v>136397</v>
      </c>
      <c r="AF1626" s="2">
        <f t="shared" si="306"/>
        <v>5.5573721778289471</v>
      </c>
      <c r="AG1626" s="2">
        <f t="shared" si="307"/>
        <v>9.018182662129394E-2</v>
      </c>
      <c r="AH1626" s="2">
        <f t="shared" si="308"/>
        <v>5.2633694765185342E-3</v>
      </c>
      <c r="AI1626" s="2">
        <f t="shared" si="309"/>
        <v>0</v>
      </c>
      <c r="AJ1626" s="2">
        <f t="shared" si="310"/>
        <v>0</v>
      </c>
      <c r="AK1626" s="2">
        <f t="shared" si="311"/>
        <v>5.6528173739267595</v>
      </c>
    </row>
    <row r="1627" spans="1:37" ht="12.5" hidden="1" x14ac:dyDescent="0.25">
      <c r="A1627" t="s">
        <v>6859</v>
      </c>
      <c r="B1627" t="s">
        <v>183</v>
      </c>
      <c r="C1627" s="17" t="s">
        <v>6885</v>
      </c>
      <c r="D1627" s="16" t="s">
        <v>6883</v>
      </c>
      <c r="E1627" s="2" t="s">
        <v>3690</v>
      </c>
      <c r="F1627" s="11" t="s">
        <v>3691</v>
      </c>
      <c r="G1627" s="2" t="s">
        <v>2141</v>
      </c>
      <c r="H1627" s="2" t="s">
        <v>183</v>
      </c>
      <c r="I1627" s="2">
        <v>4069899</v>
      </c>
      <c r="J1627" s="2">
        <v>1740960</v>
      </c>
      <c r="K1627" s="2">
        <v>42.78</v>
      </c>
      <c r="L1627" s="2">
        <v>3460</v>
      </c>
      <c r="M1627" s="3">
        <v>0.85014396999999997</v>
      </c>
      <c r="N1627" s="2">
        <v>25</v>
      </c>
      <c r="O1627" s="4">
        <v>43497</v>
      </c>
      <c r="P1627" s="2">
        <v>3412</v>
      </c>
      <c r="Q1627" s="2">
        <v>46</v>
      </c>
      <c r="R1627" s="2">
        <v>2</v>
      </c>
      <c r="S1627" s="2">
        <v>0</v>
      </c>
      <c r="T1627" s="2">
        <v>0</v>
      </c>
      <c r="U1627" s="5">
        <f t="shared" si="300"/>
        <v>0.83835004259319457</v>
      </c>
      <c r="V1627" s="5">
        <f t="shared" si="301"/>
        <v>1.130249178173709E-2</v>
      </c>
      <c r="W1627" s="5">
        <f t="shared" si="302"/>
        <v>4.9141268616248208E-4</v>
      </c>
      <c r="X1627" s="5">
        <f t="shared" si="303"/>
        <v>0</v>
      </c>
      <c r="Y1627" s="5">
        <f t="shared" si="304"/>
        <v>0</v>
      </c>
      <c r="Z1627" s="2">
        <v>100165</v>
      </c>
      <c r="AA1627" s="2">
        <v>1682</v>
      </c>
      <c r="AB1627" s="2">
        <v>59</v>
      </c>
      <c r="AC1627" s="2">
        <v>0</v>
      </c>
      <c r="AD1627" s="2">
        <v>0</v>
      </c>
      <c r="AE1627" s="2">
        <f t="shared" si="305"/>
        <v>101906</v>
      </c>
      <c r="AF1627" s="2">
        <f t="shared" si="306"/>
        <v>2.4611175854732514</v>
      </c>
      <c r="AG1627" s="2">
        <f t="shared" si="307"/>
        <v>4.1327806906264752E-2</v>
      </c>
      <c r="AH1627" s="2">
        <f t="shared" si="308"/>
        <v>1.4496674241793223E-3</v>
      </c>
      <c r="AI1627" s="2">
        <f t="shared" si="309"/>
        <v>0</v>
      </c>
      <c r="AJ1627" s="2">
        <f t="shared" si="310"/>
        <v>0</v>
      </c>
      <c r="AK1627" s="2">
        <f t="shared" si="311"/>
        <v>2.5038950598036953</v>
      </c>
    </row>
    <row r="1628" spans="1:37" ht="12.5" hidden="1" x14ac:dyDescent="0.25">
      <c r="A1628" t="s">
        <v>6859</v>
      </c>
      <c r="B1628" t="s">
        <v>183</v>
      </c>
      <c r="C1628" s="17" t="s">
        <v>6885</v>
      </c>
      <c r="D1628" s="16" t="s">
        <v>6883</v>
      </c>
      <c r="E1628" s="2" t="s">
        <v>3692</v>
      </c>
      <c r="F1628" s="11" t="s">
        <v>3693</v>
      </c>
      <c r="G1628" s="2" t="s">
        <v>2141</v>
      </c>
      <c r="H1628" s="2" t="s">
        <v>183</v>
      </c>
      <c r="I1628" s="2">
        <v>2946056</v>
      </c>
      <c r="J1628" s="2">
        <v>1173371</v>
      </c>
      <c r="K1628" s="2">
        <v>39.83</v>
      </c>
      <c r="L1628" s="2">
        <v>1411</v>
      </c>
      <c r="M1628" s="3">
        <v>0.47894540000000002</v>
      </c>
      <c r="N1628" s="2">
        <v>25</v>
      </c>
      <c r="O1628" s="4">
        <v>43497</v>
      </c>
      <c r="P1628" s="2">
        <v>1390</v>
      </c>
      <c r="Q1628" s="2">
        <v>20</v>
      </c>
      <c r="R1628" s="2">
        <v>1</v>
      </c>
      <c r="S1628" s="2">
        <v>0</v>
      </c>
      <c r="T1628" s="2">
        <v>0</v>
      </c>
      <c r="U1628" s="5">
        <f t="shared" si="300"/>
        <v>0.47181723633223538</v>
      </c>
      <c r="V1628" s="5">
        <f t="shared" si="301"/>
        <v>6.7887372134134592E-3</v>
      </c>
      <c r="W1628" s="5">
        <f t="shared" si="302"/>
        <v>3.3943686067067295E-4</v>
      </c>
      <c r="X1628" s="5">
        <f t="shared" si="303"/>
        <v>0</v>
      </c>
      <c r="Y1628" s="5">
        <f t="shared" si="304"/>
        <v>0</v>
      </c>
      <c r="Z1628" s="2">
        <v>40577</v>
      </c>
      <c r="AA1628" s="2">
        <v>626</v>
      </c>
      <c r="AB1628" s="2">
        <v>28</v>
      </c>
      <c r="AC1628" s="2">
        <v>0</v>
      </c>
      <c r="AD1628" s="2">
        <v>0</v>
      </c>
      <c r="AE1628" s="2">
        <f t="shared" si="305"/>
        <v>41231</v>
      </c>
      <c r="AF1628" s="2">
        <f t="shared" si="306"/>
        <v>1.3773329495433895</v>
      </c>
      <c r="AG1628" s="2">
        <f t="shared" si="307"/>
        <v>2.1248747477984126E-2</v>
      </c>
      <c r="AH1628" s="2">
        <f t="shared" si="308"/>
        <v>9.5042320987788421E-4</v>
      </c>
      <c r="AI1628" s="2">
        <f t="shared" si="309"/>
        <v>0</v>
      </c>
      <c r="AJ1628" s="2">
        <f t="shared" si="310"/>
        <v>0</v>
      </c>
      <c r="AK1628" s="2">
        <f t="shared" si="311"/>
        <v>1.3995321202312516</v>
      </c>
    </row>
    <row r="1629" spans="1:37" ht="12.5" hidden="1" x14ac:dyDescent="0.25">
      <c r="A1629" t="s">
        <v>6859</v>
      </c>
      <c r="B1629" t="s">
        <v>183</v>
      </c>
      <c r="C1629" s="17" t="s">
        <v>6885</v>
      </c>
      <c r="D1629" s="16" t="s">
        <v>6883</v>
      </c>
      <c r="E1629" s="2" t="s">
        <v>3698</v>
      </c>
      <c r="F1629" s="11" t="s">
        <v>3699</v>
      </c>
      <c r="G1629" s="2" t="s">
        <v>2141</v>
      </c>
      <c r="H1629" s="2" t="s">
        <v>183</v>
      </c>
      <c r="I1629" s="2">
        <v>2575032</v>
      </c>
      <c r="J1629" s="2">
        <v>1049534</v>
      </c>
      <c r="K1629" s="2">
        <v>40.76</v>
      </c>
      <c r="L1629" s="2">
        <v>1095</v>
      </c>
      <c r="M1629" s="3">
        <v>0.42523745000000002</v>
      </c>
      <c r="N1629" s="2">
        <v>25</v>
      </c>
      <c r="O1629" s="4">
        <v>43497</v>
      </c>
      <c r="P1629" s="2">
        <v>1084</v>
      </c>
      <c r="Q1629" s="2">
        <v>11</v>
      </c>
      <c r="R1629" s="2">
        <v>0</v>
      </c>
      <c r="S1629" s="2">
        <v>0</v>
      </c>
      <c r="T1629" s="2">
        <v>0</v>
      </c>
      <c r="U1629" s="5">
        <f t="shared" si="300"/>
        <v>0.4209656423687162</v>
      </c>
      <c r="V1629" s="5">
        <f t="shared" si="301"/>
        <v>4.2717915738522865E-3</v>
      </c>
      <c r="W1629" s="5">
        <f t="shared" si="302"/>
        <v>0</v>
      </c>
      <c r="X1629" s="5">
        <f t="shared" si="303"/>
        <v>0</v>
      </c>
      <c r="Y1629" s="5">
        <f t="shared" si="304"/>
        <v>0</v>
      </c>
      <c r="Z1629" s="2">
        <v>32112</v>
      </c>
      <c r="AA1629" s="2">
        <v>336</v>
      </c>
      <c r="AB1629" s="2">
        <v>0</v>
      </c>
      <c r="AC1629" s="2">
        <v>0</v>
      </c>
      <c r="AD1629" s="2">
        <v>0</v>
      </c>
      <c r="AE1629" s="2">
        <f t="shared" si="305"/>
        <v>32448</v>
      </c>
      <c r="AF1629" s="2">
        <f t="shared" si="306"/>
        <v>1.2470524638140419</v>
      </c>
      <c r="AG1629" s="2">
        <f t="shared" si="307"/>
        <v>1.3048381534676074E-2</v>
      </c>
      <c r="AH1629" s="2">
        <f t="shared" si="308"/>
        <v>0</v>
      </c>
      <c r="AI1629" s="2">
        <f t="shared" si="309"/>
        <v>0</v>
      </c>
      <c r="AJ1629" s="2">
        <f t="shared" si="310"/>
        <v>0</v>
      </c>
      <c r="AK1629" s="2">
        <f t="shared" si="311"/>
        <v>1.2601008453487179</v>
      </c>
    </row>
    <row r="1630" spans="1:37" ht="12.5" hidden="1" x14ac:dyDescent="0.25">
      <c r="A1630" t="s">
        <v>6859</v>
      </c>
      <c r="B1630" t="s">
        <v>183</v>
      </c>
      <c r="C1630" s="17" t="s">
        <v>6885</v>
      </c>
      <c r="D1630" s="16" t="s">
        <v>6883</v>
      </c>
      <c r="E1630" s="2" t="s">
        <v>3710</v>
      </c>
      <c r="F1630" s="11" t="s">
        <v>3711</v>
      </c>
      <c r="G1630" s="2" t="s">
        <v>2141</v>
      </c>
      <c r="H1630" s="2" t="s">
        <v>183</v>
      </c>
      <c r="I1630" s="2">
        <v>2368347</v>
      </c>
      <c r="J1630" s="2">
        <v>1186344</v>
      </c>
      <c r="K1630" s="2">
        <v>50.09</v>
      </c>
      <c r="L1630" s="2">
        <v>3152</v>
      </c>
      <c r="M1630" s="3">
        <v>1.330886</v>
      </c>
      <c r="N1630" s="2">
        <v>25</v>
      </c>
      <c r="O1630" s="4">
        <v>43497</v>
      </c>
      <c r="P1630" s="2">
        <v>3103</v>
      </c>
      <c r="Q1630" s="2">
        <v>47</v>
      </c>
      <c r="R1630" s="2">
        <v>2</v>
      </c>
      <c r="S1630" s="2">
        <v>0</v>
      </c>
      <c r="T1630" s="2">
        <v>0</v>
      </c>
      <c r="U1630" s="5">
        <f t="shared" si="300"/>
        <v>1.3101965210334465</v>
      </c>
      <c r="V1630" s="5">
        <f t="shared" si="301"/>
        <v>1.9845064933474699E-2</v>
      </c>
      <c r="W1630" s="5">
        <f t="shared" si="302"/>
        <v>8.4447084823296591E-4</v>
      </c>
      <c r="X1630" s="5">
        <f t="shared" si="303"/>
        <v>0</v>
      </c>
      <c r="Y1630" s="5">
        <f t="shared" si="304"/>
        <v>0</v>
      </c>
      <c r="Z1630" s="2">
        <v>94662</v>
      </c>
      <c r="AA1630" s="2">
        <v>1695</v>
      </c>
      <c r="AB1630" s="2">
        <v>95</v>
      </c>
      <c r="AC1630" s="2">
        <v>0</v>
      </c>
      <c r="AD1630" s="2">
        <v>0</v>
      </c>
      <c r="AE1630" s="2">
        <f t="shared" si="305"/>
        <v>96452</v>
      </c>
      <c r="AF1630" s="2">
        <f t="shared" si="306"/>
        <v>3.9969649717714506</v>
      </c>
      <c r="AG1630" s="2">
        <f t="shared" si="307"/>
        <v>7.1568904387743854E-2</v>
      </c>
      <c r="AH1630" s="2">
        <f t="shared" si="308"/>
        <v>4.011236529106588E-3</v>
      </c>
      <c r="AI1630" s="2">
        <f t="shared" si="309"/>
        <v>0</v>
      </c>
      <c r="AJ1630" s="2">
        <f t="shared" si="310"/>
        <v>0</v>
      </c>
      <c r="AK1630" s="2">
        <f t="shared" si="311"/>
        <v>4.0725451126883012</v>
      </c>
    </row>
    <row r="1631" spans="1:37" ht="12.5" hidden="1" x14ac:dyDescent="0.25">
      <c r="A1631" t="s">
        <v>6859</v>
      </c>
      <c r="B1631" t="s">
        <v>183</v>
      </c>
      <c r="C1631" s="17" t="s">
        <v>6885</v>
      </c>
      <c r="D1631" s="16" t="s">
        <v>6883</v>
      </c>
      <c r="E1631" s="2" t="s">
        <v>3720</v>
      </c>
      <c r="F1631" s="11" t="s">
        <v>3721</v>
      </c>
      <c r="G1631" s="2" t="s">
        <v>2141</v>
      </c>
      <c r="H1631" s="2" t="s">
        <v>183</v>
      </c>
      <c r="I1631" s="2">
        <v>949492</v>
      </c>
      <c r="J1631" s="2">
        <v>419844</v>
      </c>
      <c r="K1631" s="2">
        <v>44.22</v>
      </c>
      <c r="L1631" s="2">
        <v>966</v>
      </c>
      <c r="M1631" s="3">
        <v>1.0173861</v>
      </c>
      <c r="N1631" s="2">
        <v>25</v>
      </c>
      <c r="O1631" s="4">
        <v>43497</v>
      </c>
      <c r="P1631" s="2">
        <v>946</v>
      </c>
      <c r="Q1631" s="2">
        <v>19</v>
      </c>
      <c r="R1631" s="2">
        <v>1</v>
      </c>
      <c r="S1631" s="2">
        <v>0</v>
      </c>
      <c r="T1631" s="2">
        <v>0</v>
      </c>
      <c r="U1631" s="5">
        <f t="shared" si="300"/>
        <v>0.99632224389462998</v>
      </c>
      <c r="V1631" s="5">
        <f t="shared" si="301"/>
        <v>2.0010700458771635E-2</v>
      </c>
      <c r="W1631" s="5">
        <f t="shared" si="302"/>
        <v>1.0531947609879809E-3</v>
      </c>
      <c r="X1631" s="5">
        <f t="shared" si="303"/>
        <v>0</v>
      </c>
      <c r="Y1631" s="5">
        <f t="shared" si="304"/>
        <v>0</v>
      </c>
      <c r="Z1631" s="2">
        <v>27562</v>
      </c>
      <c r="AA1631" s="2">
        <v>553</v>
      </c>
      <c r="AB1631" s="2">
        <v>28</v>
      </c>
      <c r="AC1631" s="2">
        <v>0</v>
      </c>
      <c r="AD1631" s="2">
        <v>0</v>
      </c>
      <c r="AE1631" s="2">
        <f t="shared" si="305"/>
        <v>28143</v>
      </c>
      <c r="AF1631" s="2">
        <f t="shared" si="306"/>
        <v>2.902815400235073</v>
      </c>
      <c r="AG1631" s="2">
        <f t="shared" si="307"/>
        <v>5.8241670282635348E-2</v>
      </c>
      <c r="AH1631" s="2">
        <f t="shared" si="308"/>
        <v>2.9489453307663467E-3</v>
      </c>
      <c r="AI1631" s="2">
        <f t="shared" si="309"/>
        <v>0</v>
      </c>
      <c r="AJ1631" s="2">
        <f t="shared" si="310"/>
        <v>0</v>
      </c>
      <c r="AK1631" s="2">
        <f t="shared" si="311"/>
        <v>2.9640060158484749</v>
      </c>
    </row>
    <row r="1632" spans="1:37" ht="12.5" hidden="1" x14ac:dyDescent="0.25">
      <c r="A1632" t="s">
        <v>6859</v>
      </c>
      <c r="B1632" t="s">
        <v>183</v>
      </c>
      <c r="C1632" s="17" t="s">
        <v>6885</v>
      </c>
      <c r="D1632" s="16" t="s">
        <v>6883</v>
      </c>
      <c r="E1632" s="2" t="s">
        <v>3726</v>
      </c>
      <c r="F1632" s="11" t="s">
        <v>3727</v>
      </c>
      <c r="G1632" s="2" t="s">
        <v>2141</v>
      </c>
      <c r="H1632" s="2" t="s">
        <v>183</v>
      </c>
      <c r="I1632" s="2">
        <v>1456963</v>
      </c>
      <c r="J1632" s="2">
        <v>709243</v>
      </c>
      <c r="K1632" s="2">
        <v>48.68</v>
      </c>
      <c r="L1632" s="2">
        <v>4006</v>
      </c>
      <c r="M1632" s="3">
        <v>2.749555</v>
      </c>
      <c r="N1632" s="2">
        <v>25</v>
      </c>
      <c r="O1632" s="4">
        <v>43497</v>
      </c>
      <c r="P1632" s="2">
        <v>3942</v>
      </c>
      <c r="Q1632" s="2">
        <v>54</v>
      </c>
      <c r="R1632" s="2">
        <v>10</v>
      </c>
      <c r="S1632" s="2">
        <v>0</v>
      </c>
      <c r="T1632" s="2">
        <v>0</v>
      </c>
      <c r="U1632" s="5">
        <f t="shared" si="300"/>
        <v>2.7056280770342145</v>
      </c>
      <c r="V1632" s="5">
        <f t="shared" si="301"/>
        <v>3.7063398315537184E-2</v>
      </c>
      <c r="W1632" s="5">
        <f t="shared" si="302"/>
        <v>6.8635922806550339E-3</v>
      </c>
      <c r="X1632" s="5">
        <f t="shared" si="303"/>
        <v>0</v>
      </c>
      <c r="Y1632" s="5">
        <f t="shared" si="304"/>
        <v>0</v>
      </c>
      <c r="Z1632" s="2">
        <v>120644</v>
      </c>
      <c r="AA1632" s="2">
        <v>1657</v>
      </c>
      <c r="AB1632" s="2">
        <v>289</v>
      </c>
      <c r="AC1632" s="2">
        <v>0</v>
      </c>
      <c r="AD1632" s="2">
        <v>0</v>
      </c>
      <c r="AE1632" s="2">
        <f t="shared" si="305"/>
        <v>122590</v>
      </c>
      <c r="AF1632" s="2">
        <f t="shared" si="306"/>
        <v>8.2805122710734587</v>
      </c>
      <c r="AG1632" s="2">
        <f t="shared" si="307"/>
        <v>0.11372972409045391</v>
      </c>
      <c r="AH1632" s="2">
        <f t="shared" si="308"/>
        <v>1.9835781691093048E-2</v>
      </c>
      <c r="AI1632" s="2">
        <f t="shared" si="309"/>
        <v>0</v>
      </c>
      <c r="AJ1632" s="2">
        <f t="shared" si="310"/>
        <v>0</v>
      </c>
      <c r="AK1632" s="2">
        <f t="shared" si="311"/>
        <v>8.4140777768550059</v>
      </c>
    </row>
    <row r="1633" spans="1:37" ht="12.5" hidden="1" x14ac:dyDescent="0.25">
      <c r="A1633" t="s">
        <v>6859</v>
      </c>
      <c r="B1633" t="s">
        <v>183</v>
      </c>
      <c r="C1633" s="17" t="s">
        <v>6885</v>
      </c>
      <c r="D1633" s="16" t="s">
        <v>6883</v>
      </c>
      <c r="E1633" s="2" t="s">
        <v>3732</v>
      </c>
      <c r="F1633" s="11" t="s">
        <v>3733</v>
      </c>
      <c r="G1633" s="2" t="s">
        <v>2141</v>
      </c>
      <c r="H1633" s="2" t="s">
        <v>183</v>
      </c>
      <c r="I1633" s="2">
        <v>4198899</v>
      </c>
      <c r="J1633" s="2">
        <v>1744770</v>
      </c>
      <c r="K1633" s="2">
        <v>41.55</v>
      </c>
      <c r="L1633" s="2">
        <v>2816</v>
      </c>
      <c r="M1633" s="3">
        <v>0.67065202999999995</v>
      </c>
      <c r="N1633" s="2">
        <v>25</v>
      </c>
      <c r="O1633" s="4">
        <v>43497</v>
      </c>
      <c r="P1633" s="2">
        <v>2783</v>
      </c>
      <c r="Q1633" s="2">
        <v>33</v>
      </c>
      <c r="R1633" s="2">
        <v>0</v>
      </c>
      <c r="S1633" s="2">
        <v>0</v>
      </c>
      <c r="T1633" s="2">
        <v>0</v>
      </c>
      <c r="U1633" s="5">
        <f t="shared" si="300"/>
        <v>0.66279279401576463</v>
      </c>
      <c r="V1633" s="5">
        <f t="shared" si="301"/>
        <v>7.8592030910960217E-3</v>
      </c>
      <c r="W1633" s="5">
        <f t="shared" si="302"/>
        <v>0</v>
      </c>
      <c r="X1633" s="5">
        <f t="shared" si="303"/>
        <v>0</v>
      </c>
      <c r="Y1633" s="5">
        <f t="shared" si="304"/>
        <v>0</v>
      </c>
      <c r="Z1633" s="2">
        <v>80973</v>
      </c>
      <c r="AA1633" s="2">
        <v>1001</v>
      </c>
      <c r="AB1633" s="2">
        <v>0</v>
      </c>
      <c r="AC1633" s="2">
        <v>0</v>
      </c>
      <c r="AD1633" s="2">
        <v>0</v>
      </c>
      <c r="AE1633" s="2">
        <f t="shared" si="305"/>
        <v>81974</v>
      </c>
      <c r="AF1633" s="2">
        <f t="shared" si="306"/>
        <v>1.9284340966524796</v>
      </c>
      <c r="AG1633" s="2">
        <f t="shared" si="307"/>
        <v>2.3839582709657938E-2</v>
      </c>
      <c r="AH1633" s="2">
        <f t="shared" si="308"/>
        <v>0</v>
      </c>
      <c r="AI1633" s="2">
        <f t="shared" si="309"/>
        <v>0</v>
      </c>
      <c r="AJ1633" s="2">
        <f t="shared" si="310"/>
        <v>0</v>
      </c>
      <c r="AK1633" s="2">
        <f t="shared" si="311"/>
        <v>1.9522736793621376</v>
      </c>
    </row>
    <row r="1634" spans="1:37" ht="12.5" hidden="1" x14ac:dyDescent="0.25">
      <c r="A1634" t="s">
        <v>6859</v>
      </c>
      <c r="B1634" t="s">
        <v>183</v>
      </c>
      <c r="C1634" s="17" t="s">
        <v>6885</v>
      </c>
      <c r="D1634" s="16" t="s">
        <v>6883</v>
      </c>
      <c r="E1634" s="2" t="s">
        <v>3734</v>
      </c>
      <c r="F1634" s="11" t="s">
        <v>3735</v>
      </c>
      <c r="G1634" s="2" t="s">
        <v>2141</v>
      </c>
      <c r="H1634" s="2" t="s">
        <v>183</v>
      </c>
      <c r="I1634" s="2">
        <v>4096482</v>
      </c>
      <c r="J1634" s="2">
        <v>1698296</v>
      </c>
      <c r="K1634" s="2">
        <v>41.46</v>
      </c>
      <c r="L1634" s="2">
        <v>2737</v>
      </c>
      <c r="M1634" s="3">
        <v>0.66813429999999996</v>
      </c>
      <c r="N1634" s="2">
        <v>25</v>
      </c>
      <c r="O1634" s="4">
        <v>43497</v>
      </c>
      <c r="P1634" s="2">
        <v>2701</v>
      </c>
      <c r="Q1634" s="2">
        <v>36</v>
      </c>
      <c r="R1634" s="2">
        <v>0</v>
      </c>
      <c r="S1634" s="2">
        <v>0</v>
      </c>
      <c r="T1634" s="2">
        <v>0</v>
      </c>
      <c r="U1634" s="5">
        <f t="shared" si="300"/>
        <v>0.65934623904120648</v>
      </c>
      <c r="V1634" s="5">
        <f t="shared" si="301"/>
        <v>8.7880283618968665E-3</v>
      </c>
      <c r="W1634" s="5">
        <f t="shared" si="302"/>
        <v>0</v>
      </c>
      <c r="X1634" s="5">
        <f t="shared" si="303"/>
        <v>0</v>
      </c>
      <c r="Y1634" s="5">
        <f t="shared" si="304"/>
        <v>0</v>
      </c>
      <c r="Z1634" s="2">
        <v>78967</v>
      </c>
      <c r="AA1634" s="2">
        <v>1154</v>
      </c>
      <c r="AB1634" s="2">
        <v>0</v>
      </c>
      <c r="AC1634" s="2">
        <v>0</v>
      </c>
      <c r="AD1634" s="2">
        <v>0</v>
      </c>
      <c r="AE1634" s="2">
        <f t="shared" si="305"/>
        <v>80121</v>
      </c>
      <c r="AF1634" s="2">
        <f t="shared" si="306"/>
        <v>1.9276784323719718</v>
      </c>
      <c r="AG1634" s="2">
        <f t="shared" si="307"/>
        <v>2.8170513137858288E-2</v>
      </c>
      <c r="AH1634" s="2">
        <f t="shared" si="308"/>
        <v>0</v>
      </c>
      <c r="AI1634" s="2">
        <f t="shared" si="309"/>
        <v>0</v>
      </c>
      <c r="AJ1634" s="2">
        <f t="shared" si="310"/>
        <v>0</v>
      </c>
      <c r="AK1634" s="2">
        <f t="shared" si="311"/>
        <v>1.9558489455098302</v>
      </c>
    </row>
    <row r="1635" spans="1:37" ht="12.5" hidden="1" x14ac:dyDescent="0.25">
      <c r="A1635" t="s">
        <v>6859</v>
      </c>
      <c r="B1635" t="s">
        <v>183</v>
      </c>
      <c r="C1635" s="17" t="s">
        <v>6885</v>
      </c>
      <c r="D1635" s="16" t="s">
        <v>6883</v>
      </c>
      <c r="E1635" s="2" t="s">
        <v>3742</v>
      </c>
      <c r="F1635" s="11" t="s">
        <v>3743</v>
      </c>
      <c r="G1635" s="2" t="s">
        <v>2141</v>
      </c>
      <c r="H1635" s="2" t="s">
        <v>183</v>
      </c>
      <c r="I1635" s="2">
        <v>1870534</v>
      </c>
      <c r="J1635" s="2">
        <v>792643</v>
      </c>
      <c r="K1635" s="2">
        <v>42.38</v>
      </c>
      <c r="L1635" s="2">
        <v>1264</v>
      </c>
      <c r="M1635" s="3">
        <v>0.67574285999999995</v>
      </c>
      <c r="N1635" s="2">
        <v>25</v>
      </c>
      <c r="O1635" s="4">
        <v>43497</v>
      </c>
      <c r="P1635" s="2">
        <v>1253</v>
      </c>
      <c r="Q1635" s="2">
        <v>11</v>
      </c>
      <c r="R1635" s="2">
        <v>0</v>
      </c>
      <c r="S1635" s="2">
        <v>0</v>
      </c>
      <c r="T1635" s="2">
        <v>0</v>
      </c>
      <c r="U1635" s="5">
        <f t="shared" si="300"/>
        <v>0.66986218908611128</v>
      </c>
      <c r="V1635" s="5">
        <f t="shared" si="301"/>
        <v>5.8806736472044882E-3</v>
      </c>
      <c r="W1635" s="5">
        <f t="shared" si="302"/>
        <v>0</v>
      </c>
      <c r="X1635" s="5">
        <f t="shared" si="303"/>
        <v>0</v>
      </c>
      <c r="Y1635" s="5">
        <f t="shared" si="304"/>
        <v>0</v>
      </c>
      <c r="Z1635" s="2">
        <v>36556</v>
      </c>
      <c r="AA1635" s="2">
        <v>311</v>
      </c>
      <c r="AB1635" s="2">
        <v>0</v>
      </c>
      <c r="AC1635" s="2">
        <v>0</v>
      </c>
      <c r="AD1635" s="2">
        <v>0</v>
      </c>
      <c r="AE1635" s="2">
        <f t="shared" si="305"/>
        <v>36867</v>
      </c>
      <c r="AF1635" s="2">
        <f t="shared" si="306"/>
        <v>1.9543082349746115</v>
      </c>
      <c r="AG1635" s="2">
        <f t="shared" si="307"/>
        <v>1.6626268220732689E-2</v>
      </c>
      <c r="AH1635" s="2">
        <f t="shared" si="308"/>
        <v>0</v>
      </c>
      <c r="AI1635" s="2">
        <f t="shared" si="309"/>
        <v>0</v>
      </c>
      <c r="AJ1635" s="2">
        <f t="shared" si="310"/>
        <v>0</v>
      </c>
      <c r="AK1635" s="2">
        <f t="shared" si="311"/>
        <v>1.9709345031953442</v>
      </c>
    </row>
    <row r="1636" spans="1:37" ht="12.5" hidden="1" x14ac:dyDescent="0.25">
      <c r="A1636" t="s">
        <v>6859</v>
      </c>
      <c r="B1636" t="s">
        <v>183</v>
      </c>
      <c r="C1636" s="17" t="s">
        <v>6885</v>
      </c>
      <c r="D1636" s="16" t="s">
        <v>6883</v>
      </c>
      <c r="E1636" s="2" t="s">
        <v>3748</v>
      </c>
      <c r="F1636" s="11" t="s">
        <v>3749</v>
      </c>
      <c r="G1636" s="2" t="s">
        <v>2141</v>
      </c>
      <c r="H1636" s="2" t="s">
        <v>183</v>
      </c>
      <c r="I1636" s="2">
        <v>2406232</v>
      </c>
      <c r="J1636" s="2">
        <v>876469</v>
      </c>
      <c r="K1636" s="2">
        <v>36.42</v>
      </c>
      <c r="L1636" s="2">
        <v>566</v>
      </c>
      <c r="M1636" s="3">
        <v>0.23522255</v>
      </c>
      <c r="N1636" s="2">
        <v>25</v>
      </c>
      <c r="O1636" s="4">
        <v>43497</v>
      </c>
      <c r="P1636" s="2">
        <v>557</v>
      </c>
      <c r="Q1636" s="2">
        <v>9</v>
      </c>
      <c r="R1636" s="2">
        <v>0</v>
      </c>
      <c r="S1636" s="2">
        <v>0</v>
      </c>
      <c r="T1636" s="2">
        <v>0</v>
      </c>
      <c r="U1636" s="5">
        <f t="shared" si="300"/>
        <v>0.23148225108800813</v>
      </c>
      <c r="V1636" s="5">
        <f t="shared" si="301"/>
        <v>3.7402877195548893E-3</v>
      </c>
      <c r="W1636" s="5">
        <f t="shared" si="302"/>
        <v>0</v>
      </c>
      <c r="X1636" s="5">
        <f t="shared" si="303"/>
        <v>0</v>
      </c>
      <c r="Y1636" s="5">
        <f t="shared" si="304"/>
        <v>0</v>
      </c>
      <c r="Z1636" s="2">
        <v>16430</v>
      </c>
      <c r="AA1636" s="2">
        <v>335</v>
      </c>
      <c r="AB1636" s="2">
        <v>0</v>
      </c>
      <c r="AC1636" s="2">
        <v>0</v>
      </c>
      <c r="AD1636" s="2">
        <v>0</v>
      </c>
      <c r="AE1636" s="2">
        <f t="shared" si="305"/>
        <v>16765</v>
      </c>
      <c r="AF1636" s="2">
        <f t="shared" si="306"/>
        <v>0.68281030258096476</v>
      </c>
      <c r="AG1636" s="2">
        <f t="shared" si="307"/>
        <v>1.3922182067232088E-2</v>
      </c>
      <c r="AH1636" s="2">
        <f t="shared" si="308"/>
        <v>0</v>
      </c>
      <c r="AI1636" s="2">
        <f t="shared" si="309"/>
        <v>0</v>
      </c>
      <c r="AJ1636" s="2">
        <f t="shared" si="310"/>
        <v>0</v>
      </c>
      <c r="AK1636" s="2">
        <f t="shared" si="311"/>
        <v>0.69673248464819681</v>
      </c>
    </row>
    <row r="1637" spans="1:37" ht="12.5" hidden="1" x14ac:dyDescent="0.25">
      <c r="A1637" t="s">
        <v>6859</v>
      </c>
      <c r="B1637" t="s">
        <v>183</v>
      </c>
      <c r="C1637" s="17" t="s">
        <v>6885</v>
      </c>
      <c r="D1637" s="16" t="s">
        <v>6883</v>
      </c>
      <c r="E1637" s="2" t="s">
        <v>3750</v>
      </c>
      <c r="F1637" s="11" t="s">
        <v>3751</v>
      </c>
      <c r="G1637" s="2" t="s">
        <v>2141</v>
      </c>
      <c r="H1637" s="2" t="s">
        <v>183</v>
      </c>
      <c r="I1637" s="2">
        <v>2098238</v>
      </c>
      <c r="J1637" s="2">
        <v>929726</v>
      </c>
      <c r="K1637" s="2">
        <v>44.31</v>
      </c>
      <c r="L1637" s="2">
        <v>959</v>
      </c>
      <c r="M1637" s="3">
        <v>0.45705016999999998</v>
      </c>
      <c r="N1637" s="2">
        <v>25</v>
      </c>
      <c r="O1637" s="4">
        <v>43497</v>
      </c>
      <c r="P1637" s="2">
        <v>947</v>
      </c>
      <c r="Q1637" s="2">
        <v>9</v>
      </c>
      <c r="R1637" s="2">
        <v>3</v>
      </c>
      <c r="S1637" s="2">
        <v>0</v>
      </c>
      <c r="T1637" s="2">
        <v>0</v>
      </c>
      <c r="U1637" s="5">
        <f t="shared" si="300"/>
        <v>0.45133106921140503</v>
      </c>
      <c r="V1637" s="5">
        <f t="shared" si="301"/>
        <v>4.2893132237620327E-3</v>
      </c>
      <c r="W1637" s="5">
        <f t="shared" si="302"/>
        <v>1.4297710745873442E-3</v>
      </c>
      <c r="X1637" s="5">
        <f t="shared" si="303"/>
        <v>0</v>
      </c>
      <c r="Y1637" s="5">
        <f t="shared" si="304"/>
        <v>0</v>
      </c>
      <c r="Z1637" s="2">
        <v>26969</v>
      </c>
      <c r="AA1637" s="2">
        <v>256</v>
      </c>
      <c r="AB1637" s="2">
        <v>86</v>
      </c>
      <c r="AC1637" s="2">
        <v>0</v>
      </c>
      <c r="AD1637" s="2">
        <v>0</v>
      </c>
      <c r="AE1637" s="2">
        <f t="shared" si="305"/>
        <v>27311</v>
      </c>
      <c r="AF1637" s="2">
        <f t="shared" si="306"/>
        <v>1.2853165370182029</v>
      </c>
      <c r="AG1637" s="2">
        <f t="shared" si="307"/>
        <v>1.2200713169812005E-2</v>
      </c>
      <c r="AH1637" s="2">
        <f t="shared" si="308"/>
        <v>4.0986770804837197E-3</v>
      </c>
      <c r="AI1637" s="2">
        <f t="shared" si="309"/>
        <v>0</v>
      </c>
      <c r="AJ1637" s="2">
        <f t="shared" si="310"/>
        <v>0</v>
      </c>
      <c r="AK1637" s="2">
        <f t="shared" si="311"/>
        <v>1.3016159272684986</v>
      </c>
    </row>
    <row r="1638" spans="1:37" ht="12.5" hidden="1" x14ac:dyDescent="0.25">
      <c r="A1638" t="s">
        <v>6859</v>
      </c>
      <c r="B1638" t="s">
        <v>183</v>
      </c>
      <c r="C1638" s="17" t="s">
        <v>6885</v>
      </c>
      <c r="D1638" s="16" t="s">
        <v>6883</v>
      </c>
      <c r="E1638" s="2" t="s">
        <v>3754</v>
      </c>
      <c r="F1638" s="11" t="s">
        <v>3755</v>
      </c>
      <c r="G1638" s="2" t="s">
        <v>2141</v>
      </c>
      <c r="H1638" s="2" t="s">
        <v>183</v>
      </c>
      <c r="I1638" s="2">
        <v>2794508</v>
      </c>
      <c r="J1638" s="2">
        <v>1107560</v>
      </c>
      <c r="K1638" s="2">
        <v>39.630000000000003</v>
      </c>
      <c r="L1638" s="2">
        <v>1351</v>
      </c>
      <c r="M1638" s="3">
        <v>0.48344823999999997</v>
      </c>
      <c r="N1638" s="2">
        <v>25</v>
      </c>
      <c r="O1638" s="4">
        <v>43497</v>
      </c>
      <c r="P1638" s="2">
        <v>1335</v>
      </c>
      <c r="Q1638" s="2">
        <v>16</v>
      </c>
      <c r="R1638" s="2">
        <v>0</v>
      </c>
      <c r="S1638" s="2">
        <v>0</v>
      </c>
      <c r="T1638" s="2">
        <v>0</v>
      </c>
      <c r="U1638" s="5">
        <f t="shared" si="300"/>
        <v>0.47772273330403781</v>
      </c>
      <c r="V1638" s="5">
        <f t="shared" si="301"/>
        <v>5.725515904767494E-3</v>
      </c>
      <c r="W1638" s="5">
        <f t="shared" si="302"/>
        <v>0</v>
      </c>
      <c r="X1638" s="5">
        <f t="shared" si="303"/>
        <v>0</v>
      </c>
      <c r="Y1638" s="5">
        <f t="shared" si="304"/>
        <v>0</v>
      </c>
      <c r="Z1638" s="2">
        <v>38743</v>
      </c>
      <c r="AA1638" s="2">
        <v>519</v>
      </c>
      <c r="AB1638" s="2">
        <v>0</v>
      </c>
      <c r="AC1638" s="2">
        <v>0</v>
      </c>
      <c r="AD1638" s="2">
        <v>0</v>
      </c>
      <c r="AE1638" s="2">
        <f t="shared" si="305"/>
        <v>39262</v>
      </c>
      <c r="AF1638" s="2">
        <f t="shared" si="306"/>
        <v>1.3863978918650439</v>
      </c>
      <c r="AG1638" s="2">
        <f t="shared" si="307"/>
        <v>1.8572142216089559E-2</v>
      </c>
      <c r="AH1638" s="2">
        <f t="shared" si="308"/>
        <v>0</v>
      </c>
      <c r="AI1638" s="2">
        <f t="shared" si="309"/>
        <v>0</v>
      </c>
      <c r="AJ1638" s="2">
        <f t="shared" si="310"/>
        <v>0</v>
      </c>
      <c r="AK1638" s="2">
        <f t="shared" si="311"/>
        <v>1.4049700340811335</v>
      </c>
    </row>
    <row r="1639" spans="1:37" ht="12.5" hidden="1" x14ac:dyDescent="0.25">
      <c r="A1639" t="s">
        <v>6859</v>
      </c>
      <c r="B1639" t="s">
        <v>183</v>
      </c>
      <c r="C1639" s="17" t="s">
        <v>6885</v>
      </c>
      <c r="D1639" s="16" t="s">
        <v>6883</v>
      </c>
      <c r="E1639" s="2" t="s">
        <v>3756</v>
      </c>
      <c r="F1639" s="11" t="s">
        <v>3757</v>
      </c>
      <c r="G1639" s="2" t="s">
        <v>2141</v>
      </c>
      <c r="H1639" s="2" t="s">
        <v>183</v>
      </c>
      <c r="I1639" s="2">
        <v>2240858</v>
      </c>
      <c r="J1639" s="2">
        <v>1339205</v>
      </c>
      <c r="K1639" s="2">
        <v>59.76</v>
      </c>
      <c r="L1639" s="2">
        <v>12543</v>
      </c>
      <c r="M1639" s="3">
        <v>5.5974097</v>
      </c>
      <c r="N1639" s="2">
        <v>25</v>
      </c>
      <c r="O1639" s="4">
        <v>43497</v>
      </c>
      <c r="P1639" s="2">
        <v>12265</v>
      </c>
      <c r="Q1639" s="2">
        <v>264</v>
      </c>
      <c r="R1639" s="2">
        <v>14</v>
      </c>
      <c r="S1639" s="2">
        <v>0</v>
      </c>
      <c r="T1639" s="2">
        <v>0</v>
      </c>
      <c r="U1639" s="5">
        <f t="shared" si="300"/>
        <v>5.4733499400675987</v>
      </c>
      <c r="V1639" s="5">
        <f t="shared" si="301"/>
        <v>0.11781201664719497</v>
      </c>
      <c r="W1639" s="5">
        <f t="shared" si="302"/>
        <v>6.247606943411854E-3</v>
      </c>
      <c r="X1639" s="5">
        <f t="shared" si="303"/>
        <v>0</v>
      </c>
      <c r="Y1639" s="5">
        <f t="shared" si="304"/>
        <v>0</v>
      </c>
      <c r="Z1639" s="2">
        <v>371963</v>
      </c>
      <c r="AA1639" s="2">
        <v>8784</v>
      </c>
      <c r="AB1639" s="2">
        <v>508</v>
      </c>
      <c r="AC1639" s="2">
        <v>0</v>
      </c>
      <c r="AD1639" s="2">
        <v>0</v>
      </c>
      <c r="AE1639" s="2">
        <f t="shared" si="305"/>
        <v>381255</v>
      </c>
      <c r="AF1639" s="2">
        <f t="shared" si="306"/>
        <v>16.599133010659308</v>
      </c>
      <c r="AG1639" s="2">
        <f t="shared" si="307"/>
        <v>0.39199270993521229</v>
      </c>
      <c r="AH1639" s="2">
        <f t="shared" si="308"/>
        <v>2.2669888051808727E-2</v>
      </c>
      <c r="AI1639" s="2">
        <f t="shared" si="309"/>
        <v>0</v>
      </c>
      <c r="AJ1639" s="2">
        <f t="shared" si="310"/>
        <v>0</v>
      </c>
      <c r="AK1639" s="2">
        <f t="shared" si="311"/>
        <v>17.01379560864633</v>
      </c>
    </row>
    <row r="1640" spans="1:37" ht="12.5" hidden="1" x14ac:dyDescent="0.25">
      <c r="A1640" t="s">
        <v>6859</v>
      </c>
      <c r="B1640" t="s">
        <v>183</v>
      </c>
      <c r="C1640" s="17" t="s">
        <v>6885</v>
      </c>
      <c r="D1640" s="16" t="s">
        <v>6883</v>
      </c>
      <c r="E1640" s="2" t="s">
        <v>3782</v>
      </c>
      <c r="F1640" s="11" t="s">
        <v>3783</v>
      </c>
      <c r="G1640" s="2" t="s">
        <v>2141</v>
      </c>
      <c r="H1640" s="2" t="s">
        <v>183</v>
      </c>
      <c r="I1640" s="2">
        <v>2592212</v>
      </c>
      <c r="J1640" s="2">
        <v>1129664</v>
      </c>
      <c r="K1640" s="2">
        <v>43.58</v>
      </c>
      <c r="L1640" s="2">
        <v>1340</v>
      </c>
      <c r="M1640" s="3">
        <v>0.51693299999999998</v>
      </c>
      <c r="N1640" s="2">
        <v>25</v>
      </c>
      <c r="O1640" s="4">
        <v>43497</v>
      </c>
      <c r="P1640" s="2">
        <v>1326</v>
      </c>
      <c r="Q1640" s="2">
        <v>14</v>
      </c>
      <c r="R1640" s="2">
        <v>0</v>
      </c>
      <c r="S1640" s="2">
        <v>0</v>
      </c>
      <c r="T1640" s="2">
        <v>0</v>
      </c>
      <c r="U1640" s="5">
        <f t="shared" si="300"/>
        <v>0.5115322357893568</v>
      </c>
      <c r="V1640" s="5">
        <f t="shared" si="301"/>
        <v>5.400792836388381E-3</v>
      </c>
      <c r="W1640" s="5">
        <f t="shared" si="302"/>
        <v>0</v>
      </c>
      <c r="X1640" s="5">
        <f t="shared" si="303"/>
        <v>0</v>
      </c>
      <c r="Y1640" s="5">
        <f t="shared" si="304"/>
        <v>0</v>
      </c>
      <c r="Z1640" s="2">
        <v>38826</v>
      </c>
      <c r="AA1640" s="2">
        <v>440</v>
      </c>
      <c r="AB1640" s="2">
        <v>0</v>
      </c>
      <c r="AC1640" s="2">
        <v>0</v>
      </c>
      <c r="AD1640" s="2">
        <v>0</v>
      </c>
      <c r="AE1640" s="2">
        <f t="shared" si="305"/>
        <v>39266</v>
      </c>
      <c r="AF1640" s="2">
        <f t="shared" si="306"/>
        <v>1.4977941618972523</v>
      </c>
      <c r="AG1640" s="2">
        <f t="shared" si="307"/>
        <v>1.6973920342934913E-2</v>
      </c>
      <c r="AH1640" s="2">
        <f t="shared" si="308"/>
        <v>0</v>
      </c>
      <c r="AI1640" s="2">
        <f t="shared" si="309"/>
        <v>0</v>
      </c>
      <c r="AJ1640" s="2">
        <f t="shared" si="310"/>
        <v>0</v>
      </c>
      <c r="AK1640" s="2">
        <f t="shared" si="311"/>
        <v>1.5147680822401872</v>
      </c>
    </row>
    <row r="1641" spans="1:37" ht="12.5" hidden="1" x14ac:dyDescent="0.25">
      <c r="A1641" t="s">
        <v>6859</v>
      </c>
      <c r="B1641" t="s">
        <v>183</v>
      </c>
      <c r="C1641" s="17" t="s">
        <v>6885</v>
      </c>
      <c r="D1641" s="16" t="s">
        <v>6883</v>
      </c>
      <c r="E1641" s="2" t="s">
        <v>3790</v>
      </c>
      <c r="F1641" s="11" t="s">
        <v>3791</v>
      </c>
      <c r="G1641" s="2" t="s">
        <v>2141</v>
      </c>
      <c r="H1641" s="2" t="s">
        <v>183</v>
      </c>
      <c r="I1641" s="2">
        <v>2053848</v>
      </c>
      <c r="J1641" s="2">
        <v>1244040</v>
      </c>
      <c r="K1641" s="2">
        <v>60.57</v>
      </c>
      <c r="L1641" s="2">
        <v>11865</v>
      </c>
      <c r="M1641" s="3">
        <v>5.776961</v>
      </c>
      <c r="N1641" s="2">
        <v>25</v>
      </c>
      <c r="O1641" s="4">
        <v>43497</v>
      </c>
      <c r="P1641" s="2">
        <v>11613</v>
      </c>
      <c r="Q1641" s="2">
        <v>237</v>
      </c>
      <c r="R1641" s="2">
        <v>15</v>
      </c>
      <c r="S1641" s="2">
        <v>0</v>
      </c>
      <c r="T1641" s="2">
        <v>0</v>
      </c>
      <c r="U1641" s="5">
        <f t="shared" si="300"/>
        <v>5.6542645804363314</v>
      </c>
      <c r="V1641" s="5">
        <f t="shared" si="301"/>
        <v>0.11539315470278229</v>
      </c>
      <c r="W1641" s="5">
        <f t="shared" si="302"/>
        <v>7.3033642216950821E-3</v>
      </c>
      <c r="X1641" s="5">
        <f t="shared" si="303"/>
        <v>0</v>
      </c>
      <c r="Y1641" s="5">
        <f t="shared" si="304"/>
        <v>0</v>
      </c>
      <c r="Z1641" s="2">
        <v>351971</v>
      </c>
      <c r="AA1641" s="2">
        <v>7826</v>
      </c>
      <c r="AB1641" s="2">
        <v>529</v>
      </c>
      <c r="AC1641" s="2">
        <v>0</v>
      </c>
      <c r="AD1641" s="2">
        <v>0</v>
      </c>
      <c r="AE1641" s="2">
        <f t="shared" si="305"/>
        <v>360326</v>
      </c>
      <c r="AF1641" s="2">
        <f t="shared" si="306"/>
        <v>17.137149389828263</v>
      </c>
      <c r="AG1641" s="2">
        <f t="shared" si="307"/>
        <v>0.38104085599323806</v>
      </c>
      <c r="AH1641" s="2">
        <f t="shared" si="308"/>
        <v>2.5756531155177988E-2</v>
      </c>
      <c r="AI1641" s="2">
        <f t="shared" si="309"/>
        <v>0</v>
      </c>
      <c r="AJ1641" s="2">
        <f t="shared" si="310"/>
        <v>0</v>
      </c>
      <c r="AK1641" s="2">
        <f t="shared" si="311"/>
        <v>17.543946776976679</v>
      </c>
    </row>
    <row r="1642" spans="1:37" ht="12.5" hidden="1" x14ac:dyDescent="0.25">
      <c r="A1642" t="s">
        <v>6859</v>
      </c>
      <c r="B1642" t="s">
        <v>183</v>
      </c>
      <c r="C1642" s="17" t="s">
        <v>6885</v>
      </c>
      <c r="D1642" s="16" t="s">
        <v>6883</v>
      </c>
      <c r="E1642" s="2" t="s">
        <v>3806</v>
      </c>
      <c r="F1642" s="11" t="s">
        <v>3807</v>
      </c>
      <c r="G1642" s="2" t="s">
        <v>2141</v>
      </c>
      <c r="H1642" s="2" t="s">
        <v>183</v>
      </c>
      <c r="I1642" s="2">
        <v>4095685</v>
      </c>
      <c r="J1642" s="2">
        <v>1701191</v>
      </c>
      <c r="K1642" s="2">
        <v>41.54</v>
      </c>
      <c r="L1642" s="2">
        <v>2758</v>
      </c>
      <c r="M1642" s="3">
        <v>0.67339163999999996</v>
      </c>
      <c r="N1642" s="2">
        <v>25</v>
      </c>
      <c r="O1642" s="4">
        <v>43497</v>
      </c>
      <c r="P1642" s="2">
        <v>2728</v>
      </c>
      <c r="Q1642" s="2">
        <v>30</v>
      </c>
      <c r="R1642" s="2">
        <v>0</v>
      </c>
      <c r="S1642" s="2">
        <v>0</v>
      </c>
      <c r="T1642" s="2">
        <v>0</v>
      </c>
      <c r="U1642" s="5">
        <f t="shared" si="300"/>
        <v>0.66606684840264818</v>
      </c>
      <c r="V1642" s="5">
        <f t="shared" si="301"/>
        <v>7.3247820572138727E-3</v>
      </c>
      <c r="W1642" s="5">
        <f t="shared" si="302"/>
        <v>0</v>
      </c>
      <c r="X1642" s="5">
        <f t="shared" si="303"/>
        <v>0</v>
      </c>
      <c r="Y1642" s="5">
        <f t="shared" si="304"/>
        <v>0</v>
      </c>
      <c r="Z1642" s="2">
        <v>79863</v>
      </c>
      <c r="AA1642" s="2">
        <v>828</v>
      </c>
      <c r="AB1642" s="2">
        <v>0</v>
      </c>
      <c r="AC1642" s="2">
        <v>0</v>
      </c>
      <c r="AD1642" s="2">
        <v>0</v>
      </c>
      <c r="AE1642" s="2">
        <f t="shared" si="305"/>
        <v>80691</v>
      </c>
      <c r="AF1642" s="2">
        <f t="shared" si="306"/>
        <v>1.949930231450905</v>
      </c>
      <c r="AG1642" s="2">
        <f t="shared" si="307"/>
        <v>2.0216398477910288E-2</v>
      </c>
      <c r="AH1642" s="2">
        <f t="shared" si="308"/>
        <v>0</v>
      </c>
      <c r="AI1642" s="2">
        <f t="shared" si="309"/>
        <v>0</v>
      </c>
      <c r="AJ1642" s="2">
        <f t="shared" si="310"/>
        <v>0</v>
      </c>
      <c r="AK1642" s="2">
        <f t="shared" si="311"/>
        <v>1.9701466299288153</v>
      </c>
    </row>
    <row r="1643" spans="1:37" ht="12.5" hidden="1" x14ac:dyDescent="0.25">
      <c r="A1643" t="s">
        <v>6859</v>
      </c>
      <c r="B1643" t="s">
        <v>183</v>
      </c>
      <c r="C1643" s="17" t="s">
        <v>6885</v>
      </c>
      <c r="D1643" s="16" t="s">
        <v>6883</v>
      </c>
      <c r="E1643" s="2" t="s">
        <v>3810</v>
      </c>
      <c r="F1643" s="11" t="s">
        <v>3811</v>
      </c>
      <c r="G1643" s="2" t="s">
        <v>2141</v>
      </c>
      <c r="H1643" s="2" t="s">
        <v>183</v>
      </c>
      <c r="I1643" s="2">
        <v>2282137</v>
      </c>
      <c r="J1643" s="2">
        <v>1131487</v>
      </c>
      <c r="K1643" s="2">
        <v>49.58</v>
      </c>
      <c r="L1643" s="2">
        <v>1570</v>
      </c>
      <c r="M1643" s="3">
        <v>0.68795169999999894</v>
      </c>
      <c r="N1643" s="2">
        <v>25</v>
      </c>
      <c r="O1643" s="4">
        <v>43497</v>
      </c>
      <c r="P1643" s="2">
        <v>1550</v>
      </c>
      <c r="Q1643" s="2">
        <v>19</v>
      </c>
      <c r="R1643" s="2">
        <v>1</v>
      </c>
      <c r="S1643" s="2">
        <v>0</v>
      </c>
      <c r="T1643" s="2">
        <v>0</v>
      </c>
      <c r="U1643" s="5">
        <f t="shared" si="300"/>
        <v>0.67918797162484101</v>
      </c>
      <c r="V1643" s="5">
        <f t="shared" si="301"/>
        <v>8.325529974756116E-3</v>
      </c>
      <c r="W1643" s="5">
        <f t="shared" si="302"/>
        <v>4.3818578814505877E-4</v>
      </c>
      <c r="X1643" s="5">
        <f t="shared" si="303"/>
        <v>0</v>
      </c>
      <c r="Y1643" s="5">
        <f t="shared" si="304"/>
        <v>0</v>
      </c>
      <c r="Z1643" s="2">
        <v>44470</v>
      </c>
      <c r="AA1643" s="2">
        <v>533</v>
      </c>
      <c r="AB1643" s="2">
        <v>28</v>
      </c>
      <c r="AC1643" s="2">
        <v>0</v>
      </c>
      <c r="AD1643" s="2">
        <v>0</v>
      </c>
      <c r="AE1643" s="2">
        <f t="shared" si="305"/>
        <v>45031</v>
      </c>
      <c r="AF1643" s="2">
        <f t="shared" si="306"/>
        <v>1.9486121998810764</v>
      </c>
      <c r="AG1643" s="2">
        <f t="shared" si="307"/>
        <v>2.3355302508131632E-2</v>
      </c>
      <c r="AH1643" s="2">
        <f t="shared" si="308"/>
        <v>1.2269202068061645E-3</v>
      </c>
      <c r="AI1643" s="2">
        <f t="shared" si="309"/>
        <v>0</v>
      </c>
      <c r="AJ1643" s="2">
        <f t="shared" si="310"/>
        <v>0</v>
      </c>
      <c r="AK1643" s="2">
        <f t="shared" si="311"/>
        <v>1.9731944225960141</v>
      </c>
    </row>
    <row r="1644" spans="1:37" ht="12.5" hidden="1" x14ac:dyDescent="0.25">
      <c r="A1644" t="s">
        <v>6859</v>
      </c>
      <c r="B1644" t="s">
        <v>183</v>
      </c>
      <c r="C1644" s="17" t="s">
        <v>6885</v>
      </c>
      <c r="D1644" s="16" t="s">
        <v>6883</v>
      </c>
      <c r="E1644" s="2" t="s">
        <v>3814</v>
      </c>
      <c r="F1644" s="11" t="s">
        <v>3815</v>
      </c>
      <c r="G1644" s="2" t="s">
        <v>2141</v>
      </c>
      <c r="H1644" s="2" t="s">
        <v>183</v>
      </c>
      <c r="I1644" s="2">
        <v>1340747</v>
      </c>
      <c r="J1644" s="2">
        <v>744506</v>
      </c>
      <c r="K1644" s="2">
        <v>55.53</v>
      </c>
      <c r="L1644" s="2">
        <v>5529</v>
      </c>
      <c r="M1644" s="3">
        <v>4.1238203000000002</v>
      </c>
      <c r="N1644" s="2">
        <v>25</v>
      </c>
      <c r="O1644" s="4">
        <v>43497</v>
      </c>
      <c r="P1644" s="2">
        <v>5446</v>
      </c>
      <c r="Q1644" s="2">
        <v>81</v>
      </c>
      <c r="R1644" s="2">
        <v>2</v>
      </c>
      <c r="S1644" s="2">
        <v>0</v>
      </c>
      <c r="T1644" s="2">
        <v>0</v>
      </c>
      <c r="U1644" s="5">
        <f t="shared" si="300"/>
        <v>4.0619147385748393</v>
      </c>
      <c r="V1644" s="5">
        <f t="shared" si="301"/>
        <v>6.0414082597238704E-2</v>
      </c>
      <c r="W1644" s="5">
        <f t="shared" si="302"/>
        <v>1.4917057431416963E-3</v>
      </c>
      <c r="X1644" s="5">
        <f t="shared" si="303"/>
        <v>0</v>
      </c>
      <c r="Y1644" s="5">
        <f t="shared" si="304"/>
        <v>0</v>
      </c>
      <c r="Z1644" s="2">
        <v>165700</v>
      </c>
      <c r="AA1644" s="2">
        <v>2502</v>
      </c>
      <c r="AB1644" s="2">
        <v>103</v>
      </c>
      <c r="AC1644" s="2">
        <v>0</v>
      </c>
      <c r="AD1644" s="2">
        <v>0</v>
      </c>
      <c r="AE1644" s="2">
        <f t="shared" si="305"/>
        <v>168305</v>
      </c>
      <c r="AF1644" s="2">
        <f t="shared" si="306"/>
        <v>12.358782081928954</v>
      </c>
      <c r="AG1644" s="2">
        <f t="shared" si="307"/>
        <v>0.18661238846702621</v>
      </c>
      <c r="AH1644" s="2">
        <f t="shared" si="308"/>
        <v>7.6822845771797365E-3</v>
      </c>
      <c r="AI1644" s="2">
        <f t="shared" si="309"/>
        <v>0</v>
      </c>
      <c r="AJ1644" s="2">
        <f t="shared" si="310"/>
        <v>0</v>
      </c>
      <c r="AK1644" s="2">
        <f t="shared" si="311"/>
        <v>12.55307675497316</v>
      </c>
    </row>
    <row r="1645" spans="1:37" ht="12.5" hidden="1" x14ac:dyDescent="0.25">
      <c r="A1645" t="s">
        <v>6859</v>
      </c>
      <c r="B1645" t="s">
        <v>183</v>
      </c>
      <c r="C1645" s="17" t="s">
        <v>6885</v>
      </c>
      <c r="D1645" s="16" t="s">
        <v>6883</v>
      </c>
      <c r="E1645" s="2" t="s">
        <v>3816</v>
      </c>
      <c r="F1645" s="11" t="s">
        <v>3817</v>
      </c>
      <c r="G1645" s="2" t="s">
        <v>2141</v>
      </c>
      <c r="H1645" s="2" t="s">
        <v>183</v>
      </c>
      <c r="I1645" s="2">
        <v>2012577</v>
      </c>
      <c r="J1645" s="2">
        <v>1113569</v>
      </c>
      <c r="K1645" s="2">
        <v>55.33</v>
      </c>
      <c r="L1645" s="2">
        <v>4815</v>
      </c>
      <c r="M1645" s="3">
        <v>2.392455</v>
      </c>
      <c r="N1645" s="2">
        <v>25</v>
      </c>
      <c r="O1645" s="4">
        <v>43497</v>
      </c>
      <c r="P1645" s="2">
        <v>4716</v>
      </c>
      <c r="Q1645" s="2">
        <v>96</v>
      </c>
      <c r="R1645" s="2">
        <v>3</v>
      </c>
      <c r="S1645" s="2">
        <v>0</v>
      </c>
      <c r="T1645" s="2">
        <v>0</v>
      </c>
      <c r="U1645" s="5">
        <f t="shared" si="300"/>
        <v>2.3432643819342069</v>
      </c>
      <c r="V1645" s="5">
        <f t="shared" si="301"/>
        <v>4.7700038309093265E-2</v>
      </c>
      <c r="W1645" s="5">
        <f t="shared" si="302"/>
        <v>1.4906261971591645E-3</v>
      </c>
      <c r="X1645" s="5">
        <f t="shared" si="303"/>
        <v>0</v>
      </c>
      <c r="Y1645" s="5">
        <f t="shared" si="304"/>
        <v>0</v>
      </c>
      <c r="Z1645" s="2">
        <v>139986</v>
      </c>
      <c r="AA1645" s="2">
        <v>2993</v>
      </c>
      <c r="AB1645" s="2">
        <v>86</v>
      </c>
      <c r="AC1645" s="2">
        <v>0</v>
      </c>
      <c r="AD1645" s="2">
        <v>0</v>
      </c>
      <c r="AE1645" s="2">
        <f t="shared" si="305"/>
        <v>143065</v>
      </c>
      <c r="AF1645" s="2">
        <f t="shared" si="306"/>
        <v>6.9555599611840941</v>
      </c>
      <c r="AG1645" s="2">
        <f t="shared" si="307"/>
        <v>0.14871480693657932</v>
      </c>
      <c r="AH1645" s="2">
        <f t="shared" si="308"/>
        <v>4.2731284318562723E-3</v>
      </c>
      <c r="AI1645" s="2">
        <f t="shared" si="309"/>
        <v>0</v>
      </c>
      <c r="AJ1645" s="2">
        <f t="shared" si="310"/>
        <v>0</v>
      </c>
      <c r="AK1645" s="2">
        <f t="shared" si="311"/>
        <v>7.1085478965525297</v>
      </c>
    </row>
    <row r="1646" spans="1:37" ht="12.5" hidden="1" x14ac:dyDescent="0.25">
      <c r="A1646" t="s">
        <v>6859</v>
      </c>
      <c r="B1646" t="s">
        <v>183</v>
      </c>
      <c r="C1646" s="17" t="s">
        <v>6885</v>
      </c>
      <c r="D1646" s="16" t="s">
        <v>6883</v>
      </c>
      <c r="E1646" s="2" t="s">
        <v>3818</v>
      </c>
      <c r="F1646" s="11" t="s">
        <v>3819</v>
      </c>
      <c r="G1646" s="2" t="s">
        <v>2141</v>
      </c>
      <c r="H1646" s="2" t="s">
        <v>183</v>
      </c>
      <c r="I1646" s="2">
        <v>2578323</v>
      </c>
      <c r="J1646" s="2">
        <v>1041618</v>
      </c>
      <c r="K1646" s="2">
        <v>40.4</v>
      </c>
      <c r="L1646" s="2">
        <v>1355</v>
      </c>
      <c r="M1646" s="3">
        <v>0.52553539999999999</v>
      </c>
      <c r="N1646" s="2">
        <v>25</v>
      </c>
      <c r="O1646" s="4">
        <v>43497</v>
      </c>
      <c r="P1646" s="2">
        <v>1340</v>
      </c>
      <c r="Q1646" s="2">
        <v>15</v>
      </c>
      <c r="R1646" s="2">
        <v>0</v>
      </c>
      <c r="S1646" s="2">
        <v>0</v>
      </c>
      <c r="T1646" s="2">
        <v>0</v>
      </c>
      <c r="U1646" s="5">
        <f t="shared" si="300"/>
        <v>0.51971766144117704</v>
      </c>
      <c r="V1646" s="5">
        <f t="shared" si="301"/>
        <v>5.8177350161325797E-3</v>
      </c>
      <c r="W1646" s="5">
        <f t="shared" si="302"/>
        <v>0</v>
      </c>
      <c r="X1646" s="5">
        <f t="shared" si="303"/>
        <v>0</v>
      </c>
      <c r="Y1646" s="5">
        <f t="shared" si="304"/>
        <v>0</v>
      </c>
      <c r="Z1646" s="2">
        <v>38847</v>
      </c>
      <c r="AA1646" s="2">
        <v>486</v>
      </c>
      <c r="AB1646" s="2">
        <v>0</v>
      </c>
      <c r="AC1646" s="2">
        <v>0</v>
      </c>
      <c r="AD1646" s="2">
        <v>0</v>
      </c>
      <c r="AE1646" s="2">
        <f t="shared" si="305"/>
        <v>39333</v>
      </c>
      <c r="AF1646" s="2">
        <f t="shared" si="306"/>
        <v>1.5066770144780153</v>
      </c>
      <c r="AG1646" s="2">
        <f t="shared" si="307"/>
        <v>1.8849461452269557E-2</v>
      </c>
      <c r="AH1646" s="2">
        <f t="shared" si="308"/>
        <v>0</v>
      </c>
      <c r="AI1646" s="2">
        <f t="shared" si="309"/>
        <v>0</v>
      </c>
      <c r="AJ1646" s="2">
        <f t="shared" si="310"/>
        <v>0</v>
      </c>
      <c r="AK1646" s="2">
        <f t="shared" si="311"/>
        <v>1.5255264759302849</v>
      </c>
    </row>
    <row r="1647" spans="1:37" ht="12.5" hidden="1" x14ac:dyDescent="0.25">
      <c r="A1647" t="s">
        <v>6859</v>
      </c>
      <c r="B1647" t="s">
        <v>183</v>
      </c>
      <c r="C1647" s="17" t="s">
        <v>6885</v>
      </c>
      <c r="D1647" s="16" t="s">
        <v>6883</v>
      </c>
      <c r="E1647" s="2" t="s">
        <v>3826</v>
      </c>
      <c r="F1647" s="11" t="s">
        <v>3827</v>
      </c>
      <c r="G1647" s="2" t="s">
        <v>2141</v>
      </c>
      <c r="H1647" s="2" t="s">
        <v>183</v>
      </c>
      <c r="I1647" s="2">
        <v>1879471</v>
      </c>
      <c r="J1647" s="2">
        <v>1006368</v>
      </c>
      <c r="K1647" s="2">
        <v>53.55</v>
      </c>
      <c r="L1647" s="2">
        <v>2833</v>
      </c>
      <c r="M1647" s="3">
        <v>1.5073391</v>
      </c>
      <c r="N1647" s="2">
        <v>25</v>
      </c>
      <c r="O1647" s="4">
        <v>43497</v>
      </c>
      <c r="P1647" s="2">
        <v>2797</v>
      </c>
      <c r="Q1647" s="2">
        <v>36</v>
      </c>
      <c r="R1647" s="2">
        <v>0</v>
      </c>
      <c r="S1647" s="2">
        <v>0</v>
      </c>
      <c r="T1647" s="2">
        <v>0</v>
      </c>
      <c r="U1647" s="5">
        <f t="shared" si="300"/>
        <v>1.4881847072926371</v>
      </c>
      <c r="V1647" s="5">
        <f t="shared" si="301"/>
        <v>1.9154325871481921E-2</v>
      </c>
      <c r="W1647" s="5">
        <f t="shared" si="302"/>
        <v>0</v>
      </c>
      <c r="X1647" s="5">
        <f t="shared" si="303"/>
        <v>0</v>
      </c>
      <c r="Y1647" s="5">
        <f t="shared" si="304"/>
        <v>0</v>
      </c>
      <c r="Z1647" s="2">
        <v>81318</v>
      </c>
      <c r="AA1647" s="2">
        <v>1062</v>
      </c>
      <c r="AB1647" s="2">
        <v>0</v>
      </c>
      <c r="AC1647" s="2">
        <v>0</v>
      </c>
      <c r="AD1647" s="2">
        <v>0</v>
      </c>
      <c r="AE1647" s="2">
        <f t="shared" si="305"/>
        <v>82380</v>
      </c>
      <c r="AF1647" s="2">
        <f t="shared" si="306"/>
        <v>4.3266429756032414</v>
      </c>
      <c r="AG1647" s="2">
        <f t="shared" si="307"/>
        <v>5.6505261320871671E-2</v>
      </c>
      <c r="AH1647" s="2">
        <f t="shared" si="308"/>
        <v>0</v>
      </c>
      <c r="AI1647" s="2">
        <f t="shared" si="309"/>
        <v>0</v>
      </c>
      <c r="AJ1647" s="2">
        <f t="shared" si="310"/>
        <v>0</v>
      </c>
      <c r="AK1647" s="2">
        <f t="shared" si="311"/>
        <v>4.3831482369241135</v>
      </c>
    </row>
    <row r="1648" spans="1:37" ht="12.5" hidden="1" x14ac:dyDescent="0.25">
      <c r="A1648" t="s">
        <v>6859</v>
      </c>
      <c r="B1648" t="s">
        <v>183</v>
      </c>
      <c r="C1648" s="17" t="s">
        <v>6885</v>
      </c>
      <c r="D1648" s="16" t="s">
        <v>6883</v>
      </c>
      <c r="E1648" s="2" t="s">
        <v>3828</v>
      </c>
      <c r="F1648" s="11" t="s">
        <v>3829</v>
      </c>
      <c r="G1648" s="2" t="s">
        <v>2141</v>
      </c>
      <c r="H1648" s="2" t="s">
        <v>183</v>
      </c>
      <c r="I1648" s="2">
        <v>2460684</v>
      </c>
      <c r="J1648" s="2">
        <v>981868</v>
      </c>
      <c r="K1648" s="2">
        <v>39.9</v>
      </c>
      <c r="L1648" s="2">
        <v>1731</v>
      </c>
      <c r="M1648" s="3">
        <v>0.7034629</v>
      </c>
      <c r="N1648" s="2">
        <v>25</v>
      </c>
      <c r="O1648" s="4">
        <v>43497</v>
      </c>
      <c r="P1648" s="2">
        <v>1705</v>
      </c>
      <c r="Q1648" s="2">
        <v>26</v>
      </c>
      <c r="R1648" s="2">
        <v>0</v>
      </c>
      <c r="S1648" s="2">
        <v>0</v>
      </c>
      <c r="T1648" s="2">
        <v>0</v>
      </c>
      <c r="U1648" s="5">
        <f t="shared" si="300"/>
        <v>0.69289677179190834</v>
      </c>
      <c r="V1648" s="5">
        <f t="shared" si="301"/>
        <v>1.0566167780990976E-2</v>
      </c>
      <c r="W1648" s="5">
        <f t="shared" si="302"/>
        <v>0</v>
      </c>
      <c r="X1648" s="5">
        <f t="shared" si="303"/>
        <v>0</v>
      </c>
      <c r="Y1648" s="5">
        <f t="shared" si="304"/>
        <v>0</v>
      </c>
      <c r="Z1648" s="2">
        <v>51154</v>
      </c>
      <c r="AA1648" s="2">
        <v>754</v>
      </c>
      <c r="AB1648" s="2">
        <v>0</v>
      </c>
      <c r="AC1648" s="2">
        <v>0</v>
      </c>
      <c r="AD1648" s="2">
        <v>0</v>
      </c>
      <c r="AE1648" s="2">
        <f t="shared" si="305"/>
        <v>51908</v>
      </c>
      <c r="AF1648" s="2">
        <f t="shared" si="306"/>
        <v>2.0788528718031247</v>
      </c>
      <c r="AG1648" s="2">
        <f t="shared" si="307"/>
        <v>3.0641886564873832E-2</v>
      </c>
      <c r="AH1648" s="2">
        <f t="shared" si="308"/>
        <v>0</v>
      </c>
      <c r="AI1648" s="2">
        <f t="shared" si="309"/>
        <v>0</v>
      </c>
      <c r="AJ1648" s="2">
        <f t="shared" si="310"/>
        <v>0</v>
      </c>
      <c r="AK1648" s="2">
        <f t="shared" si="311"/>
        <v>2.1094947583679984</v>
      </c>
    </row>
    <row r="1649" spans="1:37" ht="12.5" hidden="1" x14ac:dyDescent="0.25">
      <c r="A1649" t="s">
        <v>6859</v>
      </c>
      <c r="B1649" t="s">
        <v>183</v>
      </c>
      <c r="C1649" s="17" t="s">
        <v>6885</v>
      </c>
      <c r="D1649" s="16" t="s">
        <v>6883</v>
      </c>
      <c r="E1649" s="2" t="s">
        <v>3830</v>
      </c>
      <c r="F1649" s="11" t="s">
        <v>3831</v>
      </c>
      <c r="G1649" s="2" t="s">
        <v>2141</v>
      </c>
      <c r="H1649" s="2" t="s">
        <v>183</v>
      </c>
      <c r="I1649" s="2">
        <v>4028869</v>
      </c>
      <c r="J1649" s="2">
        <v>1676805</v>
      </c>
      <c r="K1649" s="2">
        <v>41.62</v>
      </c>
      <c r="L1649" s="2">
        <v>2718</v>
      </c>
      <c r="M1649" s="3">
        <v>0.67463105999999995</v>
      </c>
      <c r="N1649" s="2">
        <v>25</v>
      </c>
      <c r="O1649" s="4">
        <v>43497</v>
      </c>
      <c r="P1649" s="2">
        <v>2686</v>
      </c>
      <c r="Q1649" s="2">
        <v>32</v>
      </c>
      <c r="R1649" s="2">
        <v>0</v>
      </c>
      <c r="S1649" s="2">
        <v>0</v>
      </c>
      <c r="T1649" s="2">
        <v>0</v>
      </c>
      <c r="U1649" s="5">
        <f t="shared" si="300"/>
        <v>0.66668834355249573</v>
      </c>
      <c r="V1649" s="5">
        <f t="shared" si="301"/>
        <v>7.9426757236336059E-3</v>
      </c>
      <c r="W1649" s="5">
        <f t="shared" si="302"/>
        <v>0</v>
      </c>
      <c r="X1649" s="5">
        <f t="shared" si="303"/>
        <v>0</v>
      </c>
      <c r="Y1649" s="5">
        <f t="shared" si="304"/>
        <v>0</v>
      </c>
      <c r="Z1649" s="2">
        <v>78695</v>
      </c>
      <c r="AA1649" s="2">
        <v>934</v>
      </c>
      <c r="AB1649" s="2">
        <v>0</v>
      </c>
      <c r="AC1649" s="2">
        <v>0</v>
      </c>
      <c r="AD1649" s="2">
        <v>0</v>
      </c>
      <c r="AE1649" s="2">
        <f t="shared" si="305"/>
        <v>79629</v>
      </c>
      <c r="AF1649" s="2">
        <f t="shared" si="306"/>
        <v>1.9532777064729581</v>
      </c>
      <c r="AG1649" s="2">
        <f t="shared" si="307"/>
        <v>2.3182684768355586E-2</v>
      </c>
      <c r="AH1649" s="2">
        <f t="shared" si="308"/>
        <v>0</v>
      </c>
      <c r="AI1649" s="2">
        <f t="shared" si="309"/>
        <v>0</v>
      </c>
      <c r="AJ1649" s="2">
        <f t="shared" si="310"/>
        <v>0</v>
      </c>
      <c r="AK1649" s="2">
        <f t="shared" si="311"/>
        <v>1.9764603912413137</v>
      </c>
    </row>
    <row r="1650" spans="1:37" ht="12.5" hidden="1" x14ac:dyDescent="0.25">
      <c r="A1650" t="s">
        <v>6859</v>
      </c>
      <c r="B1650" t="s">
        <v>183</v>
      </c>
      <c r="C1650" s="17" t="s">
        <v>6885</v>
      </c>
      <c r="D1650" s="16" t="s">
        <v>6883</v>
      </c>
      <c r="E1650" s="2" t="s">
        <v>3832</v>
      </c>
      <c r="F1650" s="11" t="s">
        <v>3833</v>
      </c>
      <c r="G1650" s="2" t="s">
        <v>2141</v>
      </c>
      <c r="H1650" s="2" t="s">
        <v>183</v>
      </c>
      <c r="I1650" s="2">
        <v>2482578</v>
      </c>
      <c r="J1650" s="2">
        <v>1059007</v>
      </c>
      <c r="K1650" s="2">
        <v>42.66</v>
      </c>
      <c r="L1650" s="2">
        <v>927</v>
      </c>
      <c r="M1650" s="3">
        <v>0.37340217999999997</v>
      </c>
      <c r="N1650" s="2">
        <v>25</v>
      </c>
      <c r="O1650" s="4">
        <v>43497</v>
      </c>
      <c r="P1650" s="2">
        <v>913</v>
      </c>
      <c r="Q1650" s="2">
        <v>12</v>
      </c>
      <c r="R1650" s="2">
        <v>2</v>
      </c>
      <c r="S1650" s="2">
        <v>0</v>
      </c>
      <c r="T1650" s="2">
        <v>0</v>
      </c>
      <c r="U1650" s="5">
        <f t="shared" si="300"/>
        <v>0.36776286585960238</v>
      </c>
      <c r="V1650" s="5">
        <f t="shared" si="301"/>
        <v>4.8336849839159127E-3</v>
      </c>
      <c r="W1650" s="5">
        <f t="shared" si="302"/>
        <v>8.0561416398598556E-4</v>
      </c>
      <c r="X1650" s="5">
        <f t="shared" si="303"/>
        <v>0</v>
      </c>
      <c r="Y1650" s="5">
        <f t="shared" si="304"/>
        <v>0</v>
      </c>
      <c r="Z1650" s="2">
        <v>26782</v>
      </c>
      <c r="AA1650" s="2">
        <v>339</v>
      </c>
      <c r="AB1650" s="2">
        <v>57</v>
      </c>
      <c r="AC1650" s="2">
        <v>0</v>
      </c>
      <c r="AD1650" s="2">
        <v>0</v>
      </c>
      <c r="AE1650" s="2">
        <f t="shared" si="305"/>
        <v>27178</v>
      </c>
      <c r="AF1650" s="2">
        <f t="shared" si="306"/>
        <v>1.0787979269936332</v>
      </c>
      <c r="AG1650" s="2">
        <f t="shared" si="307"/>
        <v>1.3655160079562455E-2</v>
      </c>
      <c r="AH1650" s="2">
        <f t="shared" si="308"/>
        <v>2.2960003673600589E-3</v>
      </c>
      <c r="AI1650" s="2">
        <f t="shared" si="309"/>
        <v>0</v>
      </c>
      <c r="AJ1650" s="2">
        <f t="shared" si="310"/>
        <v>0</v>
      </c>
      <c r="AK1650" s="2">
        <f t="shared" si="311"/>
        <v>1.0947490874405557</v>
      </c>
    </row>
    <row r="1651" spans="1:37" ht="12.5" hidden="1" x14ac:dyDescent="0.25">
      <c r="A1651" t="s">
        <v>6859</v>
      </c>
      <c r="B1651" t="s">
        <v>183</v>
      </c>
      <c r="C1651" s="17" t="s">
        <v>6885</v>
      </c>
      <c r="D1651" s="16" t="s">
        <v>6883</v>
      </c>
      <c r="E1651" s="2" t="s">
        <v>3834</v>
      </c>
      <c r="F1651" s="11" t="s">
        <v>3835</v>
      </c>
      <c r="G1651" s="2" t="s">
        <v>2141</v>
      </c>
      <c r="H1651" s="2" t="s">
        <v>183</v>
      </c>
      <c r="I1651" s="2">
        <v>2716163</v>
      </c>
      <c r="J1651" s="2">
        <v>1342226</v>
      </c>
      <c r="K1651" s="2">
        <v>49.42</v>
      </c>
      <c r="L1651" s="2">
        <v>1884</v>
      </c>
      <c r="M1651" s="3">
        <v>0.69362550000000001</v>
      </c>
      <c r="N1651" s="2">
        <v>25</v>
      </c>
      <c r="O1651" s="4">
        <v>43497</v>
      </c>
      <c r="P1651" s="2">
        <v>1865</v>
      </c>
      <c r="Q1651" s="2">
        <v>18</v>
      </c>
      <c r="R1651" s="2">
        <v>1</v>
      </c>
      <c r="S1651" s="2">
        <v>0</v>
      </c>
      <c r="T1651" s="2">
        <v>0</v>
      </c>
      <c r="U1651" s="5">
        <f t="shared" si="300"/>
        <v>0.68663036791238219</v>
      </c>
      <c r="V1651" s="5">
        <f t="shared" si="301"/>
        <v>6.6269955080015446E-3</v>
      </c>
      <c r="W1651" s="5">
        <f t="shared" si="302"/>
        <v>3.6816641711119694E-4</v>
      </c>
      <c r="X1651" s="5">
        <f t="shared" si="303"/>
        <v>0</v>
      </c>
      <c r="Y1651" s="5">
        <f t="shared" si="304"/>
        <v>0</v>
      </c>
      <c r="Z1651" s="2">
        <v>53605</v>
      </c>
      <c r="AA1651" s="2">
        <v>505</v>
      </c>
      <c r="AB1651" s="2">
        <v>28</v>
      </c>
      <c r="AC1651" s="2">
        <v>0</v>
      </c>
      <c r="AD1651" s="2">
        <v>0</v>
      </c>
      <c r="AE1651" s="2">
        <f t="shared" si="305"/>
        <v>54138</v>
      </c>
      <c r="AF1651" s="2">
        <f t="shared" si="306"/>
        <v>1.9735560789245712</v>
      </c>
      <c r="AG1651" s="2">
        <f t="shared" si="307"/>
        <v>1.8592404064115445E-2</v>
      </c>
      <c r="AH1651" s="2">
        <f t="shared" si="308"/>
        <v>1.0308659679113515E-3</v>
      </c>
      <c r="AI1651" s="2">
        <f t="shared" si="309"/>
        <v>0</v>
      </c>
      <c r="AJ1651" s="2">
        <f t="shared" si="310"/>
        <v>0</v>
      </c>
      <c r="AK1651" s="2">
        <f t="shared" si="311"/>
        <v>1.9931793489565979</v>
      </c>
    </row>
    <row r="1652" spans="1:37" ht="12.5" hidden="1" x14ac:dyDescent="0.25">
      <c r="A1652" t="s">
        <v>6859</v>
      </c>
      <c r="B1652" t="s">
        <v>183</v>
      </c>
      <c r="C1652" s="17" t="s">
        <v>6885</v>
      </c>
      <c r="D1652" s="16" t="s">
        <v>6883</v>
      </c>
      <c r="E1652" s="2" t="s">
        <v>3838</v>
      </c>
      <c r="F1652" s="11" t="s">
        <v>3839</v>
      </c>
      <c r="G1652" s="2" t="s">
        <v>2141</v>
      </c>
      <c r="H1652" s="2" t="s">
        <v>183</v>
      </c>
      <c r="I1652" s="2">
        <v>3164721</v>
      </c>
      <c r="J1652" s="2">
        <v>1307940</v>
      </c>
      <c r="K1652" s="2">
        <v>41.33</v>
      </c>
      <c r="L1652" s="2">
        <v>1136</v>
      </c>
      <c r="M1652" s="3">
        <v>0.35895737999999999</v>
      </c>
      <c r="N1652" s="2">
        <v>25</v>
      </c>
      <c r="O1652" s="4">
        <v>43497</v>
      </c>
      <c r="P1652" s="2">
        <v>1123</v>
      </c>
      <c r="Q1652" s="2">
        <v>13</v>
      </c>
      <c r="R1652" s="2">
        <v>0</v>
      </c>
      <c r="S1652" s="2">
        <v>0</v>
      </c>
      <c r="T1652" s="2">
        <v>0</v>
      </c>
      <c r="U1652" s="5">
        <f t="shared" si="300"/>
        <v>0.35484960601582255</v>
      </c>
      <c r="V1652" s="5">
        <f t="shared" si="301"/>
        <v>4.1077870687495051E-3</v>
      </c>
      <c r="W1652" s="5">
        <f t="shared" si="302"/>
        <v>0</v>
      </c>
      <c r="X1652" s="5">
        <f t="shared" si="303"/>
        <v>0</v>
      </c>
      <c r="Y1652" s="5">
        <f t="shared" si="304"/>
        <v>0</v>
      </c>
      <c r="Z1652" s="2">
        <v>33117</v>
      </c>
      <c r="AA1652" s="2">
        <v>434</v>
      </c>
      <c r="AB1652" s="2">
        <v>0</v>
      </c>
      <c r="AC1652" s="2">
        <v>0</v>
      </c>
      <c r="AD1652" s="2">
        <v>0</v>
      </c>
      <c r="AE1652" s="2">
        <f t="shared" si="305"/>
        <v>33551</v>
      </c>
      <c r="AF1652" s="2">
        <f t="shared" si="306"/>
        <v>1.0464429565829025</v>
      </c>
      <c r="AG1652" s="2">
        <f t="shared" si="307"/>
        <v>1.3713689137209883E-2</v>
      </c>
      <c r="AH1652" s="2">
        <f t="shared" si="308"/>
        <v>0</v>
      </c>
      <c r="AI1652" s="2">
        <f t="shared" si="309"/>
        <v>0</v>
      </c>
      <c r="AJ1652" s="2">
        <f t="shared" si="310"/>
        <v>0</v>
      </c>
      <c r="AK1652" s="2">
        <f t="shared" si="311"/>
        <v>1.0601566457201124</v>
      </c>
    </row>
    <row r="1653" spans="1:37" ht="12.5" hidden="1" x14ac:dyDescent="0.25">
      <c r="A1653" t="s">
        <v>6859</v>
      </c>
      <c r="B1653" t="s">
        <v>183</v>
      </c>
      <c r="C1653" s="17" t="s">
        <v>6885</v>
      </c>
      <c r="D1653" s="16" t="s">
        <v>6883</v>
      </c>
      <c r="E1653" s="2" t="s">
        <v>3848</v>
      </c>
      <c r="F1653" s="11" t="s">
        <v>3849</v>
      </c>
      <c r="G1653" s="2" t="s">
        <v>2141</v>
      </c>
      <c r="H1653" s="2" t="s">
        <v>183</v>
      </c>
      <c r="I1653" s="2">
        <v>1922116</v>
      </c>
      <c r="J1653" s="2">
        <v>787520</v>
      </c>
      <c r="K1653" s="2">
        <v>40.97</v>
      </c>
      <c r="L1653" s="2">
        <v>607</v>
      </c>
      <c r="M1653" s="3">
        <v>0.31579780000000002</v>
      </c>
      <c r="N1653" s="2">
        <v>25</v>
      </c>
      <c r="O1653" s="4">
        <v>43497</v>
      </c>
      <c r="P1653" s="2">
        <v>605</v>
      </c>
      <c r="Q1653" s="2">
        <v>2</v>
      </c>
      <c r="R1653" s="2">
        <v>0</v>
      </c>
      <c r="S1653" s="2">
        <v>0</v>
      </c>
      <c r="T1653" s="2">
        <v>0</v>
      </c>
      <c r="U1653" s="5">
        <f t="shared" si="300"/>
        <v>0.31475727791662939</v>
      </c>
      <c r="V1653" s="5">
        <f t="shared" si="301"/>
        <v>1.040519926997122E-3</v>
      </c>
      <c r="W1653" s="5">
        <f t="shared" si="302"/>
        <v>0</v>
      </c>
      <c r="X1653" s="5">
        <f t="shared" si="303"/>
        <v>0</v>
      </c>
      <c r="Y1653" s="5">
        <f t="shared" si="304"/>
        <v>0</v>
      </c>
      <c r="Z1653" s="2">
        <v>17686</v>
      </c>
      <c r="AA1653" s="2">
        <v>53</v>
      </c>
      <c r="AB1653" s="2">
        <v>0</v>
      </c>
      <c r="AC1653" s="2">
        <v>0</v>
      </c>
      <c r="AD1653" s="2">
        <v>0</v>
      </c>
      <c r="AE1653" s="2">
        <f t="shared" si="305"/>
        <v>17739</v>
      </c>
      <c r="AF1653" s="2">
        <f t="shared" si="306"/>
        <v>0.92013177144355496</v>
      </c>
      <c r="AG1653" s="2">
        <f t="shared" si="307"/>
        <v>2.7573778065423729E-3</v>
      </c>
      <c r="AH1653" s="2">
        <f t="shared" si="308"/>
        <v>0</v>
      </c>
      <c r="AI1653" s="2">
        <f t="shared" si="309"/>
        <v>0</v>
      </c>
      <c r="AJ1653" s="2">
        <f t="shared" si="310"/>
        <v>0</v>
      </c>
      <c r="AK1653" s="2">
        <f t="shared" si="311"/>
        <v>0.92288914925009724</v>
      </c>
    </row>
    <row r="1654" spans="1:37" ht="12.5" hidden="1" x14ac:dyDescent="0.25">
      <c r="A1654" t="s">
        <v>6859</v>
      </c>
      <c r="B1654" t="s">
        <v>183</v>
      </c>
      <c r="C1654" s="17" t="s">
        <v>6885</v>
      </c>
      <c r="D1654" s="16" t="s">
        <v>6883</v>
      </c>
      <c r="E1654" s="2" t="s">
        <v>3850</v>
      </c>
      <c r="F1654" s="11" t="s">
        <v>3851</v>
      </c>
      <c r="G1654" s="2" t="s">
        <v>2141</v>
      </c>
      <c r="H1654" s="2" t="s">
        <v>183</v>
      </c>
      <c r="I1654" s="2">
        <v>3072769</v>
      </c>
      <c r="J1654" s="2">
        <v>1370789</v>
      </c>
      <c r="K1654" s="2">
        <v>44.61</v>
      </c>
      <c r="L1654" s="2">
        <v>1808</v>
      </c>
      <c r="M1654" s="3">
        <v>0.58839434000000002</v>
      </c>
      <c r="N1654" s="2">
        <v>25</v>
      </c>
      <c r="O1654" s="4">
        <v>43497</v>
      </c>
      <c r="P1654" s="2">
        <v>1790</v>
      </c>
      <c r="Q1654" s="2">
        <v>18</v>
      </c>
      <c r="R1654" s="2">
        <v>0</v>
      </c>
      <c r="S1654" s="2">
        <v>0</v>
      </c>
      <c r="T1654" s="2">
        <v>0</v>
      </c>
      <c r="U1654" s="5">
        <f t="shared" si="300"/>
        <v>0.58253646792192959</v>
      </c>
      <c r="V1654" s="5">
        <f t="shared" si="301"/>
        <v>5.8579086159747124E-3</v>
      </c>
      <c r="W1654" s="5">
        <f t="shared" si="302"/>
        <v>0</v>
      </c>
      <c r="X1654" s="5">
        <f t="shared" si="303"/>
        <v>0</v>
      </c>
      <c r="Y1654" s="5">
        <f t="shared" si="304"/>
        <v>0</v>
      </c>
      <c r="Z1654" s="2">
        <v>52250</v>
      </c>
      <c r="AA1654" s="2">
        <v>565</v>
      </c>
      <c r="AB1654" s="2">
        <v>0</v>
      </c>
      <c r="AC1654" s="2">
        <v>0</v>
      </c>
      <c r="AD1654" s="2">
        <v>0</v>
      </c>
      <c r="AE1654" s="2">
        <f t="shared" si="305"/>
        <v>52815</v>
      </c>
      <c r="AF1654" s="2">
        <f t="shared" si="306"/>
        <v>1.7004206954704373</v>
      </c>
      <c r="AG1654" s="2">
        <f t="shared" si="307"/>
        <v>1.8387324266809512E-2</v>
      </c>
      <c r="AH1654" s="2">
        <f t="shared" si="308"/>
        <v>0</v>
      </c>
      <c r="AI1654" s="2">
        <f t="shared" si="309"/>
        <v>0</v>
      </c>
      <c r="AJ1654" s="2">
        <f t="shared" si="310"/>
        <v>0</v>
      </c>
      <c r="AK1654" s="2">
        <f t="shared" si="311"/>
        <v>1.7188080197372468</v>
      </c>
    </row>
    <row r="1655" spans="1:37" ht="12.5" hidden="1" x14ac:dyDescent="0.25">
      <c r="A1655" t="s">
        <v>6859</v>
      </c>
      <c r="B1655" t="s">
        <v>183</v>
      </c>
      <c r="C1655" s="17" t="s">
        <v>6885</v>
      </c>
      <c r="D1655" s="16" t="s">
        <v>6883</v>
      </c>
      <c r="E1655" s="2" t="s">
        <v>3856</v>
      </c>
      <c r="F1655" s="11" t="s">
        <v>3857</v>
      </c>
      <c r="G1655" s="2" t="s">
        <v>2141</v>
      </c>
      <c r="H1655" s="2" t="s">
        <v>183</v>
      </c>
      <c r="I1655" s="2">
        <v>1642295</v>
      </c>
      <c r="J1655" s="2">
        <v>663297</v>
      </c>
      <c r="K1655" s="2">
        <v>40.39</v>
      </c>
      <c r="L1655" s="2">
        <v>821</v>
      </c>
      <c r="M1655" s="3">
        <v>0.49991019999999903</v>
      </c>
      <c r="N1655" s="2">
        <v>25</v>
      </c>
      <c r="O1655" s="4">
        <v>43497</v>
      </c>
      <c r="P1655" s="2">
        <v>812</v>
      </c>
      <c r="Q1655" s="2">
        <v>9</v>
      </c>
      <c r="R1655" s="2">
        <v>0</v>
      </c>
      <c r="S1655" s="2">
        <v>0</v>
      </c>
      <c r="T1655" s="2">
        <v>0</v>
      </c>
      <c r="U1655" s="5">
        <f t="shared" si="300"/>
        <v>0.49443005063036788</v>
      </c>
      <c r="V1655" s="5">
        <f t="shared" si="301"/>
        <v>5.480136029154324E-3</v>
      </c>
      <c r="W1655" s="5">
        <f t="shared" si="302"/>
        <v>0</v>
      </c>
      <c r="X1655" s="5">
        <f t="shared" si="303"/>
        <v>0</v>
      </c>
      <c r="Y1655" s="5">
        <f t="shared" si="304"/>
        <v>0</v>
      </c>
      <c r="Z1655" s="2">
        <v>23692</v>
      </c>
      <c r="AA1655" s="2">
        <v>273</v>
      </c>
      <c r="AB1655" s="2">
        <v>0</v>
      </c>
      <c r="AC1655" s="2">
        <v>0</v>
      </c>
      <c r="AD1655" s="2">
        <v>0</v>
      </c>
      <c r="AE1655" s="2">
        <f t="shared" si="305"/>
        <v>23965</v>
      </c>
      <c r="AF1655" s="2">
        <f t="shared" si="306"/>
        <v>1.4426153644747137</v>
      </c>
      <c r="AG1655" s="2">
        <f t="shared" si="307"/>
        <v>1.6623079288434782E-2</v>
      </c>
      <c r="AH1655" s="2">
        <f t="shared" si="308"/>
        <v>0</v>
      </c>
      <c r="AI1655" s="2">
        <f t="shared" si="309"/>
        <v>0</v>
      </c>
      <c r="AJ1655" s="2">
        <f t="shared" si="310"/>
        <v>0</v>
      </c>
      <c r="AK1655" s="2">
        <f t="shared" si="311"/>
        <v>1.4592384437631485</v>
      </c>
    </row>
    <row r="1656" spans="1:37" ht="12.5" hidden="1" x14ac:dyDescent="0.25">
      <c r="A1656" t="s">
        <v>6859</v>
      </c>
      <c r="B1656" t="s">
        <v>183</v>
      </c>
      <c r="C1656" s="17" t="s">
        <v>6885</v>
      </c>
      <c r="D1656" s="16" t="s">
        <v>6883</v>
      </c>
      <c r="E1656" s="2" t="s">
        <v>3858</v>
      </c>
      <c r="F1656" s="11" t="s">
        <v>3859</v>
      </c>
      <c r="G1656" s="2" t="s">
        <v>2141</v>
      </c>
      <c r="H1656" s="2" t="s">
        <v>183</v>
      </c>
      <c r="I1656" s="2">
        <v>2512329</v>
      </c>
      <c r="J1656" s="2">
        <v>1394221</v>
      </c>
      <c r="K1656" s="2">
        <v>55.5</v>
      </c>
      <c r="L1656" s="2">
        <v>6660</v>
      </c>
      <c r="M1656" s="3">
        <v>2.6509266</v>
      </c>
      <c r="N1656" s="2">
        <v>25</v>
      </c>
      <c r="O1656" s="4">
        <v>43497</v>
      </c>
      <c r="P1656" s="2">
        <v>6561</v>
      </c>
      <c r="Q1656" s="2">
        <v>92</v>
      </c>
      <c r="R1656" s="2">
        <v>7</v>
      </c>
      <c r="S1656" s="2">
        <v>0</v>
      </c>
      <c r="T1656" s="2">
        <v>0</v>
      </c>
      <c r="U1656" s="5">
        <f t="shared" si="300"/>
        <v>2.611521022923351</v>
      </c>
      <c r="V1656" s="5">
        <f t="shared" si="301"/>
        <v>3.6619407728844429E-2</v>
      </c>
      <c r="W1656" s="5">
        <f t="shared" si="302"/>
        <v>2.7862592837164242E-3</v>
      </c>
      <c r="X1656" s="5">
        <f t="shared" si="303"/>
        <v>0</v>
      </c>
      <c r="Y1656" s="5">
        <f t="shared" si="304"/>
        <v>0</v>
      </c>
      <c r="Z1656" s="2">
        <v>194149</v>
      </c>
      <c r="AA1656" s="2">
        <v>2747</v>
      </c>
      <c r="AB1656" s="2">
        <v>205</v>
      </c>
      <c r="AC1656" s="2">
        <v>0</v>
      </c>
      <c r="AD1656" s="2">
        <v>0</v>
      </c>
      <c r="AE1656" s="2">
        <f t="shared" si="305"/>
        <v>197101</v>
      </c>
      <c r="AF1656" s="2">
        <f t="shared" si="306"/>
        <v>7.7278493382037148</v>
      </c>
      <c r="AG1656" s="2">
        <f t="shared" si="307"/>
        <v>0.1093407750338431</v>
      </c>
      <c r="AH1656" s="2">
        <f t="shared" si="308"/>
        <v>8.1597593308838142E-3</v>
      </c>
      <c r="AI1656" s="2">
        <f t="shared" si="309"/>
        <v>0</v>
      </c>
      <c r="AJ1656" s="2">
        <f t="shared" si="310"/>
        <v>0</v>
      </c>
      <c r="AK1656" s="2">
        <f t="shared" si="311"/>
        <v>7.8453498725684412</v>
      </c>
    </row>
    <row r="1657" spans="1:37" ht="12.5" hidden="1" x14ac:dyDescent="0.25">
      <c r="A1657" t="s">
        <v>6859</v>
      </c>
      <c r="B1657" t="s">
        <v>183</v>
      </c>
      <c r="C1657" s="17" t="s">
        <v>6885</v>
      </c>
      <c r="D1657" s="16" t="s">
        <v>6883</v>
      </c>
      <c r="E1657" s="2" t="s">
        <v>3862</v>
      </c>
      <c r="F1657" s="11" t="s">
        <v>3863</v>
      </c>
      <c r="G1657" s="2" t="s">
        <v>2141</v>
      </c>
      <c r="H1657" s="2" t="s">
        <v>183</v>
      </c>
      <c r="I1657" s="2">
        <v>2138444</v>
      </c>
      <c r="J1657" s="2">
        <v>837330</v>
      </c>
      <c r="K1657" s="2">
        <v>39.159999999999997</v>
      </c>
      <c r="L1657" s="2">
        <v>716</v>
      </c>
      <c r="M1657" s="3">
        <v>0.33482289999999998</v>
      </c>
      <c r="N1657" s="2">
        <v>25</v>
      </c>
      <c r="O1657" s="4">
        <v>43497</v>
      </c>
      <c r="P1657" s="2">
        <v>712</v>
      </c>
      <c r="Q1657" s="2">
        <v>4</v>
      </c>
      <c r="R1657" s="2">
        <v>0</v>
      </c>
      <c r="S1657" s="2">
        <v>0</v>
      </c>
      <c r="T1657" s="2">
        <v>0</v>
      </c>
      <c r="U1657" s="5">
        <f t="shared" si="300"/>
        <v>0.33295237097627994</v>
      </c>
      <c r="V1657" s="5">
        <f t="shared" si="301"/>
        <v>1.8705189380689884E-3</v>
      </c>
      <c r="W1657" s="5">
        <f t="shared" si="302"/>
        <v>0</v>
      </c>
      <c r="X1657" s="5">
        <f t="shared" si="303"/>
        <v>0</v>
      </c>
      <c r="Y1657" s="5">
        <f t="shared" si="304"/>
        <v>0</v>
      </c>
      <c r="Z1657" s="2">
        <v>20939</v>
      </c>
      <c r="AA1657" s="2">
        <v>111</v>
      </c>
      <c r="AB1657" s="2">
        <v>0</v>
      </c>
      <c r="AC1657" s="2">
        <v>0</v>
      </c>
      <c r="AD1657" s="2">
        <v>0</v>
      </c>
      <c r="AE1657" s="2">
        <f t="shared" si="305"/>
        <v>21050</v>
      </c>
      <c r="AF1657" s="2">
        <f t="shared" si="306"/>
        <v>0.97916990110566371</v>
      </c>
      <c r="AG1657" s="2">
        <f t="shared" si="307"/>
        <v>5.190690053141443E-3</v>
      </c>
      <c r="AH1657" s="2">
        <f t="shared" si="308"/>
        <v>0</v>
      </c>
      <c r="AI1657" s="2">
        <f t="shared" si="309"/>
        <v>0</v>
      </c>
      <c r="AJ1657" s="2">
        <f t="shared" si="310"/>
        <v>0</v>
      </c>
      <c r="AK1657" s="2">
        <f t="shared" si="311"/>
        <v>0.98436059115880514</v>
      </c>
    </row>
    <row r="1658" spans="1:37" ht="12.5" hidden="1" x14ac:dyDescent="0.25">
      <c r="A1658" t="s">
        <v>6859</v>
      </c>
      <c r="B1658" t="s">
        <v>183</v>
      </c>
      <c r="C1658" s="17" t="s">
        <v>6885</v>
      </c>
      <c r="D1658" s="16" t="s">
        <v>6883</v>
      </c>
      <c r="E1658" s="2" t="s">
        <v>3868</v>
      </c>
      <c r="F1658" s="11" t="s">
        <v>3869</v>
      </c>
      <c r="G1658" s="2" t="s">
        <v>2141</v>
      </c>
      <c r="H1658" s="2" t="s">
        <v>183</v>
      </c>
      <c r="I1658" s="2">
        <v>2973995</v>
      </c>
      <c r="J1658" s="2">
        <v>1182976</v>
      </c>
      <c r="K1658" s="2">
        <v>39.78</v>
      </c>
      <c r="L1658" s="2">
        <v>1451</v>
      </c>
      <c r="M1658" s="3">
        <v>0.48789589999999999</v>
      </c>
      <c r="N1658" s="2">
        <v>25</v>
      </c>
      <c r="O1658" s="4">
        <v>43497</v>
      </c>
      <c r="P1658" s="2">
        <v>1434</v>
      </c>
      <c r="Q1658" s="2">
        <v>17</v>
      </c>
      <c r="R1658" s="2">
        <v>0</v>
      </c>
      <c r="S1658" s="2">
        <v>0</v>
      </c>
      <c r="T1658" s="2">
        <v>0</v>
      </c>
      <c r="U1658" s="5">
        <f t="shared" si="300"/>
        <v>0.48217969431690366</v>
      </c>
      <c r="V1658" s="5">
        <f t="shared" si="301"/>
        <v>5.7162167387638518E-3</v>
      </c>
      <c r="W1658" s="5">
        <f t="shared" si="302"/>
        <v>0</v>
      </c>
      <c r="X1658" s="5">
        <f t="shared" si="303"/>
        <v>0</v>
      </c>
      <c r="Y1658" s="5">
        <f t="shared" si="304"/>
        <v>0</v>
      </c>
      <c r="Z1658" s="2">
        <v>41663</v>
      </c>
      <c r="AA1658" s="2">
        <v>545</v>
      </c>
      <c r="AB1658" s="2">
        <v>0</v>
      </c>
      <c r="AC1658" s="2">
        <v>0</v>
      </c>
      <c r="AD1658" s="2">
        <v>0</v>
      </c>
      <c r="AE1658" s="2">
        <f t="shared" si="305"/>
        <v>42208</v>
      </c>
      <c r="AF1658" s="2">
        <f t="shared" si="306"/>
        <v>1.4009102234536372</v>
      </c>
      <c r="AG1658" s="2">
        <f t="shared" si="307"/>
        <v>1.8325518368389995E-2</v>
      </c>
      <c r="AH1658" s="2">
        <f t="shared" si="308"/>
        <v>0</v>
      </c>
      <c r="AI1658" s="2">
        <f t="shared" si="309"/>
        <v>0</v>
      </c>
      <c r="AJ1658" s="2">
        <f t="shared" si="310"/>
        <v>0</v>
      </c>
      <c r="AK1658" s="2">
        <f t="shared" si="311"/>
        <v>1.4192357418220272</v>
      </c>
    </row>
    <row r="1659" spans="1:37" ht="12.5" hidden="1" x14ac:dyDescent="0.25">
      <c r="A1659" t="s">
        <v>6859</v>
      </c>
      <c r="B1659" t="s">
        <v>183</v>
      </c>
      <c r="C1659" s="17" t="s">
        <v>6885</v>
      </c>
      <c r="D1659" s="16" t="s">
        <v>6883</v>
      </c>
      <c r="E1659" s="2" t="s">
        <v>3870</v>
      </c>
      <c r="F1659" s="11" t="s">
        <v>3871</v>
      </c>
      <c r="G1659" s="2" t="s">
        <v>2141</v>
      </c>
      <c r="H1659" s="2" t="s">
        <v>183</v>
      </c>
      <c r="I1659" s="2">
        <v>2572117</v>
      </c>
      <c r="J1659" s="2">
        <v>1320436</v>
      </c>
      <c r="K1659" s="2">
        <v>51.34</v>
      </c>
      <c r="L1659" s="2">
        <v>4837</v>
      </c>
      <c r="M1659" s="3">
        <v>1.880552</v>
      </c>
      <c r="N1659" s="2">
        <v>25</v>
      </c>
      <c r="O1659" s="4">
        <v>43497</v>
      </c>
      <c r="P1659" s="2">
        <v>4759</v>
      </c>
      <c r="Q1659" s="2">
        <v>75</v>
      </c>
      <c r="R1659" s="2">
        <v>3</v>
      </c>
      <c r="S1659" s="2">
        <v>0</v>
      </c>
      <c r="T1659" s="2">
        <v>0</v>
      </c>
      <c r="U1659" s="5">
        <f t="shared" si="300"/>
        <v>1.8502268753715323</v>
      </c>
      <c r="V1659" s="5">
        <f t="shared" si="301"/>
        <v>2.9158860191818646E-2</v>
      </c>
      <c r="W1659" s="5">
        <f t="shared" si="302"/>
        <v>1.1663544076727459E-3</v>
      </c>
      <c r="X1659" s="5">
        <f t="shared" si="303"/>
        <v>0</v>
      </c>
      <c r="Y1659" s="5">
        <f t="shared" si="304"/>
        <v>0</v>
      </c>
      <c r="Z1659" s="2">
        <v>140145</v>
      </c>
      <c r="AA1659" s="2">
        <v>2322</v>
      </c>
      <c r="AB1659" s="2">
        <v>88</v>
      </c>
      <c r="AC1659" s="2">
        <v>0</v>
      </c>
      <c r="AD1659" s="2">
        <v>0</v>
      </c>
      <c r="AE1659" s="2">
        <f t="shared" si="305"/>
        <v>142555</v>
      </c>
      <c r="AF1659" s="2">
        <f t="shared" si="306"/>
        <v>5.4486246154432321</v>
      </c>
      <c r="AG1659" s="2">
        <f t="shared" si="307"/>
        <v>9.0275831153870528E-2</v>
      </c>
      <c r="AH1659" s="2">
        <f t="shared" si="308"/>
        <v>3.421306262506721E-3</v>
      </c>
      <c r="AI1659" s="2">
        <f t="shared" si="309"/>
        <v>0</v>
      </c>
      <c r="AJ1659" s="2">
        <f t="shared" si="310"/>
        <v>0</v>
      </c>
      <c r="AK1659" s="2">
        <f t="shared" si="311"/>
        <v>5.5423217528596096</v>
      </c>
    </row>
    <row r="1660" spans="1:37" ht="12.5" hidden="1" x14ac:dyDescent="0.25">
      <c r="A1660" t="s">
        <v>6859</v>
      </c>
      <c r="B1660" t="s">
        <v>183</v>
      </c>
      <c r="C1660" s="17" t="s">
        <v>6885</v>
      </c>
      <c r="D1660" s="16" t="s">
        <v>6883</v>
      </c>
      <c r="E1660" s="2" t="s">
        <v>3876</v>
      </c>
      <c r="F1660" s="11" t="s">
        <v>3877</v>
      </c>
      <c r="G1660" s="2" t="s">
        <v>2141</v>
      </c>
      <c r="H1660" s="2" t="s">
        <v>183</v>
      </c>
      <c r="I1660" s="2">
        <v>2508527</v>
      </c>
      <c r="J1660" s="2">
        <v>1392246</v>
      </c>
      <c r="K1660" s="2">
        <v>55.5</v>
      </c>
      <c r="L1660" s="2">
        <v>6681</v>
      </c>
      <c r="M1660" s="3">
        <v>2.663316</v>
      </c>
      <c r="N1660" s="2">
        <v>25</v>
      </c>
      <c r="O1660" s="4">
        <v>43497</v>
      </c>
      <c r="P1660" s="2">
        <v>6575</v>
      </c>
      <c r="Q1660" s="2">
        <v>96</v>
      </c>
      <c r="R1660" s="2">
        <v>10</v>
      </c>
      <c r="S1660" s="2">
        <v>0</v>
      </c>
      <c r="T1660" s="2">
        <v>0</v>
      </c>
      <c r="U1660" s="5">
        <f t="shared" si="300"/>
        <v>2.6210600882509936</v>
      </c>
      <c r="V1660" s="5">
        <f t="shared" si="301"/>
        <v>3.8269470490052526E-2</v>
      </c>
      <c r="W1660" s="5">
        <f t="shared" si="302"/>
        <v>3.9864031760471381E-3</v>
      </c>
      <c r="X1660" s="5">
        <f t="shared" si="303"/>
        <v>0</v>
      </c>
      <c r="Y1660" s="5">
        <f t="shared" si="304"/>
        <v>0</v>
      </c>
      <c r="Z1660" s="2">
        <v>194569</v>
      </c>
      <c r="AA1660" s="2">
        <v>2908</v>
      </c>
      <c r="AB1660" s="2">
        <v>323</v>
      </c>
      <c r="AC1660" s="2">
        <v>0</v>
      </c>
      <c r="AD1660" s="2">
        <v>0</v>
      </c>
      <c r="AE1660" s="2">
        <f t="shared" si="305"/>
        <v>197800</v>
      </c>
      <c r="AF1660" s="2">
        <f t="shared" si="306"/>
        <v>7.7563047956031568</v>
      </c>
      <c r="AG1660" s="2">
        <f t="shared" si="307"/>
        <v>0.11592460435945079</v>
      </c>
      <c r="AH1660" s="2">
        <f t="shared" si="308"/>
        <v>1.2876082258632257E-2</v>
      </c>
      <c r="AI1660" s="2">
        <f t="shared" si="309"/>
        <v>0</v>
      </c>
      <c r="AJ1660" s="2">
        <f t="shared" si="310"/>
        <v>0</v>
      </c>
      <c r="AK1660" s="2">
        <f t="shared" si="311"/>
        <v>7.8851054822212401</v>
      </c>
    </row>
    <row r="1661" spans="1:37" ht="12.5" hidden="1" x14ac:dyDescent="0.25">
      <c r="A1661" t="s">
        <v>6859</v>
      </c>
      <c r="B1661" t="s">
        <v>183</v>
      </c>
      <c r="C1661" s="17" t="s">
        <v>6885</v>
      </c>
      <c r="D1661" s="16" t="s">
        <v>6883</v>
      </c>
      <c r="E1661" s="2" t="s">
        <v>3878</v>
      </c>
      <c r="F1661" s="11" t="s">
        <v>3879</v>
      </c>
      <c r="G1661" s="2" t="s">
        <v>2141</v>
      </c>
      <c r="H1661" s="2" t="s">
        <v>183</v>
      </c>
      <c r="I1661" s="2">
        <v>3989219</v>
      </c>
      <c r="J1661" s="2">
        <v>1658182</v>
      </c>
      <c r="K1661" s="2">
        <v>41.57</v>
      </c>
      <c r="L1661" s="2">
        <v>2665</v>
      </c>
      <c r="M1661" s="3">
        <v>0.66805049999999999</v>
      </c>
      <c r="N1661" s="2">
        <v>25</v>
      </c>
      <c r="O1661" s="4">
        <v>43497</v>
      </c>
      <c r="P1661" s="2">
        <v>2633</v>
      </c>
      <c r="Q1661" s="2">
        <v>32</v>
      </c>
      <c r="R1661" s="2">
        <v>0</v>
      </c>
      <c r="S1661" s="2">
        <v>0</v>
      </c>
      <c r="T1661" s="2">
        <v>0</v>
      </c>
      <c r="U1661" s="5">
        <f t="shared" si="300"/>
        <v>0.66002894300864401</v>
      </c>
      <c r="V1661" s="5">
        <f t="shared" si="301"/>
        <v>8.0216202720382115E-3</v>
      </c>
      <c r="W1661" s="5">
        <f t="shared" si="302"/>
        <v>0</v>
      </c>
      <c r="X1661" s="5">
        <f t="shared" si="303"/>
        <v>0</v>
      </c>
      <c r="Y1661" s="5">
        <f t="shared" si="304"/>
        <v>0</v>
      </c>
      <c r="Z1661" s="2">
        <v>76817</v>
      </c>
      <c r="AA1661" s="2">
        <v>957</v>
      </c>
      <c r="AB1661" s="2">
        <v>0</v>
      </c>
      <c r="AC1661" s="2">
        <v>0</v>
      </c>
      <c r="AD1661" s="2">
        <v>0</v>
      </c>
      <c r="AE1661" s="2">
        <f t="shared" si="305"/>
        <v>77774</v>
      </c>
      <c r="AF1661" s="2">
        <f t="shared" si="306"/>
        <v>1.9256150138661228</v>
      </c>
      <c r="AG1661" s="2">
        <f t="shared" si="307"/>
        <v>2.3989658126064274E-2</v>
      </c>
      <c r="AH1661" s="2">
        <f t="shared" si="308"/>
        <v>0</v>
      </c>
      <c r="AI1661" s="2">
        <f t="shared" si="309"/>
        <v>0</v>
      </c>
      <c r="AJ1661" s="2">
        <f t="shared" si="310"/>
        <v>0</v>
      </c>
      <c r="AK1661" s="2">
        <f t="shared" si="311"/>
        <v>1.9496046719921869</v>
      </c>
    </row>
    <row r="1662" spans="1:37" ht="12.5" hidden="1" x14ac:dyDescent="0.25">
      <c r="A1662" t="s">
        <v>6859</v>
      </c>
      <c r="B1662" t="s">
        <v>183</v>
      </c>
      <c r="C1662" s="17" t="s">
        <v>6885</v>
      </c>
      <c r="D1662" s="16" t="s">
        <v>6883</v>
      </c>
      <c r="E1662" s="2" t="s">
        <v>3890</v>
      </c>
      <c r="F1662" s="11" t="s">
        <v>3891</v>
      </c>
      <c r="G1662" s="2" t="s">
        <v>2141</v>
      </c>
      <c r="H1662" s="2" t="s">
        <v>183</v>
      </c>
      <c r="I1662" s="2">
        <v>1919637</v>
      </c>
      <c r="J1662" s="2">
        <v>912307</v>
      </c>
      <c r="K1662" s="2">
        <v>47.52</v>
      </c>
      <c r="L1662" s="2">
        <v>2561</v>
      </c>
      <c r="M1662" s="3">
        <v>1.33410639999999</v>
      </c>
      <c r="N1662" s="2">
        <v>25</v>
      </c>
      <c r="O1662" s="4">
        <v>43497</v>
      </c>
      <c r="P1662" s="2">
        <v>2529</v>
      </c>
      <c r="Q1662" s="2">
        <v>30</v>
      </c>
      <c r="R1662" s="2">
        <v>2</v>
      </c>
      <c r="S1662" s="2">
        <v>0</v>
      </c>
      <c r="T1662" s="2">
        <v>0</v>
      </c>
      <c r="U1662" s="5">
        <f t="shared" si="300"/>
        <v>1.3174365778530004</v>
      </c>
      <c r="V1662" s="5">
        <f t="shared" si="301"/>
        <v>1.562795466017794E-2</v>
      </c>
      <c r="W1662" s="5">
        <f t="shared" si="302"/>
        <v>1.0418636440118626E-3</v>
      </c>
      <c r="X1662" s="5">
        <f t="shared" si="303"/>
        <v>0</v>
      </c>
      <c r="Y1662" s="5">
        <f t="shared" si="304"/>
        <v>0</v>
      </c>
      <c r="Z1662" s="2">
        <v>74188</v>
      </c>
      <c r="AA1662" s="2">
        <v>970</v>
      </c>
      <c r="AB1662" s="2">
        <v>57</v>
      </c>
      <c r="AC1662" s="2">
        <v>0</v>
      </c>
      <c r="AD1662" s="2">
        <v>0</v>
      </c>
      <c r="AE1662" s="2">
        <f t="shared" si="305"/>
        <v>75215</v>
      </c>
      <c r="AF1662" s="2">
        <f t="shared" si="306"/>
        <v>3.8646890010976032</v>
      </c>
      <c r="AG1662" s="2">
        <f t="shared" si="307"/>
        <v>5.0530386734575342E-2</v>
      </c>
      <c r="AH1662" s="2">
        <f t="shared" si="308"/>
        <v>2.9693113854338087E-3</v>
      </c>
      <c r="AI1662" s="2">
        <f t="shared" si="309"/>
        <v>0</v>
      </c>
      <c r="AJ1662" s="2">
        <f t="shared" si="310"/>
        <v>0</v>
      </c>
      <c r="AK1662" s="2">
        <f t="shared" si="311"/>
        <v>3.9181886992176125</v>
      </c>
    </row>
    <row r="1663" spans="1:37" ht="12.5" hidden="1" x14ac:dyDescent="0.25">
      <c r="A1663" t="s">
        <v>6859</v>
      </c>
      <c r="B1663" t="s">
        <v>183</v>
      </c>
      <c r="C1663" s="17" t="s">
        <v>6885</v>
      </c>
      <c r="D1663" s="16" t="s">
        <v>6883</v>
      </c>
      <c r="E1663" s="2" t="s">
        <v>3894</v>
      </c>
      <c r="F1663" s="11" t="s">
        <v>3895</v>
      </c>
      <c r="G1663" s="2" t="s">
        <v>2141</v>
      </c>
      <c r="H1663" s="2" t="s">
        <v>183</v>
      </c>
      <c r="I1663" s="2">
        <v>3044286</v>
      </c>
      <c r="J1663" s="2">
        <v>1195692</v>
      </c>
      <c r="K1663" s="2">
        <v>39.28</v>
      </c>
      <c r="L1663" s="2">
        <v>1438</v>
      </c>
      <c r="M1663" s="3">
        <v>0.47236033999999999</v>
      </c>
      <c r="N1663" s="2">
        <v>25</v>
      </c>
      <c r="O1663" s="4">
        <v>43497</v>
      </c>
      <c r="P1663" s="2">
        <v>1416</v>
      </c>
      <c r="Q1663" s="2">
        <v>21</v>
      </c>
      <c r="R1663" s="2">
        <v>1</v>
      </c>
      <c r="S1663" s="2">
        <v>0</v>
      </c>
      <c r="T1663" s="2">
        <v>0</v>
      </c>
      <c r="U1663" s="5">
        <f t="shared" si="300"/>
        <v>0.46513369637412516</v>
      </c>
      <c r="V1663" s="5">
        <f t="shared" si="301"/>
        <v>6.8981692258874494E-3</v>
      </c>
      <c r="W1663" s="5">
        <f t="shared" si="302"/>
        <v>3.2848424885178329E-4</v>
      </c>
      <c r="X1663" s="5">
        <f t="shared" si="303"/>
        <v>0</v>
      </c>
      <c r="Y1663" s="5">
        <f t="shared" si="304"/>
        <v>0</v>
      </c>
      <c r="Z1663" s="2">
        <v>41343</v>
      </c>
      <c r="AA1663" s="2">
        <v>656</v>
      </c>
      <c r="AB1663" s="2">
        <v>28</v>
      </c>
      <c r="AC1663" s="2">
        <v>0</v>
      </c>
      <c r="AD1663" s="2">
        <v>0</v>
      </c>
      <c r="AE1663" s="2">
        <f t="shared" si="305"/>
        <v>42027</v>
      </c>
      <c r="AF1663" s="2">
        <f t="shared" si="306"/>
        <v>1.3580524300279277</v>
      </c>
      <c r="AG1663" s="2">
        <f t="shared" si="307"/>
        <v>2.1548566724676987E-2</v>
      </c>
      <c r="AH1663" s="2">
        <f t="shared" si="308"/>
        <v>9.1975589678499324E-4</v>
      </c>
      <c r="AI1663" s="2">
        <f t="shared" si="309"/>
        <v>0</v>
      </c>
      <c r="AJ1663" s="2">
        <f t="shared" si="310"/>
        <v>0</v>
      </c>
      <c r="AK1663" s="2">
        <f t="shared" si="311"/>
        <v>1.3805207526493897</v>
      </c>
    </row>
    <row r="1664" spans="1:37" ht="12.5" hidden="1" x14ac:dyDescent="0.25">
      <c r="A1664" t="s">
        <v>6859</v>
      </c>
      <c r="B1664" t="s">
        <v>183</v>
      </c>
      <c r="C1664" s="17" t="s">
        <v>6885</v>
      </c>
      <c r="D1664" s="16" t="s">
        <v>6883</v>
      </c>
      <c r="E1664" s="2" t="s">
        <v>3896</v>
      </c>
      <c r="F1664" s="11" t="s">
        <v>3897</v>
      </c>
      <c r="G1664" s="2" t="s">
        <v>2141</v>
      </c>
      <c r="H1664" s="2" t="s">
        <v>183</v>
      </c>
      <c r="I1664" s="2">
        <v>5427890</v>
      </c>
      <c r="J1664" s="2">
        <v>2312330</v>
      </c>
      <c r="K1664" s="2">
        <v>42.6</v>
      </c>
      <c r="L1664" s="2">
        <v>4577</v>
      </c>
      <c r="M1664" s="3">
        <v>0.84323745999999999</v>
      </c>
      <c r="N1664" s="2">
        <v>25</v>
      </c>
      <c r="O1664" s="4">
        <v>43497</v>
      </c>
      <c r="P1664" s="2">
        <v>4518</v>
      </c>
      <c r="Q1664" s="2">
        <v>55</v>
      </c>
      <c r="R1664" s="2">
        <v>4</v>
      </c>
      <c r="S1664" s="2">
        <v>0</v>
      </c>
      <c r="T1664" s="2">
        <v>0</v>
      </c>
      <c r="U1664" s="5">
        <f t="shared" si="300"/>
        <v>0.83236764193821178</v>
      </c>
      <c r="V1664" s="5">
        <f t="shared" si="301"/>
        <v>1.0132850886808686E-2</v>
      </c>
      <c r="W1664" s="5">
        <f t="shared" si="302"/>
        <v>7.3693460994972264E-4</v>
      </c>
      <c r="X1664" s="5">
        <f t="shared" si="303"/>
        <v>0</v>
      </c>
      <c r="Y1664" s="5">
        <f t="shared" si="304"/>
        <v>0</v>
      </c>
      <c r="Z1664" s="2">
        <v>132379</v>
      </c>
      <c r="AA1664" s="2">
        <v>1768</v>
      </c>
      <c r="AB1664" s="2">
        <v>122</v>
      </c>
      <c r="AC1664" s="2">
        <v>0</v>
      </c>
      <c r="AD1664" s="2">
        <v>0</v>
      </c>
      <c r="AE1664" s="2">
        <f t="shared" si="305"/>
        <v>134269</v>
      </c>
      <c r="AF1664" s="2">
        <f t="shared" si="306"/>
        <v>2.4388666682633584</v>
      </c>
      <c r="AG1664" s="2">
        <f t="shared" si="307"/>
        <v>3.257250975977774E-2</v>
      </c>
      <c r="AH1664" s="2">
        <f t="shared" si="308"/>
        <v>2.247650560346654E-3</v>
      </c>
      <c r="AI1664" s="2">
        <f t="shared" si="309"/>
        <v>0</v>
      </c>
      <c r="AJ1664" s="2">
        <f t="shared" si="310"/>
        <v>0</v>
      </c>
      <c r="AK1664" s="2">
        <f t="shared" si="311"/>
        <v>2.4736868285834825</v>
      </c>
    </row>
    <row r="1665" spans="1:37" ht="12.5" hidden="1" x14ac:dyDescent="0.25">
      <c r="A1665" t="s">
        <v>6859</v>
      </c>
      <c r="B1665" t="s">
        <v>183</v>
      </c>
      <c r="C1665" s="17" t="s">
        <v>6885</v>
      </c>
      <c r="D1665" s="16" t="s">
        <v>6883</v>
      </c>
      <c r="E1665" s="2" t="s">
        <v>3908</v>
      </c>
      <c r="F1665" s="11" t="s">
        <v>3909</v>
      </c>
      <c r="G1665" s="2" t="s">
        <v>2141</v>
      </c>
      <c r="H1665" s="2" t="s">
        <v>183</v>
      </c>
      <c r="I1665" s="2">
        <v>4164852</v>
      </c>
      <c r="J1665" s="2">
        <v>1726575</v>
      </c>
      <c r="K1665" s="2">
        <v>41.46</v>
      </c>
      <c r="L1665" s="2">
        <v>2753</v>
      </c>
      <c r="M1665" s="3">
        <v>0.66100789999999998</v>
      </c>
      <c r="N1665" s="2">
        <v>25</v>
      </c>
      <c r="O1665" s="4">
        <v>43497</v>
      </c>
      <c r="P1665" s="2">
        <v>2721</v>
      </c>
      <c r="Q1665" s="2">
        <v>32</v>
      </c>
      <c r="R1665" s="2">
        <v>0</v>
      </c>
      <c r="S1665" s="2">
        <v>0</v>
      </c>
      <c r="T1665" s="2">
        <v>0</v>
      </c>
      <c r="U1665" s="5">
        <f t="shared" si="300"/>
        <v>0.653324535901876</v>
      </c>
      <c r="V1665" s="5">
        <f t="shared" si="301"/>
        <v>7.6833462509592167E-3</v>
      </c>
      <c r="W1665" s="5">
        <f t="shared" si="302"/>
        <v>0</v>
      </c>
      <c r="X1665" s="5">
        <f t="shared" si="303"/>
        <v>0</v>
      </c>
      <c r="Y1665" s="5">
        <f t="shared" si="304"/>
        <v>0</v>
      </c>
      <c r="Z1665" s="2">
        <v>79560</v>
      </c>
      <c r="AA1665" s="2">
        <v>917</v>
      </c>
      <c r="AB1665" s="2">
        <v>0</v>
      </c>
      <c r="AC1665" s="2">
        <v>0</v>
      </c>
      <c r="AD1665" s="2">
        <v>0</v>
      </c>
      <c r="AE1665" s="2">
        <f t="shared" si="305"/>
        <v>80477</v>
      </c>
      <c r="AF1665" s="2">
        <f t="shared" si="306"/>
        <v>1.9102719616447355</v>
      </c>
      <c r="AG1665" s="2">
        <f t="shared" si="307"/>
        <v>2.2017589100405008E-2</v>
      </c>
      <c r="AH1665" s="2">
        <f t="shared" si="308"/>
        <v>0</v>
      </c>
      <c r="AI1665" s="2">
        <f t="shared" si="309"/>
        <v>0</v>
      </c>
      <c r="AJ1665" s="2">
        <f t="shared" si="310"/>
        <v>0</v>
      </c>
      <c r="AK1665" s="2">
        <f t="shared" si="311"/>
        <v>1.9322895507451405</v>
      </c>
    </row>
    <row r="1666" spans="1:37" ht="12.5" hidden="1" x14ac:dyDescent="0.25">
      <c r="A1666" t="s">
        <v>6859</v>
      </c>
      <c r="B1666" t="s">
        <v>183</v>
      </c>
      <c r="C1666" s="17" t="s">
        <v>6885</v>
      </c>
      <c r="D1666" s="16" t="s">
        <v>6883</v>
      </c>
      <c r="E1666" s="2" t="s">
        <v>3914</v>
      </c>
      <c r="F1666" s="11" t="s">
        <v>3915</v>
      </c>
      <c r="G1666" s="2" t="s">
        <v>2141</v>
      </c>
      <c r="H1666" s="2" t="s">
        <v>183</v>
      </c>
      <c r="I1666" s="2">
        <v>2666858</v>
      </c>
      <c r="J1666" s="2">
        <v>1411813</v>
      </c>
      <c r="K1666" s="2">
        <v>52.94</v>
      </c>
      <c r="L1666" s="2">
        <v>6400</v>
      </c>
      <c r="M1666" s="3">
        <v>2.3998276999999999</v>
      </c>
      <c r="N1666" s="2">
        <v>25</v>
      </c>
      <c r="O1666" s="4">
        <v>43497</v>
      </c>
      <c r="P1666" s="2">
        <v>6284</v>
      </c>
      <c r="Q1666" s="2">
        <v>108</v>
      </c>
      <c r="R1666" s="2">
        <v>8</v>
      </c>
      <c r="S1666" s="2">
        <v>0</v>
      </c>
      <c r="T1666" s="2">
        <v>0</v>
      </c>
      <c r="U1666" s="5">
        <f t="shared" si="300"/>
        <v>2.3563309332555389</v>
      </c>
      <c r="V1666" s="5">
        <f t="shared" si="301"/>
        <v>4.0497094333481573E-2</v>
      </c>
      <c r="W1666" s="5">
        <f t="shared" si="302"/>
        <v>2.9997847654430793E-3</v>
      </c>
      <c r="X1666" s="5">
        <f t="shared" si="303"/>
        <v>0</v>
      </c>
      <c r="Y1666" s="5">
        <f t="shared" si="304"/>
        <v>0</v>
      </c>
      <c r="Z1666" s="2">
        <v>187122</v>
      </c>
      <c r="AA1666" s="2">
        <v>3447</v>
      </c>
      <c r="AB1666" s="2">
        <v>228</v>
      </c>
      <c r="AC1666" s="2">
        <v>0</v>
      </c>
      <c r="AD1666" s="2">
        <v>0</v>
      </c>
      <c r="AE1666" s="2">
        <f t="shared" si="305"/>
        <v>190797</v>
      </c>
      <c r="AF1666" s="2">
        <f t="shared" si="306"/>
        <v>7.0165715609904993</v>
      </c>
      <c r="AG1666" s="2">
        <f t="shared" si="307"/>
        <v>0.12925322608102868</v>
      </c>
      <c r="AH1666" s="2">
        <f t="shared" si="308"/>
        <v>8.5493865815127763E-3</v>
      </c>
      <c r="AI1666" s="2">
        <f t="shared" si="309"/>
        <v>0</v>
      </c>
      <c r="AJ1666" s="2">
        <f t="shared" si="310"/>
        <v>0</v>
      </c>
      <c r="AK1666" s="2">
        <f t="shared" si="311"/>
        <v>7.1543741736530402</v>
      </c>
    </row>
    <row r="1667" spans="1:37" ht="12.5" hidden="1" x14ac:dyDescent="0.25">
      <c r="A1667" t="s">
        <v>6859</v>
      </c>
      <c r="B1667" t="s">
        <v>183</v>
      </c>
      <c r="C1667" s="17" t="s">
        <v>6885</v>
      </c>
      <c r="D1667" s="16" t="s">
        <v>6883</v>
      </c>
      <c r="E1667" s="2" t="s">
        <v>3926</v>
      </c>
      <c r="F1667" s="11" t="s">
        <v>3927</v>
      </c>
      <c r="G1667" s="2" t="s">
        <v>2141</v>
      </c>
      <c r="H1667" s="2" t="s">
        <v>183</v>
      </c>
      <c r="I1667" s="2">
        <v>1990850</v>
      </c>
      <c r="J1667" s="2">
        <v>826889</v>
      </c>
      <c r="K1667" s="2">
        <v>41.53</v>
      </c>
      <c r="L1667" s="2">
        <v>1085</v>
      </c>
      <c r="M1667" s="3">
        <v>0.54499333999999999</v>
      </c>
      <c r="N1667" s="2">
        <v>25</v>
      </c>
      <c r="O1667" s="4">
        <v>43497</v>
      </c>
      <c r="P1667" s="2">
        <v>1072</v>
      </c>
      <c r="Q1667" s="2">
        <v>13</v>
      </c>
      <c r="R1667" s="2">
        <v>0</v>
      </c>
      <c r="S1667" s="2">
        <v>0</v>
      </c>
      <c r="T1667" s="2">
        <v>0</v>
      </c>
      <c r="U1667" s="5">
        <f t="shared" ref="U1667:U1730" si="312">(P1667/$I1667)*1000</f>
        <v>0.53846347037697462</v>
      </c>
      <c r="V1667" s="5">
        <f t="shared" ref="V1667:V1730" si="313">(Q1667/$I1667)*1000</f>
        <v>6.5298741743476402E-3</v>
      </c>
      <c r="W1667" s="5">
        <f t="shared" ref="W1667:W1730" si="314">(R1667/$I1667)*1000</f>
        <v>0</v>
      </c>
      <c r="X1667" s="5">
        <f t="shared" ref="X1667:X1730" si="315">(S1667/$I1667)*1000</f>
        <v>0</v>
      </c>
      <c r="Y1667" s="5">
        <f t="shared" ref="Y1667:Y1730" si="316">(T1667/$I1667)*1000</f>
        <v>0</v>
      </c>
      <c r="Z1667" s="2">
        <v>32302</v>
      </c>
      <c r="AA1667" s="2">
        <v>379</v>
      </c>
      <c r="AB1667" s="2">
        <v>0</v>
      </c>
      <c r="AC1667" s="2">
        <v>0</v>
      </c>
      <c r="AD1667" s="2">
        <v>0</v>
      </c>
      <c r="AE1667" s="2">
        <f t="shared" ref="AE1667:AE1730" si="317">SUM(Z1667:AD1667)</f>
        <v>32681</v>
      </c>
      <c r="AF1667" s="2">
        <f t="shared" ref="AF1667:AF1730" si="318">(Z1667*100)/$I1667</f>
        <v>1.6225230429213653</v>
      </c>
      <c r="AG1667" s="2">
        <f t="shared" ref="AG1667:AG1730" si="319">(AA1667*100)/$I1667</f>
        <v>1.9037094708290427E-2</v>
      </c>
      <c r="AH1667" s="2">
        <f t="shared" ref="AH1667:AH1730" si="320">(AB1667*100)/$I1667</f>
        <v>0</v>
      </c>
      <c r="AI1667" s="2">
        <f t="shared" ref="AI1667:AI1730" si="321">(AC1667*100)/$I1667</f>
        <v>0</v>
      </c>
      <c r="AJ1667" s="2">
        <f t="shared" ref="AJ1667:AJ1730" si="322">(AD1667*100)/$I1667</f>
        <v>0</v>
      </c>
      <c r="AK1667" s="2">
        <f t="shared" ref="AK1667:AK1730" si="323">(AE1667*100)/$I1667</f>
        <v>1.6415601376296556</v>
      </c>
    </row>
    <row r="1668" spans="1:37" ht="12.5" hidden="1" x14ac:dyDescent="0.25">
      <c r="A1668" t="s">
        <v>6859</v>
      </c>
      <c r="B1668" t="s">
        <v>183</v>
      </c>
      <c r="C1668" s="17" t="s">
        <v>6885</v>
      </c>
      <c r="D1668" s="16" t="s">
        <v>6883</v>
      </c>
      <c r="E1668" s="2" t="s">
        <v>3932</v>
      </c>
      <c r="F1668" s="11" t="s">
        <v>3933</v>
      </c>
      <c r="G1668" s="2" t="s">
        <v>2141</v>
      </c>
      <c r="H1668" s="2" t="s">
        <v>183</v>
      </c>
      <c r="I1668" s="2">
        <v>1971157</v>
      </c>
      <c r="J1668" s="2">
        <v>847797</v>
      </c>
      <c r="K1668" s="2">
        <v>43.01</v>
      </c>
      <c r="L1668" s="2">
        <v>676</v>
      </c>
      <c r="M1668" s="3">
        <v>0.34294580000000002</v>
      </c>
      <c r="N1668" s="2">
        <v>25</v>
      </c>
      <c r="O1668" s="4">
        <v>43497</v>
      </c>
      <c r="P1668" s="2">
        <v>671</v>
      </c>
      <c r="Q1668" s="2">
        <v>5</v>
      </c>
      <c r="R1668" s="2">
        <v>0</v>
      </c>
      <c r="S1668" s="2">
        <v>0</v>
      </c>
      <c r="T1668" s="2">
        <v>0</v>
      </c>
      <c r="U1668" s="5">
        <f t="shared" si="312"/>
        <v>0.34040921144282266</v>
      </c>
      <c r="V1668" s="5">
        <f t="shared" si="313"/>
        <v>2.5365813073235668E-3</v>
      </c>
      <c r="W1668" s="5">
        <f t="shared" si="314"/>
        <v>0</v>
      </c>
      <c r="X1668" s="5">
        <f t="shared" si="315"/>
        <v>0</v>
      </c>
      <c r="Y1668" s="5">
        <f t="shared" si="316"/>
        <v>0</v>
      </c>
      <c r="Z1668" s="2">
        <v>19276</v>
      </c>
      <c r="AA1668" s="2">
        <v>172</v>
      </c>
      <c r="AB1668" s="2">
        <v>0</v>
      </c>
      <c r="AC1668" s="2">
        <v>0</v>
      </c>
      <c r="AD1668" s="2">
        <v>0</v>
      </c>
      <c r="AE1668" s="2">
        <f t="shared" si="317"/>
        <v>19448</v>
      </c>
      <c r="AF1668" s="2">
        <f t="shared" si="318"/>
        <v>0.97790282559938146</v>
      </c>
      <c r="AG1668" s="2">
        <f t="shared" si="319"/>
        <v>8.7258396971930698E-3</v>
      </c>
      <c r="AH1668" s="2">
        <f t="shared" si="320"/>
        <v>0</v>
      </c>
      <c r="AI1668" s="2">
        <f t="shared" si="321"/>
        <v>0</v>
      </c>
      <c r="AJ1668" s="2">
        <f t="shared" si="322"/>
        <v>0</v>
      </c>
      <c r="AK1668" s="2">
        <f t="shared" si="323"/>
        <v>0.98662866529657456</v>
      </c>
    </row>
    <row r="1669" spans="1:37" ht="12.5" hidden="1" x14ac:dyDescent="0.25">
      <c r="A1669" t="s">
        <v>6859</v>
      </c>
      <c r="B1669" t="s">
        <v>183</v>
      </c>
      <c r="C1669" s="17" t="s">
        <v>6885</v>
      </c>
      <c r="D1669" s="16" t="s">
        <v>6883</v>
      </c>
      <c r="E1669" s="2" t="s">
        <v>3934</v>
      </c>
      <c r="F1669" s="11" t="s">
        <v>3935</v>
      </c>
      <c r="G1669" s="2" t="s">
        <v>2141</v>
      </c>
      <c r="H1669" s="2" t="s">
        <v>183</v>
      </c>
      <c r="I1669" s="2">
        <v>2454842</v>
      </c>
      <c r="J1669" s="2">
        <v>1362382</v>
      </c>
      <c r="K1669" s="2">
        <v>55.5</v>
      </c>
      <c r="L1669" s="2">
        <v>4647</v>
      </c>
      <c r="M1669" s="3">
        <v>1.8929936000000001</v>
      </c>
      <c r="N1669" s="2">
        <v>25</v>
      </c>
      <c r="O1669" s="4">
        <v>43497</v>
      </c>
      <c r="P1669" s="2">
        <v>4592</v>
      </c>
      <c r="Q1669" s="2">
        <v>55</v>
      </c>
      <c r="R1669" s="2">
        <v>0</v>
      </c>
      <c r="S1669" s="2">
        <v>0</v>
      </c>
      <c r="T1669" s="2">
        <v>0</v>
      </c>
      <c r="U1669" s="5">
        <f t="shared" si="312"/>
        <v>1.870588819972935</v>
      </c>
      <c r="V1669" s="5">
        <f t="shared" si="313"/>
        <v>2.2404700587654928E-2</v>
      </c>
      <c r="W1669" s="5">
        <f t="shared" si="314"/>
        <v>0</v>
      </c>
      <c r="X1669" s="5">
        <f t="shared" si="315"/>
        <v>0</v>
      </c>
      <c r="Y1669" s="5">
        <f t="shared" si="316"/>
        <v>0</v>
      </c>
      <c r="Z1669" s="2">
        <v>134522</v>
      </c>
      <c r="AA1669" s="2">
        <v>1615</v>
      </c>
      <c r="AB1669" s="2">
        <v>0</v>
      </c>
      <c r="AC1669" s="2">
        <v>0</v>
      </c>
      <c r="AD1669" s="2">
        <v>0</v>
      </c>
      <c r="AE1669" s="2">
        <f t="shared" si="317"/>
        <v>136137</v>
      </c>
      <c r="AF1669" s="2">
        <f t="shared" si="318"/>
        <v>5.4798638771863937</v>
      </c>
      <c r="AG1669" s="2">
        <f t="shared" si="319"/>
        <v>6.5788348089204932E-2</v>
      </c>
      <c r="AH1669" s="2">
        <f t="shared" si="320"/>
        <v>0</v>
      </c>
      <c r="AI1669" s="2">
        <f t="shared" si="321"/>
        <v>0</v>
      </c>
      <c r="AJ1669" s="2">
        <f t="shared" si="322"/>
        <v>0</v>
      </c>
      <c r="AK1669" s="2">
        <f t="shared" si="323"/>
        <v>5.5456522252755978</v>
      </c>
    </row>
    <row r="1670" spans="1:37" ht="12.5" hidden="1" x14ac:dyDescent="0.25">
      <c r="A1670" t="s">
        <v>6859</v>
      </c>
      <c r="B1670" s="29" t="s">
        <v>183</v>
      </c>
      <c r="C1670" s="17" t="s">
        <v>6885</v>
      </c>
      <c r="D1670" s="30" t="s">
        <v>6883</v>
      </c>
      <c r="E1670" s="31" t="s">
        <v>3942</v>
      </c>
      <c r="F1670" s="32" t="s">
        <v>3943</v>
      </c>
      <c r="G1670" s="31" t="s">
        <v>2141</v>
      </c>
      <c r="H1670" s="31" t="s">
        <v>183</v>
      </c>
      <c r="I1670" s="31">
        <v>2714013</v>
      </c>
      <c r="J1670" s="31">
        <v>1136277</v>
      </c>
      <c r="K1670" s="31">
        <v>41.87</v>
      </c>
      <c r="L1670" s="31">
        <v>1155</v>
      </c>
      <c r="M1670" s="34">
        <v>0.42556909999999998</v>
      </c>
      <c r="N1670" s="31">
        <v>25</v>
      </c>
      <c r="O1670" s="35">
        <v>43497</v>
      </c>
      <c r="P1670" s="31">
        <v>1146</v>
      </c>
      <c r="Q1670" s="31">
        <v>9</v>
      </c>
      <c r="R1670" s="31">
        <v>0</v>
      </c>
      <c r="S1670" s="31">
        <v>0</v>
      </c>
      <c r="T1670" s="31">
        <v>0</v>
      </c>
      <c r="U1670" s="31">
        <f t="shared" si="312"/>
        <v>0.42225295162550808</v>
      </c>
      <c r="V1670" s="31">
        <f t="shared" si="313"/>
        <v>3.3161226567448277E-3</v>
      </c>
      <c r="W1670" s="31">
        <f t="shared" si="314"/>
        <v>0</v>
      </c>
      <c r="X1670" s="31">
        <f t="shared" si="315"/>
        <v>0</v>
      </c>
      <c r="Y1670" s="31">
        <f t="shared" si="316"/>
        <v>0</v>
      </c>
      <c r="Z1670" s="31">
        <v>33309</v>
      </c>
      <c r="AA1670" s="31">
        <v>292</v>
      </c>
      <c r="AB1670" s="31">
        <v>0</v>
      </c>
      <c r="AC1670" s="31">
        <v>0</v>
      </c>
      <c r="AD1670" s="31">
        <v>0</v>
      </c>
      <c r="AE1670" s="31">
        <f t="shared" si="317"/>
        <v>33601</v>
      </c>
      <c r="AF1670" s="31">
        <f t="shared" si="318"/>
        <v>1.2272969952612607</v>
      </c>
      <c r="AG1670" s="31">
        <f t="shared" si="319"/>
        <v>1.0758975730772108E-2</v>
      </c>
      <c r="AH1670" s="31">
        <f t="shared" si="320"/>
        <v>0</v>
      </c>
      <c r="AI1670" s="31">
        <f t="shared" si="321"/>
        <v>0</v>
      </c>
      <c r="AJ1670" s="31">
        <f t="shared" si="322"/>
        <v>0</v>
      </c>
      <c r="AK1670" s="31">
        <f t="shared" si="323"/>
        <v>1.2380559709920329</v>
      </c>
    </row>
    <row r="1671" spans="1:37" ht="12.5" x14ac:dyDescent="0.25">
      <c r="A1671" t="s">
        <v>6859</v>
      </c>
      <c r="B1671" s="14" t="s">
        <v>6865</v>
      </c>
      <c r="C1671" s="17" t="s">
        <v>6865</v>
      </c>
      <c r="D1671" s="12" t="s">
        <v>6869</v>
      </c>
      <c r="E1671" s="2" t="s">
        <v>5103</v>
      </c>
      <c r="F1671" s="11" t="s">
        <v>5104</v>
      </c>
      <c r="G1671" s="2" t="s">
        <v>5105</v>
      </c>
      <c r="H1671" s="2" t="s">
        <v>4735</v>
      </c>
      <c r="I1671" s="2">
        <v>1132943</v>
      </c>
      <c r="J1671" s="2">
        <v>573209</v>
      </c>
      <c r="K1671" s="2">
        <v>50.59</v>
      </c>
      <c r="L1671" s="2">
        <v>1089</v>
      </c>
      <c r="M1671" s="3">
        <v>0.9612134</v>
      </c>
      <c r="N1671" s="2">
        <v>25</v>
      </c>
      <c r="O1671" s="4">
        <v>43497</v>
      </c>
      <c r="P1671" s="2">
        <v>1074</v>
      </c>
      <c r="Q1671" s="2">
        <v>15</v>
      </c>
      <c r="R1671" s="2">
        <v>0</v>
      </c>
      <c r="S1671" s="2">
        <v>0</v>
      </c>
      <c r="T1671" s="2">
        <v>0</v>
      </c>
      <c r="U1671" s="5">
        <f t="shared" si="312"/>
        <v>0.94797355206749145</v>
      </c>
      <c r="V1671" s="5">
        <f t="shared" si="313"/>
        <v>1.3239854079154909E-2</v>
      </c>
      <c r="W1671" s="5">
        <f t="shared" si="314"/>
        <v>0</v>
      </c>
      <c r="X1671" s="5">
        <f t="shared" si="315"/>
        <v>0</v>
      </c>
      <c r="Y1671" s="5">
        <f t="shared" si="316"/>
        <v>0</v>
      </c>
      <c r="Z1671" s="2">
        <v>31734</v>
      </c>
      <c r="AA1671" s="2">
        <v>496</v>
      </c>
      <c r="AB1671" s="2">
        <v>0</v>
      </c>
      <c r="AC1671" s="2">
        <v>0</v>
      </c>
      <c r="AD1671" s="2">
        <v>0</v>
      </c>
      <c r="AE1671" s="2">
        <f t="shared" si="317"/>
        <v>32230</v>
      </c>
      <c r="AF1671" s="2">
        <f t="shared" si="318"/>
        <v>2.8010235289860126</v>
      </c>
      <c r="AG1671" s="2">
        <f t="shared" si="319"/>
        <v>4.3779784155072235E-2</v>
      </c>
      <c r="AH1671" s="2">
        <f t="shared" si="320"/>
        <v>0</v>
      </c>
      <c r="AI1671" s="2">
        <f t="shared" si="321"/>
        <v>0</v>
      </c>
      <c r="AJ1671" s="2">
        <f t="shared" si="322"/>
        <v>0</v>
      </c>
      <c r="AK1671" s="2">
        <f t="shared" si="323"/>
        <v>2.8448033131410848</v>
      </c>
    </row>
    <row r="1672" spans="1:37" ht="12.5" x14ac:dyDescent="0.25">
      <c r="A1672" t="s">
        <v>6859</v>
      </c>
      <c r="B1672" s="14" t="s">
        <v>6865</v>
      </c>
      <c r="C1672" s="17" t="s">
        <v>6865</v>
      </c>
      <c r="D1672" s="12" t="s">
        <v>6869</v>
      </c>
      <c r="E1672" s="2" t="s">
        <v>5106</v>
      </c>
      <c r="F1672" s="11" t="s">
        <v>5107</v>
      </c>
      <c r="G1672" s="2" t="s">
        <v>5105</v>
      </c>
      <c r="H1672" s="2" t="s">
        <v>4735</v>
      </c>
      <c r="I1672" s="2">
        <v>755266</v>
      </c>
      <c r="J1672" s="2">
        <v>448154</v>
      </c>
      <c r="K1672" s="2">
        <v>59.34</v>
      </c>
      <c r="L1672" s="2">
        <v>798</v>
      </c>
      <c r="M1672" s="3">
        <v>1.05658139999999</v>
      </c>
      <c r="N1672" s="2">
        <v>25</v>
      </c>
      <c r="O1672" s="4">
        <v>43497</v>
      </c>
      <c r="P1672" s="2">
        <v>784</v>
      </c>
      <c r="Q1672" s="2">
        <v>14</v>
      </c>
      <c r="R1672" s="2">
        <v>0</v>
      </c>
      <c r="S1672" s="2">
        <v>0</v>
      </c>
      <c r="T1672" s="2">
        <v>0</v>
      </c>
      <c r="U1672" s="5">
        <f t="shared" si="312"/>
        <v>1.0380448742562223</v>
      </c>
      <c r="V1672" s="5">
        <f t="shared" si="313"/>
        <v>1.8536515611718256E-2</v>
      </c>
      <c r="W1672" s="5">
        <f t="shared" si="314"/>
        <v>0</v>
      </c>
      <c r="X1672" s="5">
        <f t="shared" si="315"/>
        <v>0</v>
      </c>
      <c r="Y1672" s="5">
        <f t="shared" si="316"/>
        <v>0</v>
      </c>
      <c r="Z1672" s="2">
        <v>22742</v>
      </c>
      <c r="AA1672" s="2">
        <v>404</v>
      </c>
      <c r="AB1672" s="2">
        <v>0</v>
      </c>
      <c r="AC1672" s="2">
        <v>0</v>
      </c>
      <c r="AD1672" s="2">
        <v>0</v>
      </c>
      <c r="AE1672" s="2">
        <f t="shared" si="317"/>
        <v>23146</v>
      </c>
      <c r="AF1672" s="2">
        <f t="shared" si="318"/>
        <v>3.0111245574406897</v>
      </c>
      <c r="AG1672" s="2">
        <f t="shared" si="319"/>
        <v>5.3491087908101254E-2</v>
      </c>
      <c r="AH1672" s="2">
        <f t="shared" si="320"/>
        <v>0</v>
      </c>
      <c r="AI1672" s="2">
        <f t="shared" si="321"/>
        <v>0</v>
      </c>
      <c r="AJ1672" s="2">
        <f t="shared" si="322"/>
        <v>0</v>
      </c>
      <c r="AK1672" s="2">
        <f t="shared" si="323"/>
        <v>3.0646156453487912</v>
      </c>
    </row>
    <row r="1673" spans="1:37" ht="12.5" x14ac:dyDescent="0.25">
      <c r="A1673" t="s">
        <v>6859</v>
      </c>
      <c r="B1673" s="14" t="s">
        <v>6865</v>
      </c>
      <c r="C1673" s="17" t="s">
        <v>6865</v>
      </c>
      <c r="D1673" s="12" t="s">
        <v>6869</v>
      </c>
      <c r="E1673" s="2" t="s">
        <v>5108</v>
      </c>
      <c r="F1673" s="11" t="s">
        <v>5109</v>
      </c>
      <c r="G1673" s="2" t="s">
        <v>5105</v>
      </c>
      <c r="H1673" s="2" t="s">
        <v>4735</v>
      </c>
      <c r="I1673" s="2">
        <v>764292</v>
      </c>
      <c r="J1673" s="2">
        <v>414929</v>
      </c>
      <c r="K1673" s="2">
        <v>54.29</v>
      </c>
      <c r="L1673" s="2">
        <v>1312</v>
      </c>
      <c r="M1673" s="3">
        <v>1.7166214</v>
      </c>
      <c r="N1673" s="2">
        <v>25</v>
      </c>
      <c r="O1673" s="4">
        <v>43497</v>
      </c>
      <c r="P1673" s="2">
        <v>1290</v>
      </c>
      <c r="Q1673" s="2">
        <v>20</v>
      </c>
      <c r="R1673" s="2">
        <v>2</v>
      </c>
      <c r="S1673" s="2">
        <v>0</v>
      </c>
      <c r="T1673" s="2">
        <v>0</v>
      </c>
      <c r="U1673" s="5">
        <f t="shared" si="312"/>
        <v>1.6878365860168627</v>
      </c>
      <c r="V1673" s="5">
        <f t="shared" si="313"/>
        <v>2.6168009085532757E-2</v>
      </c>
      <c r="W1673" s="5">
        <f t="shared" si="314"/>
        <v>2.6168009085532754E-3</v>
      </c>
      <c r="X1673" s="5">
        <f t="shared" si="315"/>
        <v>0</v>
      </c>
      <c r="Y1673" s="5">
        <f t="shared" si="316"/>
        <v>0</v>
      </c>
      <c r="Z1673" s="2">
        <v>37786</v>
      </c>
      <c r="AA1673" s="2">
        <v>586</v>
      </c>
      <c r="AB1673" s="2">
        <v>56</v>
      </c>
      <c r="AC1673" s="2">
        <v>0</v>
      </c>
      <c r="AD1673" s="2">
        <v>0</v>
      </c>
      <c r="AE1673" s="2">
        <f t="shared" si="317"/>
        <v>38428</v>
      </c>
      <c r="AF1673" s="2">
        <f t="shared" si="318"/>
        <v>4.943921956529703</v>
      </c>
      <c r="AG1673" s="2">
        <f t="shared" si="319"/>
        <v>7.6672266620610968E-2</v>
      </c>
      <c r="AH1673" s="2">
        <f t="shared" si="320"/>
        <v>7.3270425439491711E-3</v>
      </c>
      <c r="AI1673" s="2">
        <f t="shared" si="321"/>
        <v>0</v>
      </c>
      <c r="AJ1673" s="2">
        <f t="shared" si="322"/>
        <v>0</v>
      </c>
      <c r="AK1673" s="2">
        <f t="shared" si="323"/>
        <v>5.0279212656942631</v>
      </c>
    </row>
    <row r="1674" spans="1:37" ht="12.5" x14ac:dyDescent="0.25">
      <c r="A1674" t="s">
        <v>6859</v>
      </c>
      <c r="B1674" s="14" t="s">
        <v>6865</v>
      </c>
      <c r="C1674" s="17" t="s">
        <v>6865</v>
      </c>
      <c r="D1674" s="12" t="s">
        <v>6869</v>
      </c>
      <c r="E1674" s="2" t="s">
        <v>5110</v>
      </c>
      <c r="F1674" s="11" t="s">
        <v>5111</v>
      </c>
      <c r="G1674" s="2" t="s">
        <v>5105</v>
      </c>
      <c r="H1674" s="2" t="s">
        <v>4735</v>
      </c>
      <c r="I1674" s="2">
        <v>1093370</v>
      </c>
      <c r="J1674" s="2">
        <v>593828</v>
      </c>
      <c r="K1674" s="2">
        <v>54.31</v>
      </c>
      <c r="L1674" s="2">
        <v>984</v>
      </c>
      <c r="M1674" s="3">
        <v>0.89996980000000004</v>
      </c>
      <c r="N1674" s="2">
        <v>25</v>
      </c>
      <c r="O1674" s="4">
        <v>43497</v>
      </c>
      <c r="P1674" s="2">
        <v>971</v>
      </c>
      <c r="Q1674" s="2">
        <v>12</v>
      </c>
      <c r="R1674" s="2">
        <v>1</v>
      </c>
      <c r="S1674" s="2">
        <v>0</v>
      </c>
      <c r="T1674" s="2">
        <v>0</v>
      </c>
      <c r="U1674" s="5">
        <f t="shared" si="312"/>
        <v>0.8880799729277371</v>
      </c>
      <c r="V1674" s="5">
        <f t="shared" si="313"/>
        <v>1.0975241683967915E-2</v>
      </c>
      <c r="W1674" s="5">
        <f t="shared" si="314"/>
        <v>9.1460347366399295E-4</v>
      </c>
      <c r="X1674" s="5">
        <f t="shared" si="315"/>
        <v>0</v>
      </c>
      <c r="Y1674" s="5">
        <f t="shared" si="316"/>
        <v>0</v>
      </c>
      <c r="Z1674" s="2">
        <v>28506</v>
      </c>
      <c r="AA1674" s="2">
        <v>348</v>
      </c>
      <c r="AB1674" s="2">
        <v>28</v>
      </c>
      <c r="AC1674" s="2">
        <v>0</v>
      </c>
      <c r="AD1674" s="2">
        <v>0</v>
      </c>
      <c r="AE1674" s="2">
        <f t="shared" si="317"/>
        <v>28882</v>
      </c>
      <c r="AF1674" s="2">
        <f t="shared" si="318"/>
        <v>2.6071686620265786</v>
      </c>
      <c r="AG1674" s="2">
        <f t="shared" si="319"/>
        <v>3.1828200883506956E-2</v>
      </c>
      <c r="AH1674" s="2">
        <f t="shared" si="320"/>
        <v>2.5608897262591802E-3</v>
      </c>
      <c r="AI1674" s="2">
        <f t="shared" si="321"/>
        <v>0</v>
      </c>
      <c r="AJ1674" s="2">
        <f t="shared" si="322"/>
        <v>0</v>
      </c>
      <c r="AK1674" s="2">
        <f t="shared" si="323"/>
        <v>2.6415577526363445</v>
      </c>
    </row>
    <row r="1675" spans="1:37" ht="12.5" x14ac:dyDescent="0.25">
      <c r="A1675" t="s">
        <v>6859</v>
      </c>
      <c r="B1675" s="14" t="s">
        <v>6865</v>
      </c>
      <c r="C1675" s="17" t="s">
        <v>6865</v>
      </c>
      <c r="D1675" s="12" t="s">
        <v>6869</v>
      </c>
      <c r="E1675" s="2" t="s">
        <v>5112</v>
      </c>
      <c r="F1675" s="11" t="s">
        <v>5113</v>
      </c>
      <c r="G1675" s="2" t="s">
        <v>5105</v>
      </c>
      <c r="H1675" s="2" t="s">
        <v>4735</v>
      </c>
      <c r="I1675" s="2">
        <v>712183</v>
      </c>
      <c r="J1675" s="2">
        <v>425957</v>
      </c>
      <c r="K1675" s="2">
        <v>59.81</v>
      </c>
      <c r="L1675" s="2">
        <v>759</v>
      </c>
      <c r="M1675" s="3">
        <v>1.0657373999999999</v>
      </c>
      <c r="N1675" s="2">
        <v>25</v>
      </c>
      <c r="O1675" s="4">
        <v>43497</v>
      </c>
      <c r="P1675" s="2">
        <v>748</v>
      </c>
      <c r="Q1675" s="2">
        <v>11</v>
      </c>
      <c r="R1675" s="2">
        <v>0</v>
      </c>
      <c r="S1675" s="2">
        <v>0</v>
      </c>
      <c r="T1675" s="2">
        <v>0</v>
      </c>
      <c r="U1675" s="5">
        <f t="shared" si="312"/>
        <v>1.0502918491455147</v>
      </c>
      <c r="V1675" s="5">
        <f t="shared" si="313"/>
        <v>1.5445468369786981E-2</v>
      </c>
      <c r="W1675" s="5">
        <f t="shared" si="314"/>
        <v>0</v>
      </c>
      <c r="X1675" s="5">
        <f t="shared" si="315"/>
        <v>0</v>
      </c>
      <c r="Y1675" s="5">
        <f t="shared" si="316"/>
        <v>0</v>
      </c>
      <c r="Z1675" s="2">
        <v>21611</v>
      </c>
      <c r="AA1675" s="2">
        <v>315</v>
      </c>
      <c r="AB1675" s="2">
        <v>0</v>
      </c>
      <c r="AC1675" s="2">
        <v>0</v>
      </c>
      <c r="AD1675" s="2">
        <v>0</v>
      </c>
      <c r="AE1675" s="2">
        <f t="shared" si="317"/>
        <v>21926</v>
      </c>
      <c r="AF1675" s="2">
        <f t="shared" si="318"/>
        <v>3.0344728812678765</v>
      </c>
      <c r="AG1675" s="2">
        <f t="shared" si="319"/>
        <v>4.4230204877117256E-2</v>
      </c>
      <c r="AH1675" s="2">
        <f t="shared" si="320"/>
        <v>0</v>
      </c>
      <c r="AI1675" s="2">
        <f t="shared" si="321"/>
        <v>0</v>
      </c>
      <c r="AJ1675" s="2">
        <f t="shared" si="322"/>
        <v>0</v>
      </c>
      <c r="AK1675" s="2">
        <f t="shared" si="323"/>
        <v>3.0787030861449938</v>
      </c>
    </row>
    <row r="1676" spans="1:37" ht="12.5" x14ac:dyDescent="0.25">
      <c r="A1676" t="s">
        <v>6859</v>
      </c>
      <c r="B1676" s="14" t="s">
        <v>6865</v>
      </c>
      <c r="C1676" s="17" t="s">
        <v>6865</v>
      </c>
      <c r="D1676" s="12" t="s">
        <v>6869</v>
      </c>
      <c r="E1676" s="2" t="s">
        <v>5114</v>
      </c>
      <c r="F1676" s="11" t="s">
        <v>5115</v>
      </c>
      <c r="G1676" s="2" t="s">
        <v>5105</v>
      </c>
      <c r="H1676" s="2" t="s">
        <v>4735</v>
      </c>
      <c r="I1676" s="2">
        <v>1192847</v>
      </c>
      <c r="J1676" s="2">
        <v>653002</v>
      </c>
      <c r="K1676" s="2">
        <v>54.74</v>
      </c>
      <c r="L1676" s="2">
        <v>1087</v>
      </c>
      <c r="M1676" s="3">
        <v>0.91126525000000003</v>
      </c>
      <c r="N1676" s="2">
        <v>25</v>
      </c>
      <c r="O1676" s="4">
        <v>43497</v>
      </c>
      <c r="P1676" s="2">
        <v>1074</v>
      </c>
      <c r="Q1676" s="2">
        <v>12</v>
      </c>
      <c r="R1676" s="2">
        <v>1</v>
      </c>
      <c r="S1676" s="2">
        <v>0</v>
      </c>
      <c r="T1676" s="2">
        <v>0</v>
      </c>
      <c r="U1676" s="5">
        <f t="shared" si="312"/>
        <v>0.90036693725180172</v>
      </c>
      <c r="V1676" s="5">
        <f t="shared" si="313"/>
        <v>1.005996577934974E-2</v>
      </c>
      <c r="W1676" s="5">
        <f t="shared" si="314"/>
        <v>8.3833048161247839E-4</v>
      </c>
      <c r="X1676" s="5">
        <f t="shared" si="315"/>
        <v>0</v>
      </c>
      <c r="Y1676" s="5">
        <f t="shared" si="316"/>
        <v>0</v>
      </c>
      <c r="Z1676" s="2">
        <v>31565</v>
      </c>
      <c r="AA1676" s="2">
        <v>348</v>
      </c>
      <c r="AB1676" s="2">
        <v>28</v>
      </c>
      <c r="AC1676" s="2">
        <v>0</v>
      </c>
      <c r="AD1676" s="2">
        <v>0</v>
      </c>
      <c r="AE1676" s="2">
        <f t="shared" si="317"/>
        <v>31941</v>
      </c>
      <c r="AF1676" s="2">
        <f t="shared" si="318"/>
        <v>2.6461901652097879</v>
      </c>
      <c r="AG1676" s="2">
        <f t="shared" si="319"/>
        <v>2.9173900760114248E-2</v>
      </c>
      <c r="AH1676" s="2">
        <f t="shared" si="320"/>
        <v>2.3473253485149395E-3</v>
      </c>
      <c r="AI1676" s="2">
        <f t="shared" si="321"/>
        <v>0</v>
      </c>
      <c r="AJ1676" s="2">
        <f t="shared" si="322"/>
        <v>0</v>
      </c>
      <c r="AK1676" s="2">
        <f t="shared" si="323"/>
        <v>2.6777113913184172</v>
      </c>
    </row>
    <row r="1677" spans="1:37" ht="12.5" x14ac:dyDescent="0.25">
      <c r="A1677" t="s">
        <v>6859</v>
      </c>
      <c r="B1677" s="14" t="s">
        <v>6865</v>
      </c>
      <c r="C1677" s="17" t="s">
        <v>6865</v>
      </c>
      <c r="D1677" s="12" t="s">
        <v>6869</v>
      </c>
      <c r="E1677" s="2" t="s">
        <v>5116</v>
      </c>
      <c r="F1677" s="11" t="s">
        <v>5117</v>
      </c>
      <c r="G1677" s="2" t="s">
        <v>5105</v>
      </c>
      <c r="H1677" s="2" t="s">
        <v>4735</v>
      </c>
      <c r="I1677" s="2">
        <v>891480</v>
      </c>
      <c r="J1677" s="2">
        <v>424642</v>
      </c>
      <c r="K1677" s="2">
        <v>47.63</v>
      </c>
      <c r="L1677" s="2">
        <v>422</v>
      </c>
      <c r="M1677" s="3">
        <v>0.47337013</v>
      </c>
      <c r="N1677" s="2">
        <v>25</v>
      </c>
      <c r="O1677" s="4">
        <v>43497</v>
      </c>
      <c r="P1677" s="2">
        <v>419</v>
      </c>
      <c r="Q1677" s="2">
        <v>3</v>
      </c>
      <c r="R1677" s="2">
        <v>0</v>
      </c>
      <c r="S1677" s="2">
        <v>0</v>
      </c>
      <c r="T1677" s="2">
        <v>0</v>
      </c>
      <c r="U1677" s="5">
        <f t="shared" si="312"/>
        <v>0.47000493561268897</v>
      </c>
      <c r="V1677" s="5">
        <f t="shared" si="313"/>
        <v>3.3651904697805895E-3</v>
      </c>
      <c r="W1677" s="5">
        <f t="shared" si="314"/>
        <v>0</v>
      </c>
      <c r="X1677" s="5">
        <f t="shared" si="315"/>
        <v>0</v>
      </c>
      <c r="Y1677" s="5">
        <f t="shared" si="316"/>
        <v>0</v>
      </c>
      <c r="Z1677" s="2">
        <v>12102</v>
      </c>
      <c r="AA1677" s="2">
        <v>81</v>
      </c>
      <c r="AB1677" s="2">
        <v>0</v>
      </c>
      <c r="AC1677" s="2">
        <v>0</v>
      </c>
      <c r="AD1677" s="2">
        <v>0</v>
      </c>
      <c r="AE1677" s="2">
        <f t="shared" si="317"/>
        <v>12183</v>
      </c>
      <c r="AF1677" s="2">
        <f t="shared" si="318"/>
        <v>1.3575178355094899</v>
      </c>
      <c r="AG1677" s="2">
        <f t="shared" si="319"/>
        <v>9.0860142684075912E-3</v>
      </c>
      <c r="AH1677" s="2">
        <f t="shared" si="320"/>
        <v>0</v>
      </c>
      <c r="AI1677" s="2">
        <f t="shared" si="321"/>
        <v>0</v>
      </c>
      <c r="AJ1677" s="2">
        <f t="shared" si="322"/>
        <v>0</v>
      </c>
      <c r="AK1677" s="2">
        <f t="shared" si="323"/>
        <v>1.3666038497778974</v>
      </c>
    </row>
    <row r="1678" spans="1:37" ht="12.5" x14ac:dyDescent="0.25">
      <c r="A1678" t="s">
        <v>6859</v>
      </c>
      <c r="B1678" s="14" t="s">
        <v>6865</v>
      </c>
      <c r="C1678" s="17" t="s">
        <v>6865</v>
      </c>
      <c r="D1678" s="12" t="s">
        <v>6869</v>
      </c>
      <c r="E1678" s="2" t="s">
        <v>5118</v>
      </c>
      <c r="F1678" s="11" t="s">
        <v>5119</v>
      </c>
      <c r="G1678" s="2" t="s">
        <v>5105</v>
      </c>
      <c r="H1678" s="2" t="s">
        <v>4735</v>
      </c>
      <c r="I1678" s="2">
        <v>760304</v>
      </c>
      <c r="J1678" s="2">
        <v>453800</v>
      </c>
      <c r="K1678" s="2">
        <v>59.69</v>
      </c>
      <c r="L1678" s="2">
        <v>803</v>
      </c>
      <c r="M1678" s="3">
        <v>1.0561564999999999</v>
      </c>
      <c r="N1678" s="2">
        <v>25</v>
      </c>
      <c r="O1678" s="4">
        <v>43497</v>
      </c>
      <c r="P1678" s="2">
        <v>792</v>
      </c>
      <c r="Q1678" s="2">
        <v>11</v>
      </c>
      <c r="R1678" s="2">
        <v>0</v>
      </c>
      <c r="S1678" s="2">
        <v>0</v>
      </c>
      <c r="T1678" s="2">
        <v>0</v>
      </c>
      <c r="U1678" s="5">
        <f t="shared" si="312"/>
        <v>1.0416885877228055</v>
      </c>
      <c r="V1678" s="5">
        <f t="shared" si="313"/>
        <v>1.4467897051705633E-2</v>
      </c>
      <c r="W1678" s="5">
        <f t="shared" si="314"/>
        <v>0</v>
      </c>
      <c r="X1678" s="5">
        <f t="shared" si="315"/>
        <v>0</v>
      </c>
      <c r="Y1678" s="5">
        <f t="shared" si="316"/>
        <v>0</v>
      </c>
      <c r="Z1678" s="2">
        <v>22859</v>
      </c>
      <c r="AA1678" s="2">
        <v>315</v>
      </c>
      <c r="AB1678" s="2">
        <v>0</v>
      </c>
      <c r="AC1678" s="2">
        <v>0</v>
      </c>
      <c r="AD1678" s="2">
        <v>0</v>
      </c>
      <c r="AE1678" s="2">
        <f t="shared" si="317"/>
        <v>23174</v>
      </c>
      <c r="AF1678" s="2">
        <f t="shared" si="318"/>
        <v>3.0065605336812644</v>
      </c>
      <c r="AG1678" s="2">
        <f t="shared" si="319"/>
        <v>4.1430796102611585E-2</v>
      </c>
      <c r="AH1678" s="2">
        <f t="shared" si="320"/>
        <v>0</v>
      </c>
      <c r="AI1678" s="2">
        <f t="shared" si="321"/>
        <v>0</v>
      </c>
      <c r="AJ1678" s="2">
        <f t="shared" si="322"/>
        <v>0</v>
      </c>
      <c r="AK1678" s="2">
        <f t="shared" si="323"/>
        <v>3.0479913297838759</v>
      </c>
    </row>
    <row r="1679" spans="1:37" ht="12.5" x14ac:dyDescent="0.25">
      <c r="A1679" t="s">
        <v>6859</v>
      </c>
      <c r="B1679" s="14" t="s">
        <v>6865</v>
      </c>
      <c r="C1679" s="17" t="s">
        <v>6865</v>
      </c>
      <c r="D1679" s="12" t="s">
        <v>6869</v>
      </c>
      <c r="E1679" s="2" t="s">
        <v>5120</v>
      </c>
      <c r="F1679" s="11" t="s">
        <v>5121</v>
      </c>
      <c r="G1679" s="2" t="s">
        <v>5105</v>
      </c>
      <c r="H1679" s="2" t="s">
        <v>4735</v>
      </c>
      <c r="I1679" s="2">
        <v>1333875</v>
      </c>
      <c r="J1679" s="2">
        <v>580032</v>
      </c>
      <c r="K1679" s="2">
        <v>43.48</v>
      </c>
      <c r="L1679" s="2">
        <v>1574</v>
      </c>
      <c r="M1679" s="3">
        <v>1.1800206</v>
      </c>
      <c r="N1679" s="2">
        <v>25</v>
      </c>
      <c r="O1679" s="4">
        <v>43497</v>
      </c>
      <c r="P1679" s="2">
        <v>1546</v>
      </c>
      <c r="Q1679" s="2">
        <v>27</v>
      </c>
      <c r="R1679" s="2">
        <v>1</v>
      </c>
      <c r="S1679" s="2">
        <v>0</v>
      </c>
      <c r="T1679" s="2">
        <v>0</v>
      </c>
      <c r="U1679" s="5">
        <f t="shared" si="312"/>
        <v>1.1590291444100835</v>
      </c>
      <c r="V1679" s="5">
        <f t="shared" si="313"/>
        <v>2.0241776778183864E-2</v>
      </c>
      <c r="W1679" s="5">
        <f t="shared" si="314"/>
        <v>7.4969543622903194E-4</v>
      </c>
      <c r="X1679" s="5">
        <f t="shared" si="315"/>
        <v>0</v>
      </c>
      <c r="Y1679" s="5">
        <f t="shared" si="316"/>
        <v>0</v>
      </c>
      <c r="Z1679" s="2">
        <v>46863</v>
      </c>
      <c r="AA1679" s="2">
        <v>832</v>
      </c>
      <c r="AB1679" s="2">
        <v>28</v>
      </c>
      <c r="AC1679" s="2">
        <v>0</v>
      </c>
      <c r="AD1679" s="2">
        <v>0</v>
      </c>
      <c r="AE1679" s="2">
        <f t="shared" si="317"/>
        <v>47723</v>
      </c>
      <c r="AF1679" s="2">
        <f t="shared" si="318"/>
        <v>3.5132977228001123</v>
      </c>
      <c r="AG1679" s="2">
        <f t="shared" si="319"/>
        <v>6.2374660294255459E-2</v>
      </c>
      <c r="AH1679" s="2">
        <f t="shared" si="320"/>
        <v>2.0991472214412893E-3</v>
      </c>
      <c r="AI1679" s="2">
        <f t="shared" si="321"/>
        <v>0</v>
      </c>
      <c r="AJ1679" s="2">
        <f t="shared" si="322"/>
        <v>0</v>
      </c>
      <c r="AK1679" s="2">
        <f t="shared" si="323"/>
        <v>3.5777715303158093</v>
      </c>
    </row>
    <row r="1680" spans="1:37" ht="12.5" x14ac:dyDescent="0.25">
      <c r="A1680" t="s">
        <v>6859</v>
      </c>
      <c r="B1680" s="14" t="s">
        <v>6865</v>
      </c>
      <c r="C1680" s="17" t="s">
        <v>6865</v>
      </c>
      <c r="D1680" s="12" t="s">
        <v>6869</v>
      </c>
      <c r="E1680" s="2" t="s">
        <v>5122</v>
      </c>
      <c r="F1680" s="11" t="s">
        <v>5123</v>
      </c>
      <c r="G1680" s="2" t="s">
        <v>5105</v>
      </c>
      <c r="H1680" s="2" t="s">
        <v>4735</v>
      </c>
      <c r="I1680" s="2">
        <v>867857</v>
      </c>
      <c r="J1680" s="2">
        <v>399919</v>
      </c>
      <c r="K1680" s="2">
        <v>46.08</v>
      </c>
      <c r="L1680" s="2">
        <v>299</v>
      </c>
      <c r="M1680" s="3">
        <v>0.34452680000000002</v>
      </c>
      <c r="N1680" s="2">
        <v>25</v>
      </c>
      <c r="O1680" s="4">
        <v>43497</v>
      </c>
      <c r="P1680" s="2">
        <v>298</v>
      </c>
      <c r="Q1680" s="2">
        <v>1</v>
      </c>
      <c r="R1680" s="2">
        <v>0</v>
      </c>
      <c r="S1680" s="2">
        <v>0</v>
      </c>
      <c r="T1680" s="2">
        <v>0</v>
      </c>
      <c r="U1680" s="5">
        <f t="shared" si="312"/>
        <v>0.34337454211926616</v>
      </c>
      <c r="V1680" s="5">
        <f t="shared" si="313"/>
        <v>1.1522635641586113E-3</v>
      </c>
      <c r="W1680" s="5">
        <f t="shared" si="314"/>
        <v>0</v>
      </c>
      <c r="X1680" s="5">
        <f t="shared" si="315"/>
        <v>0</v>
      </c>
      <c r="Y1680" s="5">
        <f t="shared" si="316"/>
        <v>0</v>
      </c>
      <c r="Z1680" s="2">
        <v>8545</v>
      </c>
      <c r="AA1680" s="2">
        <v>27</v>
      </c>
      <c r="AB1680" s="2">
        <v>0</v>
      </c>
      <c r="AC1680" s="2">
        <v>0</v>
      </c>
      <c r="AD1680" s="2">
        <v>0</v>
      </c>
      <c r="AE1680" s="2">
        <f t="shared" si="317"/>
        <v>8572</v>
      </c>
      <c r="AF1680" s="2">
        <f t="shared" si="318"/>
        <v>0.98460921557353343</v>
      </c>
      <c r="AG1680" s="2">
        <f t="shared" si="319"/>
        <v>3.1111116232282509E-3</v>
      </c>
      <c r="AH1680" s="2">
        <f t="shared" si="320"/>
        <v>0</v>
      </c>
      <c r="AI1680" s="2">
        <f t="shared" si="321"/>
        <v>0</v>
      </c>
      <c r="AJ1680" s="2">
        <f t="shared" si="322"/>
        <v>0</v>
      </c>
      <c r="AK1680" s="2">
        <f t="shared" si="323"/>
        <v>0.98772032719676173</v>
      </c>
    </row>
    <row r="1681" spans="1:37" ht="12.5" x14ac:dyDescent="0.25">
      <c r="A1681" t="s">
        <v>6859</v>
      </c>
      <c r="B1681" s="14" t="s">
        <v>6865</v>
      </c>
      <c r="C1681" s="17" t="s">
        <v>6865</v>
      </c>
      <c r="D1681" s="12" t="s">
        <v>6869</v>
      </c>
      <c r="E1681" s="2" t="s">
        <v>5124</v>
      </c>
      <c r="F1681" s="11" t="s">
        <v>5125</v>
      </c>
      <c r="G1681" s="2" t="s">
        <v>5105</v>
      </c>
      <c r="H1681" s="2" t="s">
        <v>4735</v>
      </c>
      <c r="I1681" s="2">
        <v>658716</v>
      </c>
      <c r="J1681" s="2">
        <v>358925</v>
      </c>
      <c r="K1681" s="2">
        <v>54.49</v>
      </c>
      <c r="L1681" s="2">
        <v>1091</v>
      </c>
      <c r="M1681" s="3">
        <v>1.6562523999999901</v>
      </c>
      <c r="N1681" s="2">
        <v>25</v>
      </c>
      <c r="O1681" s="4">
        <v>43497</v>
      </c>
      <c r="P1681" s="2">
        <v>1072</v>
      </c>
      <c r="Q1681" s="2">
        <v>18</v>
      </c>
      <c r="R1681" s="2">
        <v>1</v>
      </c>
      <c r="S1681" s="2">
        <v>0</v>
      </c>
      <c r="T1681" s="2">
        <v>0</v>
      </c>
      <c r="U1681" s="5">
        <f t="shared" si="312"/>
        <v>1.6274084734544172</v>
      </c>
      <c r="V1681" s="5">
        <f t="shared" si="313"/>
        <v>2.7325888546809247E-2</v>
      </c>
      <c r="W1681" s="5">
        <f t="shared" si="314"/>
        <v>1.5181049192671803E-3</v>
      </c>
      <c r="X1681" s="5">
        <f t="shared" si="315"/>
        <v>0</v>
      </c>
      <c r="Y1681" s="5">
        <f t="shared" si="316"/>
        <v>0</v>
      </c>
      <c r="Z1681" s="2">
        <v>31472</v>
      </c>
      <c r="AA1681" s="2">
        <v>524</v>
      </c>
      <c r="AB1681" s="2">
        <v>28</v>
      </c>
      <c r="AC1681" s="2">
        <v>0</v>
      </c>
      <c r="AD1681" s="2">
        <v>0</v>
      </c>
      <c r="AE1681" s="2">
        <f t="shared" si="317"/>
        <v>32024</v>
      </c>
      <c r="AF1681" s="2">
        <f t="shared" si="318"/>
        <v>4.7777798019176698</v>
      </c>
      <c r="AG1681" s="2">
        <f t="shared" si="319"/>
        <v>7.9548697769600246E-2</v>
      </c>
      <c r="AH1681" s="2">
        <f t="shared" si="320"/>
        <v>4.2506937739481051E-3</v>
      </c>
      <c r="AI1681" s="2">
        <f t="shared" si="321"/>
        <v>0</v>
      </c>
      <c r="AJ1681" s="2">
        <f t="shared" si="322"/>
        <v>0</v>
      </c>
      <c r="AK1681" s="2">
        <f t="shared" si="323"/>
        <v>4.8615791934612185</v>
      </c>
    </row>
    <row r="1682" spans="1:37" ht="12.5" x14ac:dyDescent="0.25">
      <c r="A1682" t="s">
        <v>6859</v>
      </c>
      <c r="B1682" s="14" t="s">
        <v>6865</v>
      </c>
      <c r="C1682" s="17" t="s">
        <v>6865</v>
      </c>
      <c r="D1682" s="12" t="s">
        <v>6869</v>
      </c>
      <c r="E1682" s="2" t="s">
        <v>5126</v>
      </c>
      <c r="F1682" s="11" t="s">
        <v>5127</v>
      </c>
      <c r="G1682" s="2" t="s">
        <v>5105</v>
      </c>
      <c r="H1682" s="2" t="s">
        <v>4735</v>
      </c>
      <c r="I1682" s="2">
        <v>812789</v>
      </c>
      <c r="J1682" s="2">
        <v>387163</v>
      </c>
      <c r="K1682" s="2">
        <v>47.63</v>
      </c>
      <c r="L1682" s="2">
        <v>1477</v>
      </c>
      <c r="M1682" s="3">
        <v>1.8171997</v>
      </c>
      <c r="N1682" s="2">
        <v>25</v>
      </c>
      <c r="O1682" s="4">
        <v>43497</v>
      </c>
      <c r="P1682" s="2">
        <v>1463</v>
      </c>
      <c r="Q1682" s="2">
        <v>14</v>
      </c>
      <c r="R1682" s="2">
        <v>0</v>
      </c>
      <c r="S1682" s="2">
        <v>0</v>
      </c>
      <c r="T1682" s="2">
        <v>0</v>
      </c>
      <c r="U1682" s="5">
        <f t="shared" si="312"/>
        <v>1.7999751473014522</v>
      </c>
      <c r="V1682" s="5">
        <f t="shared" si="313"/>
        <v>1.7224642557908634E-2</v>
      </c>
      <c r="W1682" s="5">
        <f t="shared" si="314"/>
        <v>0</v>
      </c>
      <c r="X1682" s="5">
        <f t="shared" si="315"/>
        <v>0</v>
      </c>
      <c r="Y1682" s="5">
        <f t="shared" si="316"/>
        <v>0</v>
      </c>
      <c r="Z1682" s="2">
        <v>44392</v>
      </c>
      <c r="AA1682" s="2">
        <v>396</v>
      </c>
      <c r="AB1682" s="2">
        <v>0</v>
      </c>
      <c r="AC1682" s="2">
        <v>0</v>
      </c>
      <c r="AD1682" s="2">
        <v>0</v>
      </c>
      <c r="AE1682" s="2">
        <f t="shared" si="317"/>
        <v>44788</v>
      </c>
      <c r="AF1682" s="2">
        <f t="shared" si="318"/>
        <v>5.4616880887905719</v>
      </c>
      <c r="AG1682" s="2">
        <f t="shared" si="319"/>
        <v>4.8721131806655847E-2</v>
      </c>
      <c r="AH1682" s="2">
        <f t="shared" si="320"/>
        <v>0</v>
      </c>
      <c r="AI1682" s="2">
        <f t="shared" si="321"/>
        <v>0</v>
      </c>
      <c r="AJ1682" s="2">
        <f t="shared" si="322"/>
        <v>0</v>
      </c>
      <c r="AK1682" s="2">
        <f t="shared" si="323"/>
        <v>5.5104092205972277</v>
      </c>
    </row>
    <row r="1683" spans="1:37" ht="12.5" x14ac:dyDescent="0.25">
      <c r="A1683" t="s">
        <v>6859</v>
      </c>
      <c r="B1683" s="14" t="s">
        <v>6865</v>
      </c>
      <c r="C1683" s="17" t="s">
        <v>6865</v>
      </c>
      <c r="D1683" s="12" t="s">
        <v>6869</v>
      </c>
      <c r="E1683" s="2" t="s">
        <v>5128</v>
      </c>
      <c r="F1683" s="11" t="s">
        <v>5129</v>
      </c>
      <c r="G1683" s="2" t="s">
        <v>5105</v>
      </c>
      <c r="H1683" s="2" t="s">
        <v>4735</v>
      </c>
      <c r="I1683" s="2">
        <v>747335</v>
      </c>
      <c r="J1683" s="2">
        <v>343157</v>
      </c>
      <c r="K1683" s="2">
        <v>45.92</v>
      </c>
      <c r="L1683" s="2">
        <v>271</v>
      </c>
      <c r="M1683" s="3">
        <v>0.36262183999999997</v>
      </c>
      <c r="N1683" s="2">
        <v>25</v>
      </c>
      <c r="O1683" s="4">
        <v>43497</v>
      </c>
      <c r="P1683" s="2">
        <v>270</v>
      </c>
      <c r="Q1683" s="2">
        <v>1</v>
      </c>
      <c r="R1683" s="2">
        <v>0</v>
      </c>
      <c r="S1683" s="2">
        <v>0</v>
      </c>
      <c r="T1683" s="2">
        <v>0</v>
      </c>
      <c r="U1683" s="5">
        <f t="shared" si="312"/>
        <v>0.36128376163300258</v>
      </c>
      <c r="V1683" s="5">
        <f t="shared" si="313"/>
        <v>1.3380880060481577E-3</v>
      </c>
      <c r="W1683" s="5">
        <f t="shared" si="314"/>
        <v>0</v>
      </c>
      <c r="X1683" s="5">
        <f t="shared" si="315"/>
        <v>0</v>
      </c>
      <c r="Y1683" s="5">
        <f t="shared" si="316"/>
        <v>0</v>
      </c>
      <c r="Z1683" s="2">
        <v>7752</v>
      </c>
      <c r="AA1683" s="2">
        <v>27</v>
      </c>
      <c r="AB1683" s="2">
        <v>0</v>
      </c>
      <c r="AC1683" s="2">
        <v>0</v>
      </c>
      <c r="AD1683" s="2">
        <v>0</v>
      </c>
      <c r="AE1683" s="2">
        <f t="shared" si="317"/>
        <v>7779</v>
      </c>
      <c r="AF1683" s="2">
        <f t="shared" si="318"/>
        <v>1.0372858222885319</v>
      </c>
      <c r="AG1683" s="2">
        <f t="shared" si="319"/>
        <v>3.6128376163300259E-3</v>
      </c>
      <c r="AH1683" s="2">
        <f t="shared" si="320"/>
        <v>0</v>
      </c>
      <c r="AI1683" s="2">
        <f t="shared" si="321"/>
        <v>0</v>
      </c>
      <c r="AJ1683" s="2">
        <f t="shared" si="322"/>
        <v>0</v>
      </c>
      <c r="AK1683" s="2">
        <f t="shared" si="323"/>
        <v>1.040898659904862</v>
      </c>
    </row>
    <row r="1684" spans="1:37" ht="12.5" x14ac:dyDescent="0.25">
      <c r="A1684" t="s">
        <v>6859</v>
      </c>
      <c r="B1684" s="14" t="s">
        <v>6865</v>
      </c>
      <c r="C1684" s="17" t="s">
        <v>6865</v>
      </c>
      <c r="D1684" s="12" t="s">
        <v>6869</v>
      </c>
      <c r="E1684" s="2" t="s">
        <v>5130</v>
      </c>
      <c r="F1684" s="11" t="s">
        <v>5131</v>
      </c>
      <c r="G1684" s="2" t="s">
        <v>5105</v>
      </c>
      <c r="H1684" s="2" t="s">
        <v>4735</v>
      </c>
      <c r="I1684" s="2">
        <v>912313</v>
      </c>
      <c r="J1684" s="2">
        <v>421451</v>
      </c>
      <c r="K1684" s="2">
        <v>46.2</v>
      </c>
      <c r="L1684" s="2">
        <v>318</v>
      </c>
      <c r="M1684" s="3">
        <v>0.348564599999999</v>
      </c>
      <c r="N1684" s="2">
        <v>25</v>
      </c>
      <c r="O1684" s="4">
        <v>43497</v>
      </c>
      <c r="P1684" s="2">
        <v>317</v>
      </c>
      <c r="Q1684" s="2">
        <v>1</v>
      </c>
      <c r="R1684" s="2">
        <v>0</v>
      </c>
      <c r="S1684" s="2">
        <v>0</v>
      </c>
      <c r="T1684" s="2">
        <v>0</v>
      </c>
      <c r="U1684" s="5">
        <f t="shared" si="312"/>
        <v>0.34746846751060217</v>
      </c>
      <c r="V1684" s="5">
        <f t="shared" si="313"/>
        <v>1.0961150394656221E-3</v>
      </c>
      <c r="W1684" s="5">
        <f t="shared" si="314"/>
        <v>0</v>
      </c>
      <c r="X1684" s="5">
        <f t="shared" si="315"/>
        <v>0</v>
      </c>
      <c r="Y1684" s="5">
        <f t="shared" si="316"/>
        <v>0</v>
      </c>
      <c r="Z1684" s="2">
        <v>9052</v>
      </c>
      <c r="AA1684" s="2">
        <v>27</v>
      </c>
      <c r="AB1684" s="2">
        <v>0</v>
      </c>
      <c r="AC1684" s="2">
        <v>0</v>
      </c>
      <c r="AD1684" s="2">
        <v>0</v>
      </c>
      <c r="AE1684" s="2">
        <f t="shared" si="317"/>
        <v>9079</v>
      </c>
      <c r="AF1684" s="2">
        <f t="shared" si="318"/>
        <v>0.99220333372428104</v>
      </c>
      <c r="AG1684" s="2">
        <f t="shared" si="319"/>
        <v>2.9595106065571793E-3</v>
      </c>
      <c r="AH1684" s="2">
        <f t="shared" si="320"/>
        <v>0</v>
      </c>
      <c r="AI1684" s="2">
        <f t="shared" si="321"/>
        <v>0</v>
      </c>
      <c r="AJ1684" s="2">
        <f t="shared" si="322"/>
        <v>0</v>
      </c>
      <c r="AK1684" s="2">
        <f t="shared" si="323"/>
        <v>0.99516284433083824</v>
      </c>
    </row>
    <row r="1685" spans="1:37" ht="12.5" x14ac:dyDescent="0.25">
      <c r="A1685" t="s">
        <v>6859</v>
      </c>
      <c r="B1685" s="14" t="s">
        <v>6865</v>
      </c>
      <c r="C1685" s="17" t="s">
        <v>6865</v>
      </c>
      <c r="D1685" s="12" t="s">
        <v>6869</v>
      </c>
      <c r="E1685" s="2" t="s">
        <v>5132</v>
      </c>
      <c r="F1685" s="11" t="s">
        <v>5133</v>
      </c>
      <c r="G1685" s="2" t="s">
        <v>5105</v>
      </c>
      <c r="H1685" s="2" t="s">
        <v>4735</v>
      </c>
      <c r="I1685" s="2">
        <v>815213</v>
      </c>
      <c r="J1685" s="2">
        <v>374205</v>
      </c>
      <c r="K1685" s="2">
        <v>45.9</v>
      </c>
      <c r="L1685" s="2">
        <v>292</v>
      </c>
      <c r="M1685" s="3">
        <v>0.35818856999999998</v>
      </c>
      <c r="N1685" s="2">
        <v>25</v>
      </c>
      <c r="O1685" s="4">
        <v>43497</v>
      </c>
      <c r="P1685" s="2">
        <v>291</v>
      </c>
      <c r="Q1685" s="2">
        <v>1</v>
      </c>
      <c r="R1685" s="2">
        <v>0</v>
      </c>
      <c r="S1685" s="2">
        <v>0</v>
      </c>
      <c r="T1685" s="2">
        <v>0</v>
      </c>
      <c r="U1685" s="5">
        <f t="shared" si="312"/>
        <v>0.35696192283489103</v>
      </c>
      <c r="V1685" s="5">
        <f t="shared" si="313"/>
        <v>1.2266732743467044E-3</v>
      </c>
      <c r="W1685" s="5">
        <f t="shared" si="314"/>
        <v>0</v>
      </c>
      <c r="X1685" s="5">
        <f t="shared" si="315"/>
        <v>0</v>
      </c>
      <c r="Y1685" s="5">
        <f t="shared" si="316"/>
        <v>0</v>
      </c>
      <c r="Z1685" s="2">
        <v>8317</v>
      </c>
      <c r="AA1685" s="2">
        <v>27</v>
      </c>
      <c r="AB1685" s="2">
        <v>0</v>
      </c>
      <c r="AC1685" s="2">
        <v>0</v>
      </c>
      <c r="AD1685" s="2">
        <v>0</v>
      </c>
      <c r="AE1685" s="2">
        <f t="shared" si="317"/>
        <v>8344</v>
      </c>
      <c r="AF1685" s="2">
        <f t="shared" si="318"/>
        <v>1.0202241622741541</v>
      </c>
      <c r="AG1685" s="2">
        <f t="shared" si="319"/>
        <v>3.3120178407361023E-3</v>
      </c>
      <c r="AH1685" s="2">
        <f t="shared" si="320"/>
        <v>0</v>
      </c>
      <c r="AI1685" s="2">
        <f t="shared" si="321"/>
        <v>0</v>
      </c>
      <c r="AJ1685" s="2">
        <f t="shared" si="322"/>
        <v>0</v>
      </c>
      <c r="AK1685" s="2">
        <f t="shared" si="323"/>
        <v>1.0235361801148901</v>
      </c>
    </row>
    <row r="1686" spans="1:37" ht="12.5" x14ac:dyDescent="0.25">
      <c r="A1686" t="s">
        <v>6859</v>
      </c>
      <c r="B1686" s="14" t="s">
        <v>6865</v>
      </c>
      <c r="C1686" s="17" t="s">
        <v>6865</v>
      </c>
      <c r="D1686" s="12" t="s">
        <v>6869</v>
      </c>
      <c r="E1686" s="2" t="s">
        <v>5134</v>
      </c>
      <c r="F1686" s="11" t="s">
        <v>5135</v>
      </c>
      <c r="G1686" s="2" t="s">
        <v>5105</v>
      </c>
      <c r="H1686" s="2" t="s">
        <v>4735</v>
      </c>
      <c r="I1686" s="2">
        <v>833428</v>
      </c>
      <c r="J1686" s="2">
        <v>498776</v>
      </c>
      <c r="K1686" s="2">
        <v>59.85</v>
      </c>
      <c r="L1686" s="2">
        <v>887</v>
      </c>
      <c r="M1686" s="3">
        <v>1.0642791</v>
      </c>
      <c r="N1686" s="2">
        <v>25</v>
      </c>
      <c r="O1686" s="4">
        <v>43497</v>
      </c>
      <c r="P1686" s="2">
        <v>875</v>
      </c>
      <c r="Q1686" s="2">
        <v>12</v>
      </c>
      <c r="R1686" s="2">
        <v>0</v>
      </c>
      <c r="S1686" s="2">
        <v>0</v>
      </c>
      <c r="T1686" s="2">
        <v>0</v>
      </c>
      <c r="U1686" s="5">
        <f t="shared" si="312"/>
        <v>1.0498807335486688</v>
      </c>
      <c r="V1686" s="5">
        <f t="shared" si="313"/>
        <v>1.4398364345810315E-2</v>
      </c>
      <c r="W1686" s="5">
        <f t="shared" si="314"/>
        <v>0</v>
      </c>
      <c r="X1686" s="5">
        <f t="shared" si="315"/>
        <v>0</v>
      </c>
      <c r="Y1686" s="5">
        <f t="shared" si="316"/>
        <v>0</v>
      </c>
      <c r="Z1686" s="2">
        <v>25221</v>
      </c>
      <c r="AA1686" s="2">
        <v>347</v>
      </c>
      <c r="AB1686" s="2">
        <v>0</v>
      </c>
      <c r="AC1686" s="2">
        <v>0</v>
      </c>
      <c r="AD1686" s="2">
        <v>0</v>
      </c>
      <c r="AE1686" s="2">
        <f t="shared" si="317"/>
        <v>25568</v>
      </c>
      <c r="AF1686" s="2">
        <f t="shared" si="318"/>
        <v>3.0261762263806831</v>
      </c>
      <c r="AG1686" s="2">
        <f t="shared" si="319"/>
        <v>4.1635270233301498E-2</v>
      </c>
      <c r="AH1686" s="2">
        <f t="shared" si="320"/>
        <v>0</v>
      </c>
      <c r="AI1686" s="2">
        <f t="shared" si="321"/>
        <v>0</v>
      </c>
      <c r="AJ1686" s="2">
        <f t="shared" si="322"/>
        <v>0</v>
      </c>
      <c r="AK1686" s="2">
        <f t="shared" si="323"/>
        <v>3.0678114966139844</v>
      </c>
    </row>
    <row r="1687" spans="1:37" ht="12.5" x14ac:dyDescent="0.25">
      <c r="A1687" t="s">
        <v>6859</v>
      </c>
      <c r="B1687" s="14" t="s">
        <v>6865</v>
      </c>
      <c r="C1687" s="17" t="s">
        <v>6865</v>
      </c>
      <c r="D1687" s="12" t="s">
        <v>6869</v>
      </c>
      <c r="E1687" s="2" t="s">
        <v>5136</v>
      </c>
      <c r="F1687" s="11" t="s">
        <v>5137</v>
      </c>
      <c r="G1687" s="2" t="s">
        <v>5105</v>
      </c>
      <c r="H1687" s="2" t="s">
        <v>4735</v>
      </c>
      <c r="I1687" s="2">
        <v>698428</v>
      </c>
      <c r="J1687" s="2">
        <v>380594</v>
      </c>
      <c r="K1687" s="2">
        <v>54.49</v>
      </c>
      <c r="L1687" s="2">
        <v>1190</v>
      </c>
      <c r="M1687" s="3">
        <v>1.70382629999999</v>
      </c>
      <c r="N1687" s="2">
        <v>25</v>
      </c>
      <c r="O1687" s="4">
        <v>43497</v>
      </c>
      <c r="P1687" s="2">
        <v>1166</v>
      </c>
      <c r="Q1687" s="2">
        <v>21</v>
      </c>
      <c r="R1687" s="2">
        <v>3</v>
      </c>
      <c r="S1687" s="2">
        <v>0</v>
      </c>
      <c r="T1687" s="2">
        <v>0</v>
      </c>
      <c r="U1687" s="5">
        <f t="shared" si="312"/>
        <v>1.6694634235740835</v>
      </c>
      <c r="V1687" s="5">
        <f t="shared" si="313"/>
        <v>3.0067523066085549E-2</v>
      </c>
      <c r="W1687" s="5">
        <f t="shared" si="314"/>
        <v>4.2953604380122218E-3</v>
      </c>
      <c r="X1687" s="5">
        <f t="shared" si="315"/>
        <v>0</v>
      </c>
      <c r="Y1687" s="5">
        <f t="shared" si="316"/>
        <v>0</v>
      </c>
      <c r="Z1687" s="2">
        <v>34292</v>
      </c>
      <c r="AA1687" s="2">
        <v>616</v>
      </c>
      <c r="AB1687" s="2">
        <v>87</v>
      </c>
      <c r="AC1687" s="2">
        <v>0</v>
      </c>
      <c r="AD1687" s="2">
        <v>0</v>
      </c>
      <c r="AE1687" s="2">
        <f t="shared" si="317"/>
        <v>34995</v>
      </c>
      <c r="AF1687" s="2">
        <f t="shared" si="318"/>
        <v>4.9098833380105038</v>
      </c>
      <c r="AG1687" s="2">
        <f t="shared" si="319"/>
        <v>8.8198067660517618E-2</v>
      </c>
      <c r="AH1687" s="2">
        <f t="shared" si="320"/>
        <v>1.2456545270235443E-2</v>
      </c>
      <c r="AI1687" s="2">
        <f t="shared" si="321"/>
        <v>0</v>
      </c>
      <c r="AJ1687" s="2">
        <f t="shared" si="322"/>
        <v>0</v>
      </c>
      <c r="AK1687" s="2">
        <f t="shared" si="323"/>
        <v>5.0105379509412566</v>
      </c>
    </row>
    <row r="1688" spans="1:37" ht="12.5" x14ac:dyDescent="0.25">
      <c r="A1688" t="s">
        <v>6859</v>
      </c>
      <c r="B1688" s="14" t="s">
        <v>6865</v>
      </c>
      <c r="C1688" s="17" t="s">
        <v>6865</v>
      </c>
      <c r="D1688" s="12" t="s">
        <v>6869</v>
      </c>
      <c r="E1688" s="2" t="s">
        <v>5138</v>
      </c>
      <c r="F1688" s="11" t="s">
        <v>5139</v>
      </c>
      <c r="G1688" s="2" t="s">
        <v>5105</v>
      </c>
      <c r="H1688" s="2" t="s">
        <v>4735</v>
      </c>
      <c r="I1688" s="2">
        <v>741440</v>
      </c>
      <c r="J1688" s="2">
        <v>403061</v>
      </c>
      <c r="K1688" s="2">
        <v>54.36</v>
      </c>
      <c r="L1688" s="2">
        <v>1314</v>
      </c>
      <c r="M1688" s="3">
        <v>1.772227</v>
      </c>
      <c r="N1688" s="2">
        <v>25</v>
      </c>
      <c r="O1688" s="4">
        <v>43497</v>
      </c>
      <c r="P1688" s="2">
        <v>1293</v>
      </c>
      <c r="Q1688" s="2">
        <v>19</v>
      </c>
      <c r="R1688" s="2">
        <v>2</v>
      </c>
      <c r="S1688" s="2">
        <v>0</v>
      </c>
      <c r="T1688" s="2">
        <v>0</v>
      </c>
      <c r="U1688" s="5">
        <f t="shared" si="312"/>
        <v>1.7439037548554164</v>
      </c>
      <c r="V1688" s="5">
        <f t="shared" si="313"/>
        <v>2.562580923608114E-2</v>
      </c>
      <c r="W1688" s="5">
        <f t="shared" si="314"/>
        <v>2.6974536037980149E-3</v>
      </c>
      <c r="X1688" s="5">
        <f t="shared" si="315"/>
        <v>0</v>
      </c>
      <c r="Y1688" s="5">
        <f t="shared" si="316"/>
        <v>0</v>
      </c>
      <c r="Z1688" s="2">
        <v>37864</v>
      </c>
      <c r="AA1688" s="2">
        <v>556</v>
      </c>
      <c r="AB1688" s="2">
        <v>56</v>
      </c>
      <c r="AC1688" s="2">
        <v>0</v>
      </c>
      <c r="AD1688" s="2">
        <v>0</v>
      </c>
      <c r="AE1688" s="2">
        <f t="shared" si="317"/>
        <v>38476</v>
      </c>
      <c r="AF1688" s="2">
        <f t="shared" si="318"/>
        <v>5.1068191627104014</v>
      </c>
      <c r="AG1688" s="2">
        <f t="shared" si="319"/>
        <v>7.4989210185584812E-2</v>
      </c>
      <c r="AH1688" s="2">
        <f t="shared" si="320"/>
        <v>7.5528700906344415E-3</v>
      </c>
      <c r="AI1688" s="2">
        <f t="shared" si="321"/>
        <v>0</v>
      </c>
      <c r="AJ1688" s="2">
        <f t="shared" si="322"/>
        <v>0</v>
      </c>
      <c r="AK1688" s="2">
        <f t="shared" si="323"/>
        <v>5.1893612429866209</v>
      </c>
    </row>
    <row r="1689" spans="1:37" ht="12.5" x14ac:dyDescent="0.25">
      <c r="A1689" t="s">
        <v>6859</v>
      </c>
      <c r="B1689" s="14" t="s">
        <v>6865</v>
      </c>
      <c r="C1689" s="17" t="s">
        <v>6865</v>
      </c>
      <c r="D1689" s="12" t="s">
        <v>6869</v>
      </c>
      <c r="E1689" s="2" t="s">
        <v>5140</v>
      </c>
      <c r="F1689" s="11" t="s">
        <v>5141</v>
      </c>
      <c r="G1689" s="2" t="s">
        <v>5105</v>
      </c>
      <c r="H1689" s="2" t="s">
        <v>4735</v>
      </c>
      <c r="I1689" s="2">
        <v>1146305</v>
      </c>
      <c r="J1689" s="2">
        <v>517281</v>
      </c>
      <c r="K1689" s="2">
        <v>45.13</v>
      </c>
      <c r="L1689" s="2">
        <v>2780</v>
      </c>
      <c r="M1689" s="3">
        <v>2.4251834999999899</v>
      </c>
      <c r="N1689" s="2">
        <v>25</v>
      </c>
      <c r="O1689" s="4">
        <v>43497</v>
      </c>
      <c r="P1689" s="2">
        <v>2735</v>
      </c>
      <c r="Q1689" s="2">
        <v>39</v>
      </c>
      <c r="R1689" s="2">
        <v>6</v>
      </c>
      <c r="S1689" s="2">
        <v>0</v>
      </c>
      <c r="T1689" s="2">
        <v>0</v>
      </c>
      <c r="U1689" s="5">
        <f t="shared" si="312"/>
        <v>2.385926956612769</v>
      </c>
      <c r="V1689" s="5">
        <f t="shared" si="313"/>
        <v>3.4022358796306391E-2</v>
      </c>
      <c r="W1689" s="5">
        <f t="shared" si="314"/>
        <v>5.2342090455855987E-3</v>
      </c>
      <c r="X1689" s="5">
        <f t="shared" si="315"/>
        <v>0</v>
      </c>
      <c r="Y1689" s="5">
        <f t="shared" si="316"/>
        <v>0</v>
      </c>
      <c r="Z1689" s="2">
        <v>84215</v>
      </c>
      <c r="AA1689" s="2">
        <v>1156</v>
      </c>
      <c r="AB1689" s="2">
        <v>178</v>
      </c>
      <c r="AC1689" s="2">
        <v>0</v>
      </c>
      <c r="AD1689" s="2">
        <v>0</v>
      </c>
      <c r="AE1689" s="2">
        <f t="shared" si="317"/>
        <v>85549</v>
      </c>
      <c r="AF1689" s="2">
        <f t="shared" si="318"/>
        <v>7.3466485795665202</v>
      </c>
      <c r="AG1689" s="2">
        <f t="shared" si="319"/>
        <v>0.10084576094494921</v>
      </c>
      <c r="AH1689" s="2">
        <f t="shared" si="320"/>
        <v>1.5528153501903943E-2</v>
      </c>
      <c r="AI1689" s="2">
        <f t="shared" si="321"/>
        <v>0</v>
      </c>
      <c r="AJ1689" s="2">
        <f t="shared" si="322"/>
        <v>0</v>
      </c>
      <c r="AK1689" s="2">
        <f t="shared" si="323"/>
        <v>7.4630224940133738</v>
      </c>
    </row>
    <row r="1690" spans="1:37" ht="12.5" x14ac:dyDescent="0.25">
      <c r="A1690" t="s">
        <v>6859</v>
      </c>
      <c r="B1690" s="14" t="s">
        <v>6865</v>
      </c>
      <c r="C1690" s="17" t="s">
        <v>6865</v>
      </c>
      <c r="D1690" s="12" t="s">
        <v>6869</v>
      </c>
      <c r="E1690" s="2" t="s">
        <v>5142</v>
      </c>
      <c r="F1690" s="11" t="s">
        <v>5143</v>
      </c>
      <c r="G1690" s="2" t="s">
        <v>5105</v>
      </c>
      <c r="H1690" s="2" t="s">
        <v>4735</v>
      </c>
      <c r="I1690" s="2">
        <v>916337</v>
      </c>
      <c r="J1690" s="2">
        <v>433178</v>
      </c>
      <c r="K1690" s="2">
        <v>47.27</v>
      </c>
      <c r="L1690" s="2">
        <v>1753</v>
      </c>
      <c r="M1690" s="3">
        <v>1.9130516</v>
      </c>
      <c r="N1690" s="2">
        <v>25</v>
      </c>
      <c r="O1690" s="4">
        <v>43497</v>
      </c>
      <c r="P1690" s="2">
        <v>1719</v>
      </c>
      <c r="Q1690" s="2">
        <v>33</v>
      </c>
      <c r="R1690" s="2">
        <v>1</v>
      </c>
      <c r="S1690" s="2">
        <v>0</v>
      </c>
      <c r="T1690" s="2">
        <v>0</v>
      </c>
      <c r="U1690" s="5">
        <f t="shared" si="312"/>
        <v>1.8759473861690623</v>
      </c>
      <c r="V1690" s="5">
        <f t="shared" si="313"/>
        <v>3.6012951566945353E-2</v>
      </c>
      <c r="W1690" s="5">
        <f t="shared" si="314"/>
        <v>1.0913015626347075E-3</v>
      </c>
      <c r="X1690" s="5">
        <f t="shared" si="315"/>
        <v>0</v>
      </c>
      <c r="Y1690" s="5">
        <f t="shared" si="316"/>
        <v>0</v>
      </c>
      <c r="Z1690" s="2">
        <v>50536</v>
      </c>
      <c r="AA1690" s="2">
        <v>995</v>
      </c>
      <c r="AB1690" s="2">
        <v>28</v>
      </c>
      <c r="AC1690" s="2">
        <v>0</v>
      </c>
      <c r="AD1690" s="2">
        <v>0</v>
      </c>
      <c r="AE1690" s="2">
        <f t="shared" si="317"/>
        <v>51559</v>
      </c>
      <c r="AF1690" s="2">
        <f t="shared" si="318"/>
        <v>5.5150015769307581</v>
      </c>
      <c r="AG1690" s="2">
        <f t="shared" si="319"/>
        <v>0.1085845054821534</v>
      </c>
      <c r="AH1690" s="2">
        <f t="shared" si="320"/>
        <v>3.0556443753771813E-3</v>
      </c>
      <c r="AI1690" s="2">
        <f t="shared" si="321"/>
        <v>0</v>
      </c>
      <c r="AJ1690" s="2">
        <f t="shared" si="322"/>
        <v>0</v>
      </c>
      <c r="AK1690" s="2">
        <f t="shared" si="323"/>
        <v>5.6266417267882884</v>
      </c>
    </row>
    <row r="1691" spans="1:37" ht="12.5" x14ac:dyDescent="0.25">
      <c r="A1691" t="s">
        <v>6859</v>
      </c>
      <c r="B1691" s="14" t="s">
        <v>6865</v>
      </c>
      <c r="C1691" s="17" t="s">
        <v>6865</v>
      </c>
      <c r="D1691" s="12" t="s">
        <v>6869</v>
      </c>
      <c r="E1691" s="2" t="s">
        <v>5144</v>
      </c>
      <c r="F1691" s="11" t="s">
        <v>5145</v>
      </c>
      <c r="G1691" s="2" t="s">
        <v>5105</v>
      </c>
      <c r="H1691" s="2" t="s">
        <v>4735</v>
      </c>
      <c r="I1691" s="2">
        <v>1154623</v>
      </c>
      <c r="J1691" s="2">
        <v>542525</v>
      </c>
      <c r="K1691" s="2">
        <v>46.99</v>
      </c>
      <c r="L1691" s="2">
        <v>3278</v>
      </c>
      <c r="M1691" s="3">
        <v>2.8390219999999999</v>
      </c>
      <c r="N1691" s="2">
        <v>25</v>
      </c>
      <c r="O1691" s="4">
        <v>43497</v>
      </c>
      <c r="P1691" s="2">
        <v>3214</v>
      </c>
      <c r="Q1691" s="2">
        <v>61</v>
      </c>
      <c r="R1691" s="2">
        <v>3</v>
      </c>
      <c r="S1691" s="2">
        <v>0</v>
      </c>
      <c r="T1691" s="2">
        <v>0</v>
      </c>
      <c r="U1691" s="5">
        <f t="shared" si="312"/>
        <v>2.7835925665780086</v>
      </c>
      <c r="V1691" s="5">
        <f t="shared" si="313"/>
        <v>5.2831097249924866E-2</v>
      </c>
      <c r="W1691" s="5">
        <f t="shared" si="314"/>
        <v>2.5982506844225341E-3</v>
      </c>
      <c r="X1691" s="5">
        <f t="shared" si="315"/>
        <v>0</v>
      </c>
      <c r="Y1691" s="5">
        <f t="shared" si="316"/>
        <v>0</v>
      </c>
      <c r="Z1691" s="2">
        <v>99880</v>
      </c>
      <c r="AA1691" s="2">
        <v>1923</v>
      </c>
      <c r="AB1691" s="2">
        <v>91</v>
      </c>
      <c r="AC1691" s="2">
        <v>0</v>
      </c>
      <c r="AD1691" s="2">
        <v>0</v>
      </c>
      <c r="AE1691" s="2">
        <f t="shared" si="317"/>
        <v>101894</v>
      </c>
      <c r="AF1691" s="2">
        <f t="shared" si="318"/>
        <v>8.6504426120040918</v>
      </c>
      <c r="AG1691" s="2">
        <f t="shared" si="319"/>
        <v>0.16654786887148446</v>
      </c>
      <c r="AH1691" s="2">
        <f t="shared" si="320"/>
        <v>7.8813604094150214E-3</v>
      </c>
      <c r="AI1691" s="2">
        <f t="shared" si="321"/>
        <v>0</v>
      </c>
      <c r="AJ1691" s="2">
        <f t="shared" si="322"/>
        <v>0</v>
      </c>
      <c r="AK1691" s="2">
        <f t="shared" si="323"/>
        <v>8.82487184128499</v>
      </c>
    </row>
    <row r="1692" spans="1:37" ht="12.5" x14ac:dyDescent="0.25">
      <c r="A1692" t="s">
        <v>6859</v>
      </c>
      <c r="B1692" s="14" t="s">
        <v>6865</v>
      </c>
      <c r="C1692" s="17" t="s">
        <v>6865</v>
      </c>
      <c r="D1692" s="12" t="s">
        <v>6869</v>
      </c>
      <c r="E1692" s="2" t="s">
        <v>5146</v>
      </c>
      <c r="F1692" s="11" t="s">
        <v>5147</v>
      </c>
      <c r="G1692" s="2" t="s">
        <v>5105</v>
      </c>
      <c r="H1692" s="2" t="s">
        <v>4735</v>
      </c>
      <c r="I1692" s="2">
        <v>876686</v>
      </c>
      <c r="J1692" s="2">
        <v>404251</v>
      </c>
      <c r="K1692" s="2">
        <v>46.11</v>
      </c>
      <c r="L1692" s="2">
        <v>314</v>
      </c>
      <c r="M1692" s="3">
        <v>0.35816702</v>
      </c>
      <c r="N1692" s="2">
        <v>25</v>
      </c>
      <c r="O1692" s="4">
        <v>43497</v>
      </c>
      <c r="P1692" s="2">
        <v>313</v>
      </c>
      <c r="Q1692" s="2">
        <v>1</v>
      </c>
      <c r="R1692" s="2">
        <v>0</v>
      </c>
      <c r="S1692" s="2">
        <v>0</v>
      </c>
      <c r="T1692" s="2">
        <v>0</v>
      </c>
      <c r="U1692" s="5">
        <f t="shared" si="312"/>
        <v>0.35702634694748181</v>
      </c>
      <c r="V1692" s="5">
        <f t="shared" si="313"/>
        <v>1.1406592554232646E-3</v>
      </c>
      <c r="W1692" s="5">
        <f t="shared" si="314"/>
        <v>0</v>
      </c>
      <c r="X1692" s="5">
        <f t="shared" si="315"/>
        <v>0</v>
      </c>
      <c r="Y1692" s="5">
        <f t="shared" si="316"/>
        <v>0</v>
      </c>
      <c r="Z1692" s="2">
        <v>8965</v>
      </c>
      <c r="AA1692" s="2">
        <v>27</v>
      </c>
      <c r="AB1692" s="2">
        <v>0</v>
      </c>
      <c r="AC1692" s="2">
        <v>0</v>
      </c>
      <c r="AD1692" s="2">
        <v>0</v>
      </c>
      <c r="AE1692" s="2">
        <f t="shared" si="317"/>
        <v>8992</v>
      </c>
      <c r="AF1692" s="2">
        <f t="shared" si="318"/>
        <v>1.0226010224869566</v>
      </c>
      <c r="AG1692" s="2">
        <f t="shared" si="319"/>
        <v>3.0797799896428138E-3</v>
      </c>
      <c r="AH1692" s="2">
        <f t="shared" si="320"/>
        <v>0</v>
      </c>
      <c r="AI1692" s="2">
        <f t="shared" si="321"/>
        <v>0</v>
      </c>
      <c r="AJ1692" s="2">
        <f t="shared" si="322"/>
        <v>0</v>
      </c>
      <c r="AK1692" s="2">
        <f t="shared" si="323"/>
        <v>1.0256808024765993</v>
      </c>
    </row>
    <row r="1693" spans="1:37" ht="12.5" x14ac:dyDescent="0.25">
      <c r="A1693" t="s">
        <v>6859</v>
      </c>
      <c r="B1693" s="14" t="s">
        <v>6865</v>
      </c>
      <c r="C1693" s="17" t="s">
        <v>6865</v>
      </c>
      <c r="D1693" s="12" t="s">
        <v>6869</v>
      </c>
      <c r="E1693" s="2" t="s">
        <v>5148</v>
      </c>
      <c r="F1693" s="11" t="s">
        <v>5149</v>
      </c>
      <c r="G1693" s="2" t="s">
        <v>5105</v>
      </c>
      <c r="H1693" s="2" t="s">
        <v>4735</v>
      </c>
      <c r="I1693" s="2">
        <v>1010184</v>
      </c>
      <c r="J1693" s="2">
        <v>464430</v>
      </c>
      <c r="K1693" s="2">
        <v>45.97</v>
      </c>
      <c r="L1693" s="2">
        <v>356</v>
      </c>
      <c r="M1693" s="3">
        <v>0.35241103000000001</v>
      </c>
      <c r="N1693" s="2">
        <v>25</v>
      </c>
      <c r="O1693" s="4">
        <v>43497</v>
      </c>
      <c r="P1693" s="2">
        <v>354</v>
      </c>
      <c r="Q1693" s="2">
        <v>2</v>
      </c>
      <c r="R1693" s="2">
        <v>0</v>
      </c>
      <c r="S1693" s="2">
        <v>0</v>
      </c>
      <c r="T1693" s="2">
        <v>0</v>
      </c>
      <c r="U1693" s="5">
        <f t="shared" si="312"/>
        <v>0.35043120857190374</v>
      </c>
      <c r="V1693" s="5">
        <f t="shared" si="313"/>
        <v>1.9798373365644282E-3</v>
      </c>
      <c r="W1693" s="5">
        <f t="shared" si="314"/>
        <v>0</v>
      </c>
      <c r="X1693" s="5">
        <f t="shared" si="315"/>
        <v>0</v>
      </c>
      <c r="Y1693" s="5">
        <f t="shared" si="316"/>
        <v>0</v>
      </c>
      <c r="Z1693" s="2">
        <v>10227</v>
      </c>
      <c r="AA1693" s="2">
        <v>54</v>
      </c>
      <c r="AB1693" s="2">
        <v>0</v>
      </c>
      <c r="AC1693" s="2">
        <v>0</v>
      </c>
      <c r="AD1693" s="2">
        <v>0</v>
      </c>
      <c r="AE1693" s="2">
        <f t="shared" si="317"/>
        <v>10281</v>
      </c>
      <c r="AF1693" s="2">
        <f t="shared" si="318"/>
        <v>1.0123898220522203</v>
      </c>
      <c r="AG1693" s="2">
        <f t="shared" si="319"/>
        <v>5.3455608087239551E-3</v>
      </c>
      <c r="AH1693" s="2">
        <f t="shared" si="320"/>
        <v>0</v>
      </c>
      <c r="AI1693" s="2">
        <f t="shared" si="321"/>
        <v>0</v>
      </c>
      <c r="AJ1693" s="2">
        <f t="shared" si="322"/>
        <v>0</v>
      </c>
      <c r="AK1693" s="2">
        <f t="shared" si="323"/>
        <v>1.0177353828609441</v>
      </c>
    </row>
    <row r="1694" spans="1:37" ht="12.5" x14ac:dyDescent="0.25">
      <c r="A1694" t="s">
        <v>6859</v>
      </c>
      <c r="B1694" s="14" t="s">
        <v>6865</v>
      </c>
      <c r="C1694" s="17" t="s">
        <v>6865</v>
      </c>
      <c r="D1694" s="12" t="s">
        <v>6869</v>
      </c>
      <c r="E1694" s="2" t="s">
        <v>5150</v>
      </c>
      <c r="F1694" s="11" t="s">
        <v>5151</v>
      </c>
      <c r="G1694" s="2" t="s">
        <v>5105</v>
      </c>
      <c r="H1694" s="2" t="s">
        <v>4735</v>
      </c>
      <c r="I1694" s="2">
        <v>840633</v>
      </c>
      <c r="J1694" s="2">
        <v>486799</v>
      </c>
      <c r="K1694" s="2">
        <v>57.91</v>
      </c>
      <c r="L1694" s="2">
        <v>1223</v>
      </c>
      <c r="M1694" s="3">
        <v>1.4548559999999999</v>
      </c>
      <c r="N1694" s="2">
        <v>25</v>
      </c>
      <c r="O1694" s="4">
        <v>43497</v>
      </c>
      <c r="P1694" s="2">
        <v>1206</v>
      </c>
      <c r="Q1694" s="2">
        <v>17</v>
      </c>
      <c r="R1694" s="2">
        <v>0</v>
      </c>
      <c r="S1694" s="2">
        <v>0</v>
      </c>
      <c r="T1694" s="2">
        <v>0</v>
      </c>
      <c r="U1694" s="5">
        <f t="shared" si="312"/>
        <v>1.434633187133981</v>
      </c>
      <c r="V1694" s="5">
        <f t="shared" si="313"/>
        <v>2.0222855871706202E-2</v>
      </c>
      <c r="W1694" s="5">
        <f t="shared" si="314"/>
        <v>0</v>
      </c>
      <c r="X1694" s="5">
        <f t="shared" si="315"/>
        <v>0</v>
      </c>
      <c r="Y1694" s="5">
        <f t="shared" si="316"/>
        <v>0</v>
      </c>
      <c r="Z1694" s="2">
        <v>35421</v>
      </c>
      <c r="AA1694" s="2">
        <v>498</v>
      </c>
      <c r="AB1694" s="2">
        <v>0</v>
      </c>
      <c r="AC1694" s="2">
        <v>0</v>
      </c>
      <c r="AD1694" s="2">
        <v>0</v>
      </c>
      <c r="AE1694" s="2">
        <f t="shared" si="317"/>
        <v>35919</v>
      </c>
      <c r="AF1694" s="2">
        <f t="shared" si="318"/>
        <v>4.2136104578335614</v>
      </c>
      <c r="AG1694" s="2">
        <f t="shared" si="319"/>
        <v>5.9241071906527581E-2</v>
      </c>
      <c r="AH1694" s="2">
        <f t="shared" si="320"/>
        <v>0</v>
      </c>
      <c r="AI1694" s="2">
        <f t="shared" si="321"/>
        <v>0</v>
      </c>
      <c r="AJ1694" s="2">
        <f t="shared" si="322"/>
        <v>0</v>
      </c>
      <c r="AK1694" s="2">
        <f t="shared" si="323"/>
        <v>4.2728515297400884</v>
      </c>
    </row>
    <row r="1695" spans="1:37" ht="12.5" x14ac:dyDescent="0.25">
      <c r="A1695" t="s">
        <v>6859</v>
      </c>
      <c r="B1695" s="14" t="s">
        <v>6865</v>
      </c>
      <c r="C1695" s="17" t="s">
        <v>6865</v>
      </c>
      <c r="D1695" s="12" t="s">
        <v>6869</v>
      </c>
      <c r="E1695" s="2" t="s">
        <v>5152</v>
      </c>
      <c r="F1695" s="11" t="s">
        <v>5153</v>
      </c>
      <c r="G1695" s="2" t="s">
        <v>5105</v>
      </c>
      <c r="H1695" s="2" t="s">
        <v>4735</v>
      </c>
      <c r="I1695" s="2">
        <v>764552</v>
      </c>
      <c r="J1695" s="2">
        <v>455157</v>
      </c>
      <c r="K1695" s="2">
        <v>59.53</v>
      </c>
      <c r="L1695" s="2">
        <v>817</v>
      </c>
      <c r="M1695" s="3">
        <v>1.0685996</v>
      </c>
      <c r="N1695" s="2">
        <v>25</v>
      </c>
      <c r="O1695" s="4">
        <v>43497</v>
      </c>
      <c r="P1695" s="2">
        <v>806</v>
      </c>
      <c r="Q1695" s="2">
        <v>11</v>
      </c>
      <c r="R1695" s="2">
        <v>0</v>
      </c>
      <c r="S1695" s="2">
        <v>0</v>
      </c>
      <c r="T1695" s="2">
        <v>0</v>
      </c>
      <c r="U1695" s="5">
        <f t="shared" si="312"/>
        <v>1.0542121399198483</v>
      </c>
      <c r="V1695" s="5">
        <f t="shared" si="313"/>
        <v>1.438751059443962E-2</v>
      </c>
      <c r="W1695" s="5">
        <f t="shared" si="314"/>
        <v>0</v>
      </c>
      <c r="X1695" s="5">
        <f t="shared" si="315"/>
        <v>0</v>
      </c>
      <c r="Y1695" s="5">
        <f t="shared" si="316"/>
        <v>0</v>
      </c>
      <c r="Z1695" s="2">
        <v>23268</v>
      </c>
      <c r="AA1695" s="2">
        <v>309</v>
      </c>
      <c r="AB1695" s="2">
        <v>0</v>
      </c>
      <c r="AC1695" s="2">
        <v>0</v>
      </c>
      <c r="AD1695" s="2">
        <v>0</v>
      </c>
      <c r="AE1695" s="2">
        <f t="shared" si="317"/>
        <v>23577</v>
      </c>
      <c r="AF1695" s="2">
        <f t="shared" si="318"/>
        <v>3.0433508773765552</v>
      </c>
      <c r="AG1695" s="2">
        <f t="shared" si="319"/>
        <v>4.0415825215289476E-2</v>
      </c>
      <c r="AH1695" s="2">
        <f t="shared" si="320"/>
        <v>0</v>
      </c>
      <c r="AI1695" s="2">
        <f t="shared" si="321"/>
        <v>0</v>
      </c>
      <c r="AJ1695" s="2">
        <f t="shared" si="322"/>
        <v>0</v>
      </c>
      <c r="AK1695" s="2">
        <f t="shared" si="323"/>
        <v>3.0837667025918445</v>
      </c>
    </row>
    <row r="1696" spans="1:37" ht="12.5" x14ac:dyDescent="0.25">
      <c r="A1696" t="s">
        <v>6859</v>
      </c>
      <c r="B1696" s="14" t="s">
        <v>6865</v>
      </c>
      <c r="C1696" s="17" t="s">
        <v>6865</v>
      </c>
      <c r="D1696" s="12" t="s">
        <v>6869</v>
      </c>
      <c r="E1696" s="2" t="s">
        <v>5154</v>
      </c>
      <c r="F1696" s="11" t="s">
        <v>5155</v>
      </c>
      <c r="G1696" s="2" t="s">
        <v>5105</v>
      </c>
      <c r="H1696" s="2" t="s">
        <v>4735</v>
      </c>
      <c r="I1696" s="2">
        <v>962913</v>
      </c>
      <c r="J1696" s="2">
        <v>473715</v>
      </c>
      <c r="K1696" s="2">
        <v>49.2</v>
      </c>
      <c r="L1696" s="2">
        <v>1076</v>
      </c>
      <c r="M1696" s="3">
        <v>1.1174426</v>
      </c>
      <c r="N1696" s="2">
        <v>25</v>
      </c>
      <c r="O1696" s="4">
        <v>43497</v>
      </c>
      <c r="P1696" s="2">
        <v>1060</v>
      </c>
      <c r="Q1696" s="2">
        <v>16</v>
      </c>
      <c r="R1696" s="2">
        <v>0</v>
      </c>
      <c r="S1696" s="2">
        <v>0</v>
      </c>
      <c r="T1696" s="2">
        <v>0</v>
      </c>
      <c r="U1696" s="5">
        <f t="shared" si="312"/>
        <v>1.1008263467208357</v>
      </c>
      <c r="V1696" s="5">
        <f t="shared" si="313"/>
        <v>1.661624674295601E-2</v>
      </c>
      <c r="W1696" s="5">
        <f t="shared" si="314"/>
        <v>0</v>
      </c>
      <c r="X1696" s="5">
        <f t="shared" si="315"/>
        <v>0</v>
      </c>
      <c r="Y1696" s="5">
        <f t="shared" si="316"/>
        <v>0</v>
      </c>
      <c r="Z1696" s="2">
        <v>31224</v>
      </c>
      <c r="AA1696" s="2">
        <v>495</v>
      </c>
      <c r="AB1696" s="2">
        <v>0</v>
      </c>
      <c r="AC1696" s="2">
        <v>0</v>
      </c>
      <c r="AD1696" s="2">
        <v>0</v>
      </c>
      <c r="AE1696" s="2">
        <f t="shared" si="317"/>
        <v>31719</v>
      </c>
      <c r="AF1696" s="2">
        <f t="shared" si="318"/>
        <v>3.2426605518878651</v>
      </c>
      <c r="AG1696" s="2">
        <f t="shared" si="319"/>
        <v>5.1406513361020152E-2</v>
      </c>
      <c r="AH1696" s="2">
        <f t="shared" si="320"/>
        <v>0</v>
      </c>
      <c r="AI1696" s="2">
        <f t="shared" si="321"/>
        <v>0</v>
      </c>
      <c r="AJ1696" s="2">
        <f t="shared" si="322"/>
        <v>0</v>
      </c>
      <c r="AK1696" s="2">
        <f t="shared" si="323"/>
        <v>3.2940670652488855</v>
      </c>
    </row>
    <row r="1697" spans="1:37" ht="12.5" x14ac:dyDescent="0.25">
      <c r="A1697" t="s">
        <v>6859</v>
      </c>
      <c r="B1697" s="14" t="s">
        <v>6865</v>
      </c>
      <c r="C1697" s="17" t="s">
        <v>6865</v>
      </c>
      <c r="D1697" s="12" t="s">
        <v>6869</v>
      </c>
      <c r="E1697" s="2" t="s">
        <v>5156</v>
      </c>
      <c r="F1697" s="11" t="s">
        <v>5157</v>
      </c>
      <c r="G1697" s="2" t="s">
        <v>5105</v>
      </c>
      <c r="H1697" s="2" t="s">
        <v>4735</v>
      </c>
      <c r="I1697" s="2">
        <v>789009</v>
      </c>
      <c r="J1697" s="2">
        <v>462838</v>
      </c>
      <c r="K1697" s="2">
        <v>58.66</v>
      </c>
      <c r="L1697" s="2">
        <v>1367</v>
      </c>
      <c r="M1697" s="3">
        <v>1.7325531000000001</v>
      </c>
      <c r="N1697" s="2">
        <v>25</v>
      </c>
      <c r="O1697" s="4">
        <v>43497</v>
      </c>
      <c r="P1697" s="2">
        <v>1342</v>
      </c>
      <c r="Q1697" s="2">
        <v>24</v>
      </c>
      <c r="R1697" s="2">
        <v>1</v>
      </c>
      <c r="S1697" s="2">
        <v>0</v>
      </c>
      <c r="T1697" s="2">
        <v>0</v>
      </c>
      <c r="U1697" s="5">
        <f t="shared" si="312"/>
        <v>1.700867797452247</v>
      </c>
      <c r="V1697" s="5">
        <f t="shared" si="313"/>
        <v>3.0417903978281619E-2</v>
      </c>
      <c r="W1697" s="5">
        <f t="shared" si="314"/>
        <v>1.267412665761734E-3</v>
      </c>
      <c r="X1697" s="5">
        <f t="shared" si="315"/>
        <v>0</v>
      </c>
      <c r="Y1697" s="5">
        <f t="shared" si="316"/>
        <v>0</v>
      </c>
      <c r="Z1697" s="2">
        <v>39849</v>
      </c>
      <c r="AA1697" s="2">
        <v>730</v>
      </c>
      <c r="AB1697" s="2">
        <v>28</v>
      </c>
      <c r="AC1697" s="2">
        <v>0</v>
      </c>
      <c r="AD1697" s="2">
        <v>0</v>
      </c>
      <c r="AE1697" s="2">
        <f t="shared" si="317"/>
        <v>40607</v>
      </c>
      <c r="AF1697" s="2">
        <f t="shared" si="318"/>
        <v>5.0505127317939342</v>
      </c>
      <c r="AG1697" s="2">
        <f t="shared" si="319"/>
        <v>9.2521124600606588E-2</v>
      </c>
      <c r="AH1697" s="2">
        <f t="shared" si="320"/>
        <v>3.5487554641328552E-3</v>
      </c>
      <c r="AI1697" s="2">
        <f t="shared" si="321"/>
        <v>0</v>
      </c>
      <c r="AJ1697" s="2">
        <f t="shared" si="322"/>
        <v>0</v>
      </c>
      <c r="AK1697" s="2">
        <f t="shared" si="323"/>
        <v>5.1465826118586735</v>
      </c>
    </row>
    <row r="1698" spans="1:37" ht="12.5" x14ac:dyDescent="0.25">
      <c r="A1698" t="s">
        <v>6859</v>
      </c>
      <c r="B1698" s="14" t="s">
        <v>6865</v>
      </c>
      <c r="C1698" s="17" t="s">
        <v>6865</v>
      </c>
      <c r="D1698" s="12" t="s">
        <v>6869</v>
      </c>
      <c r="E1698" s="2" t="s">
        <v>5158</v>
      </c>
      <c r="F1698" s="11" t="s">
        <v>5159</v>
      </c>
      <c r="G1698" s="2" t="s">
        <v>5105</v>
      </c>
      <c r="H1698" s="2" t="s">
        <v>4735</v>
      </c>
      <c r="I1698" s="2">
        <v>980507</v>
      </c>
      <c r="J1698" s="2">
        <v>449365</v>
      </c>
      <c r="K1698" s="2">
        <v>45.83</v>
      </c>
      <c r="L1698" s="2">
        <v>322</v>
      </c>
      <c r="M1698" s="3">
        <v>0.32840153999999999</v>
      </c>
      <c r="N1698" s="2">
        <v>25</v>
      </c>
      <c r="O1698" s="4">
        <v>43497</v>
      </c>
      <c r="P1698" s="2">
        <v>321</v>
      </c>
      <c r="Q1698" s="2">
        <v>1</v>
      </c>
      <c r="R1698" s="2">
        <v>0</v>
      </c>
      <c r="S1698" s="2">
        <v>0</v>
      </c>
      <c r="T1698" s="2">
        <v>0</v>
      </c>
      <c r="U1698" s="5">
        <f t="shared" si="312"/>
        <v>0.32738165051345886</v>
      </c>
      <c r="V1698" s="5">
        <f t="shared" si="313"/>
        <v>1.0198805311945759E-3</v>
      </c>
      <c r="W1698" s="5">
        <f t="shared" si="314"/>
        <v>0</v>
      </c>
      <c r="X1698" s="5">
        <f t="shared" si="315"/>
        <v>0</v>
      </c>
      <c r="Y1698" s="5">
        <f t="shared" si="316"/>
        <v>0</v>
      </c>
      <c r="Z1698" s="2">
        <v>9209</v>
      </c>
      <c r="AA1698" s="2">
        <v>27</v>
      </c>
      <c r="AB1698" s="2">
        <v>0</v>
      </c>
      <c r="AC1698" s="2">
        <v>0</v>
      </c>
      <c r="AD1698" s="2">
        <v>0</v>
      </c>
      <c r="AE1698" s="2">
        <f t="shared" si="317"/>
        <v>9236</v>
      </c>
      <c r="AF1698" s="2">
        <f t="shared" si="318"/>
        <v>0.93920798117708493</v>
      </c>
      <c r="AG1698" s="2">
        <f t="shared" si="319"/>
        <v>2.7536774342253548E-3</v>
      </c>
      <c r="AH1698" s="2">
        <f t="shared" si="320"/>
        <v>0</v>
      </c>
      <c r="AI1698" s="2">
        <f t="shared" si="321"/>
        <v>0</v>
      </c>
      <c r="AJ1698" s="2">
        <f t="shared" si="322"/>
        <v>0</v>
      </c>
      <c r="AK1698" s="2">
        <f t="shared" si="323"/>
        <v>0.94196165861131032</v>
      </c>
    </row>
    <row r="1699" spans="1:37" ht="12.5" x14ac:dyDescent="0.25">
      <c r="A1699" t="s">
        <v>6859</v>
      </c>
      <c r="B1699" s="14" t="s">
        <v>6865</v>
      </c>
      <c r="C1699" s="17" t="s">
        <v>6865</v>
      </c>
      <c r="D1699" s="12" t="s">
        <v>6869</v>
      </c>
      <c r="E1699" s="2" t="s">
        <v>5160</v>
      </c>
      <c r="F1699" s="11" t="s">
        <v>5161</v>
      </c>
      <c r="G1699" s="2" t="s">
        <v>5105</v>
      </c>
      <c r="H1699" s="2" t="s">
        <v>4735</v>
      </c>
      <c r="I1699" s="2">
        <v>730230</v>
      </c>
      <c r="J1699" s="2">
        <v>258238</v>
      </c>
      <c r="K1699" s="2">
        <v>35.36</v>
      </c>
      <c r="L1699" s="2">
        <v>112</v>
      </c>
      <c r="M1699" s="3">
        <v>0.15337633000000001</v>
      </c>
      <c r="N1699" s="2">
        <v>25</v>
      </c>
      <c r="O1699" s="4">
        <v>43497</v>
      </c>
      <c r="P1699" s="2">
        <v>112</v>
      </c>
      <c r="Q1699" s="2">
        <v>0</v>
      </c>
      <c r="R1699" s="2">
        <v>0</v>
      </c>
      <c r="S1699" s="2">
        <v>0</v>
      </c>
      <c r="T1699" s="2">
        <v>0</v>
      </c>
      <c r="U1699" s="5">
        <f t="shared" si="312"/>
        <v>0.15337633348397081</v>
      </c>
      <c r="V1699" s="5">
        <f t="shared" si="313"/>
        <v>0</v>
      </c>
      <c r="W1699" s="5">
        <f t="shared" si="314"/>
        <v>0</v>
      </c>
      <c r="X1699" s="5">
        <f t="shared" si="315"/>
        <v>0</v>
      </c>
      <c r="Y1699" s="5">
        <f t="shared" si="316"/>
        <v>0</v>
      </c>
      <c r="Z1699" s="2">
        <v>3355</v>
      </c>
      <c r="AA1699" s="2">
        <v>0</v>
      </c>
      <c r="AB1699" s="2">
        <v>0</v>
      </c>
      <c r="AC1699" s="2">
        <v>0</v>
      </c>
      <c r="AD1699" s="2">
        <v>0</v>
      </c>
      <c r="AE1699" s="2">
        <f t="shared" si="317"/>
        <v>3355</v>
      </c>
      <c r="AF1699" s="2">
        <f t="shared" si="318"/>
        <v>0.45944428467743043</v>
      </c>
      <c r="AG1699" s="2">
        <f t="shared" si="319"/>
        <v>0</v>
      </c>
      <c r="AH1699" s="2">
        <f t="shared" si="320"/>
        <v>0</v>
      </c>
      <c r="AI1699" s="2">
        <f t="shared" si="321"/>
        <v>0</v>
      </c>
      <c r="AJ1699" s="2">
        <f t="shared" si="322"/>
        <v>0</v>
      </c>
      <c r="AK1699" s="2">
        <f t="shared" si="323"/>
        <v>0.45944428467743043</v>
      </c>
    </row>
    <row r="1700" spans="1:37" ht="12.5" x14ac:dyDescent="0.25">
      <c r="A1700" t="s">
        <v>6859</v>
      </c>
      <c r="B1700" s="14" t="s">
        <v>6865</v>
      </c>
      <c r="C1700" s="17" t="s">
        <v>6865</v>
      </c>
      <c r="D1700" s="12" t="s">
        <v>6869</v>
      </c>
      <c r="E1700" s="2" t="s">
        <v>5162</v>
      </c>
      <c r="F1700" s="11" t="s">
        <v>5163</v>
      </c>
      <c r="G1700" s="2" t="s">
        <v>5105</v>
      </c>
      <c r="H1700" s="2" t="s">
        <v>4735</v>
      </c>
      <c r="I1700" s="2">
        <v>972081</v>
      </c>
      <c r="J1700" s="2">
        <v>461163</v>
      </c>
      <c r="K1700" s="2">
        <v>47.44</v>
      </c>
      <c r="L1700" s="2">
        <v>457</v>
      </c>
      <c r="M1700" s="3">
        <v>0.47012544000000001</v>
      </c>
      <c r="N1700" s="2">
        <v>25</v>
      </c>
      <c r="O1700" s="4">
        <v>43497</v>
      </c>
      <c r="P1700" s="2">
        <v>454</v>
      </c>
      <c r="Q1700" s="2">
        <v>3</v>
      </c>
      <c r="R1700" s="2">
        <v>0</v>
      </c>
      <c r="S1700" s="2">
        <v>0</v>
      </c>
      <c r="T1700" s="2">
        <v>0</v>
      </c>
      <c r="U1700" s="5">
        <f t="shared" si="312"/>
        <v>0.46703926936129808</v>
      </c>
      <c r="V1700" s="5">
        <f t="shared" si="313"/>
        <v>3.0861625728720136E-3</v>
      </c>
      <c r="W1700" s="5">
        <f t="shared" si="314"/>
        <v>0</v>
      </c>
      <c r="X1700" s="5">
        <f t="shared" si="315"/>
        <v>0</v>
      </c>
      <c r="Y1700" s="5">
        <f t="shared" si="316"/>
        <v>0</v>
      </c>
      <c r="Z1700" s="2">
        <v>13058</v>
      </c>
      <c r="AA1700" s="2">
        <v>81</v>
      </c>
      <c r="AB1700" s="2">
        <v>0</v>
      </c>
      <c r="AC1700" s="2">
        <v>0</v>
      </c>
      <c r="AD1700" s="2">
        <v>0</v>
      </c>
      <c r="AE1700" s="2">
        <f t="shared" si="317"/>
        <v>13139</v>
      </c>
      <c r="AF1700" s="2">
        <f t="shared" si="318"/>
        <v>1.3433036958854252</v>
      </c>
      <c r="AG1700" s="2">
        <f t="shared" si="319"/>
        <v>8.3326389467544369E-3</v>
      </c>
      <c r="AH1700" s="2">
        <f t="shared" si="320"/>
        <v>0</v>
      </c>
      <c r="AI1700" s="2">
        <f t="shared" si="321"/>
        <v>0</v>
      </c>
      <c r="AJ1700" s="2">
        <f t="shared" si="322"/>
        <v>0</v>
      </c>
      <c r="AK1700" s="2">
        <f t="shared" si="323"/>
        <v>1.3516363348321796</v>
      </c>
    </row>
    <row r="1701" spans="1:37" ht="12.5" x14ac:dyDescent="0.25">
      <c r="A1701" t="s">
        <v>6859</v>
      </c>
      <c r="B1701" s="14" t="s">
        <v>6865</v>
      </c>
      <c r="C1701" s="17" t="s">
        <v>6865</v>
      </c>
      <c r="D1701" s="12" t="s">
        <v>6869</v>
      </c>
      <c r="E1701" s="2" t="s">
        <v>5164</v>
      </c>
      <c r="F1701" s="11" t="s">
        <v>5165</v>
      </c>
      <c r="G1701" s="2" t="s">
        <v>5105</v>
      </c>
      <c r="H1701" s="2" t="s">
        <v>4735</v>
      </c>
      <c r="I1701" s="2">
        <v>975679</v>
      </c>
      <c r="J1701" s="2">
        <v>461818</v>
      </c>
      <c r="K1701" s="2">
        <v>47.33</v>
      </c>
      <c r="L1701" s="2">
        <v>461</v>
      </c>
      <c r="M1701" s="3">
        <v>0.47249147000000002</v>
      </c>
      <c r="N1701" s="2">
        <v>25</v>
      </c>
      <c r="O1701" s="4">
        <v>43497</v>
      </c>
      <c r="P1701" s="2">
        <v>458</v>
      </c>
      <c r="Q1701" s="2">
        <v>3</v>
      </c>
      <c r="R1701" s="2">
        <v>0</v>
      </c>
      <c r="S1701" s="2">
        <v>0</v>
      </c>
      <c r="T1701" s="2">
        <v>0</v>
      </c>
      <c r="U1701" s="5">
        <f t="shared" si="312"/>
        <v>0.46941668315091334</v>
      </c>
      <c r="V1701" s="5">
        <f t="shared" si="313"/>
        <v>3.0747817673640611E-3</v>
      </c>
      <c r="W1701" s="5">
        <f t="shared" si="314"/>
        <v>0</v>
      </c>
      <c r="X1701" s="5">
        <f t="shared" si="315"/>
        <v>0</v>
      </c>
      <c r="Y1701" s="5">
        <f t="shared" si="316"/>
        <v>0</v>
      </c>
      <c r="Z1701" s="2">
        <v>13198</v>
      </c>
      <c r="AA1701" s="2">
        <v>81</v>
      </c>
      <c r="AB1701" s="2">
        <v>0</v>
      </c>
      <c r="AC1701" s="2">
        <v>0</v>
      </c>
      <c r="AD1701" s="2">
        <v>0</v>
      </c>
      <c r="AE1701" s="2">
        <f t="shared" si="317"/>
        <v>13279</v>
      </c>
      <c r="AF1701" s="2">
        <f t="shared" si="318"/>
        <v>1.3526989921890293</v>
      </c>
      <c r="AG1701" s="2">
        <f t="shared" si="319"/>
        <v>8.3019107718829664E-3</v>
      </c>
      <c r="AH1701" s="2">
        <f t="shared" si="320"/>
        <v>0</v>
      </c>
      <c r="AI1701" s="2">
        <f t="shared" si="321"/>
        <v>0</v>
      </c>
      <c r="AJ1701" s="2">
        <f t="shared" si="322"/>
        <v>0</v>
      </c>
      <c r="AK1701" s="2">
        <f t="shared" si="323"/>
        <v>1.3610009029609123</v>
      </c>
    </row>
    <row r="1702" spans="1:37" ht="12.5" x14ac:dyDescent="0.25">
      <c r="A1702" t="s">
        <v>6859</v>
      </c>
      <c r="B1702" s="14" t="s">
        <v>6865</v>
      </c>
      <c r="C1702" s="17" t="s">
        <v>6865</v>
      </c>
      <c r="D1702" s="12" t="s">
        <v>6869</v>
      </c>
      <c r="E1702" s="2" t="s">
        <v>5166</v>
      </c>
      <c r="F1702" s="11" t="s">
        <v>5167</v>
      </c>
      <c r="G1702" s="2" t="s">
        <v>5105</v>
      </c>
      <c r="H1702" s="2" t="s">
        <v>4735</v>
      </c>
      <c r="I1702" s="2">
        <v>744456</v>
      </c>
      <c r="J1702" s="2">
        <v>406499</v>
      </c>
      <c r="K1702" s="2">
        <v>54.6</v>
      </c>
      <c r="L1702" s="2">
        <v>1312</v>
      </c>
      <c r="M1702" s="3">
        <v>1.7623606999999999</v>
      </c>
      <c r="N1702" s="2">
        <v>25</v>
      </c>
      <c r="O1702" s="4">
        <v>43497</v>
      </c>
      <c r="P1702" s="2">
        <v>1291</v>
      </c>
      <c r="Q1702" s="2">
        <v>19</v>
      </c>
      <c r="R1702" s="2">
        <v>2</v>
      </c>
      <c r="S1702" s="2">
        <v>0</v>
      </c>
      <c r="T1702" s="2">
        <v>0</v>
      </c>
      <c r="U1702" s="5">
        <f t="shared" si="312"/>
        <v>1.7341521862944216</v>
      </c>
      <c r="V1702" s="5">
        <f t="shared" si="313"/>
        <v>2.5521991897439204E-2</v>
      </c>
      <c r="W1702" s="5">
        <f t="shared" si="314"/>
        <v>2.686525462888337E-3</v>
      </c>
      <c r="X1702" s="5">
        <f t="shared" si="315"/>
        <v>0</v>
      </c>
      <c r="Y1702" s="5">
        <f t="shared" si="316"/>
        <v>0</v>
      </c>
      <c r="Z1702" s="2">
        <v>37866</v>
      </c>
      <c r="AA1702" s="2">
        <v>556</v>
      </c>
      <c r="AB1702" s="2">
        <v>56</v>
      </c>
      <c r="AC1702" s="2">
        <v>0</v>
      </c>
      <c r="AD1702" s="2">
        <v>0</v>
      </c>
      <c r="AE1702" s="2">
        <f t="shared" si="317"/>
        <v>38478</v>
      </c>
      <c r="AF1702" s="2">
        <f t="shared" si="318"/>
        <v>5.0863986588864893</v>
      </c>
      <c r="AG1702" s="2">
        <f t="shared" si="319"/>
        <v>7.4685407868295778E-2</v>
      </c>
      <c r="AH1702" s="2">
        <f t="shared" si="320"/>
        <v>7.5222712960873444E-3</v>
      </c>
      <c r="AI1702" s="2">
        <f t="shared" si="321"/>
        <v>0</v>
      </c>
      <c r="AJ1702" s="2">
        <f t="shared" si="322"/>
        <v>0</v>
      </c>
      <c r="AK1702" s="2">
        <f t="shared" si="323"/>
        <v>5.1686063380508722</v>
      </c>
    </row>
    <row r="1703" spans="1:37" ht="12.5" x14ac:dyDescent="0.25">
      <c r="A1703" t="s">
        <v>6859</v>
      </c>
      <c r="B1703" s="14" t="s">
        <v>6865</v>
      </c>
      <c r="C1703" s="17" t="s">
        <v>6865</v>
      </c>
      <c r="D1703" s="12" t="s">
        <v>6869</v>
      </c>
      <c r="E1703" s="2" t="s">
        <v>5168</v>
      </c>
      <c r="F1703" s="11" t="s">
        <v>5169</v>
      </c>
      <c r="G1703" s="2" t="s">
        <v>5105</v>
      </c>
      <c r="H1703" s="2" t="s">
        <v>4735</v>
      </c>
      <c r="I1703" s="2">
        <v>952257</v>
      </c>
      <c r="J1703" s="2">
        <v>374764</v>
      </c>
      <c r="K1703" s="2">
        <v>39.36</v>
      </c>
      <c r="L1703" s="2">
        <v>460</v>
      </c>
      <c r="M1703" s="3">
        <v>0.48306285999999998</v>
      </c>
      <c r="N1703" s="2">
        <v>25</v>
      </c>
      <c r="O1703" s="4">
        <v>43497</v>
      </c>
      <c r="P1703" s="2">
        <v>454</v>
      </c>
      <c r="Q1703" s="2">
        <v>6</v>
      </c>
      <c r="R1703" s="2">
        <v>0</v>
      </c>
      <c r="S1703" s="2">
        <v>0</v>
      </c>
      <c r="T1703" s="2">
        <v>0</v>
      </c>
      <c r="U1703" s="5">
        <f t="shared" si="312"/>
        <v>0.47676205058088311</v>
      </c>
      <c r="V1703" s="5">
        <f t="shared" si="313"/>
        <v>6.300820051729732E-3</v>
      </c>
      <c r="W1703" s="5">
        <f t="shared" si="314"/>
        <v>0</v>
      </c>
      <c r="X1703" s="5">
        <f t="shared" si="315"/>
        <v>0</v>
      </c>
      <c r="Y1703" s="5">
        <f t="shared" si="316"/>
        <v>0</v>
      </c>
      <c r="Z1703" s="2">
        <v>13348</v>
      </c>
      <c r="AA1703" s="2">
        <v>178</v>
      </c>
      <c r="AB1703" s="2">
        <v>0</v>
      </c>
      <c r="AC1703" s="2">
        <v>0</v>
      </c>
      <c r="AD1703" s="2">
        <v>0</v>
      </c>
      <c r="AE1703" s="2">
        <f t="shared" si="317"/>
        <v>13526</v>
      </c>
      <c r="AF1703" s="2">
        <f t="shared" si="318"/>
        <v>1.4017224341748078</v>
      </c>
      <c r="AG1703" s="2">
        <f t="shared" si="319"/>
        <v>1.8692432820131541E-2</v>
      </c>
      <c r="AH1703" s="2">
        <f t="shared" si="320"/>
        <v>0</v>
      </c>
      <c r="AI1703" s="2">
        <f t="shared" si="321"/>
        <v>0</v>
      </c>
      <c r="AJ1703" s="2">
        <f t="shared" si="322"/>
        <v>0</v>
      </c>
      <c r="AK1703" s="2">
        <f t="shared" si="323"/>
        <v>1.4204148669949395</v>
      </c>
    </row>
    <row r="1704" spans="1:37" ht="12.5" x14ac:dyDescent="0.25">
      <c r="A1704" t="s">
        <v>6859</v>
      </c>
      <c r="B1704" s="14" t="s">
        <v>6865</v>
      </c>
      <c r="C1704" s="17" t="s">
        <v>6865</v>
      </c>
      <c r="D1704" s="12" t="s">
        <v>6869</v>
      </c>
      <c r="E1704" s="2" t="s">
        <v>5170</v>
      </c>
      <c r="F1704" s="11" t="s">
        <v>5171</v>
      </c>
      <c r="G1704" s="2" t="s">
        <v>5105</v>
      </c>
      <c r="H1704" s="2" t="s">
        <v>4735</v>
      </c>
      <c r="I1704" s="2">
        <v>1108902</v>
      </c>
      <c r="J1704" s="2">
        <v>521101</v>
      </c>
      <c r="K1704" s="2">
        <v>46.99</v>
      </c>
      <c r="L1704" s="2">
        <v>3177</v>
      </c>
      <c r="M1704" s="3">
        <v>2.8649962000000002</v>
      </c>
      <c r="N1704" s="2">
        <v>25</v>
      </c>
      <c r="O1704" s="4">
        <v>43497</v>
      </c>
      <c r="P1704" s="2">
        <v>3114</v>
      </c>
      <c r="Q1704" s="2">
        <v>60</v>
      </c>
      <c r="R1704" s="2">
        <v>3</v>
      </c>
      <c r="S1704" s="2">
        <v>0</v>
      </c>
      <c r="T1704" s="2">
        <v>0</v>
      </c>
      <c r="U1704" s="5">
        <f t="shared" si="312"/>
        <v>2.8081832298976828</v>
      </c>
      <c r="V1704" s="5">
        <f t="shared" si="313"/>
        <v>5.4107576683963057E-2</v>
      </c>
      <c r="W1704" s="5">
        <f t="shared" si="314"/>
        <v>2.7053788341981529E-3</v>
      </c>
      <c r="X1704" s="5">
        <f t="shared" si="315"/>
        <v>0</v>
      </c>
      <c r="Y1704" s="5">
        <f t="shared" si="316"/>
        <v>0</v>
      </c>
      <c r="Z1704" s="2">
        <v>96676</v>
      </c>
      <c r="AA1704" s="2">
        <v>1896</v>
      </c>
      <c r="AB1704" s="2">
        <v>91</v>
      </c>
      <c r="AC1704" s="2">
        <v>0</v>
      </c>
      <c r="AD1704" s="2">
        <v>0</v>
      </c>
      <c r="AE1704" s="2">
        <f t="shared" si="317"/>
        <v>98663</v>
      </c>
      <c r="AF1704" s="2">
        <f t="shared" si="318"/>
        <v>8.7181734724980213</v>
      </c>
      <c r="AG1704" s="2">
        <f t="shared" si="319"/>
        <v>0.17097994232132324</v>
      </c>
      <c r="AH1704" s="2">
        <f t="shared" si="320"/>
        <v>8.20631579706773E-3</v>
      </c>
      <c r="AI1704" s="2">
        <f t="shared" si="321"/>
        <v>0</v>
      </c>
      <c r="AJ1704" s="2">
        <f t="shared" si="322"/>
        <v>0</v>
      </c>
      <c r="AK1704" s="2">
        <f t="shared" si="323"/>
        <v>8.8973597306164116</v>
      </c>
    </row>
    <row r="1705" spans="1:37" ht="12.5" x14ac:dyDescent="0.25">
      <c r="A1705" t="s">
        <v>6859</v>
      </c>
      <c r="B1705" s="14" t="s">
        <v>6865</v>
      </c>
      <c r="C1705" s="17" t="s">
        <v>6865</v>
      </c>
      <c r="D1705" s="12" t="s">
        <v>6869</v>
      </c>
      <c r="E1705" s="2" t="s">
        <v>5172</v>
      </c>
      <c r="F1705" s="11" t="s">
        <v>5173</v>
      </c>
      <c r="G1705" s="2" t="s">
        <v>5105</v>
      </c>
      <c r="H1705" s="2" t="s">
        <v>4735</v>
      </c>
      <c r="I1705" s="2">
        <v>1178602</v>
      </c>
      <c r="J1705" s="2">
        <v>579432</v>
      </c>
      <c r="K1705" s="2">
        <v>49.16</v>
      </c>
      <c r="L1705" s="2">
        <v>1276</v>
      </c>
      <c r="M1705" s="3">
        <v>1.0826385999999999</v>
      </c>
      <c r="N1705" s="2">
        <v>25</v>
      </c>
      <c r="O1705" s="4">
        <v>43497</v>
      </c>
      <c r="P1705" s="2">
        <v>1260</v>
      </c>
      <c r="Q1705" s="2">
        <v>16</v>
      </c>
      <c r="R1705" s="2">
        <v>0</v>
      </c>
      <c r="S1705" s="2">
        <v>0</v>
      </c>
      <c r="T1705" s="2">
        <v>0</v>
      </c>
      <c r="U1705" s="5">
        <f t="shared" si="312"/>
        <v>1.0690631782399826</v>
      </c>
      <c r="V1705" s="5">
        <f t="shared" si="313"/>
        <v>1.3575405437968034E-2</v>
      </c>
      <c r="W1705" s="5">
        <f t="shared" si="314"/>
        <v>0</v>
      </c>
      <c r="X1705" s="5">
        <f t="shared" si="315"/>
        <v>0</v>
      </c>
      <c r="Y1705" s="5">
        <f t="shared" si="316"/>
        <v>0</v>
      </c>
      <c r="Z1705" s="2">
        <v>37266</v>
      </c>
      <c r="AA1705" s="2">
        <v>455</v>
      </c>
      <c r="AB1705" s="2">
        <v>0</v>
      </c>
      <c r="AC1705" s="2">
        <v>0</v>
      </c>
      <c r="AD1705" s="2">
        <v>0</v>
      </c>
      <c r="AE1705" s="2">
        <f t="shared" si="317"/>
        <v>37721</v>
      </c>
      <c r="AF1705" s="2">
        <f t="shared" si="318"/>
        <v>3.1618816190707295</v>
      </c>
      <c r="AG1705" s="2">
        <f t="shared" si="319"/>
        <v>3.8605059214221596E-2</v>
      </c>
      <c r="AH1705" s="2">
        <f t="shared" si="320"/>
        <v>0</v>
      </c>
      <c r="AI1705" s="2">
        <f t="shared" si="321"/>
        <v>0</v>
      </c>
      <c r="AJ1705" s="2">
        <f t="shared" si="322"/>
        <v>0</v>
      </c>
      <c r="AK1705" s="2">
        <f t="shared" si="323"/>
        <v>3.200486678284951</v>
      </c>
    </row>
    <row r="1706" spans="1:37" ht="12.5" x14ac:dyDescent="0.25">
      <c r="A1706" t="s">
        <v>6859</v>
      </c>
      <c r="B1706" s="14" t="s">
        <v>6865</v>
      </c>
      <c r="C1706" s="17" t="s">
        <v>6865</v>
      </c>
      <c r="D1706" s="12" t="s">
        <v>6869</v>
      </c>
      <c r="E1706" s="2" t="s">
        <v>5174</v>
      </c>
      <c r="F1706" s="11" t="s">
        <v>5175</v>
      </c>
      <c r="G1706" s="2" t="s">
        <v>5105</v>
      </c>
      <c r="H1706" s="2" t="s">
        <v>4735</v>
      </c>
      <c r="I1706" s="2">
        <v>780579</v>
      </c>
      <c r="J1706" s="2">
        <v>465478</v>
      </c>
      <c r="K1706" s="2">
        <v>59.63</v>
      </c>
      <c r="L1706" s="2">
        <v>817</v>
      </c>
      <c r="M1706" s="3">
        <v>1.046659</v>
      </c>
      <c r="N1706" s="2">
        <v>25</v>
      </c>
      <c r="O1706" s="4">
        <v>43497</v>
      </c>
      <c r="P1706" s="2">
        <v>806</v>
      </c>
      <c r="Q1706" s="2">
        <v>11</v>
      </c>
      <c r="R1706" s="2">
        <v>0</v>
      </c>
      <c r="S1706" s="2">
        <v>0</v>
      </c>
      <c r="T1706" s="2">
        <v>0</v>
      </c>
      <c r="U1706" s="5">
        <f t="shared" si="312"/>
        <v>1.0325668510170014</v>
      </c>
      <c r="V1706" s="5">
        <f t="shared" si="313"/>
        <v>1.4092103425790342E-2</v>
      </c>
      <c r="W1706" s="5">
        <f t="shared" si="314"/>
        <v>0</v>
      </c>
      <c r="X1706" s="5">
        <f t="shared" si="315"/>
        <v>0</v>
      </c>
      <c r="Y1706" s="5">
        <f t="shared" si="316"/>
        <v>0</v>
      </c>
      <c r="Z1706" s="2">
        <v>23318</v>
      </c>
      <c r="AA1706" s="2">
        <v>316</v>
      </c>
      <c r="AB1706" s="2">
        <v>0</v>
      </c>
      <c r="AC1706" s="2">
        <v>0</v>
      </c>
      <c r="AD1706" s="2">
        <v>0</v>
      </c>
      <c r="AE1706" s="2">
        <f t="shared" si="317"/>
        <v>23634</v>
      </c>
      <c r="AF1706" s="2">
        <f t="shared" si="318"/>
        <v>2.9872697062052658</v>
      </c>
      <c r="AG1706" s="2">
        <f t="shared" si="319"/>
        <v>4.048276984136135E-2</v>
      </c>
      <c r="AH1706" s="2">
        <f t="shared" si="320"/>
        <v>0</v>
      </c>
      <c r="AI1706" s="2">
        <f t="shared" si="321"/>
        <v>0</v>
      </c>
      <c r="AJ1706" s="2">
        <f t="shared" si="322"/>
        <v>0</v>
      </c>
      <c r="AK1706" s="2">
        <f t="shared" si="323"/>
        <v>3.027752476046627</v>
      </c>
    </row>
    <row r="1707" spans="1:37" ht="12.5" x14ac:dyDescent="0.25">
      <c r="A1707" t="s">
        <v>6859</v>
      </c>
      <c r="B1707" s="14" t="s">
        <v>6865</v>
      </c>
      <c r="C1707" s="17" t="s">
        <v>6865</v>
      </c>
      <c r="D1707" s="12" t="s">
        <v>6869</v>
      </c>
      <c r="E1707" s="2" t="s">
        <v>5176</v>
      </c>
      <c r="F1707" s="11" t="s">
        <v>5177</v>
      </c>
      <c r="G1707" s="2" t="s">
        <v>5105</v>
      </c>
      <c r="H1707" s="2" t="s">
        <v>4735</v>
      </c>
      <c r="I1707" s="2">
        <v>1300634</v>
      </c>
      <c r="J1707" s="2">
        <v>636365</v>
      </c>
      <c r="K1707" s="2">
        <v>48.93</v>
      </c>
      <c r="L1707" s="2">
        <v>1392</v>
      </c>
      <c r="M1707" s="3">
        <v>1.0702472999999999</v>
      </c>
      <c r="N1707" s="2">
        <v>25</v>
      </c>
      <c r="O1707" s="4">
        <v>43497</v>
      </c>
      <c r="P1707" s="2">
        <v>1374</v>
      </c>
      <c r="Q1707" s="2">
        <v>18</v>
      </c>
      <c r="R1707" s="2">
        <v>0</v>
      </c>
      <c r="S1707" s="2">
        <v>0</v>
      </c>
      <c r="T1707" s="2">
        <v>0</v>
      </c>
      <c r="U1707" s="5">
        <f t="shared" si="312"/>
        <v>1.0564078749286887</v>
      </c>
      <c r="V1707" s="5">
        <f t="shared" si="313"/>
        <v>1.3839404475048323E-2</v>
      </c>
      <c r="W1707" s="5">
        <f t="shared" si="314"/>
        <v>0</v>
      </c>
      <c r="X1707" s="5">
        <f t="shared" si="315"/>
        <v>0</v>
      </c>
      <c r="Y1707" s="5">
        <f t="shared" si="316"/>
        <v>0</v>
      </c>
      <c r="Z1707" s="2">
        <v>40698</v>
      </c>
      <c r="AA1707" s="2">
        <v>509</v>
      </c>
      <c r="AB1707" s="2">
        <v>0</v>
      </c>
      <c r="AC1707" s="2">
        <v>0</v>
      </c>
      <c r="AD1707" s="2">
        <v>0</v>
      </c>
      <c r="AE1707" s="2">
        <f t="shared" si="317"/>
        <v>41207</v>
      </c>
      <c r="AF1707" s="2">
        <f t="shared" si="318"/>
        <v>3.129089351808426</v>
      </c>
      <c r="AG1707" s="2">
        <f t="shared" si="319"/>
        <v>3.913476043221998E-2</v>
      </c>
      <c r="AH1707" s="2">
        <f t="shared" si="320"/>
        <v>0</v>
      </c>
      <c r="AI1707" s="2">
        <f t="shared" si="321"/>
        <v>0</v>
      </c>
      <c r="AJ1707" s="2">
        <f t="shared" si="322"/>
        <v>0</v>
      </c>
      <c r="AK1707" s="2">
        <f t="shared" si="323"/>
        <v>3.1682241122406456</v>
      </c>
    </row>
    <row r="1708" spans="1:37" ht="12.5" x14ac:dyDescent="0.25">
      <c r="A1708" t="s">
        <v>6859</v>
      </c>
      <c r="B1708" s="14" t="s">
        <v>6865</v>
      </c>
      <c r="C1708" s="17" t="s">
        <v>6865</v>
      </c>
      <c r="D1708" s="12" t="s">
        <v>6869</v>
      </c>
      <c r="E1708" s="2" t="s">
        <v>5178</v>
      </c>
      <c r="F1708" s="11" t="s">
        <v>5179</v>
      </c>
      <c r="G1708" s="2" t="s">
        <v>5105</v>
      </c>
      <c r="H1708" s="2" t="s">
        <v>4735</v>
      </c>
      <c r="I1708" s="2">
        <v>887931</v>
      </c>
      <c r="J1708" s="2">
        <v>414519</v>
      </c>
      <c r="K1708" s="2">
        <v>46.68</v>
      </c>
      <c r="L1708" s="2">
        <v>2436</v>
      </c>
      <c r="M1708" s="3">
        <v>2.7434566</v>
      </c>
      <c r="N1708" s="2">
        <v>25</v>
      </c>
      <c r="O1708" s="4">
        <v>43497</v>
      </c>
      <c r="P1708" s="2">
        <v>2389</v>
      </c>
      <c r="Q1708" s="2">
        <v>45</v>
      </c>
      <c r="R1708" s="2">
        <v>2</v>
      </c>
      <c r="S1708" s="2">
        <v>0</v>
      </c>
      <c r="T1708" s="2">
        <v>0</v>
      </c>
      <c r="U1708" s="5">
        <f t="shared" si="312"/>
        <v>2.6905243763310436</v>
      </c>
      <c r="V1708" s="5">
        <f t="shared" si="313"/>
        <v>5.0679613618625774E-2</v>
      </c>
      <c r="W1708" s="5">
        <f t="shared" si="314"/>
        <v>2.2524272719389232E-3</v>
      </c>
      <c r="X1708" s="5">
        <f t="shared" si="315"/>
        <v>0</v>
      </c>
      <c r="Y1708" s="5">
        <f t="shared" si="316"/>
        <v>0</v>
      </c>
      <c r="Z1708" s="2">
        <v>74139</v>
      </c>
      <c r="AA1708" s="2">
        <v>1450</v>
      </c>
      <c r="AB1708" s="2">
        <v>63</v>
      </c>
      <c r="AC1708" s="2">
        <v>0</v>
      </c>
      <c r="AD1708" s="2">
        <v>0</v>
      </c>
      <c r="AE1708" s="2">
        <f t="shared" si="317"/>
        <v>75652</v>
      </c>
      <c r="AF1708" s="2">
        <f t="shared" si="318"/>
        <v>8.3496352757139913</v>
      </c>
      <c r="AG1708" s="2">
        <f t="shared" si="319"/>
        <v>0.16330097721557194</v>
      </c>
      <c r="AH1708" s="2">
        <f t="shared" si="320"/>
        <v>7.0951459066076082E-3</v>
      </c>
      <c r="AI1708" s="2">
        <f t="shared" si="321"/>
        <v>0</v>
      </c>
      <c r="AJ1708" s="2">
        <f t="shared" si="322"/>
        <v>0</v>
      </c>
      <c r="AK1708" s="2">
        <f t="shared" si="323"/>
        <v>8.5200313988361707</v>
      </c>
    </row>
    <row r="1709" spans="1:37" ht="12.5" x14ac:dyDescent="0.25">
      <c r="A1709" t="s">
        <v>6859</v>
      </c>
      <c r="B1709" s="14" t="s">
        <v>6865</v>
      </c>
      <c r="C1709" s="17" t="s">
        <v>6865</v>
      </c>
      <c r="D1709" s="12" t="s">
        <v>6869</v>
      </c>
      <c r="E1709" s="2" t="s">
        <v>5180</v>
      </c>
      <c r="F1709" s="11" t="s">
        <v>5181</v>
      </c>
      <c r="G1709" s="2" t="s">
        <v>5105</v>
      </c>
      <c r="H1709" s="2" t="s">
        <v>4735</v>
      </c>
      <c r="I1709" s="2">
        <v>1050027</v>
      </c>
      <c r="J1709" s="2">
        <v>516669</v>
      </c>
      <c r="K1709" s="2">
        <v>49.21</v>
      </c>
      <c r="L1709" s="2">
        <v>1145</v>
      </c>
      <c r="M1709" s="3">
        <v>1.0904480999999999</v>
      </c>
      <c r="N1709" s="2">
        <v>25</v>
      </c>
      <c r="O1709" s="4">
        <v>43497</v>
      </c>
      <c r="P1709" s="2">
        <v>1128</v>
      </c>
      <c r="Q1709" s="2">
        <v>17</v>
      </c>
      <c r="R1709" s="2">
        <v>0</v>
      </c>
      <c r="S1709" s="2">
        <v>0</v>
      </c>
      <c r="T1709" s="2">
        <v>0</v>
      </c>
      <c r="U1709" s="5">
        <f t="shared" si="312"/>
        <v>1.074258090506244</v>
      </c>
      <c r="V1709" s="5">
        <f t="shared" si="313"/>
        <v>1.6190059874650845E-2</v>
      </c>
      <c r="W1709" s="5">
        <f t="shared" si="314"/>
        <v>0</v>
      </c>
      <c r="X1709" s="5">
        <f t="shared" si="315"/>
        <v>0</v>
      </c>
      <c r="Y1709" s="5">
        <f t="shared" si="316"/>
        <v>0</v>
      </c>
      <c r="Z1709" s="2">
        <v>33287</v>
      </c>
      <c r="AA1709" s="2">
        <v>519</v>
      </c>
      <c r="AB1709" s="2">
        <v>0</v>
      </c>
      <c r="AC1709" s="2">
        <v>0</v>
      </c>
      <c r="AD1709" s="2">
        <v>0</v>
      </c>
      <c r="AE1709" s="2">
        <f t="shared" si="317"/>
        <v>33806</v>
      </c>
      <c r="AF1709" s="2">
        <f t="shared" si="318"/>
        <v>3.1701089591029565</v>
      </c>
      <c r="AG1709" s="2">
        <f t="shared" si="319"/>
        <v>4.9427300440845805E-2</v>
      </c>
      <c r="AH1709" s="2">
        <f t="shared" si="320"/>
        <v>0</v>
      </c>
      <c r="AI1709" s="2">
        <f t="shared" si="321"/>
        <v>0</v>
      </c>
      <c r="AJ1709" s="2">
        <f t="shared" si="322"/>
        <v>0</v>
      </c>
      <c r="AK1709" s="2">
        <f t="shared" si="323"/>
        <v>3.2195362595438022</v>
      </c>
    </row>
    <row r="1710" spans="1:37" ht="12.5" x14ac:dyDescent="0.25">
      <c r="A1710" t="s">
        <v>6859</v>
      </c>
      <c r="B1710" s="14" t="s">
        <v>6865</v>
      </c>
      <c r="C1710" s="17" t="s">
        <v>6865</v>
      </c>
      <c r="D1710" s="11" t="s">
        <v>5184</v>
      </c>
      <c r="E1710" s="2" t="s">
        <v>5182</v>
      </c>
      <c r="F1710" s="11" t="s">
        <v>5183</v>
      </c>
      <c r="G1710" s="2" t="s">
        <v>5184</v>
      </c>
      <c r="H1710" s="2" t="s">
        <v>4735</v>
      </c>
      <c r="I1710" s="2">
        <v>299490</v>
      </c>
      <c r="J1710" s="2">
        <v>96167</v>
      </c>
      <c r="K1710" s="2">
        <v>32.11</v>
      </c>
      <c r="L1710" s="2">
        <v>152</v>
      </c>
      <c r="M1710" s="3">
        <v>0.50752949999999997</v>
      </c>
      <c r="N1710" s="2">
        <v>25</v>
      </c>
      <c r="O1710" s="4">
        <v>43497</v>
      </c>
      <c r="P1710" s="2">
        <v>148</v>
      </c>
      <c r="Q1710" s="2">
        <v>4</v>
      </c>
      <c r="R1710" s="2">
        <v>0</v>
      </c>
      <c r="S1710" s="2">
        <v>0</v>
      </c>
      <c r="T1710" s="2">
        <v>0</v>
      </c>
      <c r="U1710" s="5">
        <f t="shared" si="312"/>
        <v>0.49417342816120741</v>
      </c>
      <c r="V1710" s="5">
        <f t="shared" si="313"/>
        <v>1.335603859895155E-2</v>
      </c>
      <c r="W1710" s="5">
        <f t="shared" si="314"/>
        <v>0</v>
      </c>
      <c r="X1710" s="5">
        <f t="shared" si="315"/>
        <v>0</v>
      </c>
      <c r="Y1710" s="5">
        <f t="shared" si="316"/>
        <v>0</v>
      </c>
      <c r="Z1710" s="2">
        <v>4486</v>
      </c>
      <c r="AA1710" s="2">
        <v>113</v>
      </c>
      <c r="AB1710" s="2">
        <v>0</v>
      </c>
      <c r="AC1710" s="2">
        <v>0</v>
      </c>
      <c r="AD1710" s="2">
        <v>0</v>
      </c>
      <c r="AE1710" s="2">
        <f t="shared" si="317"/>
        <v>4599</v>
      </c>
      <c r="AF1710" s="2">
        <f t="shared" si="318"/>
        <v>1.4978797288724164</v>
      </c>
      <c r="AG1710" s="2">
        <f t="shared" si="319"/>
        <v>3.7730809042038134E-2</v>
      </c>
      <c r="AH1710" s="2">
        <f t="shared" si="320"/>
        <v>0</v>
      </c>
      <c r="AI1710" s="2">
        <f t="shared" si="321"/>
        <v>0</v>
      </c>
      <c r="AJ1710" s="2">
        <f t="shared" si="322"/>
        <v>0</v>
      </c>
      <c r="AK1710" s="2">
        <f t="shared" si="323"/>
        <v>1.5356105379144547</v>
      </c>
    </row>
    <row r="1711" spans="1:37" ht="12.5" x14ac:dyDescent="0.25">
      <c r="A1711" t="s">
        <v>6859</v>
      </c>
      <c r="B1711" s="14" t="s">
        <v>6865</v>
      </c>
      <c r="C1711" s="17" t="s">
        <v>6865</v>
      </c>
      <c r="D1711" s="11" t="s">
        <v>5184</v>
      </c>
      <c r="E1711" s="2" t="s">
        <v>5185</v>
      </c>
      <c r="F1711" s="11" t="s">
        <v>5186</v>
      </c>
      <c r="G1711" s="2" t="s">
        <v>5184</v>
      </c>
      <c r="H1711" s="2" t="s">
        <v>4735</v>
      </c>
      <c r="I1711" s="2">
        <v>1099676</v>
      </c>
      <c r="J1711" s="2">
        <v>469652</v>
      </c>
      <c r="K1711" s="2">
        <v>42.71</v>
      </c>
      <c r="L1711" s="2">
        <v>459</v>
      </c>
      <c r="M1711" s="3">
        <v>0.41739567999999999</v>
      </c>
      <c r="N1711" s="2">
        <v>25</v>
      </c>
      <c r="O1711" s="4">
        <v>43497</v>
      </c>
      <c r="P1711" s="2">
        <v>455</v>
      </c>
      <c r="Q1711" s="2">
        <v>4</v>
      </c>
      <c r="R1711" s="2">
        <v>0</v>
      </c>
      <c r="S1711" s="2">
        <v>0</v>
      </c>
      <c r="T1711" s="2">
        <v>0</v>
      </c>
      <c r="U1711" s="5">
        <f t="shared" si="312"/>
        <v>0.4137582342435408</v>
      </c>
      <c r="V1711" s="5">
        <f t="shared" si="313"/>
        <v>3.6374350263168424E-3</v>
      </c>
      <c r="W1711" s="5">
        <f t="shared" si="314"/>
        <v>0</v>
      </c>
      <c r="X1711" s="5">
        <f t="shared" si="315"/>
        <v>0</v>
      </c>
      <c r="Y1711" s="5">
        <f t="shared" si="316"/>
        <v>0</v>
      </c>
      <c r="Z1711" s="2">
        <v>13389</v>
      </c>
      <c r="AA1711" s="2">
        <v>112</v>
      </c>
      <c r="AB1711" s="2">
        <v>0</v>
      </c>
      <c r="AC1711" s="2">
        <v>0</v>
      </c>
      <c r="AD1711" s="2">
        <v>0</v>
      </c>
      <c r="AE1711" s="2">
        <f t="shared" si="317"/>
        <v>13501</v>
      </c>
      <c r="AF1711" s="2">
        <f t="shared" si="318"/>
        <v>1.2175404391839051</v>
      </c>
      <c r="AG1711" s="2">
        <f t="shared" si="319"/>
        <v>1.0184818073687159E-2</v>
      </c>
      <c r="AH1711" s="2">
        <f t="shared" si="320"/>
        <v>0</v>
      </c>
      <c r="AI1711" s="2">
        <f t="shared" si="321"/>
        <v>0</v>
      </c>
      <c r="AJ1711" s="2">
        <f t="shared" si="322"/>
        <v>0</v>
      </c>
      <c r="AK1711" s="2">
        <f t="shared" si="323"/>
        <v>1.2277252572575923</v>
      </c>
    </row>
    <row r="1712" spans="1:37" ht="12.5" x14ac:dyDescent="0.25">
      <c r="A1712" t="s">
        <v>6859</v>
      </c>
      <c r="B1712" s="14" t="s">
        <v>6865</v>
      </c>
      <c r="C1712" s="17" t="s">
        <v>6865</v>
      </c>
      <c r="D1712" s="11" t="s">
        <v>5184</v>
      </c>
      <c r="E1712" s="2" t="s">
        <v>5187</v>
      </c>
      <c r="F1712" s="11" t="s">
        <v>5188</v>
      </c>
      <c r="G1712" s="2" t="s">
        <v>5184</v>
      </c>
      <c r="H1712" s="2" t="s">
        <v>4735</v>
      </c>
      <c r="I1712" s="2">
        <v>549214</v>
      </c>
      <c r="J1712" s="2">
        <v>132538</v>
      </c>
      <c r="K1712" s="2">
        <v>24.13</v>
      </c>
      <c r="L1712" s="2">
        <v>107</v>
      </c>
      <c r="M1712" s="3">
        <v>0.19482388</v>
      </c>
      <c r="N1712" s="2">
        <v>25</v>
      </c>
      <c r="O1712" s="4">
        <v>43497</v>
      </c>
      <c r="P1712" s="2">
        <v>105</v>
      </c>
      <c r="Q1712" s="2">
        <v>2</v>
      </c>
      <c r="R1712" s="2">
        <v>0</v>
      </c>
      <c r="S1712" s="2">
        <v>0</v>
      </c>
      <c r="T1712" s="2">
        <v>0</v>
      </c>
      <c r="U1712" s="5">
        <f t="shared" si="312"/>
        <v>0.19118230780715714</v>
      </c>
      <c r="V1712" s="5">
        <f t="shared" si="313"/>
        <v>3.6415677677553741E-3</v>
      </c>
      <c r="W1712" s="5">
        <f t="shared" si="314"/>
        <v>0</v>
      </c>
      <c r="X1712" s="5">
        <f t="shared" si="315"/>
        <v>0</v>
      </c>
      <c r="Y1712" s="5">
        <f t="shared" si="316"/>
        <v>0</v>
      </c>
      <c r="Z1712" s="2">
        <v>3176</v>
      </c>
      <c r="AA1712" s="2">
        <v>58</v>
      </c>
      <c r="AB1712" s="2">
        <v>0</v>
      </c>
      <c r="AC1712" s="2">
        <v>0</v>
      </c>
      <c r="AD1712" s="2">
        <v>0</v>
      </c>
      <c r="AE1712" s="2">
        <f t="shared" si="317"/>
        <v>3234</v>
      </c>
      <c r="AF1712" s="2">
        <f t="shared" si="318"/>
        <v>0.57828096151955344</v>
      </c>
      <c r="AG1712" s="2">
        <f t="shared" si="319"/>
        <v>1.0560546526490584E-2</v>
      </c>
      <c r="AH1712" s="2">
        <f t="shared" si="320"/>
        <v>0</v>
      </c>
      <c r="AI1712" s="2">
        <f t="shared" si="321"/>
        <v>0</v>
      </c>
      <c r="AJ1712" s="2">
        <f t="shared" si="322"/>
        <v>0</v>
      </c>
      <c r="AK1712" s="2">
        <f t="shared" si="323"/>
        <v>0.58884150804604396</v>
      </c>
    </row>
    <row r="1713" spans="1:37" ht="12.5" x14ac:dyDescent="0.25">
      <c r="A1713" t="s">
        <v>6859</v>
      </c>
      <c r="B1713" s="14" t="s">
        <v>6865</v>
      </c>
      <c r="C1713" s="17" t="s">
        <v>6865</v>
      </c>
      <c r="D1713" s="11" t="s">
        <v>5184</v>
      </c>
      <c r="E1713" s="2" t="s">
        <v>5189</v>
      </c>
      <c r="F1713" s="11" t="s">
        <v>5190</v>
      </c>
      <c r="G1713" s="2" t="s">
        <v>5184</v>
      </c>
      <c r="H1713" s="2" t="s">
        <v>4735</v>
      </c>
      <c r="I1713" s="2">
        <v>1021220</v>
      </c>
      <c r="J1713" s="2">
        <v>327796</v>
      </c>
      <c r="K1713" s="2">
        <v>32.1</v>
      </c>
      <c r="L1713" s="2">
        <v>526</v>
      </c>
      <c r="M1713" s="3">
        <v>0.51507020000000003</v>
      </c>
      <c r="N1713" s="2">
        <v>25</v>
      </c>
      <c r="O1713" s="4">
        <v>43497</v>
      </c>
      <c r="P1713" s="2">
        <v>522</v>
      </c>
      <c r="Q1713" s="2">
        <v>4</v>
      </c>
      <c r="R1713" s="2">
        <v>0</v>
      </c>
      <c r="S1713" s="2">
        <v>0</v>
      </c>
      <c r="T1713" s="2">
        <v>0</v>
      </c>
      <c r="U1713" s="5">
        <f t="shared" si="312"/>
        <v>0.51115332641350542</v>
      </c>
      <c r="V1713" s="5">
        <f t="shared" si="313"/>
        <v>3.9168837273065556E-3</v>
      </c>
      <c r="W1713" s="5">
        <f t="shared" si="314"/>
        <v>0</v>
      </c>
      <c r="X1713" s="5">
        <f t="shared" si="315"/>
        <v>0</v>
      </c>
      <c r="Y1713" s="5">
        <f t="shared" si="316"/>
        <v>0</v>
      </c>
      <c r="Z1713" s="2">
        <v>15902</v>
      </c>
      <c r="AA1713" s="2">
        <v>115</v>
      </c>
      <c r="AB1713" s="2">
        <v>0</v>
      </c>
      <c r="AC1713" s="2">
        <v>0</v>
      </c>
      <c r="AD1713" s="2">
        <v>0</v>
      </c>
      <c r="AE1713" s="2">
        <f t="shared" si="317"/>
        <v>16017</v>
      </c>
      <c r="AF1713" s="2">
        <f t="shared" si="318"/>
        <v>1.5571571257907209</v>
      </c>
      <c r="AG1713" s="2">
        <f t="shared" si="319"/>
        <v>1.1261040716006346E-2</v>
      </c>
      <c r="AH1713" s="2">
        <f t="shared" si="320"/>
        <v>0</v>
      </c>
      <c r="AI1713" s="2">
        <f t="shared" si="321"/>
        <v>0</v>
      </c>
      <c r="AJ1713" s="2">
        <f t="shared" si="322"/>
        <v>0</v>
      </c>
      <c r="AK1713" s="2">
        <f t="shared" si="323"/>
        <v>1.5684181665067272</v>
      </c>
    </row>
    <row r="1714" spans="1:37" ht="12.5" x14ac:dyDescent="0.25">
      <c r="A1714" t="s">
        <v>6859</v>
      </c>
      <c r="B1714" s="14" t="s">
        <v>6865</v>
      </c>
      <c r="C1714" s="17" t="s">
        <v>6865</v>
      </c>
      <c r="D1714" s="11" t="s">
        <v>5184</v>
      </c>
      <c r="E1714" s="2" t="s">
        <v>5191</v>
      </c>
      <c r="F1714" s="11" t="s">
        <v>5192</v>
      </c>
      <c r="G1714" s="2" t="s">
        <v>5184</v>
      </c>
      <c r="H1714" s="2" t="s">
        <v>4735</v>
      </c>
      <c r="I1714" s="2">
        <v>408109</v>
      </c>
      <c r="J1714" s="2">
        <v>126609</v>
      </c>
      <c r="K1714" s="2">
        <v>31.02</v>
      </c>
      <c r="L1714" s="2">
        <v>127</v>
      </c>
      <c r="M1714" s="3">
        <v>0.31119138000000002</v>
      </c>
      <c r="N1714" s="2">
        <v>25</v>
      </c>
      <c r="O1714" s="4">
        <v>43497</v>
      </c>
      <c r="P1714" s="2">
        <v>127</v>
      </c>
      <c r="Q1714" s="2">
        <v>0</v>
      </c>
      <c r="R1714" s="2">
        <v>0</v>
      </c>
      <c r="S1714" s="2">
        <v>0</v>
      </c>
      <c r="T1714" s="2">
        <v>0</v>
      </c>
      <c r="U1714" s="5">
        <f t="shared" si="312"/>
        <v>0.31119137289302612</v>
      </c>
      <c r="V1714" s="5">
        <f t="shared" si="313"/>
        <v>0</v>
      </c>
      <c r="W1714" s="5">
        <f t="shared" si="314"/>
        <v>0</v>
      </c>
      <c r="X1714" s="5">
        <f t="shared" si="315"/>
        <v>0</v>
      </c>
      <c r="Y1714" s="5">
        <f t="shared" si="316"/>
        <v>0</v>
      </c>
      <c r="Z1714" s="2">
        <v>3763</v>
      </c>
      <c r="AA1714" s="2">
        <v>0</v>
      </c>
      <c r="AB1714" s="2">
        <v>0</v>
      </c>
      <c r="AC1714" s="2">
        <v>0</v>
      </c>
      <c r="AD1714" s="2">
        <v>0</v>
      </c>
      <c r="AE1714" s="2">
        <f t="shared" si="317"/>
        <v>3763</v>
      </c>
      <c r="AF1714" s="2">
        <f t="shared" si="318"/>
        <v>0.92205758755626566</v>
      </c>
      <c r="AG1714" s="2">
        <f t="shared" si="319"/>
        <v>0</v>
      </c>
      <c r="AH1714" s="2">
        <f t="shared" si="320"/>
        <v>0</v>
      </c>
      <c r="AI1714" s="2">
        <f t="shared" si="321"/>
        <v>0</v>
      </c>
      <c r="AJ1714" s="2">
        <f t="shared" si="322"/>
        <v>0</v>
      </c>
      <c r="AK1714" s="2">
        <f t="shared" si="323"/>
        <v>0.92205758755626566</v>
      </c>
    </row>
    <row r="1715" spans="1:37" ht="12.5" x14ac:dyDescent="0.25">
      <c r="A1715" t="s">
        <v>6859</v>
      </c>
      <c r="B1715" s="14" t="s">
        <v>6865</v>
      </c>
      <c r="C1715" s="17" t="s">
        <v>6865</v>
      </c>
      <c r="D1715" s="11" t="s">
        <v>5184</v>
      </c>
      <c r="E1715" s="2" t="s">
        <v>5193</v>
      </c>
      <c r="F1715" s="11" t="s">
        <v>5194</v>
      </c>
      <c r="G1715" s="2" t="s">
        <v>5184</v>
      </c>
      <c r="H1715" s="2" t="s">
        <v>4735</v>
      </c>
      <c r="I1715" s="2">
        <v>1162239</v>
      </c>
      <c r="J1715" s="2">
        <v>371245</v>
      </c>
      <c r="K1715" s="2">
        <v>31.94</v>
      </c>
      <c r="L1715" s="2">
        <v>602</v>
      </c>
      <c r="M1715" s="3">
        <v>0.51796573000000001</v>
      </c>
      <c r="N1715" s="2">
        <v>25</v>
      </c>
      <c r="O1715" s="4">
        <v>43497</v>
      </c>
      <c r="P1715" s="2">
        <v>597</v>
      </c>
      <c r="Q1715" s="2">
        <v>5</v>
      </c>
      <c r="R1715" s="2">
        <v>0</v>
      </c>
      <c r="S1715" s="2">
        <v>0</v>
      </c>
      <c r="T1715" s="2">
        <v>0</v>
      </c>
      <c r="U1715" s="5">
        <f t="shared" si="312"/>
        <v>0.51366371288521551</v>
      </c>
      <c r="V1715" s="5">
        <f t="shared" si="313"/>
        <v>4.3020411464423413E-3</v>
      </c>
      <c r="W1715" s="5">
        <f t="shared" si="314"/>
        <v>0</v>
      </c>
      <c r="X1715" s="5">
        <f t="shared" si="315"/>
        <v>0</v>
      </c>
      <c r="Y1715" s="5">
        <f t="shared" si="316"/>
        <v>0</v>
      </c>
      <c r="Z1715" s="2">
        <v>18199</v>
      </c>
      <c r="AA1715" s="2">
        <v>142</v>
      </c>
      <c r="AB1715" s="2">
        <v>0</v>
      </c>
      <c r="AC1715" s="2">
        <v>0</v>
      </c>
      <c r="AD1715" s="2">
        <v>0</v>
      </c>
      <c r="AE1715" s="2">
        <f t="shared" si="317"/>
        <v>18341</v>
      </c>
      <c r="AF1715" s="2">
        <f t="shared" si="318"/>
        <v>1.5658569364820834</v>
      </c>
      <c r="AG1715" s="2">
        <f t="shared" si="319"/>
        <v>1.2217796855896249E-2</v>
      </c>
      <c r="AH1715" s="2">
        <f t="shared" si="320"/>
        <v>0</v>
      </c>
      <c r="AI1715" s="2">
        <f t="shared" si="321"/>
        <v>0</v>
      </c>
      <c r="AJ1715" s="2">
        <f t="shared" si="322"/>
        <v>0</v>
      </c>
      <c r="AK1715" s="2">
        <f t="shared" si="323"/>
        <v>1.5780747333379794</v>
      </c>
    </row>
    <row r="1716" spans="1:37" ht="12.5" x14ac:dyDescent="0.25">
      <c r="A1716" t="s">
        <v>6859</v>
      </c>
      <c r="B1716" s="14" t="s">
        <v>6865</v>
      </c>
      <c r="C1716" s="17" t="s">
        <v>6865</v>
      </c>
      <c r="D1716" s="11" t="s">
        <v>5184</v>
      </c>
      <c r="E1716" s="2" t="s">
        <v>5195</v>
      </c>
      <c r="F1716" s="11" t="s">
        <v>5196</v>
      </c>
      <c r="G1716" s="2" t="s">
        <v>5184</v>
      </c>
      <c r="H1716" s="2" t="s">
        <v>4735</v>
      </c>
      <c r="I1716" s="2">
        <v>532337</v>
      </c>
      <c r="J1716" s="2">
        <v>173681</v>
      </c>
      <c r="K1716" s="2">
        <v>32.630000000000003</v>
      </c>
      <c r="L1716" s="2">
        <v>349</v>
      </c>
      <c r="M1716" s="3">
        <v>0.65559979999999995</v>
      </c>
      <c r="N1716" s="2">
        <v>25</v>
      </c>
      <c r="O1716" s="4">
        <v>43497</v>
      </c>
      <c r="P1716" s="2">
        <v>346</v>
      </c>
      <c r="Q1716" s="2">
        <v>3</v>
      </c>
      <c r="R1716" s="2">
        <v>0</v>
      </c>
      <c r="S1716" s="2">
        <v>0</v>
      </c>
      <c r="T1716" s="2">
        <v>0</v>
      </c>
      <c r="U1716" s="5">
        <f t="shared" si="312"/>
        <v>0.64996421439802232</v>
      </c>
      <c r="V1716" s="5">
        <f t="shared" si="313"/>
        <v>5.6355278705030832E-3</v>
      </c>
      <c r="W1716" s="5">
        <f t="shared" si="314"/>
        <v>0</v>
      </c>
      <c r="X1716" s="5">
        <f t="shared" si="315"/>
        <v>0</v>
      </c>
      <c r="Y1716" s="5">
        <f t="shared" si="316"/>
        <v>0</v>
      </c>
      <c r="Z1716" s="2">
        <v>10272</v>
      </c>
      <c r="AA1716" s="2">
        <v>83</v>
      </c>
      <c r="AB1716" s="2">
        <v>0</v>
      </c>
      <c r="AC1716" s="2">
        <v>0</v>
      </c>
      <c r="AD1716" s="2">
        <v>0</v>
      </c>
      <c r="AE1716" s="2">
        <f t="shared" si="317"/>
        <v>10355</v>
      </c>
      <c r="AF1716" s="2">
        <f t="shared" si="318"/>
        <v>1.9296047428602559</v>
      </c>
      <c r="AG1716" s="2">
        <f t="shared" si="319"/>
        <v>1.5591627108391865E-2</v>
      </c>
      <c r="AH1716" s="2">
        <f t="shared" si="320"/>
        <v>0</v>
      </c>
      <c r="AI1716" s="2">
        <f t="shared" si="321"/>
        <v>0</v>
      </c>
      <c r="AJ1716" s="2">
        <f t="shared" si="322"/>
        <v>0</v>
      </c>
      <c r="AK1716" s="2">
        <f t="shared" si="323"/>
        <v>1.9451963699686476</v>
      </c>
    </row>
    <row r="1717" spans="1:37" ht="12.5" x14ac:dyDescent="0.25">
      <c r="A1717" t="s">
        <v>6859</v>
      </c>
      <c r="B1717" s="14" t="s">
        <v>6865</v>
      </c>
      <c r="C1717" s="17" t="s">
        <v>6865</v>
      </c>
      <c r="D1717" s="11" t="s">
        <v>5184</v>
      </c>
      <c r="E1717" s="2" t="s">
        <v>5197</v>
      </c>
      <c r="F1717" s="11" t="s">
        <v>5198</v>
      </c>
      <c r="G1717" s="2" t="s">
        <v>5184</v>
      </c>
      <c r="H1717" s="2" t="s">
        <v>4735</v>
      </c>
      <c r="I1717" s="2">
        <v>605723</v>
      </c>
      <c r="J1717" s="2">
        <v>193909</v>
      </c>
      <c r="K1717" s="2">
        <v>32.01</v>
      </c>
      <c r="L1717" s="2">
        <v>505</v>
      </c>
      <c r="M1717" s="3">
        <v>0.83371439999999997</v>
      </c>
      <c r="N1717" s="2">
        <v>25</v>
      </c>
      <c r="O1717" s="4">
        <v>43497</v>
      </c>
      <c r="P1717" s="2">
        <v>493</v>
      </c>
      <c r="Q1717" s="2">
        <v>12</v>
      </c>
      <c r="R1717" s="2">
        <v>0</v>
      </c>
      <c r="S1717" s="2">
        <v>0</v>
      </c>
      <c r="T1717" s="2">
        <v>0</v>
      </c>
      <c r="U1717" s="5">
        <f t="shared" si="312"/>
        <v>0.8139033848805477</v>
      </c>
      <c r="V1717" s="5">
        <f t="shared" si="313"/>
        <v>1.9811035737457551E-2</v>
      </c>
      <c r="W1717" s="5">
        <f t="shared" si="314"/>
        <v>0</v>
      </c>
      <c r="X1717" s="5">
        <f t="shared" si="315"/>
        <v>0</v>
      </c>
      <c r="Y1717" s="5">
        <f t="shared" si="316"/>
        <v>0</v>
      </c>
      <c r="Z1717" s="2">
        <v>15294</v>
      </c>
      <c r="AA1717" s="2">
        <v>371</v>
      </c>
      <c r="AB1717" s="2">
        <v>0</v>
      </c>
      <c r="AC1717" s="2">
        <v>0</v>
      </c>
      <c r="AD1717" s="2">
        <v>0</v>
      </c>
      <c r="AE1717" s="2">
        <f t="shared" si="317"/>
        <v>15665</v>
      </c>
      <c r="AF1717" s="2">
        <f t="shared" si="318"/>
        <v>2.524916504738965</v>
      </c>
      <c r="AG1717" s="2">
        <f t="shared" si="319"/>
        <v>6.1249118821639595E-2</v>
      </c>
      <c r="AH1717" s="2">
        <f t="shared" si="320"/>
        <v>0</v>
      </c>
      <c r="AI1717" s="2">
        <f t="shared" si="321"/>
        <v>0</v>
      </c>
      <c r="AJ1717" s="2">
        <f t="shared" si="322"/>
        <v>0</v>
      </c>
      <c r="AK1717" s="2">
        <f t="shared" si="323"/>
        <v>2.5861656235606043</v>
      </c>
    </row>
    <row r="1718" spans="1:37" ht="12.5" x14ac:dyDescent="0.25">
      <c r="A1718" t="s">
        <v>6859</v>
      </c>
      <c r="B1718" s="14" t="s">
        <v>6865</v>
      </c>
      <c r="C1718" s="17" t="s">
        <v>6865</v>
      </c>
      <c r="D1718" s="11" t="s">
        <v>5184</v>
      </c>
      <c r="E1718" s="2" t="s">
        <v>5199</v>
      </c>
      <c r="F1718" s="11" t="s">
        <v>5200</v>
      </c>
      <c r="G1718" s="2" t="s">
        <v>5184</v>
      </c>
      <c r="H1718" s="2" t="s">
        <v>4735</v>
      </c>
      <c r="I1718" s="2">
        <v>914935</v>
      </c>
      <c r="J1718" s="2">
        <v>371561</v>
      </c>
      <c r="K1718" s="2">
        <v>40.61</v>
      </c>
      <c r="L1718" s="2">
        <v>1001</v>
      </c>
      <c r="M1718" s="3">
        <v>1.0940666999999999</v>
      </c>
      <c r="N1718" s="2">
        <v>25</v>
      </c>
      <c r="O1718" s="4">
        <v>43497</v>
      </c>
      <c r="P1718" s="2">
        <v>987</v>
      </c>
      <c r="Q1718" s="2">
        <v>13</v>
      </c>
      <c r="R1718" s="2">
        <v>1</v>
      </c>
      <c r="S1718" s="2">
        <v>0</v>
      </c>
      <c r="T1718" s="2">
        <v>0</v>
      </c>
      <c r="U1718" s="5">
        <f t="shared" si="312"/>
        <v>1.0787651581806359</v>
      </c>
      <c r="V1718" s="5">
        <f t="shared" si="313"/>
        <v>1.4208659631558526E-2</v>
      </c>
      <c r="W1718" s="5">
        <f t="shared" si="314"/>
        <v>1.0929738178121942E-3</v>
      </c>
      <c r="X1718" s="5">
        <f t="shared" si="315"/>
        <v>0</v>
      </c>
      <c r="Y1718" s="5">
        <f t="shared" si="316"/>
        <v>0</v>
      </c>
      <c r="Z1718" s="2">
        <v>29862</v>
      </c>
      <c r="AA1718" s="2">
        <v>404</v>
      </c>
      <c r="AB1718" s="2">
        <v>28</v>
      </c>
      <c r="AC1718" s="2">
        <v>0</v>
      </c>
      <c r="AD1718" s="2">
        <v>0</v>
      </c>
      <c r="AE1718" s="2">
        <f t="shared" si="317"/>
        <v>30294</v>
      </c>
      <c r="AF1718" s="2">
        <f t="shared" si="318"/>
        <v>3.2638384147507749</v>
      </c>
      <c r="AG1718" s="2">
        <f t="shared" si="319"/>
        <v>4.4156142239612652E-2</v>
      </c>
      <c r="AH1718" s="2">
        <f t="shared" si="320"/>
        <v>3.0603266898741439E-3</v>
      </c>
      <c r="AI1718" s="2">
        <f t="shared" si="321"/>
        <v>0</v>
      </c>
      <c r="AJ1718" s="2">
        <f t="shared" si="322"/>
        <v>0</v>
      </c>
      <c r="AK1718" s="2">
        <f t="shared" si="323"/>
        <v>3.3110548836802614</v>
      </c>
    </row>
    <row r="1719" spans="1:37" ht="12.5" x14ac:dyDescent="0.25">
      <c r="A1719" t="s">
        <v>6859</v>
      </c>
      <c r="B1719" s="14" t="s">
        <v>6865</v>
      </c>
      <c r="C1719" s="17" t="s">
        <v>6865</v>
      </c>
      <c r="D1719" s="11" t="s">
        <v>5184</v>
      </c>
      <c r="E1719" s="2" t="s">
        <v>5201</v>
      </c>
      <c r="F1719" s="11" t="s">
        <v>5202</v>
      </c>
      <c r="G1719" s="2" t="s">
        <v>5184</v>
      </c>
      <c r="H1719" s="2" t="s">
        <v>4735</v>
      </c>
      <c r="I1719" s="2">
        <v>605887</v>
      </c>
      <c r="J1719" s="2">
        <v>146880</v>
      </c>
      <c r="K1719" s="2">
        <v>24.24</v>
      </c>
      <c r="L1719" s="2">
        <v>111</v>
      </c>
      <c r="M1719" s="3">
        <v>0.18320248</v>
      </c>
      <c r="N1719" s="2">
        <v>25</v>
      </c>
      <c r="O1719" s="4">
        <v>43497</v>
      </c>
      <c r="P1719" s="2">
        <v>110</v>
      </c>
      <c r="Q1719" s="2">
        <v>1</v>
      </c>
      <c r="R1719" s="2">
        <v>0</v>
      </c>
      <c r="S1719" s="2">
        <v>0</v>
      </c>
      <c r="T1719" s="2">
        <v>0</v>
      </c>
      <c r="U1719" s="5">
        <f t="shared" si="312"/>
        <v>0.18155200557199611</v>
      </c>
      <c r="V1719" s="5">
        <f t="shared" si="313"/>
        <v>1.6504727779272372E-3</v>
      </c>
      <c r="W1719" s="5">
        <f t="shared" si="314"/>
        <v>0</v>
      </c>
      <c r="X1719" s="5">
        <f t="shared" si="315"/>
        <v>0</v>
      </c>
      <c r="Y1719" s="5">
        <f t="shared" si="316"/>
        <v>0</v>
      </c>
      <c r="Z1719" s="2">
        <v>3302</v>
      </c>
      <c r="AA1719" s="2">
        <v>32</v>
      </c>
      <c r="AB1719" s="2">
        <v>0</v>
      </c>
      <c r="AC1719" s="2">
        <v>0</v>
      </c>
      <c r="AD1719" s="2">
        <v>0</v>
      </c>
      <c r="AE1719" s="2">
        <f t="shared" si="317"/>
        <v>3334</v>
      </c>
      <c r="AF1719" s="2">
        <f t="shared" si="318"/>
        <v>0.5449861112715737</v>
      </c>
      <c r="AG1719" s="2">
        <f t="shared" si="319"/>
        <v>5.2815128893671593E-3</v>
      </c>
      <c r="AH1719" s="2">
        <f t="shared" si="320"/>
        <v>0</v>
      </c>
      <c r="AI1719" s="2">
        <f t="shared" si="321"/>
        <v>0</v>
      </c>
      <c r="AJ1719" s="2">
        <f t="shared" si="322"/>
        <v>0</v>
      </c>
      <c r="AK1719" s="2">
        <f t="shared" si="323"/>
        <v>0.55026762416094088</v>
      </c>
    </row>
    <row r="1720" spans="1:37" ht="12.5" x14ac:dyDescent="0.25">
      <c r="A1720" t="s">
        <v>6859</v>
      </c>
      <c r="B1720" s="14" t="s">
        <v>6865</v>
      </c>
      <c r="C1720" s="17" t="s">
        <v>6865</v>
      </c>
      <c r="D1720" s="11" t="s">
        <v>5184</v>
      </c>
      <c r="E1720" s="2" t="s">
        <v>5203</v>
      </c>
      <c r="F1720" s="11" t="s">
        <v>5204</v>
      </c>
      <c r="G1720" s="2" t="s">
        <v>5184</v>
      </c>
      <c r="H1720" s="2" t="s">
        <v>4735</v>
      </c>
      <c r="I1720" s="2">
        <v>671958</v>
      </c>
      <c r="J1720" s="2">
        <v>328552</v>
      </c>
      <c r="K1720" s="2">
        <v>48.89</v>
      </c>
      <c r="L1720" s="2">
        <v>2820</v>
      </c>
      <c r="M1720" s="3">
        <v>4.1966910000000004</v>
      </c>
      <c r="N1720" s="2">
        <v>25</v>
      </c>
      <c r="O1720" s="4">
        <v>43497</v>
      </c>
      <c r="P1720" s="2">
        <v>2771</v>
      </c>
      <c r="Q1720" s="2">
        <v>41</v>
      </c>
      <c r="R1720" s="2">
        <v>8</v>
      </c>
      <c r="S1720" s="2">
        <v>0</v>
      </c>
      <c r="T1720" s="2">
        <v>0</v>
      </c>
      <c r="U1720" s="5">
        <f t="shared" si="312"/>
        <v>4.1237696403644275</v>
      </c>
      <c r="V1720" s="5">
        <f t="shared" si="313"/>
        <v>6.1015718244295032E-2</v>
      </c>
      <c r="W1720" s="5">
        <f t="shared" si="314"/>
        <v>1.1905505998886836E-2</v>
      </c>
      <c r="X1720" s="5">
        <f t="shared" si="315"/>
        <v>0</v>
      </c>
      <c r="Y1720" s="5">
        <f t="shared" si="316"/>
        <v>0</v>
      </c>
      <c r="Z1720" s="2">
        <v>84477</v>
      </c>
      <c r="AA1720" s="2">
        <v>1382</v>
      </c>
      <c r="AB1720" s="2">
        <v>226</v>
      </c>
      <c r="AC1720" s="2">
        <v>0</v>
      </c>
      <c r="AD1720" s="2">
        <v>0</v>
      </c>
      <c r="AE1720" s="2">
        <f t="shared" si="317"/>
        <v>86085</v>
      </c>
      <c r="AF1720" s="2">
        <f t="shared" si="318"/>
        <v>12.57176787834954</v>
      </c>
      <c r="AG1720" s="2">
        <f t="shared" si="319"/>
        <v>0.20566761613077009</v>
      </c>
      <c r="AH1720" s="2">
        <f t="shared" si="320"/>
        <v>3.3633054446855312E-2</v>
      </c>
      <c r="AI1720" s="2">
        <f t="shared" si="321"/>
        <v>0</v>
      </c>
      <c r="AJ1720" s="2">
        <f t="shared" si="322"/>
        <v>0</v>
      </c>
      <c r="AK1720" s="2">
        <f t="shared" si="323"/>
        <v>12.811068548927166</v>
      </c>
    </row>
    <row r="1721" spans="1:37" ht="12.5" x14ac:dyDescent="0.25">
      <c r="A1721" t="s">
        <v>6859</v>
      </c>
      <c r="B1721" s="14" t="s">
        <v>6865</v>
      </c>
      <c r="C1721" s="17" t="s">
        <v>6865</v>
      </c>
      <c r="D1721" s="11" t="s">
        <v>5184</v>
      </c>
      <c r="E1721" s="2" t="s">
        <v>5205</v>
      </c>
      <c r="F1721" s="11" t="s">
        <v>5206</v>
      </c>
      <c r="G1721" s="2" t="s">
        <v>5184</v>
      </c>
      <c r="H1721" s="2" t="s">
        <v>4735</v>
      </c>
      <c r="I1721" s="2">
        <v>1143895</v>
      </c>
      <c r="J1721" s="2">
        <v>365489</v>
      </c>
      <c r="K1721" s="2">
        <v>31.95</v>
      </c>
      <c r="L1721" s="2">
        <v>593</v>
      </c>
      <c r="M1721" s="3">
        <v>0.51840425000000001</v>
      </c>
      <c r="N1721" s="2">
        <v>25</v>
      </c>
      <c r="O1721" s="4">
        <v>43497</v>
      </c>
      <c r="P1721" s="2">
        <v>589</v>
      </c>
      <c r="Q1721" s="2">
        <v>4</v>
      </c>
      <c r="R1721" s="2">
        <v>0</v>
      </c>
      <c r="S1721" s="2">
        <v>0</v>
      </c>
      <c r="T1721" s="2">
        <v>0</v>
      </c>
      <c r="U1721" s="5">
        <f t="shared" si="312"/>
        <v>0.51490739971763133</v>
      </c>
      <c r="V1721" s="5">
        <f t="shared" si="313"/>
        <v>3.4968244462997042E-3</v>
      </c>
      <c r="W1721" s="5">
        <f t="shared" si="314"/>
        <v>0</v>
      </c>
      <c r="X1721" s="5">
        <f t="shared" si="315"/>
        <v>0</v>
      </c>
      <c r="Y1721" s="5">
        <f t="shared" si="316"/>
        <v>0</v>
      </c>
      <c r="Z1721" s="2">
        <v>17942</v>
      </c>
      <c r="AA1721" s="2">
        <v>115</v>
      </c>
      <c r="AB1721" s="2">
        <v>0</v>
      </c>
      <c r="AC1721" s="2">
        <v>0</v>
      </c>
      <c r="AD1721" s="2">
        <v>0</v>
      </c>
      <c r="AE1721" s="2">
        <f t="shared" si="317"/>
        <v>18057</v>
      </c>
      <c r="AF1721" s="2">
        <f t="shared" si="318"/>
        <v>1.5685006053877322</v>
      </c>
      <c r="AG1721" s="2">
        <f t="shared" si="319"/>
        <v>1.0053370283111649E-2</v>
      </c>
      <c r="AH1721" s="2">
        <f t="shared" si="320"/>
        <v>0</v>
      </c>
      <c r="AI1721" s="2">
        <f t="shared" si="321"/>
        <v>0</v>
      </c>
      <c r="AJ1721" s="2">
        <f t="shared" si="322"/>
        <v>0</v>
      </c>
      <c r="AK1721" s="2">
        <f t="shared" si="323"/>
        <v>1.578553975670844</v>
      </c>
    </row>
    <row r="1722" spans="1:37" ht="12.5" x14ac:dyDescent="0.25">
      <c r="A1722" t="s">
        <v>6859</v>
      </c>
      <c r="B1722" s="14" t="s">
        <v>6865</v>
      </c>
      <c r="C1722" s="17" t="s">
        <v>6865</v>
      </c>
      <c r="D1722" s="11" t="s">
        <v>5184</v>
      </c>
      <c r="E1722" s="2" t="s">
        <v>5207</v>
      </c>
      <c r="F1722" s="11" t="s">
        <v>5208</v>
      </c>
      <c r="G1722" s="2" t="s">
        <v>5184</v>
      </c>
      <c r="H1722" s="2" t="s">
        <v>4735</v>
      </c>
      <c r="I1722" s="2">
        <v>499832</v>
      </c>
      <c r="J1722" s="2">
        <v>133154</v>
      </c>
      <c r="K1722" s="2">
        <v>26.64</v>
      </c>
      <c r="L1722" s="2">
        <v>205</v>
      </c>
      <c r="M1722" s="3">
        <v>0.4101378</v>
      </c>
      <c r="N1722" s="2">
        <v>25</v>
      </c>
      <c r="O1722" s="4">
        <v>43497</v>
      </c>
      <c r="P1722" s="2">
        <v>203</v>
      </c>
      <c r="Q1722" s="2">
        <v>2</v>
      </c>
      <c r="R1722" s="2">
        <v>0</v>
      </c>
      <c r="S1722" s="2">
        <v>0</v>
      </c>
      <c r="T1722" s="2">
        <v>0</v>
      </c>
      <c r="U1722" s="5">
        <f t="shared" si="312"/>
        <v>0.40613646185118202</v>
      </c>
      <c r="V1722" s="5">
        <f t="shared" si="313"/>
        <v>4.0013444517357838E-3</v>
      </c>
      <c r="W1722" s="5">
        <f t="shared" si="314"/>
        <v>0</v>
      </c>
      <c r="X1722" s="5">
        <f t="shared" si="315"/>
        <v>0</v>
      </c>
      <c r="Y1722" s="5">
        <f t="shared" si="316"/>
        <v>0</v>
      </c>
      <c r="Z1722" s="2">
        <v>6253</v>
      </c>
      <c r="AA1722" s="2">
        <v>62</v>
      </c>
      <c r="AB1722" s="2">
        <v>0</v>
      </c>
      <c r="AC1722" s="2">
        <v>0</v>
      </c>
      <c r="AD1722" s="2">
        <v>0</v>
      </c>
      <c r="AE1722" s="2">
        <f t="shared" si="317"/>
        <v>6315</v>
      </c>
      <c r="AF1722" s="2">
        <f t="shared" si="318"/>
        <v>1.2510203428351927</v>
      </c>
      <c r="AG1722" s="2">
        <f t="shared" si="319"/>
        <v>1.2404167800380927E-2</v>
      </c>
      <c r="AH1722" s="2">
        <f t="shared" si="320"/>
        <v>0</v>
      </c>
      <c r="AI1722" s="2">
        <f t="shared" si="321"/>
        <v>0</v>
      </c>
      <c r="AJ1722" s="2">
        <f t="shared" si="322"/>
        <v>0</v>
      </c>
      <c r="AK1722" s="2">
        <f t="shared" si="323"/>
        <v>1.2634245106355735</v>
      </c>
    </row>
    <row r="1723" spans="1:37" ht="12.5" x14ac:dyDescent="0.25">
      <c r="A1723" t="s">
        <v>6859</v>
      </c>
      <c r="B1723" s="14" t="s">
        <v>6865</v>
      </c>
      <c r="C1723" s="17" t="s">
        <v>6865</v>
      </c>
      <c r="D1723" s="11" t="s">
        <v>5184</v>
      </c>
      <c r="E1723" s="2" t="s">
        <v>5209</v>
      </c>
      <c r="F1723" s="11" t="s">
        <v>5210</v>
      </c>
      <c r="G1723" s="2" t="s">
        <v>5184</v>
      </c>
      <c r="H1723" s="2" t="s">
        <v>4735</v>
      </c>
      <c r="I1723" s="2">
        <v>775340</v>
      </c>
      <c r="J1723" s="2">
        <v>236743</v>
      </c>
      <c r="K1723" s="2">
        <v>30.53</v>
      </c>
      <c r="L1723" s="2">
        <v>203</v>
      </c>
      <c r="M1723" s="3">
        <v>0.26182060000000001</v>
      </c>
      <c r="N1723" s="2">
        <v>25</v>
      </c>
      <c r="O1723" s="4">
        <v>43497</v>
      </c>
      <c r="P1723" s="2">
        <v>201</v>
      </c>
      <c r="Q1723" s="2">
        <v>2</v>
      </c>
      <c r="R1723" s="2">
        <v>0</v>
      </c>
      <c r="S1723" s="2">
        <v>0</v>
      </c>
      <c r="T1723" s="2">
        <v>0</v>
      </c>
      <c r="U1723" s="5">
        <f t="shared" si="312"/>
        <v>0.25924110712719578</v>
      </c>
      <c r="V1723" s="5">
        <f t="shared" si="313"/>
        <v>2.5795135037531922E-3</v>
      </c>
      <c r="W1723" s="5">
        <f t="shared" si="314"/>
        <v>0</v>
      </c>
      <c r="X1723" s="5">
        <f t="shared" si="315"/>
        <v>0</v>
      </c>
      <c r="Y1723" s="5">
        <f t="shared" si="316"/>
        <v>0</v>
      </c>
      <c r="Z1723" s="2">
        <v>5932</v>
      </c>
      <c r="AA1723" s="2">
        <v>62</v>
      </c>
      <c r="AB1723" s="2">
        <v>0</v>
      </c>
      <c r="AC1723" s="2">
        <v>0</v>
      </c>
      <c r="AD1723" s="2">
        <v>0</v>
      </c>
      <c r="AE1723" s="2">
        <f t="shared" si="317"/>
        <v>5994</v>
      </c>
      <c r="AF1723" s="2">
        <f t="shared" si="318"/>
        <v>0.7650837052131968</v>
      </c>
      <c r="AG1723" s="2">
        <f t="shared" si="319"/>
        <v>7.996491861634895E-3</v>
      </c>
      <c r="AH1723" s="2">
        <f t="shared" si="320"/>
        <v>0</v>
      </c>
      <c r="AI1723" s="2">
        <f t="shared" si="321"/>
        <v>0</v>
      </c>
      <c r="AJ1723" s="2">
        <f t="shared" si="322"/>
        <v>0</v>
      </c>
      <c r="AK1723" s="2">
        <f t="shared" si="323"/>
        <v>0.77308019707483167</v>
      </c>
    </row>
    <row r="1724" spans="1:37" ht="12.5" x14ac:dyDescent="0.25">
      <c r="A1724" t="s">
        <v>6859</v>
      </c>
      <c r="B1724" s="14" t="s">
        <v>6865</v>
      </c>
      <c r="C1724" s="17" t="s">
        <v>6865</v>
      </c>
      <c r="D1724" s="11" t="s">
        <v>5184</v>
      </c>
      <c r="E1724" s="2" t="s">
        <v>5211</v>
      </c>
      <c r="F1724" s="11" t="s">
        <v>5212</v>
      </c>
      <c r="G1724" s="2" t="s">
        <v>5184</v>
      </c>
      <c r="H1724" s="2" t="s">
        <v>4735</v>
      </c>
      <c r="I1724" s="2">
        <v>516264</v>
      </c>
      <c r="J1724" s="2">
        <v>187383</v>
      </c>
      <c r="K1724" s="2">
        <v>36.299999999999997</v>
      </c>
      <c r="L1724" s="2">
        <v>69</v>
      </c>
      <c r="M1724" s="3">
        <v>0.13365255000000001</v>
      </c>
      <c r="N1724" s="2">
        <v>25</v>
      </c>
      <c r="O1724" s="4">
        <v>43497</v>
      </c>
      <c r="P1724" s="2">
        <v>69</v>
      </c>
      <c r="Q1724" s="2">
        <v>0</v>
      </c>
      <c r="R1724" s="2">
        <v>0</v>
      </c>
      <c r="S1724" s="2">
        <v>0</v>
      </c>
      <c r="T1724" s="2">
        <v>0</v>
      </c>
      <c r="U1724" s="5">
        <f t="shared" si="312"/>
        <v>0.13365254985821207</v>
      </c>
      <c r="V1724" s="5">
        <f t="shared" si="313"/>
        <v>0</v>
      </c>
      <c r="W1724" s="5">
        <f t="shared" si="314"/>
        <v>0</v>
      </c>
      <c r="X1724" s="5">
        <f t="shared" si="315"/>
        <v>0</v>
      </c>
      <c r="Y1724" s="5">
        <f t="shared" si="316"/>
        <v>0</v>
      </c>
      <c r="Z1724" s="2">
        <v>2039</v>
      </c>
      <c r="AA1724" s="2">
        <v>0</v>
      </c>
      <c r="AB1724" s="2">
        <v>0</v>
      </c>
      <c r="AC1724" s="2">
        <v>0</v>
      </c>
      <c r="AD1724" s="2">
        <v>0</v>
      </c>
      <c r="AE1724" s="2">
        <f t="shared" si="317"/>
        <v>2039</v>
      </c>
      <c r="AF1724" s="2">
        <f t="shared" si="318"/>
        <v>0.39495296979839772</v>
      </c>
      <c r="AG1724" s="2">
        <f t="shared" si="319"/>
        <v>0</v>
      </c>
      <c r="AH1724" s="2">
        <f t="shared" si="320"/>
        <v>0</v>
      </c>
      <c r="AI1724" s="2">
        <f t="shared" si="321"/>
        <v>0</v>
      </c>
      <c r="AJ1724" s="2">
        <f t="shared" si="322"/>
        <v>0</v>
      </c>
      <c r="AK1724" s="2">
        <f t="shared" si="323"/>
        <v>0.39495296979839772</v>
      </c>
    </row>
    <row r="1725" spans="1:37" ht="12.5" x14ac:dyDescent="0.25">
      <c r="A1725" t="s">
        <v>6859</v>
      </c>
      <c r="B1725" s="14" t="s">
        <v>6865</v>
      </c>
      <c r="C1725" s="17" t="s">
        <v>6865</v>
      </c>
      <c r="D1725" s="11" t="s">
        <v>5184</v>
      </c>
      <c r="E1725" s="2" t="s">
        <v>5213</v>
      </c>
      <c r="F1725" s="11" t="s">
        <v>5214</v>
      </c>
      <c r="G1725" s="2" t="s">
        <v>5184</v>
      </c>
      <c r="H1725" s="2" t="s">
        <v>4735</v>
      </c>
      <c r="I1725" s="2">
        <v>577110</v>
      </c>
      <c r="J1725" s="2">
        <v>184682</v>
      </c>
      <c r="K1725" s="2">
        <v>32</v>
      </c>
      <c r="L1725" s="2">
        <v>273</v>
      </c>
      <c r="M1725" s="3">
        <v>0.47304671999999998</v>
      </c>
      <c r="N1725" s="2">
        <v>25</v>
      </c>
      <c r="O1725" s="4">
        <v>43497</v>
      </c>
      <c r="P1725" s="2">
        <v>268</v>
      </c>
      <c r="Q1725" s="2">
        <v>5</v>
      </c>
      <c r="R1725" s="2">
        <v>0</v>
      </c>
      <c r="S1725" s="2">
        <v>0</v>
      </c>
      <c r="T1725" s="2">
        <v>0</v>
      </c>
      <c r="U1725" s="5">
        <f t="shared" si="312"/>
        <v>0.46438287328238981</v>
      </c>
      <c r="V1725" s="5">
        <f t="shared" si="313"/>
        <v>8.6638595761639892E-3</v>
      </c>
      <c r="W1725" s="5">
        <f t="shared" si="314"/>
        <v>0</v>
      </c>
      <c r="X1725" s="5">
        <f t="shared" si="315"/>
        <v>0</v>
      </c>
      <c r="Y1725" s="5">
        <f t="shared" si="316"/>
        <v>0</v>
      </c>
      <c r="Z1725" s="2">
        <v>8230</v>
      </c>
      <c r="AA1725" s="2">
        <v>140</v>
      </c>
      <c r="AB1725" s="2">
        <v>0</v>
      </c>
      <c r="AC1725" s="2">
        <v>0</v>
      </c>
      <c r="AD1725" s="2">
        <v>0</v>
      </c>
      <c r="AE1725" s="2">
        <f t="shared" si="317"/>
        <v>8370</v>
      </c>
      <c r="AF1725" s="2">
        <f t="shared" si="318"/>
        <v>1.4260712862365927</v>
      </c>
      <c r="AG1725" s="2">
        <f t="shared" si="319"/>
        <v>2.4258806813259169E-2</v>
      </c>
      <c r="AH1725" s="2">
        <f t="shared" si="320"/>
        <v>0</v>
      </c>
      <c r="AI1725" s="2">
        <f t="shared" si="321"/>
        <v>0</v>
      </c>
      <c r="AJ1725" s="2">
        <f t="shared" si="322"/>
        <v>0</v>
      </c>
      <c r="AK1725" s="2">
        <f t="shared" si="323"/>
        <v>1.4503300930498519</v>
      </c>
    </row>
    <row r="1726" spans="1:37" ht="12.5" x14ac:dyDescent="0.25">
      <c r="A1726" t="s">
        <v>6859</v>
      </c>
      <c r="B1726" s="14" t="s">
        <v>6865</v>
      </c>
      <c r="C1726" s="17" t="s">
        <v>6865</v>
      </c>
      <c r="D1726" s="11" t="s">
        <v>5184</v>
      </c>
      <c r="E1726" s="2" t="s">
        <v>5215</v>
      </c>
      <c r="F1726" s="11" t="s">
        <v>5216</v>
      </c>
      <c r="G1726" s="2" t="s">
        <v>5184</v>
      </c>
      <c r="H1726" s="2" t="s">
        <v>4735</v>
      </c>
      <c r="I1726" s="2">
        <v>671714</v>
      </c>
      <c r="J1726" s="2">
        <v>261157</v>
      </c>
      <c r="K1726" s="2">
        <v>38.880000000000003</v>
      </c>
      <c r="L1726" s="2">
        <v>301</v>
      </c>
      <c r="M1726" s="3">
        <v>0.44810736000000001</v>
      </c>
      <c r="N1726" s="2">
        <v>25</v>
      </c>
      <c r="O1726" s="4">
        <v>43497</v>
      </c>
      <c r="P1726" s="2">
        <v>298</v>
      </c>
      <c r="Q1726" s="2">
        <v>3</v>
      </c>
      <c r="R1726" s="2">
        <v>0</v>
      </c>
      <c r="S1726" s="2">
        <v>0</v>
      </c>
      <c r="T1726" s="2">
        <v>0</v>
      </c>
      <c r="U1726" s="5">
        <f t="shared" si="312"/>
        <v>0.44364119253134521</v>
      </c>
      <c r="V1726" s="5">
        <f t="shared" si="313"/>
        <v>4.4661865019934074E-3</v>
      </c>
      <c r="W1726" s="5">
        <f t="shared" si="314"/>
        <v>0</v>
      </c>
      <c r="X1726" s="5">
        <f t="shared" si="315"/>
        <v>0</v>
      </c>
      <c r="Y1726" s="5">
        <f t="shared" si="316"/>
        <v>0</v>
      </c>
      <c r="Z1726" s="2">
        <v>8907</v>
      </c>
      <c r="AA1726" s="2">
        <v>104</v>
      </c>
      <c r="AB1726" s="2">
        <v>0</v>
      </c>
      <c r="AC1726" s="2">
        <v>0</v>
      </c>
      <c r="AD1726" s="2">
        <v>0</v>
      </c>
      <c r="AE1726" s="2">
        <f t="shared" si="317"/>
        <v>9011</v>
      </c>
      <c r="AF1726" s="2">
        <f t="shared" si="318"/>
        <v>1.3260107724418428</v>
      </c>
      <c r="AG1726" s="2">
        <f t="shared" si="319"/>
        <v>1.5482779873577147E-2</v>
      </c>
      <c r="AH1726" s="2">
        <f t="shared" si="320"/>
        <v>0</v>
      </c>
      <c r="AI1726" s="2">
        <f t="shared" si="321"/>
        <v>0</v>
      </c>
      <c r="AJ1726" s="2">
        <f t="shared" si="322"/>
        <v>0</v>
      </c>
      <c r="AK1726" s="2">
        <f t="shared" si="323"/>
        <v>1.3414935523154199</v>
      </c>
    </row>
    <row r="1727" spans="1:37" ht="12.5" x14ac:dyDescent="0.25">
      <c r="A1727" t="s">
        <v>6859</v>
      </c>
      <c r="B1727" s="14" t="s">
        <v>6865</v>
      </c>
      <c r="C1727" s="17" t="s">
        <v>6865</v>
      </c>
      <c r="D1727" s="11" t="s">
        <v>5184</v>
      </c>
      <c r="E1727" s="2" t="s">
        <v>5217</v>
      </c>
      <c r="F1727" s="11" t="s">
        <v>5218</v>
      </c>
      <c r="G1727" s="2" t="s">
        <v>5184</v>
      </c>
      <c r="H1727" s="2" t="s">
        <v>4735</v>
      </c>
      <c r="I1727" s="2">
        <v>246561</v>
      </c>
      <c r="J1727" s="2">
        <v>79769</v>
      </c>
      <c r="K1727" s="2">
        <v>32.35</v>
      </c>
      <c r="L1727" s="2">
        <v>92</v>
      </c>
      <c r="M1727" s="3">
        <v>0.37313281999999998</v>
      </c>
      <c r="N1727" s="2">
        <v>25</v>
      </c>
      <c r="O1727" s="4">
        <v>43497</v>
      </c>
      <c r="P1727" s="2">
        <v>91</v>
      </c>
      <c r="Q1727" s="2">
        <v>1</v>
      </c>
      <c r="R1727" s="2">
        <v>0</v>
      </c>
      <c r="S1727" s="2">
        <v>0</v>
      </c>
      <c r="T1727" s="2">
        <v>0</v>
      </c>
      <c r="U1727" s="5">
        <f t="shared" si="312"/>
        <v>0.36907702353575789</v>
      </c>
      <c r="V1727" s="5">
        <f t="shared" si="313"/>
        <v>4.0557914674259109E-3</v>
      </c>
      <c r="W1727" s="5">
        <f t="shared" si="314"/>
        <v>0</v>
      </c>
      <c r="X1727" s="5">
        <f t="shared" si="315"/>
        <v>0</v>
      </c>
      <c r="Y1727" s="5">
        <f t="shared" si="316"/>
        <v>0</v>
      </c>
      <c r="Z1727" s="2">
        <v>2795</v>
      </c>
      <c r="AA1727" s="2">
        <v>27</v>
      </c>
      <c r="AB1727" s="2">
        <v>0</v>
      </c>
      <c r="AC1727" s="2">
        <v>0</v>
      </c>
      <c r="AD1727" s="2">
        <v>0</v>
      </c>
      <c r="AE1727" s="2">
        <f t="shared" si="317"/>
        <v>2822</v>
      </c>
      <c r="AF1727" s="2">
        <f t="shared" si="318"/>
        <v>1.133593715145542</v>
      </c>
      <c r="AG1727" s="2">
        <f t="shared" si="319"/>
        <v>1.0950636962049958E-2</v>
      </c>
      <c r="AH1727" s="2">
        <f t="shared" si="320"/>
        <v>0</v>
      </c>
      <c r="AI1727" s="2">
        <f t="shared" si="321"/>
        <v>0</v>
      </c>
      <c r="AJ1727" s="2">
        <f t="shared" si="322"/>
        <v>0</v>
      </c>
      <c r="AK1727" s="2">
        <f t="shared" si="323"/>
        <v>1.144544352107592</v>
      </c>
    </row>
    <row r="1728" spans="1:37" ht="12.5" x14ac:dyDescent="0.25">
      <c r="A1728" t="s">
        <v>6859</v>
      </c>
      <c r="B1728" s="14" t="s">
        <v>6865</v>
      </c>
      <c r="C1728" s="17" t="s">
        <v>6865</v>
      </c>
      <c r="D1728" s="11" t="s">
        <v>5184</v>
      </c>
      <c r="E1728" s="2" t="s">
        <v>5219</v>
      </c>
      <c r="F1728" s="11" t="s">
        <v>5220</v>
      </c>
      <c r="G1728" s="2" t="s">
        <v>5184</v>
      </c>
      <c r="H1728" s="2" t="s">
        <v>4735</v>
      </c>
      <c r="I1728" s="2">
        <v>575637</v>
      </c>
      <c r="J1728" s="2">
        <v>185322</v>
      </c>
      <c r="K1728" s="2">
        <v>32.19</v>
      </c>
      <c r="L1728" s="2">
        <v>369</v>
      </c>
      <c r="M1728" s="3">
        <v>0.64102899999999996</v>
      </c>
      <c r="N1728" s="2">
        <v>25</v>
      </c>
      <c r="O1728" s="4">
        <v>43497</v>
      </c>
      <c r="P1728" s="2">
        <v>366</v>
      </c>
      <c r="Q1728" s="2">
        <v>2</v>
      </c>
      <c r="R1728" s="2">
        <v>1</v>
      </c>
      <c r="S1728" s="2">
        <v>0</v>
      </c>
      <c r="T1728" s="2">
        <v>0</v>
      </c>
      <c r="U1728" s="5">
        <f t="shared" si="312"/>
        <v>0.63581736406798028</v>
      </c>
      <c r="V1728" s="5">
        <f t="shared" si="313"/>
        <v>3.4744118255080896E-3</v>
      </c>
      <c r="W1728" s="5">
        <f t="shared" si="314"/>
        <v>1.7372059127540448E-3</v>
      </c>
      <c r="X1728" s="5">
        <f t="shared" si="315"/>
        <v>0</v>
      </c>
      <c r="Y1728" s="5">
        <f t="shared" si="316"/>
        <v>0</v>
      </c>
      <c r="Z1728" s="2">
        <v>10851</v>
      </c>
      <c r="AA1728" s="2">
        <v>57</v>
      </c>
      <c r="AB1728" s="2">
        <v>28</v>
      </c>
      <c r="AC1728" s="2">
        <v>0</v>
      </c>
      <c r="AD1728" s="2">
        <v>0</v>
      </c>
      <c r="AE1728" s="2">
        <f t="shared" si="317"/>
        <v>10936</v>
      </c>
      <c r="AF1728" s="2">
        <f t="shared" si="318"/>
        <v>1.8850421359294138</v>
      </c>
      <c r="AG1728" s="2">
        <f t="shared" si="319"/>
        <v>9.9020737026980551E-3</v>
      </c>
      <c r="AH1728" s="2">
        <f t="shared" si="320"/>
        <v>4.8641765557113246E-3</v>
      </c>
      <c r="AI1728" s="2">
        <f t="shared" si="321"/>
        <v>0</v>
      </c>
      <c r="AJ1728" s="2">
        <f t="shared" si="322"/>
        <v>0</v>
      </c>
      <c r="AK1728" s="2">
        <f t="shared" si="323"/>
        <v>1.8998083861878232</v>
      </c>
    </row>
    <row r="1729" spans="1:37" ht="12.5" x14ac:dyDescent="0.25">
      <c r="A1729" t="s">
        <v>6859</v>
      </c>
      <c r="B1729" s="14" t="s">
        <v>6865</v>
      </c>
      <c r="C1729" s="17" t="s">
        <v>6865</v>
      </c>
      <c r="D1729" s="11" t="s">
        <v>5184</v>
      </c>
      <c r="E1729" s="2" t="s">
        <v>5221</v>
      </c>
      <c r="F1729" s="11" t="s">
        <v>5222</v>
      </c>
      <c r="G1729" s="2" t="s">
        <v>5184</v>
      </c>
      <c r="H1729" s="2" t="s">
        <v>4735</v>
      </c>
      <c r="I1729" s="2">
        <v>630675</v>
      </c>
      <c r="J1729" s="2">
        <v>184574</v>
      </c>
      <c r="K1729" s="2">
        <v>29.27</v>
      </c>
      <c r="L1729" s="2">
        <v>153</v>
      </c>
      <c r="M1729" s="3">
        <v>0.24259722</v>
      </c>
      <c r="N1729" s="2">
        <v>25</v>
      </c>
      <c r="O1729" s="4">
        <v>43497</v>
      </c>
      <c r="P1729" s="2">
        <v>150</v>
      </c>
      <c r="Q1729" s="2">
        <v>3</v>
      </c>
      <c r="R1729" s="2">
        <v>0</v>
      </c>
      <c r="S1729" s="2">
        <v>0</v>
      </c>
      <c r="T1729" s="2">
        <v>0</v>
      </c>
      <c r="U1729" s="5">
        <f t="shared" si="312"/>
        <v>0.23784040908550363</v>
      </c>
      <c r="V1729" s="5">
        <f t="shared" si="313"/>
        <v>4.7568081817100727E-3</v>
      </c>
      <c r="W1729" s="5">
        <f t="shared" si="314"/>
        <v>0</v>
      </c>
      <c r="X1729" s="5">
        <f t="shared" si="315"/>
        <v>0</v>
      </c>
      <c r="Y1729" s="5">
        <f t="shared" si="316"/>
        <v>0</v>
      </c>
      <c r="Z1729" s="2">
        <v>4447</v>
      </c>
      <c r="AA1729" s="2">
        <v>85</v>
      </c>
      <c r="AB1729" s="2">
        <v>0</v>
      </c>
      <c r="AC1729" s="2">
        <v>0</v>
      </c>
      <c r="AD1729" s="2">
        <v>0</v>
      </c>
      <c r="AE1729" s="2">
        <f t="shared" si="317"/>
        <v>4532</v>
      </c>
      <c r="AF1729" s="2">
        <f t="shared" si="318"/>
        <v>0.70511753280215639</v>
      </c>
      <c r="AG1729" s="2">
        <f t="shared" si="319"/>
        <v>1.3477623181511873E-2</v>
      </c>
      <c r="AH1729" s="2">
        <f t="shared" si="320"/>
        <v>0</v>
      </c>
      <c r="AI1729" s="2">
        <f t="shared" si="321"/>
        <v>0</v>
      </c>
      <c r="AJ1729" s="2">
        <f t="shared" si="322"/>
        <v>0</v>
      </c>
      <c r="AK1729" s="2">
        <f t="shared" si="323"/>
        <v>0.7185951559836683</v>
      </c>
    </row>
    <row r="1730" spans="1:37" ht="12.5" x14ac:dyDescent="0.25">
      <c r="A1730" t="s">
        <v>6859</v>
      </c>
      <c r="B1730" s="14" t="s">
        <v>6865</v>
      </c>
      <c r="C1730" s="17" t="s">
        <v>6865</v>
      </c>
      <c r="D1730" s="11" t="s">
        <v>5184</v>
      </c>
      <c r="E1730" s="2" t="s">
        <v>5223</v>
      </c>
      <c r="F1730" s="11" t="s">
        <v>5224</v>
      </c>
      <c r="G1730" s="2" t="s">
        <v>5184</v>
      </c>
      <c r="H1730" s="2" t="s">
        <v>4735</v>
      </c>
      <c r="I1730" s="2">
        <v>558681</v>
      </c>
      <c r="J1730" s="2">
        <v>179174</v>
      </c>
      <c r="K1730" s="2">
        <v>32.07</v>
      </c>
      <c r="L1730" s="2">
        <v>269</v>
      </c>
      <c r="M1730" s="3">
        <v>0.48149123999999999</v>
      </c>
      <c r="N1730" s="2">
        <v>25</v>
      </c>
      <c r="O1730" s="4">
        <v>43497</v>
      </c>
      <c r="P1730" s="2">
        <v>264</v>
      </c>
      <c r="Q1730" s="2">
        <v>5</v>
      </c>
      <c r="R1730" s="2">
        <v>0</v>
      </c>
      <c r="S1730" s="2">
        <v>0</v>
      </c>
      <c r="T1730" s="2">
        <v>0</v>
      </c>
      <c r="U1730" s="5">
        <f t="shared" si="312"/>
        <v>0.4725415756039672</v>
      </c>
      <c r="V1730" s="5">
        <f t="shared" si="313"/>
        <v>8.9496510531054396E-3</v>
      </c>
      <c r="W1730" s="5">
        <f t="shared" si="314"/>
        <v>0</v>
      </c>
      <c r="X1730" s="5">
        <f t="shared" si="315"/>
        <v>0</v>
      </c>
      <c r="Y1730" s="5">
        <f t="shared" si="316"/>
        <v>0</v>
      </c>
      <c r="Z1730" s="2">
        <v>8092</v>
      </c>
      <c r="AA1730" s="2">
        <v>140</v>
      </c>
      <c r="AB1730" s="2">
        <v>0</v>
      </c>
      <c r="AC1730" s="2">
        <v>0</v>
      </c>
      <c r="AD1730" s="2">
        <v>0</v>
      </c>
      <c r="AE1730" s="2">
        <f t="shared" si="317"/>
        <v>8232</v>
      </c>
      <c r="AF1730" s="2">
        <f t="shared" si="318"/>
        <v>1.4484115264345843</v>
      </c>
      <c r="AG1730" s="2">
        <f t="shared" si="319"/>
        <v>2.505902294869523E-2</v>
      </c>
      <c r="AH1730" s="2">
        <f t="shared" si="320"/>
        <v>0</v>
      </c>
      <c r="AI1730" s="2">
        <f t="shared" si="321"/>
        <v>0</v>
      </c>
      <c r="AJ1730" s="2">
        <f t="shared" si="322"/>
        <v>0</v>
      </c>
      <c r="AK1730" s="2">
        <f t="shared" si="323"/>
        <v>1.4734705493832796</v>
      </c>
    </row>
    <row r="1731" spans="1:37" ht="12.5" x14ac:dyDescent="0.25">
      <c r="A1731" t="s">
        <v>6859</v>
      </c>
      <c r="B1731" s="14" t="s">
        <v>6865</v>
      </c>
      <c r="C1731" s="17" t="s">
        <v>6865</v>
      </c>
      <c r="D1731" s="11" t="s">
        <v>5184</v>
      </c>
      <c r="E1731" s="2" t="s">
        <v>5225</v>
      </c>
      <c r="F1731" s="11" t="s">
        <v>5226</v>
      </c>
      <c r="G1731" s="2" t="s">
        <v>5184</v>
      </c>
      <c r="H1731" s="2" t="s">
        <v>4735</v>
      </c>
      <c r="I1731" s="2">
        <v>490885</v>
      </c>
      <c r="J1731" s="2">
        <v>154921</v>
      </c>
      <c r="K1731" s="2">
        <v>31.56</v>
      </c>
      <c r="L1731" s="2">
        <v>187</v>
      </c>
      <c r="M1731" s="3">
        <v>0.38094459999999902</v>
      </c>
      <c r="N1731" s="2">
        <v>25</v>
      </c>
      <c r="O1731" s="4">
        <v>43497</v>
      </c>
      <c r="P1731" s="2">
        <v>184</v>
      </c>
      <c r="Q1731" s="2">
        <v>3</v>
      </c>
      <c r="R1731" s="2">
        <v>0</v>
      </c>
      <c r="S1731" s="2">
        <v>0</v>
      </c>
      <c r="T1731" s="2">
        <v>0</v>
      </c>
      <c r="U1731" s="5">
        <f t="shared" ref="U1731:U1794" si="324">(P1731/$I1731)*1000</f>
        <v>0.3748332094074987</v>
      </c>
      <c r="V1731" s="5">
        <f t="shared" ref="V1731:V1794" si="325">(Q1731/$I1731)*1000</f>
        <v>6.1114110229483478E-3</v>
      </c>
      <c r="W1731" s="5">
        <f t="shared" ref="W1731:W1794" si="326">(R1731/$I1731)*1000</f>
        <v>0</v>
      </c>
      <c r="X1731" s="5">
        <f t="shared" ref="X1731:X1794" si="327">(S1731/$I1731)*1000</f>
        <v>0</v>
      </c>
      <c r="Y1731" s="5">
        <f t="shared" ref="Y1731:Y1794" si="328">(T1731/$I1731)*1000</f>
        <v>0</v>
      </c>
      <c r="Z1731" s="2">
        <v>5420</v>
      </c>
      <c r="AA1731" s="2">
        <v>79</v>
      </c>
      <c r="AB1731" s="2">
        <v>0</v>
      </c>
      <c r="AC1731" s="2">
        <v>0</v>
      </c>
      <c r="AD1731" s="2">
        <v>0</v>
      </c>
      <c r="AE1731" s="2">
        <f t="shared" ref="AE1731:AE1794" si="329">SUM(Z1731:AD1731)</f>
        <v>5499</v>
      </c>
      <c r="AF1731" s="2">
        <f t="shared" ref="AF1731:AF1794" si="330">(Z1731*100)/$I1731</f>
        <v>1.1041282581460017</v>
      </c>
      <c r="AG1731" s="2">
        <f t="shared" ref="AG1731:AG1794" si="331">(AA1731*100)/$I1731</f>
        <v>1.609338236043065E-2</v>
      </c>
      <c r="AH1731" s="2">
        <f t="shared" ref="AH1731:AH1794" si="332">(AB1731*100)/$I1731</f>
        <v>0</v>
      </c>
      <c r="AI1731" s="2">
        <f t="shared" ref="AI1731:AI1794" si="333">(AC1731*100)/$I1731</f>
        <v>0</v>
      </c>
      <c r="AJ1731" s="2">
        <f t="shared" ref="AJ1731:AJ1794" si="334">(AD1731*100)/$I1731</f>
        <v>0</v>
      </c>
      <c r="AK1731" s="2">
        <f t="shared" ref="AK1731:AK1794" si="335">(AE1731*100)/$I1731</f>
        <v>1.1202216405064322</v>
      </c>
    </row>
    <row r="1732" spans="1:37" ht="12.5" x14ac:dyDescent="0.25">
      <c r="A1732" t="s">
        <v>6859</v>
      </c>
      <c r="B1732" s="14" t="s">
        <v>6865</v>
      </c>
      <c r="C1732" s="17" t="s">
        <v>6865</v>
      </c>
      <c r="D1732" s="11" t="s">
        <v>5184</v>
      </c>
      <c r="E1732" s="2" t="s">
        <v>5227</v>
      </c>
      <c r="F1732" s="11" t="s">
        <v>5228</v>
      </c>
      <c r="G1732" s="2" t="s">
        <v>5184</v>
      </c>
      <c r="H1732" s="2" t="s">
        <v>4735</v>
      </c>
      <c r="I1732" s="2">
        <v>593789</v>
      </c>
      <c r="J1732" s="2">
        <v>144486</v>
      </c>
      <c r="K1732" s="2">
        <v>24.33</v>
      </c>
      <c r="L1732" s="2">
        <v>107</v>
      </c>
      <c r="M1732" s="3">
        <v>0.18019869999999999</v>
      </c>
      <c r="N1732" s="2">
        <v>25</v>
      </c>
      <c r="O1732" s="4">
        <v>43497</v>
      </c>
      <c r="P1732" s="2">
        <v>106</v>
      </c>
      <c r="Q1732" s="2">
        <v>1</v>
      </c>
      <c r="R1732" s="2">
        <v>0</v>
      </c>
      <c r="S1732" s="2">
        <v>0</v>
      </c>
      <c r="T1732" s="2">
        <v>0</v>
      </c>
      <c r="U1732" s="5">
        <f t="shared" si="324"/>
        <v>0.17851459019954899</v>
      </c>
      <c r="V1732" s="5">
        <f t="shared" si="325"/>
        <v>1.6840999075429153E-3</v>
      </c>
      <c r="W1732" s="5">
        <f t="shared" si="326"/>
        <v>0</v>
      </c>
      <c r="X1732" s="5">
        <f t="shared" si="327"/>
        <v>0</v>
      </c>
      <c r="Y1732" s="5">
        <f t="shared" si="328"/>
        <v>0</v>
      </c>
      <c r="Z1732" s="2">
        <v>3240</v>
      </c>
      <c r="AA1732" s="2">
        <v>32</v>
      </c>
      <c r="AB1732" s="2">
        <v>0</v>
      </c>
      <c r="AC1732" s="2">
        <v>0</v>
      </c>
      <c r="AD1732" s="2">
        <v>0</v>
      </c>
      <c r="AE1732" s="2">
        <f t="shared" si="329"/>
        <v>3272</v>
      </c>
      <c r="AF1732" s="2">
        <f t="shared" si="330"/>
        <v>0.54564837004390443</v>
      </c>
      <c r="AG1732" s="2">
        <f t="shared" si="331"/>
        <v>5.3891197041373278E-3</v>
      </c>
      <c r="AH1732" s="2">
        <f t="shared" si="332"/>
        <v>0</v>
      </c>
      <c r="AI1732" s="2">
        <f t="shared" si="333"/>
        <v>0</v>
      </c>
      <c r="AJ1732" s="2">
        <f t="shared" si="334"/>
        <v>0</v>
      </c>
      <c r="AK1732" s="2">
        <f t="shared" si="335"/>
        <v>0.55103748974804179</v>
      </c>
    </row>
    <row r="1733" spans="1:37" ht="12.5" x14ac:dyDescent="0.25">
      <c r="A1733" t="s">
        <v>6859</v>
      </c>
      <c r="B1733" s="14" t="s">
        <v>6865</v>
      </c>
      <c r="C1733" s="17" t="s">
        <v>6865</v>
      </c>
      <c r="D1733" s="11" t="s">
        <v>5184</v>
      </c>
      <c r="E1733" s="2" t="s">
        <v>5229</v>
      </c>
      <c r="F1733" s="11" t="s">
        <v>5230</v>
      </c>
      <c r="G1733" s="2" t="s">
        <v>5184</v>
      </c>
      <c r="H1733" s="2" t="s">
        <v>4735</v>
      </c>
      <c r="I1733" s="2">
        <v>547038</v>
      </c>
      <c r="J1733" s="2">
        <v>203866</v>
      </c>
      <c r="K1733" s="2">
        <v>37.270000000000003</v>
      </c>
      <c r="L1733" s="2">
        <v>301</v>
      </c>
      <c r="M1733" s="3">
        <v>0.55023599999999995</v>
      </c>
      <c r="N1733" s="2">
        <v>25</v>
      </c>
      <c r="O1733" s="4">
        <v>43497</v>
      </c>
      <c r="P1733" s="2">
        <v>295</v>
      </c>
      <c r="Q1733" s="2">
        <v>4</v>
      </c>
      <c r="R1733" s="2">
        <v>2</v>
      </c>
      <c r="S1733" s="2">
        <v>0</v>
      </c>
      <c r="T1733" s="2">
        <v>0</v>
      </c>
      <c r="U1733" s="5">
        <f t="shared" si="324"/>
        <v>0.53926783879730478</v>
      </c>
      <c r="V1733" s="5">
        <f t="shared" si="325"/>
        <v>7.3121062887770132E-3</v>
      </c>
      <c r="W1733" s="5">
        <f t="shared" si="326"/>
        <v>3.6560531443885066E-3</v>
      </c>
      <c r="X1733" s="5">
        <f t="shared" si="327"/>
        <v>0</v>
      </c>
      <c r="Y1733" s="5">
        <f t="shared" si="328"/>
        <v>0</v>
      </c>
      <c r="Z1733" s="2">
        <v>8673</v>
      </c>
      <c r="AA1733" s="2">
        <v>117</v>
      </c>
      <c r="AB1733" s="2">
        <v>56</v>
      </c>
      <c r="AC1733" s="2">
        <v>0</v>
      </c>
      <c r="AD1733" s="2">
        <v>0</v>
      </c>
      <c r="AE1733" s="2">
        <f t="shared" si="329"/>
        <v>8846</v>
      </c>
      <c r="AF1733" s="2">
        <f t="shared" si="330"/>
        <v>1.5854474460640759</v>
      </c>
      <c r="AG1733" s="2">
        <f t="shared" si="331"/>
        <v>2.1387910894672766E-2</v>
      </c>
      <c r="AH1733" s="2">
        <f t="shared" si="332"/>
        <v>1.023694880428782E-2</v>
      </c>
      <c r="AI1733" s="2">
        <f t="shared" si="333"/>
        <v>0</v>
      </c>
      <c r="AJ1733" s="2">
        <f t="shared" si="334"/>
        <v>0</v>
      </c>
      <c r="AK1733" s="2">
        <f t="shared" si="335"/>
        <v>1.6170723057630365</v>
      </c>
    </row>
    <row r="1734" spans="1:37" ht="12.5" x14ac:dyDescent="0.25">
      <c r="A1734" t="s">
        <v>6859</v>
      </c>
      <c r="B1734" s="14" t="s">
        <v>6865</v>
      </c>
      <c r="C1734" s="17" t="s">
        <v>6865</v>
      </c>
      <c r="D1734" s="11" t="s">
        <v>5184</v>
      </c>
      <c r="E1734" s="2" t="s">
        <v>5231</v>
      </c>
      <c r="F1734" s="11" t="s">
        <v>5232</v>
      </c>
      <c r="G1734" s="2" t="s">
        <v>5184</v>
      </c>
      <c r="H1734" s="2" t="s">
        <v>4735</v>
      </c>
      <c r="I1734" s="2">
        <v>204081</v>
      </c>
      <c r="J1734" s="2">
        <v>67398</v>
      </c>
      <c r="K1734" s="2">
        <v>33.03</v>
      </c>
      <c r="L1734" s="2">
        <v>59</v>
      </c>
      <c r="M1734" s="3">
        <v>0.28910089999999999</v>
      </c>
      <c r="N1734" s="2">
        <v>25</v>
      </c>
      <c r="O1734" s="4">
        <v>43497</v>
      </c>
      <c r="P1734" s="2">
        <v>59</v>
      </c>
      <c r="Q1734" s="2">
        <v>0</v>
      </c>
      <c r="R1734" s="2">
        <v>0</v>
      </c>
      <c r="S1734" s="2">
        <v>0</v>
      </c>
      <c r="T1734" s="2">
        <v>0</v>
      </c>
      <c r="U1734" s="5">
        <f t="shared" si="324"/>
        <v>0.28910089621277829</v>
      </c>
      <c r="V1734" s="5">
        <f t="shared" si="325"/>
        <v>0</v>
      </c>
      <c r="W1734" s="5">
        <f t="shared" si="326"/>
        <v>0</v>
      </c>
      <c r="X1734" s="5">
        <f t="shared" si="327"/>
        <v>0</v>
      </c>
      <c r="Y1734" s="5">
        <f t="shared" si="328"/>
        <v>0</v>
      </c>
      <c r="Z1734" s="2">
        <v>1780</v>
      </c>
      <c r="AA1734" s="2">
        <v>0</v>
      </c>
      <c r="AB1734" s="2">
        <v>0</v>
      </c>
      <c r="AC1734" s="2">
        <v>0</v>
      </c>
      <c r="AD1734" s="2">
        <v>0</v>
      </c>
      <c r="AE1734" s="2">
        <f t="shared" si="329"/>
        <v>1780</v>
      </c>
      <c r="AF1734" s="2">
        <f t="shared" si="330"/>
        <v>0.87220270382838183</v>
      </c>
      <c r="AG1734" s="2">
        <f t="shared" si="331"/>
        <v>0</v>
      </c>
      <c r="AH1734" s="2">
        <f t="shared" si="332"/>
        <v>0</v>
      </c>
      <c r="AI1734" s="2">
        <f t="shared" si="333"/>
        <v>0</v>
      </c>
      <c r="AJ1734" s="2">
        <f t="shared" si="334"/>
        <v>0</v>
      </c>
      <c r="AK1734" s="2">
        <f t="shared" si="335"/>
        <v>0.87220270382838183</v>
      </c>
    </row>
    <row r="1735" spans="1:37" ht="12.5" x14ac:dyDescent="0.25">
      <c r="A1735" t="s">
        <v>6859</v>
      </c>
      <c r="B1735" s="17" t="s">
        <v>6865</v>
      </c>
      <c r="C1735" s="33" t="s">
        <v>6865</v>
      </c>
      <c r="D1735" s="16" t="s">
        <v>6887</v>
      </c>
      <c r="E1735" s="2" t="s">
        <v>2388</v>
      </c>
      <c r="F1735" s="11" t="s">
        <v>2389</v>
      </c>
      <c r="G1735" s="2" t="s">
        <v>2141</v>
      </c>
      <c r="H1735" s="2" t="s">
        <v>183</v>
      </c>
      <c r="I1735" s="2">
        <v>1215802</v>
      </c>
      <c r="J1735" s="2">
        <v>614923</v>
      </c>
      <c r="K1735" s="2">
        <v>50.58</v>
      </c>
      <c r="L1735" s="2">
        <v>1249</v>
      </c>
      <c r="M1735" s="3">
        <v>1.0273053999999999</v>
      </c>
      <c r="N1735" s="2">
        <v>25</v>
      </c>
      <c r="O1735" s="4">
        <v>43497</v>
      </c>
      <c r="P1735" s="2">
        <v>1238</v>
      </c>
      <c r="Q1735" s="2">
        <v>11</v>
      </c>
      <c r="R1735" s="2">
        <v>0</v>
      </c>
      <c r="S1735" s="2">
        <v>0</v>
      </c>
      <c r="T1735" s="2">
        <v>0</v>
      </c>
      <c r="U1735" s="5">
        <f t="shared" si="324"/>
        <v>1.0182579071263249</v>
      </c>
      <c r="V1735" s="5">
        <f t="shared" si="325"/>
        <v>9.0475258306862462E-3</v>
      </c>
      <c r="W1735" s="5">
        <f t="shared" si="326"/>
        <v>0</v>
      </c>
      <c r="X1735" s="5">
        <f t="shared" si="327"/>
        <v>0</v>
      </c>
      <c r="Y1735" s="5">
        <f t="shared" si="328"/>
        <v>0</v>
      </c>
      <c r="Z1735" s="2">
        <v>35756</v>
      </c>
      <c r="AA1735" s="2">
        <v>337</v>
      </c>
      <c r="AB1735" s="2">
        <v>0</v>
      </c>
      <c r="AC1735" s="2">
        <v>0</v>
      </c>
      <c r="AD1735" s="2">
        <v>0</v>
      </c>
      <c r="AE1735" s="2">
        <f t="shared" si="329"/>
        <v>36093</v>
      </c>
      <c r="AF1735" s="2">
        <f t="shared" si="330"/>
        <v>2.9409393963819768</v>
      </c>
      <c r="AG1735" s="2">
        <f t="shared" si="331"/>
        <v>2.7718329135829684E-2</v>
      </c>
      <c r="AH1735" s="2">
        <f t="shared" si="332"/>
        <v>0</v>
      </c>
      <c r="AI1735" s="2">
        <f t="shared" si="333"/>
        <v>0</v>
      </c>
      <c r="AJ1735" s="2">
        <f t="shared" si="334"/>
        <v>0</v>
      </c>
      <c r="AK1735" s="2">
        <f t="shared" si="335"/>
        <v>2.9686577255178062</v>
      </c>
    </row>
    <row r="1736" spans="1:37" ht="12.5" x14ac:dyDescent="0.25">
      <c r="A1736" s="29" t="s">
        <v>6859</v>
      </c>
      <c r="B1736" s="17" t="s">
        <v>6865</v>
      </c>
      <c r="C1736" s="33" t="s">
        <v>6865</v>
      </c>
      <c r="D1736" s="16" t="s">
        <v>6887</v>
      </c>
      <c r="E1736" s="31" t="s">
        <v>2416</v>
      </c>
      <c r="F1736" s="32" t="s">
        <v>2417</v>
      </c>
      <c r="G1736" s="2" t="s">
        <v>2141</v>
      </c>
      <c r="H1736" s="2" t="s">
        <v>183</v>
      </c>
      <c r="I1736" s="2">
        <v>581882</v>
      </c>
      <c r="J1736" s="2">
        <v>251104</v>
      </c>
      <c r="K1736" s="2">
        <v>43.15</v>
      </c>
      <c r="L1736" s="2">
        <v>127</v>
      </c>
      <c r="M1736" s="3">
        <v>0.21825731000000001</v>
      </c>
      <c r="N1736" s="2">
        <v>25</v>
      </c>
      <c r="O1736" s="4">
        <v>43497</v>
      </c>
      <c r="P1736" s="2">
        <v>126</v>
      </c>
      <c r="Q1736" s="2">
        <v>1</v>
      </c>
      <c r="R1736" s="2">
        <v>0</v>
      </c>
      <c r="S1736" s="2">
        <v>0</v>
      </c>
      <c r="T1736" s="2">
        <v>0</v>
      </c>
      <c r="U1736" s="5">
        <f t="shared" si="324"/>
        <v>0.21653874840603421</v>
      </c>
      <c r="V1736" s="5">
        <f t="shared" si="325"/>
        <v>1.7185614952859858E-3</v>
      </c>
      <c r="W1736" s="5">
        <f t="shared" si="326"/>
        <v>0</v>
      </c>
      <c r="X1736" s="5">
        <f t="shared" si="327"/>
        <v>0</v>
      </c>
      <c r="Y1736" s="5">
        <f t="shared" si="328"/>
        <v>0</v>
      </c>
      <c r="Z1736" s="2">
        <v>3621</v>
      </c>
      <c r="AA1736" s="2">
        <v>67</v>
      </c>
      <c r="AB1736" s="2">
        <v>0</v>
      </c>
      <c r="AC1736" s="2">
        <v>0</v>
      </c>
      <c r="AD1736" s="2">
        <v>0</v>
      </c>
      <c r="AE1736" s="2">
        <f t="shared" si="329"/>
        <v>3688</v>
      </c>
      <c r="AF1736" s="2">
        <f t="shared" si="330"/>
        <v>0.62229111744305543</v>
      </c>
      <c r="AG1736" s="2">
        <f t="shared" si="331"/>
        <v>1.1514362018416106E-2</v>
      </c>
      <c r="AH1736" s="2">
        <f t="shared" si="332"/>
        <v>0</v>
      </c>
      <c r="AI1736" s="2">
        <f t="shared" si="333"/>
        <v>0</v>
      </c>
      <c r="AJ1736" s="2">
        <f t="shared" si="334"/>
        <v>0</v>
      </c>
      <c r="AK1736" s="2">
        <f t="shared" si="335"/>
        <v>0.63380547946147159</v>
      </c>
    </row>
    <row r="1737" spans="1:37" ht="12.5" x14ac:dyDescent="0.25">
      <c r="A1737" t="s">
        <v>6859</v>
      </c>
      <c r="B1737" s="17" t="s">
        <v>6865</v>
      </c>
      <c r="C1737" s="33" t="s">
        <v>6865</v>
      </c>
      <c r="D1737" s="16" t="s">
        <v>6887</v>
      </c>
      <c r="E1737" s="2" t="s">
        <v>2448</v>
      </c>
      <c r="F1737" s="11" t="s">
        <v>2449</v>
      </c>
      <c r="G1737" s="2" t="s">
        <v>2141</v>
      </c>
      <c r="H1737" s="2" t="s">
        <v>183</v>
      </c>
      <c r="I1737" s="2">
        <v>815638</v>
      </c>
      <c r="J1737" s="2">
        <v>321136</v>
      </c>
      <c r="K1737" s="2">
        <v>39.369999999999997</v>
      </c>
      <c r="L1737" s="2">
        <v>196</v>
      </c>
      <c r="M1737" s="3">
        <v>0.24030267999999999</v>
      </c>
      <c r="N1737" s="2">
        <v>25</v>
      </c>
      <c r="O1737" s="4">
        <v>43497</v>
      </c>
      <c r="P1737" s="2">
        <v>193</v>
      </c>
      <c r="Q1737" s="2">
        <v>3</v>
      </c>
      <c r="R1737" s="2">
        <v>0</v>
      </c>
      <c r="S1737" s="2">
        <v>0</v>
      </c>
      <c r="T1737" s="2">
        <v>0</v>
      </c>
      <c r="U1737" s="5">
        <f t="shared" si="324"/>
        <v>0.23662458100284686</v>
      </c>
      <c r="V1737" s="5">
        <f t="shared" si="325"/>
        <v>3.678102295381039E-3</v>
      </c>
      <c r="W1737" s="5">
        <f t="shared" si="326"/>
        <v>0</v>
      </c>
      <c r="X1737" s="5">
        <f t="shared" si="327"/>
        <v>0</v>
      </c>
      <c r="Y1737" s="5">
        <f t="shared" si="328"/>
        <v>0</v>
      </c>
      <c r="Z1737" s="2">
        <v>5709</v>
      </c>
      <c r="AA1737" s="2">
        <v>83</v>
      </c>
      <c r="AB1737" s="2">
        <v>0</v>
      </c>
      <c r="AC1737" s="2">
        <v>0</v>
      </c>
      <c r="AD1737" s="2">
        <v>0</v>
      </c>
      <c r="AE1737" s="2">
        <f t="shared" si="329"/>
        <v>5792</v>
      </c>
      <c r="AF1737" s="2">
        <f t="shared" si="330"/>
        <v>0.6999428668110117</v>
      </c>
      <c r="AG1737" s="2">
        <f t="shared" si="331"/>
        <v>1.0176083017220875E-2</v>
      </c>
      <c r="AH1737" s="2">
        <f t="shared" si="332"/>
        <v>0</v>
      </c>
      <c r="AI1737" s="2">
        <f t="shared" si="333"/>
        <v>0</v>
      </c>
      <c r="AJ1737" s="2">
        <f t="shared" si="334"/>
        <v>0</v>
      </c>
      <c r="AK1737" s="2">
        <f t="shared" si="335"/>
        <v>0.71011894982823265</v>
      </c>
    </row>
    <row r="1738" spans="1:37" ht="12.5" x14ac:dyDescent="0.25">
      <c r="A1738" t="s">
        <v>6859</v>
      </c>
      <c r="B1738" s="17" t="s">
        <v>6865</v>
      </c>
      <c r="C1738" s="33" t="s">
        <v>6865</v>
      </c>
      <c r="D1738" s="16" t="s">
        <v>6887</v>
      </c>
      <c r="E1738" s="2" t="s">
        <v>2596</v>
      </c>
      <c r="F1738" s="11" t="s">
        <v>2597</v>
      </c>
      <c r="G1738" s="2" t="s">
        <v>2141</v>
      </c>
      <c r="H1738" s="2" t="s">
        <v>183</v>
      </c>
      <c r="I1738" s="2">
        <v>927194</v>
      </c>
      <c r="J1738" s="2">
        <v>362913</v>
      </c>
      <c r="K1738" s="2">
        <v>39.14</v>
      </c>
      <c r="L1738" s="2">
        <v>319</v>
      </c>
      <c r="M1738" s="3">
        <v>0.34404879999999999</v>
      </c>
      <c r="N1738" s="2">
        <v>25</v>
      </c>
      <c r="O1738" s="4">
        <v>43497</v>
      </c>
      <c r="P1738" s="2">
        <v>316</v>
      </c>
      <c r="Q1738" s="2">
        <v>3</v>
      </c>
      <c r="R1738" s="2">
        <v>0</v>
      </c>
      <c r="S1738" s="2">
        <v>0</v>
      </c>
      <c r="T1738" s="2">
        <v>0</v>
      </c>
      <c r="U1738" s="5">
        <f t="shared" si="324"/>
        <v>0.34081324943862878</v>
      </c>
      <c r="V1738" s="5">
        <f t="shared" si="325"/>
        <v>3.2355688237844507E-3</v>
      </c>
      <c r="W1738" s="5">
        <f t="shared" si="326"/>
        <v>0</v>
      </c>
      <c r="X1738" s="5">
        <f t="shared" si="327"/>
        <v>0</v>
      </c>
      <c r="Y1738" s="5">
        <f t="shared" si="328"/>
        <v>0</v>
      </c>
      <c r="Z1738" s="2">
        <v>9280</v>
      </c>
      <c r="AA1738" s="2">
        <v>83</v>
      </c>
      <c r="AB1738" s="2">
        <v>0</v>
      </c>
      <c r="AC1738" s="2">
        <v>0</v>
      </c>
      <c r="AD1738" s="2">
        <v>0</v>
      </c>
      <c r="AE1738" s="2">
        <f t="shared" si="329"/>
        <v>9363</v>
      </c>
      <c r="AF1738" s="2">
        <f t="shared" si="330"/>
        <v>1.0008692894906568</v>
      </c>
      <c r="AG1738" s="2">
        <f t="shared" si="331"/>
        <v>8.9517404124703128E-3</v>
      </c>
      <c r="AH1738" s="2">
        <f t="shared" si="332"/>
        <v>0</v>
      </c>
      <c r="AI1738" s="2">
        <f t="shared" si="333"/>
        <v>0</v>
      </c>
      <c r="AJ1738" s="2">
        <f t="shared" si="334"/>
        <v>0</v>
      </c>
      <c r="AK1738" s="2">
        <f t="shared" si="335"/>
        <v>1.0098210299031272</v>
      </c>
    </row>
    <row r="1739" spans="1:37" ht="12.5" x14ac:dyDescent="0.25">
      <c r="A1739" t="s">
        <v>6859</v>
      </c>
      <c r="B1739" s="17" t="s">
        <v>6865</v>
      </c>
      <c r="C1739" s="33" t="s">
        <v>6865</v>
      </c>
      <c r="D1739" s="16" t="s">
        <v>6887</v>
      </c>
      <c r="E1739" s="2" t="s">
        <v>2484</v>
      </c>
      <c r="F1739" s="11" t="s">
        <v>2485</v>
      </c>
      <c r="G1739" s="2" t="s">
        <v>2141</v>
      </c>
      <c r="H1739" s="2" t="s">
        <v>183</v>
      </c>
      <c r="I1739" s="2">
        <v>832169</v>
      </c>
      <c r="J1739" s="2">
        <v>302556</v>
      </c>
      <c r="K1739" s="2">
        <v>36.36</v>
      </c>
      <c r="L1739" s="2">
        <v>212</v>
      </c>
      <c r="M1739" s="3">
        <v>0.25475594000000001</v>
      </c>
      <c r="N1739" s="2">
        <v>25</v>
      </c>
      <c r="O1739" s="4">
        <v>43497</v>
      </c>
      <c r="P1739" s="2">
        <v>211</v>
      </c>
      <c r="Q1739" s="2">
        <v>1</v>
      </c>
      <c r="R1739" s="2">
        <v>0</v>
      </c>
      <c r="S1739" s="2">
        <v>0</v>
      </c>
      <c r="T1739" s="2">
        <v>0</v>
      </c>
      <c r="U1739" s="5">
        <f t="shared" si="324"/>
        <v>0.25355426602048381</v>
      </c>
      <c r="V1739" s="5">
        <f t="shared" si="325"/>
        <v>1.2016789858790703E-3</v>
      </c>
      <c r="W1739" s="5">
        <f t="shared" si="326"/>
        <v>0</v>
      </c>
      <c r="X1739" s="5">
        <f t="shared" si="327"/>
        <v>0</v>
      </c>
      <c r="Y1739" s="5">
        <f t="shared" si="328"/>
        <v>0</v>
      </c>
      <c r="Z1739" s="2">
        <v>6067</v>
      </c>
      <c r="AA1739" s="2">
        <v>30</v>
      </c>
      <c r="AB1739" s="2">
        <v>0</v>
      </c>
      <c r="AC1739" s="2">
        <v>0</v>
      </c>
      <c r="AD1739" s="2">
        <v>0</v>
      </c>
      <c r="AE1739" s="2">
        <f t="shared" si="329"/>
        <v>6097</v>
      </c>
      <c r="AF1739" s="2">
        <f t="shared" si="330"/>
        <v>0.72905864073283189</v>
      </c>
      <c r="AG1739" s="2">
        <f t="shared" si="331"/>
        <v>3.6050369576372107E-3</v>
      </c>
      <c r="AH1739" s="2">
        <f t="shared" si="332"/>
        <v>0</v>
      </c>
      <c r="AI1739" s="2">
        <f t="shared" si="333"/>
        <v>0</v>
      </c>
      <c r="AJ1739" s="2">
        <f t="shared" si="334"/>
        <v>0</v>
      </c>
      <c r="AK1739" s="2">
        <f t="shared" si="335"/>
        <v>0.73266367769046914</v>
      </c>
    </row>
    <row r="1740" spans="1:37" ht="12.5" x14ac:dyDescent="0.25">
      <c r="A1740" t="s">
        <v>6859</v>
      </c>
      <c r="B1740" s="17" t="s">
        <v>6865</v>
      </c>
      <c r="C1740" s="33" t="s">
        <v>6865</v>
      </c>
      <c r="D1740" s="16" t="s">
        <v>6887</v>
      </c>
      <c r="E1740" s="2" t="s">
        <v>2488</v>
      </c>
      <c r="F1740" s="11" t="s">
        <v>2489</v>
      </c>
      <c r="G1740" s="2" t="s">
        <v>2141</v>
      </c>
      <c r="H1740" s="2" t="s">
        <v>183</v>
      </c>
      <c r="I1740" s="2">
        <v>1118574</v>
      </c>
      <c r="J1740" s="2">
        <v>518662</v>
      </c>
      <c r="K1740" s="2">
        <v>46.37</v>
      </c>
      <c r="L1740" s="2">
        <v>280</v>
      </c>
      <c r="M1740" s="3">
        <v>0.25031870000000001</v>
      </c>
      <c r="N1740" s="2">
        <v>25</v>
      </c>
      <c r="O1740" s="4">
        <v>43497</v>
      </c>
      <c r="P1740" s="2">
        <v>275</v>
      </c>
      <c r="Q1740" s="2">
        <v>5</v>
      </c>
      <c r="R1740" s="2">
        <v>0</v>
      </c>
      <c r="S1740" s="2">
        <v>0</v>
      </c>
      <c r="T1740" s="2">
        <v>0</v>
      </c>
      <c r="U1740" s="5">
        <f t="shared" si="324"/>
        <v>0.24584873240393573</v>
      </c>
      <c r="V1740" s="5">
        <f t="shared" si="325"/>
        <v>4.4699769527988317E-3</v>
      </c>
      <c r="W1740" s="5">
        <f t="shared" si="326"/>
        <v>0</v>
      </c>
      <c r="X1740" s="5">
        <f t="shared" si="327"/>
        <v>0</v>
      </c>
      <c r="Y1740" s="5">
        <f t="shared" si="328"/>
        <v>0</v>
      </c>
      <c r="Z1740" s="2">
        <v>7976</v>
      </c>
      <c r="AA1740" s="2">
        <v>140</v>
      </c>
      <c r="AB1740" s="2">
        <v>0</v>
      </c>
      <c r="AC1740" s="2">
        <v>0</v>
      </c>
      <c r="AD1740" s="2">
        <v>0</v>
      </c>
      <c r="AE1740" s="2">
        <f t="shared" si="329"/>
        <v>8116</v>
      </c>
      <c r="AF1740" s="2">
        <f t="shared" si="330"/>
        <v>0.71305072351046961</v>
      </c>
      <c r="AG1740" s="2">
        <f t="shared" si="331"/>
        <v>1.2515935467836728E-2</v>
      </c>
      <c r="AH1740" s="2">
        <f t="shared" si="332"/>
        <v>0</v>
      </c>
      <c r="AI1740" s="2">
        <f t="shared" si="333"/>
        <v>0</v>
      </c>
      <c r="AJ1740" s="2">
        <f t="shared" si="334"/>
        <v>0</v>
      </c>
      <c r="AK1740" s="2">
        <f t="shared" si="335"/>
        <v>0.7255666589783063</v>
      </c>
    </row>
    <row r="1741" spans="1:37" ht="12.5" x14ac:dyDescent="0.25">
      <c r="A1741" t="s">
        <v>6859</v>
      </c>
      <c r="B1741" s="17" t="s">
        <v>6865</v>
      </c>
      <c r="C1741" s="33" t="s">
        <v>6865</v>
      </c>
      <c r="D1741" s="16" t="s">
        <v>6887</v>
      </c>
      <c r="E1741" s="2" t="s">
        <v>2498</v>
      </c>
      <c r="F1741" s="11" t="s">
        <v>2499</v>
      </c>
      <c r="G1741" s="2" t="s">
        <v>2141</v>
      </c>
      <c r="H1741" s="2" t="s">
        <v>183</v>
      </c>
      <c r="I1741" s="2">
        <v>662884</v>
      </c>
      <c r="J1741" s="2">
        <v>271458</v>
      </c>
      <c r="K1741" s="2">
        <v>40.950000000000003</v>
      </c>
      <c r="L1741" s="2">
        <v>62</v>
      </c>
      <c r="M1741" s="3">
        <v>9.3530699999999994E-2</v>
      </c>
      <c r="N1741" s="2">
        <v>25</v>
      </c>
      <c r="O1741" s="4">
        <v>43497</v>
      </c>
      <c r="P1741" s="2">
        <v>62</v>
      </c>
      <c r="Q1741" s="2">
        <v>0</v>
      </c>
      <c r="R1741" s="2">
        <v>0</v>
      </c>
      <c r="S1741" s="2">
        <v>0</v>
      </c>
      <c r="T1741" s="2">
        <v>0</v>
      </c>
      <c r="U1741" s="5">
        <f t="shared" si="324"/>
        <v>9.3530693152949845E-2</v>
      </c>
      <c r="V1741" s="5">
        <f t="shared" si="325"/>
        <v>0</v>
      </c>
      <c r="W1741" s="5">
        <f t="shared" si="326"/>
        <v>0</v>
      </c>
      <c r="X1741" s="5">
        <f t="shared" si="327"/>
        <v>0</v>
      </c>
      <c r="Y1741" s="5">
        <f t="shared" si="328"/>
        <v>0</v>
      </c>
      <c r="Z1741" s="2">
        <v>1816</v>
      </c>
      <c r="AA1741" s="2">
        <v>0</v>
      </c>
      <c r="AB1741" s="2">
        <v>0</v>
      </c>
      <c r="AC1741" s="2">
        <v>0</v>
      </c>
      <c r="AD1741" s="2">
        <v>0</v>
      </c>
      <c r="AE1741" s="2">
        <f t="shared" si="329"/>
        <v>1816</v>
      </c>
      <c r="AF1741" s="2">
        <f t="shared" si="330"/>
        <v>0.27395441736412401</v>
      </c>
      <c r="AG1741" s="2">
        <f t="shared" si="331"/>
        <v>0</v>
      </c>
      <c r="AH1741" s="2">
        <f t="shared" si="332"/>
        <v>0</v>
      </c>
      <c r="AI1741" s="2">
        <f t="shared" si="333"/>
        <v>0</v>
      </c>
      <c r="AJ1741" s="2">
        <f t="shared" si="334"/>
        <v>0</v>
      </c>
      <c r="AK1741" s="2">
        <f t="shared" si="335"/>
        <v>0.27395441736412401</v>
      </c>
    </row>
    <row r="1742" spans="1:37" ht="12.5" x14ac:dyDescent="0.25">
      <c r="A1742" t="s">
        <v>6859</v>
      </c>
      <c r="B1742" s="17" t="s">
        <v>6865</v>
      </c>
      <c r="C1742" s="33" t="s">
        <v>6865</v>
      </c>
      <c r="D1742" s="16" t="s">
        <v>6887</v>
      </c>
      <c r="E1742" s="2" t="s">
        <v>2514</v>
      </c>
      <c r="F1742" s="11" t="s">
        <v>2515</v>
      </c>
      <c r="G1742" s="2" t="s">
        <v>2141</v>
      </c>
      <c r="H1742" s="2" t="s">
        <v>183</v>
      </c>
      <c r="I1742" s="2">
        <v>1480846</v>
      </c>
      <c r="J1742" s="2">
        <v>954806</v>
      </c>
      <c r="K1742" s="2">
        <v>64.48</v>
      </c>
      <c r="L1742" s="2">
        <v>1723</v>
      </c>
      <c r="M1742" s="3">
        <v>1.1635241999999999</v>
      </c>
      <c r="N1742" s="2">
        <v>25</v>
      </c>
      <c r="O1742" s="4">
        <v>43497</v>
      </c>
      <c r="P1742" s="2">
        <v>1697</v>
      </c>
      <c r="Q1742" s="2">
        <v>25</v>
      </c>
      <c r="R1742" s="2">
        <v>1</v>
      </c>
      <c r="S1742" s="2">
        <v>0</v>
      </c>
      <c r="T1742" s="2">
        <v>0</v>
      </c>
      <c r="U1742" s="5">
        <f t="shared" si="324"/>
        <v>1.1459665623569231</v>
      </c>
      <c r="V1742" s="5">
        <f t="shared" si="325"/>
        <v>1.6882241637550428E-2</v>
      </c>
      <c r="W1742" s="5">
        <f t="shared" si="326"/>
        <v>6.7528966550201703E-4</v>
      </c>
      <c r="X1742" s="5">
        <f t="shared" si="327"/>
        <v>0</v>
      </c>
      <c r="Y1742" s="5">
        <f t="shared" si="328"/>
        <v>0</v>
      </c>
      <c r="Z1742" s="2">
        <v>48645</v>
      </c>
      <c r="AA1742" s="2">
        <v>702</v>
      </c>
      <c r="AB1742" s="2">
        <v>86</v>
      </c>
      <c r="AC1742" s="2">
        <v>0</v>
      </c>
      <c r="AD1742" s="2">
        <v>0</v>
      </c>
      <c r="AE1742" s="2">
        <f t="shared" si="329"/>
        <v>49433</v>
      </c>
      <c r="AF1742" s="2">
        <f t="shared" si="330"/>
        <v>3.2849465778345621</v>
      </c>
      <c r="AG1742" s="2">
        <f t="shared" si="331"/>
        <v>4.7405334518241603E-2</v>
      </c>
      <c r="AH1742" s="2">
        <f t="shared" si="332"/>
        <v>5.8074911233173473E-3</v>
      </c>
      <c r="AI1742" s="2">
        <f t="shared" si="333"/>
        <v>0</v>
      </c>
      <c r="AJ1742" s="2">
        <f t="shared" si="334"/>
        <v>0</v>
      </c>
      <c r="AK1742" s="2">
        <f t="shared" si="335"/>
        <v>3.3381594034761211</v>
      </c>
    </row>
    <row r="1743" spans="1:37" ht="12.5" x14ac:dyDescent="0.25">
      <c r="A1743" t="s">
        <v>6859</v>
      </c>
      <c r="B1743" s="17" t="s">
        <v>6865</v>
      </c>
      <c r="C1743" s="33" t="s">
        <v>6865</v>
      </c>
      <c r="D1743" s="16" t="s">
        <v>6887</v>
      </c>
      <c r="E1743" s="2" t="s">
        <v>2748</v>
      </c>
      <c r="F1743" s="11" t="s">
        <v>2749</v>
      </c>
      <c r="G1743" s="2" t="s">
        <v>2141</v>
      </c>
      <c r="H1743" s="2" t="s">
        <v>183</v>
      </c>
      <c r="I1743" s="2">
        <v>565289</v>
      </c>
      <c r="J1743" s="2">
        <v>249019</v>
      </c>
      <c r="K1743" s="2">
        <v>44.05</v>
      </c>
      <c r="L1743" s="2">
        <v>125</v>
      </c>
      <c r="M1743" s="3">
        <v>0.22112583</v>
      </c>
      <c r="N1743" s="2">
        <v>25</v>
      </c>
      <c r="O1743" s="4">
        <v>43497</v>
      </c>
      <c r="P1743" s="2">
        <v>124</v>
      </c>
      <c r="Q1743" s="2">
        <v>1</v>
      </c>
      <c r="R1743" s="2">
        <v>0</v>
      </c>
      <c r="S1743" s="2">
        <v>0</v>
      </c>
      <c r="T1743" s="2">
        <v>0</v>
      </c>
      <c r="U1743" s="5">
        <f t="shared" si="324"/>
        <v>0.21935682456230354</v>
      </c>
      <c r="V1743" s="5">
        <f t="shared" si="325"/>
        <v>1.7690066496959963E-3</v>
      </c>
      <c r="W1743" s="5">
        <f t="shared" si="326"/>
        <v>0</v>
      </c>
      <c r="X1743" s="5">
        <f t="shared" si="327"/>
        <v>0</v>
      </c>
      <c r="Y1743" s="5">
        <f t="shared" si="328"/>
        <v>0</v>
      </c>
      <c r="Z1743" s="2">
        <v>3664</v>
      </c>
      <c r="AA1743" s="2">
        <v>27</v>
      </c>
      <c r="AB1743" s="2">
        <v>0</v>
      </c>
      <c r="AC1743" s="2">
        <v>0</v>
      </c>
      <c r="AD1743" s="2">
        <v>0</v>
      </c>
      <c r="AE1743" s="2">
        <f t="shared" si="329"/>
        <v>3691</v>
      </c>
      <c r="AF1743" s="2">
        <f t="shared" si="330"/>
        <v>0.64816403644861298</v>
      </c>
      <c r="AG1743" s="2">
        <f t="shared" si="331"/>
        <v>4.7763179541791901E-3</v>
      </c>
      <c r="AH1743" s="2">
        <f t="shared" si="332"/>
        <v>0</v>
      </c>
      <c r="AI1743" s="2">
        <f t="shared" si="333"/>
        <v>0</v>
      </c>
      <c r="AJ1743" s="2">
        <f t="shared" si="334"/>
        <v>0</v>
      </c>
      <c r="AK1743" s="2">
        <f t="shared" si="335"/>
        <v>0.65294035440279219</v>
      </c>
    </row>
    <row r="1744" spans="1:37" ht="12.5" x14ac:dyDescent="0.25">
      <c r="A1744" t="s">
        <v>6859</v>
      </c>
      <c r="B1744" s="17" t="s">
        <v>6865</v>
      </c>
      <c r="C1744" s="33" t="s">
        <v>6865</v>
      </c>
      <c r="D1744" s="16" t="s">
        <v>6887</v>
      </c>
      <c r="E1744" s="2" t="s">
        <v>2770</v>
      </c>
      <c r="F1744" s="11" t="s">
        <v>2771</v>
      </c>
      <c r="G1744" s="2" t="s">
        <v>2141</v>
      </c>
      <c r="H1744" s="2" t="s">
        <v>183</v>
      </c>
      <c r="I1744" s="2">
        <v>1028544</v>
      </c>
      <c r="J1744" s="2">
        <v>540286</v>
      </c>
      <c r="K1744" s="2">
        <v>52.53</v>
      </c>
      <c r="L1744" s="2">
        <v>1872</v>
      </c>
      <c r="M1744" s="3">
        <v>1.8200486</v>
      </c>
      <c r="N1744" s="2">
        <v>25</v>
      </c>
      <c r="O1744" s="4">
        <v>43497</v>
      </c>
      <c r="P1744" s="2">
        <v>1718</v>
      </c>
      <c r="Q1744" s="2">
        <v>65</v>
      </c>
      <c r="R1744" s="2">
        <v>29</v>
      </c>
      <c r="S1744" s="2">
        <v>23</v>
      </c>
      <c r="T1744" s="2">
        <v>37</v>
      </c>
      <c r="U1744" s="5">
        <f t="shared" si="324"/>
        <v>1.6703223197063033</v>
      </c>
      <c r="V1744" s="5">
        <f t="shared" si="325"/>
        <v>6.3196129674569099E-2</v>
      </c>
      <c r="W1744" s="5">
        <f t="shared" si="326"/>
        <v>2.8195196316346212E-2</v>
      </c>
      <c r="X1744" s="5">
        <f t="shared" si="327"/>
        <v>2.2361707423309063E-2</v>
      </c>
      <c r="Y1744" s="5">
        <f t="shared" si="328"/>
        <v>3.5973181507062406E-2</v>
      </c>
      <c r="Z1744" s="2">
        <v>53549</v>
      </c>
      <c r="AA1744" s="2">
        <v>3428</v>
      </c>
      <c r="AB1744" s="2">
        <v>2380</v>
      </c>
      <c r="AC1744" s="2">
        <v>2399</v>
      </c>
      <c r="AD1744" s="2">
        <v>6992</v>
      </c>
      <c r="AE1744" s="2">
        <f t="shared" si="329"/>
        <v>68748</v>
      </c>
      <c r="AF1744" s="2">
        <f t="shared" si="330"/>
        <v>5.2062916122207703</v>
      </c>
      <c r="AG1744" s="2">
        <f t="shared" si="331"/>
        <v>0.33328666542218904</v>
      </c>
      <c r="AH1744" s="2">
        <f t="shared" si="332"/>
        <v>0.23139505942380686</v>
      </c>
      <c r="AI1744" s="2">
        <f t="shared" si="333"/>
        <v>0.23324233090660196</v>
      </c>
      <c r="AJ1744" s="2">
        <f t="shared" si="334"/>
        <v>0.6797959056685956</v>
      </c>
      <c r="AK1744" s="2">
        <f t="shared" si="335"/>
        <v>6.6840115736419641</v>
      </c>
    </row>
    <row r="1745" spans="1:37" ht="12.5" x14ac:dyDescent="0.25">
      <c r="A1745" t="s">
        <v>6859</v>
      </c>
      <c r="B1745" s="17" t="s">
        <v>6865</v>
      </c>
      <c r="C1745" s="33" t="s">
        <v>6865</v>
      </c>
      <c r="D1745" s="16" t="s">
        <v>6887</v>
      </c>
      <c r="E1745" s="2" t="s">
        <v>2900</v>
      </c>
      <c r="F1745" s="11" t="s">
        <v>2901</v>
      </c>
      <c r="G1745" s="2" t="s">
        <v>2141</v>
      </c>
      <c r="H1745" s="2" t="s">
        <v>183</v>
      </c>
      <c r="I1745" s="2">
        <v>1201421</v>
      </c>
      <c r="J1745" s="2">
        <v>494587</v>
      </c>
      <c r="K1745" s="2">
        <v>41.17</v>
      </c>
      <c r="L1745" s="2">
        <v>1598</v>
      </c>
      <c r="M1745" s="3">
        <v>1.3300916</v>
      </c>
      <c r="N1745" s="2">
        <v>25</v>
      </c>
      <c r="O1745" s="4">
        <v>43497</v>
      </c>
      <c r="P1745" s="2">
        <v>1566</v>
      </c>
      <c r="Q1745" s="2">
        <v>30</v>
      </c>
      <c r="R1745" s="2">
        <v>2</v>
      </c>
      <c r="S1745" s="2">
        <v>0</v>
      </c>
      <c r="T1745" s="2">
        <v>0</v>
      </c>
      <c r="U1745" s="5">
        <f t="shared" si="324"/>
        <v>1.3034564902727688</v>
      </c>
      <c r="V1745" s="5">
        <f t="shared" si="325"/>
        <v>2.4970430848137333E-2</v>
      </c>
      <c r="W1745" s="5">
        <f t="shared" si="326"/>
        <v>1.6646953898758221E-3</v>
      </c>
      <c r="X1745" s="5">
        <f t="shared" si="327"/>
        <v>0</v>
      </c>
      <c r="Y1745" s="5">
        <f t="shared" si="328"/>
        <v>0</v>
      </c>
      <c r="Z1745" s="2">
        <v>47605</v>
      </c>
      <c r="AA1745" s="2">
        <v>892</v>
      </c>
      <c r="AB1745" s="2">
        <v>57</v>
      </c>
      <c r="AC1745" s="2">
        <v>0</v>
      </c>
      <c r="AD1745" s="2">
        <v>0</v>
      </c>
      <c r="AE1745" s="2">
        <f t="shared" si="329"/>
        <v>48554</v>
      </c>
      <c r="AF1745" s="2">
        <f t="shared" si="330"/>
        <v>3.9623912017519256</v>
      </c>
      <c r="AG1745" s="2">
        <f t="shared" si="331"/>
        <v>7.4245414388461661E-2</v>
      </c>
      <c r="AH1745" s="2">
        <f t="shared" si="332"/>
        <v>4.7443818611460926E-3</v>
      </c>
      <c r="AI1745" s="2">
        <f t="shared" si="333"/>
        <v>0</v>
      </c>
      <c r="AJ1745" s="2">
        <f t="shared" si="334"/>
        <v>0</v>
      </c>
      <c r="AK1745" s="2">
        <f t="shared" si="335"/>
        <v>4.0413809980015332</v>
      </c>
    </row>
    <row r="1746" spans="1:37" ht="12.5" x14ac:dyDescent="0.25">
      <c r="A1746" t="s">
        <v>6859</v>
      </c>
      <c r="B1746" s="17" t="s">
        <v>6865</v>
      </c>
      <c r="C1746" s="33" t="s">
        <v>6865</v>
      </c>
      <c r="D1746" s="16" t="s">
        <v>6887</v>
      </c>
      <c r="E1746" s="2" t="s">
        <v>3410</v>
      </c>
      <c r="F1746" s="11" t="s">
        <v>3411</v>
      </c>
      <c r="G1746" s="2" t="s">
        <v>2141</v>
      </c>
      <c r="H1746" s="2" t="s">
        <v>183</v>
      </c>
      <c r="I1746" s="2">
        <v>709831</v>
      </c>
      <c r="J1746" s="2">
        <v>302172</v>
      </c>
      <c r="K1746" s="2">
        <v>42.57</v>
      </c>
      <c r="L1746" s="2">
        <v>102</v>
      </c>
      <c r="M1746" s="3">
        <v>0.14369617000000001</v>
      </c>
      <c r="N1746" s="2">
        <v>25</v>
      </c>
      <c r="O1746" s="4">
        <v>43497</v>
      </c>
      <c r="P1746" s="2">
        <v>100</v>
      </c>
      <c r="Q1746" s="2">
        <v>2</v>
      </c>
      <c r="R1746" s="2">
        <v>0</v>
      </c>
      <c r="S1746" s="2">
        <v>0</v>
      </c>
      <c r="T1746" s="2">
        <v>0</v>
      </c>
      <c r="U1746" s="5">
        <f t="shared" si="324"/>
        <v>0.14087860349857925</v>
      </c>
      <c r="V1746" s="5">
        <f t="shared" si="325"/>
        <v>2.8175720699715845E-3</v>
      </c>
      <c r="W1746" s="5">
        <f t="shared" si="326"/>
        <v>0</v>
      </c>
      <c r="X1746" s="5">
        <f t="shared" si="327"/>
        <v>0</v>
      </c>
      <c r="Y1746" s="5">
        <f t="shared" si="328"/>
        <v>0</v>
      </c>
      <c r="Z1746" s="2">
        <v>2926</v>
      </c>
      <c r="AA1746" s="2">
        <v>61</v>
      </c>
      <c r="AB1746" s="2">
        <v>0</v>
      </c>
      <c r="AC1746" s="2">
        <v>0</v>
      </c>
      <c r="AD1746" s="2">
        <v>0</v>
      </c>
      <c r="AE1746" s="2">
        <f t="shared" si="329"/>
        <v>2987</v>
      </c>
      <c r="AF1746" s="2">
        <f t="shared" si="330"/>
        <v>0.41221079383684284</v>
      </c>
      <c r="AG1746" s="2">
        <f t="shared" si="331"/>
        <v>8.5935948134133328E-3</v>
      </c>
      <c r="AH1746" s="2">
        <f t="shared" si="332"/>
        <v>0</v>
      </c>
      <c r="AI1746" s="2">
        <f t="shared" si="333"/>
        <v>0</v>
      </c>
      <c r="AJ1746" s="2">
        <f t="shared" si="334"/>
        <v>0</v>
      </c>
      <c r="AK1746" s="2">
        <f t="shared" si="335"/>
        <v>0.42080438865025621</v>
      </c>
    </row>
    <row r="1747" spans="1:37" ht="12.5" x14ac:dyDescent="0.25">
      <c r="A1747" t="s">
        <v>6859</v>
      </c>
      <c r="B1747" s="17" t="s">
        <v>6865</v>
      </c>
      <c r="C1747" s="33" t="s">
        <v>6865</v>
      </c>
      <c r="D1747" s="16" t="s">
        <v>6887</v>
      </c>
      <c r="E1747" s="2" t="s">
        <v>3580</v>
      </c>
      <c r="F1747" s="11" t="s">
        <v>3581</v>
      </c>
      <c r="G1747" s="2" t="s">
        <v>2141</v>
      </c>
      <c r="H1747" s="2" t="s">
        <v>183</v>
      </c>
      <c r="I1747" s="2">
        <v>572429</v>
      </c>
      <c r="J1747" s="2">
        <v>261853</v>
      </c>
      <c r="K1747" s="2">
        <v>45.74</v>
      </c>
      <c r="L1747" s="2">
        <v>97</v>
      </c>
      <c r="M1747" s="3">
        <v>0.16945331999999999</v>
      </c>
      <c r="N1747" s="2">
        <v>25</v>
      </c>
      <c r="O1747" s="4">
        <v>43497</v>
      </c>
      <c r="P1747" s="2">
        <v>96</v>
      </c>
      <c r="Q1747" s="2">
        <v>1</v>
      </c>
      <c r="R1747" s="2">
        <v>0</v>
      </c>
      <c r="S1747" s="2">
        <v>0</v>
      </c>
      <c r="T1747" s="2">
        <v>0</v>
      </c>
      <c r="U1747" s="5">
        <f t="shared" si="324"/>
        <v>0.16770638804113697</v>
      </c>
      <c r="V1747" s="5">
        <f t="shared" si="325"/>
        <v>1.746941542095177E-3</v>
      </c>
      <c r="W1747" s="5">
        <f t="shared" si="326"/>
        <v>0</v>
      </c>
      <c r="X1747" s="5">
        <f t="shared" si="327"/>
        <v>0</v>
      </c>
      <c r="Y1747" s="5">
        <f t="shared" si="328"/>
        <v>0</v>
      </c>
      <c r="Z1747" s="2">
        <v>2827</v>
      </c>
      <c r="AA1747" s="2">
        <v>27</v>
      </c>
      <c r="AB1747" s="2">
        <v>0</v>
      </c>
      <c r="AC1747" s="2">
        <v>0</v>
      </c>
      <c r="AD1747" s="2">
        <v>0</v>
      </c>
      <c r="AE1747" s="2">
        <f t="shared" si="329"/>
        <v>2854</v>
      </c>
      <c r="AF1747" s="2">
        <f t="shared" si="330"/>
        <v>0.49386037395030652</v>
      </c>
      <c r="AG1747" s="2">
        <f t="shared" si="331"/>
        <v>4.7167421636569772E-3</v>
      </c>
      <c r="AH1747" s="2">
        <f t="shared" si="332"/>
        <v>0</v>
      </c>
      <c r="AI1747" s="2">
        <f t="shared" si="333"/>
        <v>0</v>
      </c>
      <c r="AJ1747" s="2">
        <f t="shared" si="334"/>
        <v>0</v>
      </c>
      <c r="AK1747" s="2">
        <f t="shared" si="335"/>
        <v>0.49857711611396349</v>
      </c>
    </row>
    <row r="1748" spans="1:37" ht="12.5" x14ac:dyDescent="0.25">
      <c r="A1748" t="s">
        <v>6859</v>
      </c>
      <c r="B1748" s="17" t="s">
        <v>6865</v>
      </c>
      <c r="C1748" s="33" t="s">
        <v>6865</v>
      </c>
      <c r="D1748" s="16" t="s">
        <v>6887</v>
      </c>
      <c r="E1748" s="2" t="s">
        <v>3604</v>
      </c>
      <c r="F1748" s="11" t="s">
        <v>3605</v>
      </c>
      <c r="G1748" s="2" t="s">
        <v>2141</v>
      </c>
      <c r="H1748" s="2" t="s">
        <v>183</v>
      </c>
      <c r="I1748" s="2">
        <v>758571</v>
      </c>
      <c r="J1748" s="2">
        <v>321348</v>
      </c>
      <c r="K1748" s="2">
        <v>42.36</v>
      </c>
      <c r="L1748" s="2">
        <v>108</v>
      </c>
      <c r="M1748" s="3">
        <v>0.14237295</v>
      </c>
      <c r="N1748" s="2">
        <v>25</v>
      </c>
      <c r="O1748" s="4">
        <v>43497</v>
      </c>
      <c r="P1748" s="2">
        <v>105</v>
      </c>
      <c r="Q1748" s="2">
        <v>3</v>
      </c>
      <c r="R1748" s="2">
        <v>0</v>
      </c>
      <c r="S1748" s="2">
        <v>0</v>
      </c>
      <c r="T1748" s="2">
        <v>0</v>
      </c>
      <c r="U1748" s="5">
        <f t="shared" si="324"/>
        <v>0.13841815729839393</v>
      </c>
      <c r="V1748" s="5">
        <f t="shared" si="325"/>
        <v>3.9548044942398271E-3</v>
      </c>
      <c r="W1748" s="5">
        <f t="shared" si="326"/>
        <v>0</v>
      </c>
      <c r="X1748" s="5">
        <f t="shared" si="327"/>
        <v>0</v>
      </c>
      <c r="Y1748" s="5">
        <f t="shared" si="328"/>
        <v>0</v>
      </c>
      <c r="Z1748" s="2">
        <v>3090</v>
      </c>
      <c r="AA1748" s="2">
        <v>88</v>
      </c>
      <c r="AB1748" s="2">
        <v>0</v>
      </c>
      <c r="AC1748" s="2">
        <v>0</v>
      </c>
      <c r="AD1748" s="2">
        <v>0</v>
      </c>
      <c r="AE1748" s="2">
        <f t="shared" si="329"/>
        <v>3178</v>
      </c>
      <c r="AF1748" s="2">
        <f t="shared" si="330"/>
        <v>0.40734486290670219</v>
      </c>
      <c r="AG1748" s="2">
        <f t="shared" si="331"/>
        <v>1.1600759849770159E-2</v>
      </c>
      <c r="AH1748" s="2">
        <f t="shared" si="332"/>
        <v>0</v>
      </c>
      <c r="AI1748" s="2">
        <f t="shared" si="333"/>
        <v>0</v>
      </c>
      <c r="AJ1748" s="2">
        <f t="shared" si="334"/>
        <v>0</v>
      </c>
      <c r="AK1748" s="2">
        <f t="shared" si="335"/>
        <v>0.41894562275647235</v>
      </c>
    </row>
    <row r="1749" spans="1:37" ht="12.5" x14ac:dyDescent="0.25">
      <c r="A1749" t="s">
        <v>6859</v>
      </c>
      <c r="B1749" s="17" t="s">
        <v>6865</v>
      </c>
      <c r="C1749" s="33" t="s">
        <v>6865</v>
      </c>
      <c r="D1749" s="16" t="s">
        <v>6887</v>
      </c>
      <c r="E1749" s="2" t="s">
        <v>3696</v>
      </c>
      <c r="F1749" s="11" t="s">
        <v>3697</v>
      </c>
      <c r="G1749" s="2" t="s">
        <v>2141</v>
      </c>
      <c r="H1749" s="2" t="s">
        <v>183</v>
      </c>
      <c r="I1749" s="2">
        <v>652532</v>
      </c>
      <c r="J1749" s="2">
        <v>275150</v>
      </c>
      <c r="K1749" s="2">
        <v>42.17</v>
      </c>
      <c r="L1749" s="2">
        <v>165</v>
      </c>
      <c r="M1749" s="3">
        <v>0.25286113999999998</v>
      </c>
      <c r="N1749" s="2">
        <v>25</v>
      </c>
      <c r="O1749" s="4">
        <v>43497</v>
      </c>
      <c r="P1749" s="2">
        <v>164</v>
      </c>
      <c r="Q1749" s="2">
        <v>0</v>
      </c>
      <c r="R1749" s="2">
        <v>1</v>
      </c>
      <c r="S1749" s="2">
        <v>0</v>
      </c>
      <c r="T1749" s="2">
        <v>0</v>
      </c>
      <c r="U1749" s="5">
        <f t="shared" si="324"/>
        <v>0.25132867047133323</v>
      </c>
      <c r="V1749" s="5">
        <f t="shared" si="325"/>
        <v>0</v>
      </c>
      <c r="W1749" s="5">
        <f t="shared" si="326"/>
        <v>1.5324918931178854E-3</v>
      </c>
      <c r="X1749" s="5">
        <f t="shared" si="327"/>
        <v>0</v>
      </c>
      <c r="Y1749" s="5">
        <f t="shared" si="328"/>
        <v>0</v>
      </c>
      <c r="Z1749" s="2">
        <v>4961</v>
      </c>
      <c r="AA1749" s="2">
        <v>0</v>
      </c>
      <c r="AB1749" s="2">
        <v>28</v>
      </c>
      <c r="AC1749" s="2">
        <v>0</v>
      </c>
      <c r="AD1749" s="2">
        <v>0</v>
      </c>
      <c r="AE1749" s="2">
        <f t="shared" si="329"/>
        <v>4989</v>
      </c>
      <c r="AF1749" s="2">
        <f t="shared" si="330"/>
        <v>0.76026922817578291</v>
      </c>
      <c r="AG1749" s="2">
        <f t="shared" si="331"/>
        <v>0</v>
      </c>
      <c r="AH1749" s="2">
        <f t="shared" si="332"/>
        <v>4.2909773007300794E-3</v>
      </c>
      <c r="AI1749" s="2">
        <f t="shared" si="333"/>
        <v>0</v>
      </c>
      <c r="AJ1749" s="2">
        <f t="shared" si="334"/>
        <v>0</v>
      </c>
      <c r="AK1749" s="2">
        <f t="shared" si="335"/>
        <v>0.76456020547651304</v>
      </c>
    </row>
    <row r="1750" spans="1:37" ht="12.5" x14ac:dyDescent="0.25">
      <c r="A1750" t="s">
        <v>6859</v>
      </c>
      <c r="B1750" s="17" t="s">
        <v>6865</v>
      </c>
      <c r="C1750" s="33" t="s">
        <v>6865</v>
      </c>
      <c r="D1750" s="16" t="s">
        <v>6887</v>
      </c>
      <c r="E1750" s="2" t="s">
        <v>3736</v>
      </c>
      <c r="F1750" s="11" t="s">
        <v>3737</v>
      </c>
      <c r="G1750" s="2" t="s">
        <v>2141</v>
      </c>
      <c r="H1750" s="2" t="s">
        <v>183</v>
      </c>
      <c r="I1750" s="2">
        <v>956550</v>
      </c>
      <c r="J1750" s="2">
        <v>407589</v>
      </c>
      <c r="K1750" s="2">
        <v>42.61</v>
      </c>
      <c r="L1750" s="2">
        <v>247</v>
      </c>
      <c r="M1750" s="3">
        <v>0.25821962999999998</v>
      </c>
      <c r="N1750" s="2">
        <v>25</v>
      </c>
      <c r="O1750" s="4">
        <v>43497</v>
      </c>
      <c r="P1750" s="2">
        <v>244</v>
      </c>
      <c r="Q1750" s="2">
        <v>3</v>
      </c>
      <c r="R1750" s="2">
        <v>0</v>
      </c>
      <c r="S1750" s="2">
        <v>0</v>
      </c>
      <c r="T1750" s="2">
        <v>0</v>
      </c>
      <c r="U1750" s="5">
        <f t="shared" si="324"/>
        <v>0.25508337253672053</v>
      </c>
      <c r="V1750" s="5">
        <f t="shared" si="325"/>
        <v>3.1362709738121373E-3</v>
      </c>
      <c r="W1750" s="5">
        <f t="shared" si="326"/>
        <v>0</v>
      </c>
      <c r="X1750" s="5">
        <f t="shared" si="327"/>
        <v>0</v>
      </c>
      <c r="Y1750" s="5">
        <f t="shared" si="328"/>
        <v>0</v>
      </c>
      <c r="Z1750" s="2">
        <v>7100</v>
      </c>
      <c r="AA1750" s="2">
        <v>84</v>
      </c>
      <c r="AB1750" s="2">
        <v>0</v>
      </c>
      <c r="AC1750" s="2">
        <v>0</v>
      </c>
      <c r="AD1750" s="2">
        <v>0</v>
      </c>
      <c r="AE1750" s="2">
        <f t="shared" si="329"/>
        <v>7184</v>
      </c>
      <c r="AF1750" s="2">
        <f t="shared" si="330"/>
        <v>0.74225079713553921</v>
      </c>
      <c r="AG1750" s="2">
        <f t="shared" si="331"/>
        <v>8.7815587266739849E-3</v>
      </c>
      <c r="AH1750" s="2">
        <f t="shared" si="332"/>
        <v>0</v>
      </c>
      <c r="AI1750" s="2">
        <f t="shared" si="333"/>
        <v>0</v>
      </c>
      <c r="AJ1750" s="2">
        <f t="shared" si="334"/>
        <v>0</v>
      </c>
      <c r="AK1750" s="2">
        <f t="shared" si="335"/>
        <v>0.75103235586221317</v>
      </c>
    </row>
    <row r="1751" spans="1:37" ht="12.5" x14ac:dyDescent="0.25">
      <c r="A1751" t="s">
        <v>6859</v>
      </c>
      <c r="B1751" s="17" t="s">
        <v>6865</v>
      </c>
      <c r="C1751" s="33" t="s">
        <v>6865</v>
      </c>
      <c r="D1751" s="16" t="s">
        <v>6887</v>
      </c>
      <c r="E1751" s="2" t="s">
        <v>3886</v>
      </c>
      <c r="F1751" s="11" t="s">
        <v>3887</v>
      </c>
      <c r="G1751" s="2" t="s">
        <v>2141</v>
      </c>
      <c r="H1751" s="2" t="s">
        <v>183</v>
      </c>
      <c r="I1751" s="2">
        <v>661323</v>
      </c>
      <c r="J1751" s="2">
        <v>287044</v>
      </c>
      <c r="K1751" s="2">
        <v>43.4</v>
      </c>
      <c r="L1751" s="2">
        <v>190</v>
      </c>
      <c r="M1751" s="3">
        <v>0.28730287999999998</v>
      </c>
      <c r="N1751" s="2">
        <v>25</v>
      </c>
      <c r="O1751" s="4">
        <v>43497</v>
      </c>
      <c r="P1751" s="2">
        <v>190</v>
      </c>
      <c r="Q1751" s="2">
        <v>0</v>
      </c>
      <c r="R1751" s="2">
        <v>0</v>
      </c>
      <c r="S1751" s="2">
        <v>0</v>
      </c>
      <c r="T1751" s="2">
        <v>0</v>
      </c>
      <c r="U1751" s="5">
        <f t="shared" si="324"/>
        <v>0.28730287620421491</v>
      </c>
      <c r="V1751" s="5">
        <f t="shared" si="325"/>
        <v>0</v>
      </c>
      <c r="W1751" s="5">
        <f t="shared" si="326"/>
        <v>0</v>
      </c>
      <c r="X1751" s="5">
        <f t="shared" si="327"/>
        <v>0</v>
      </c>
      <c r="Y1751" s="5">
        <f t="shared" si="328"/>
        <v>0</v>
      </c>
      <c r="Z1751" s="2">
        <v>5491</v>
      </c>
      <c r="AA1751" s="2">
        <v>0</v>
      </c>
      <c r="AB1751" s="2">
        <v>0</v>
      </c>
      <c r="AC1751" s="2">
        <v>0</v>
      </c>
      <c r="AD1751" s="2">
        <v>0</v>
      </c>
      <c r="AE1751" s="2">
        <f t="shared" si="329"/>
        <v>5491</v>
      </c>
      <c r="AF1751" s="2">
        <f t="shared" si="330"/>
        <v>0.830305312230181</v>
      </c>
      <c r="AG1751" s="2">
        <f t="shared" si="331"/>
        <v>0</v>
      </c>
      <c r="AH1751" s="2">
        <f t="shared" si="332"/>
        <v>0</v>
      </c>
      <c r="AI1751" s="2">
        <f t="shared" si="333"/>
        <v>0</v>
      </c>
      <c r="AJ1751" s="2">
        <f t="shared" si="334"/>
        <v>0</v>
      </c>
      <c r="AK1751" s="2">
        <f t="shared" si="335"/>
        <v>0.830305312230181</v>
      </c>
    </row>
    <row r="1752" spans="1:37" ht="12.5" hidden="1" x14ac:dyDescent="0.25">
      <c r="A1752" s="17" t="s">
        <v>6904</v>
      </c>
      <c r="B1752" s="17" t="s">
        <v>6903</v>
      </c>
      <c r="C1752" t="s">
        <v>5486</v>
      </c>
      <c r="D1752" s="16" t="s">
        <v>6897</v>
      </c>
      <c r="E1752" s="2" t="s">
        <v>6069</v>
      </c>
      <c r="F1752" s="11" t="s">
        <v>6070</v>
      </c>
      <c r="G1752" s="2" t="s">
        <v>5486</v>
      </c>
      <c r="H1752" s="2" t="s">
        <v>5449</v>
      </c>
      <c r="I1752" s="2">
        <v>6451204</v>
      </c>
      <c r="J1752" s="2">
        <v>1649319</v>
      </c>
      <c r="K1752" s="2">
        <v>25.57</v>
      </c>
      <c r="L1752" s="2">
        <v>553</v>
      </c>
      <c r="M1752" s="3">
        <v>8.5720434999999998E-2</v>
      </c>
      <c r="N1752" s="2">
        <v>25</v>
      </c>
      <c r="O1752" s="4">
        <v>43497</v>
      </c>
      <c r="P1752" s="2">
        <v>547</v>
      </c>
      <c r="Q1752" s="2">
        <v>5</v>
      </c>
      <c r="R1752" s="2">
        <v>1</v>
      </c>
      <c r="S1752" s="2">
        <v>0</v>
      </c>
      <c r="T1752" s="2">
        <v>0</v>
      </c>
      <c r="U1752" s="5">
        <f t="shared" si="324"/>
        <v>8.4790374013905004E-2</v>
      </c>
      <c r="V1752" s="5">
        <f t="shared" si="325"/>
        <v>7.7504912261339132E-4</v>
      </c>
      <c r="W1752" s="5">
        <f t="shared" si="326"/>
        <v>1.5500982452267825E-4</v>
      </c>
      <c r="X1752" s="5">
        <f t="shared" si="327"/>
        <v>0</v>
      </c>
      <c r="Y1752" s="5">
        <f t="shared" si="328"/>
        <v>0</v>
      </c>
      <c r="Z1752" s="2">
        <v>16069</v>
      </c>
      <c r="AA1752" s="2">
        <v>136</v>
      </c>
      <c r="AB1752" s="2">
        <v>30</v>
      </c>
      <c r="AC1752" s="2">
        <v>0</v>
      </c>
      <c r="AD1752" s="2">
        <v>0</v>
      </c>
      <c r="AE1752" s="2">
        <f t="shared" si="329"/>
        <v>16235</v>
      </c>
      <c r="AF1752" s="2">
        <f t="shared" si="330"/>
        <v>0.24908528702549168</v>
      </c>
      <c r="AG1752" s="2">
        <f t="shared" si="331"/>
        <v>2.1081336135084241E-3</v>
      </c>
      <c r="AH1752" s="2">
        <f t="shared" si="332"/>
        <v>4.6502947356803472E-4</v>
      </c>
      <c r="AI1752" s="2">
        <f t="shared" si="333"/>
        <v>0</v>
      </c>
      <c r="AJ1752" s="2">
        <f t="shared" si="334"/>
        <v>0</v>
      </c>
      <c r="AK1752" s="2">
        <f t="shared" si="335"/>
        <v>0.25165845011256815</v>
      </c>
    </row>
    <row r="1753" spans="1:37" ht="12.5" hidden="1" x14ac:dyDescent="0.25">
      <c r="A1753" t="s">
        <v>6859</v>
      </c>
      <c r="B1753" t="s">
        <v>183</v>
      </c>
      <c r="C1753" s="17" t="s">
        <v>6881</v>
      </c>
      <c r="D1753" s="16" t="s">
        <v>6897</v>
      </c>
      <c r="E1753" s="2" t="s">
        <v>1895</v>
      </c>
      <c r="F1753" s="11" t="s">
        <v>1896</v>
      </c>
      <c r="G1753" s="2" t="s">
        <v>1290</v>
      </c>
      <c r="H1753" s="2" t="s">
        <v>183</v>
      </c>
      <c r="I1753" s="2">
        <v>1325681</v>
      </c>
      <c r="J1753" s="2">
        <v>593310</v>
      </c>
      <c r="K1753" s="2">
        <v>44.76</v>
      </c>
      <c r="L1753" s="2">
        <v>2257</v>
      </c>
      <c r="M1753" s="3">
        <v>1.7025211999999901</v>
      </c>
      <c r="N1753" s="2">
        <v>25</v>
      </c>
      <c r="O1753" s="4">
        <v>43497</v>
      </c>
      <c r="P1753" s="2">
        <v>2228</v>
      </c>
      <c r="Q1753" s="2">
        <v>28</v>
      </c>
      <c r="R1753" s="2">
        <v>1</v>
      </c>
      <c r="S1753" s="2">
        <v>0</v>
      </c>
      <c r="T1753" s="2">
        <v>0</v>
      </c>
      <c r="U1753" s="5">
        <f t="shared" si="324"/>
        <v>1.6806456455210568</v>
      </c>
      <c r="V1753" s="5">
        <f t="shared" si="325"/>
        <v>2.1121219961664984E-2</v>
      </c>
      <c r="W1753" s="5">
        <f t="shared" si="326"/>
        <v>7.5432928434517803E-4</v>
      </c>
      <c r="X1753" s="5">
        <f t="shared" si="327"/>
        <v>0</v>
      </c>
      <c r="Y1753" s="5">
        <f t="shared" si="328"/>
        <v>0</v>
      </c>
      <c r="Z1753" s="2">
        <v>68162</v>
      </c>
      <c r="AA1753" s="2">
        <v>942</v>
      </c>
      <c r="AB1753" s="2">
        <v>29</v>
      </c>
      <c r="AC1753" s="2">
        <v>0</v>
      </c>
      <c r="AD1753" s="2">
        <v>0</v>
      </c>
      <c r="AE1753" s="2">
        <f t="shared" si="329"/>
        <v>69133</v>
      </c>
      <c r="AF1753" s="2">
        <f t="shared" si="330"/>
        <v>5.1416592679536031</v>
      </c>
      <c r="AG1753" s="2">
        <f t="shared" si="331"/>
        <v>7.1057818585315777E-2</v>
      </c>
      <c r="AH1753" s="2">
        <f t="shared" si="332"/>
        <v>2.1875549246010164E-3</v>
      </c>
      <c r="AI1753" s="2">
        <f t="shared" si="333"/>
        <v>0</v>
      </c>
      <c r="AJ1753" s="2">
        <f t="shared" si="334"/>
        <v>0</v>
      </c>
      <c r="AK1753" s="2">
        <f t="shared" si="335"/>
        <v>5.2149046414635194</v>
      </c>
    </row>
    <row r="1754" spans="1:37" ht="12.5" hidden="1" x14ac:dyDescent="0.25">
      <c r="A1754" s="17" t="s">
        <v>6904</v>
      </c>
      <c r="B1754" s="17" t="s">
        <v>6903</v>
      </c>
      <c r="C1754" t="s">
        <v>5486</v>
      </c>
      <c r="D1754" s="16" t="s">
        <v>6897</v>
      </c>
      <c r="E1754" s="2" t="s">
        <v>5535</v>
      </c>
      <c r="F1754" s="11" t="s">
        <v>5536</v>
      </c>
      <c r="G1754" s="2" t="s">
        <v>5486</v>
      </c>
      <c r="H1754" s="2" t="s">
        <v>5449</v>
      </c>
      <c r="I1754" s="2">
        <v>833677</v>
      </c>
      <c r="J1754" s="2">
        <v>239195</v>
      </c>
      <c r="K1754" s="2">
        <v>28.69</v>
      </c>
      <c r="L1754" s="2">
        <v>125</v>
      </c>
      <c r="M1754" s="3">
        <v>0.14993817000000001</v>
      </c>
      <c r="N1754" s="2">
        <v>25</v>
      </c>
      <c r="O1754" s="4">
        <v>43497</v>
      </c>
      <c r="P1754" s="2">
        <v>123</v>
      </c>
      <c r="Q1754" s="2">
        <v>2</v>
      </c>
      <c r="R1754" s="2">
        <v>0</v>
      </c>
      <c r="S1754" s="2">
        <v>0</v>
      </c>
      <c r="T1754" s="2">
        <v>0</v>
      </c>
      <c r="U1754" s="5">
        <f t="shared" si="324"/>
        <v>0.1475391548525388</v>
      </c>
      <c r="V1754" s="5">
        <f t="shared" si="325"/>
        <v>2.3990106480087613E-3</v>
      </c>
      <c r="W1754" s="5">
        <f t="shared" si="326"/>
        <v>0</v>
      </c>
      <c r="X1754" s="5">
        <f t="shared" si="327"/>
        <v>0</v>
      </c>
      <c r="Y1754" s="5">
        <f t="shared" si="328"/>
        <v>0</v>
      </c>
      <c r="Z1754" s="2">
        <v>3616</v>
      </c>
      <c r="AA1754" s="2">
        <v>54</v>
      </c>
      <c r="AB1754" s="2">
        <v>0</v>
      </c>
      <c r="AC1754" s="2">
        <v>0</v>
      </c>
      <c r="AD1754" s="2">
        <v>0</v>
      </c>
      <c r="AE1754" s="2">
        <f t="shared" si="329"/>
        <v>3670</v>
      </c>
      <c r="AF1754" s="2">
        <f t="shared" si="330"/>
        <v>0.43374112515998403</v>
      </c>
      <c r="AG1754" s="2">
        <f t="shared" si="331"/>
        <v>6.4773287496236549E-3</v>
      </c>
      <c r="AH1754" s="2">
        <f t="shared" si="332"/>
        <v>0</v>
      </c>
      <c r="AI1754" s="2">
        <f t="shared" si="333"/>
        <v>0</v>
      </c>
      <c r="AJ1754" s="2">
        <f t="shared" si="334"/>
        <v>0</v>
      </c>
      <c r="AK1754" s="2">
        <f t="shared" si="335"/>
        <v>0.44021845390960768</v>
      </c>
    </row>
    <row r="1755" spans="1:37" ht="12.5" hidden="1" x14ac:dyDescent="0.25">
      <c r="A1755" s="17" t="s">
        <v>6904</v>
      </c>
      <c r="B1755" s="17" t="s">
        <v>6903</v>
      </c>
      <c r="C1755" t="s">
        <v>5486</v>
      </c>
      <c r="D1755" s="16" t="s">
        <v>6897</v>
      </c>
      <c r="E1755" s="2" t="s">
        <v>5851</v>
      </c>
      <c r="F1755" s="11" t="s">
        <v>5852</v>
      </c>
      <c r="G1755" s="2" t="s">
        <v>5486</v>
      </c>
      <c r="H1755" s="2" t="s">
        <v>5449</v>
      </c>
      <c r="I1755" s="2">
        <v>797737</v>
      </c>
      <c r="J1755" s="2">
        <v>228978</v>
      </c>
      <c r="K1755" s="2">
        <v>28.7</v>
      </c>
      <c r="L1755" s="2">
        <v>151</v>
      </c>
      <c r="M1755" s="3">
        <v>0.18928543</v>
      </c>
      <c r="N1755" s="2">
        <v>25</v>
      </c>
      <c r="O1755" s="4">
        <v>43497</v>
      </c>
      <c r="P1755" s="2">
        <v>149</v>
      </c>
      <c r="Q1755" s="2">
        <v>2</v>
      </c>
      <c r="R1755" s="2">
        <v>0</v>
      </c>
      <c r="S1755" s="2">
        <v>0</v>
      </c>
      <c r="T1755" s="2">
        <v>0</v>
      </c>
      <c r="U1755" s="5">
        <f t="shared" si="324"/>
        <v>0.18677834925545636</v>
      </c>
      <c r="V1755" s="5">
        <f t="shared" si="325"/>
        <v>2.5070919363148507E-3</v>
      </c>
      <c r="W1755" s="5">
        <f t="shared" si="326"/>
        <v>0</v>
      </c>
      <c r="X1755" s="5">
        <f t="shared" si="327"/>
        <v>0</v>
      </c>
      <c r="Y1755" s="5">
        <f t="shared" si="328"/>
        <v>0</v>
      </c>
      <c r="Z1755" s="2">
        <v>4384</v>
      </c>
      <c r="AA1755" s="2">
        <v>54</v>
      </c>
      <c r="AB1755" s="2">
        <v>0</v>
      </c>
      <c r="AC1755" s="2">
        <v>0</v>
      </c>
      <c r="AD1755" s="2">
        <v>0</v>
      </c>
      <c r="AE1755" s="2">
        <f t="shared" si="329"/>
        <v>4438</v>
      </c>
      <c r="AF1755" s="2">
        <f t="shared" si="330"/>
        <v>0.54955455244021523</v>
      </c>
      <c r="AG1755" s="2">
        <f t="shared" si="331"/>
        <v>6.769148228050097E-3</v>
      </c>
      <c r="AH1755" s="2">
        <f t="shared" si="332"/>
        <v>0</v>
      </c>
      <c r="AI1755" s="2">
        <f t="shared" si="333"/>
        <v>0</v>
      </c>
      <c r="AJ1755" s="2">
        <f t="shared" si="334"/>
        <v>0</v>
      </c>
      <c r="AK1755" s="2">
        <f t="shared" si="335"/>
        <v>0.55632370066826531</v>
      </c>
    </row>
    <row r="1756" spans="1:37" ht="12.5" hidden="1" x14ac:dyDescent="0.25">
      <c r="A1756" t="s">
        <v>6859</v>
      </c>
      <c r="B1756" t="s">
        <v>183</v>
      </c>
      <c r="C1756" t="s">
        <v>6858</v>
      </c>
      <c r="D1756" s="16" t="s">
        <v>6897</v>
      </c>
      <c r="E1756" s="2" t="s">
        <v>526</v>
      </c>
      <c r="F1756" s="11" t="s">
        <v>527</v>
      </c>
      <c r="G1756" s="2" t="s">
        <v>182</v>
      </c>
      <c r="H1756" s="2" t="s">
        <v>183</v>
      </c>
      <c r="I1756" s="2">
        <v>233168</v>
      </c>
      <c r="J1756" s="2">
        <v>109664</v>
      </c>
      <c r="K1756" s="2">
        <v>47.03</v>
      </c>
      <c r="L1756" s="2">
        <v>169</v>
      </c>
      <c r="M1756" s="3">
        <v>0.72479930000000004</v>
      </c>
      <c r="N1756" s="2">
        <v>25</v>
      </c>
      <c r="O1756" s="4">
        <v>43497</v>
      </c>
      <c r="P1756" s="2">
        <v>168</v>
      </c>
      <c r="Q1756" s="2">
        <v>1</v>
      </c>
      <c r="R1756" s="2">
        <v>0</v>
      </c>
      <c r="S1756" s="2">
        <v>0</v>
      </c>
      <c r="T1756" s="2">
        <v>0</v>
      </c>
      <c r="U1756" s="5">
        <f t="shared" si="324"/>
        <v>0.72051053317779445</v>
      </c>
      <c r="V1756" s="5">
        <f t="shared" si="325"/>
        <v>4.2887531736773487E-3</v>
      </c>
      <c r="W1756" s="5">
        <f t="shared" si="326"/>
        <v>0</v>
      </c>
      <c r="X1756" s="5">
        <f t="shared" si="327"/>
        <v>0</v>
      </c>
      <c r="Y1756" s="5">
        <f t="shared" si="328"/>
        <v>0</v>
      </c>
      <c r="Z1756" s="2">
        <v>5163</v>
      </c>
      <c r="AA1756" s="2">
        <v>29</v>
      </c>
      <c r="AB1756" s="2">
        <v>0</v>
      </c>
      <c r="AC1756" s="2">
        <v>0</v>
      </c>
      <c r="AD1756" s="2">
        <v>0</v>
      </c>
      <c r="AE1756" s="2">
        <f t="shared" si="329"/>
        <v>5192</v>
      </c>
      <c r="AF1756" s="2">
        <f t="shared" si="330"/>
        <v>2.214283263569615</v>
      </c>
      <c r="AG1756" s="2">
        <f t="shared" si="331"/>
        <v>1.243738420366431E-2</v>
      </c>
      <c r="AH1756" s="2">
        <f t="shared" si="332"/>
        <v>0</v>
      </c>
      <c r="AI1756" s="2">
        <f t="shared" si="333"/>
        <v>0</v>
      </c>
      <c r="AJ1756" s="2">
        <f t="shared" si="334"/>
        <v>0</v>
      </c>
      <c r="AK1756" s="2">
        <f t="shared" si="335"/>
        <v>2.2267206477732793</v>
      </c>
    </row>
    <row r="1757" spans="1:37" ht="12.5" hidden="1" x14ac:dyDescent="0.25">
      <c r="A1757" t="s">
        <v>6859</v>
      </c>
      <c r="B1757" t="s">
        <v>183</v>
      </c>
      <c r="C1757" t="s">
        <v>6858</v>
      </c>
      <c r="D1757" s="16" t="s">
        <v>6897</v>
      </c>
      <c r="E1757" s="2" t="s">
        <v>1022</v>
      </c>
      <c r="F1757" s="11" t="s">
        <v>1023</v>
      </c>
      <c r="G1757" s="2" t="s">
        <v>182</v>
      </c>
      <c r="H1757" s="2" t="s">
        <v>183</v>
      </c>
      <c r="I1757" s="2">
        <v>474487</v>
      </c>
      <c r="J1757" s="2">
        <v>237426</v>
      </c>
      <c r="K1757" s="2">
        <v>50.04</v>
      </c>
      <c r="L1757" s="2">
        <v>581</v>
      </c>
      <c r="M1757" s="3">
        <v>1.22448039999999</v>
      </c>
      <c r="N1757" s="2">
        <v>25</v>
      </c>
      <c r="O1757" s="4">
        <v>43497</v>
      </c>
      <c r="P1757" s="2">
        <v>572</v>
      </c>
      <c r="Q1757" s="2">
        <v>9</v>
      </c>
      <c r="R1757" s="2">
        <v>0</v>
      </c>
      <c r="S1757" s="2">
        <v>0</v>
      </c>
      <c r="T1757" s="2">
        <v>0</v>
      </c>
      <c r="U1757" s="5">
        <f t="shared" si="324"/>
        <v>1.2055124797939669</v>
      </c>
      <c r="V1757" s="5">
        <f t="shared" si="325"/>
        <v>1.8967853703051929E-2</v>
      </c>
      <c r="W1757" s="5">
        <f t="shared" si="326"/>
        <v>0</v>
      </c>
      <c r="X1757" s="5">
        <f t="shared" si="327"/>
        <v>0</v>
      </c>
      <c r="Y1757" s="5">
        <f t="shared" si="328"/>
        <v>0</v>
      </c>
      <c r="Z1757" s="2">
        <v>16705</v>
      </c>
      <c r="AA1757" s="2">
        <v>246</v>
      </c>
      <c r="AB1757" s="2">
        <v>0</v>
      </c>
      <c r="AC1757" s="2">
        <v>0</v>
      </c>
      <c r="AD1757" s="2">
        <v>0</v>
      </c>
      <c r="AE1757" s="2">
        <f t="shared" si="329"/>
        <v>16951</v>
      </c>
      <c r="AF1757" s="2">
        <f t="shared" si="330"/>
        <v>3.5206444012164715</v>
      </c>
      <c r="AG1757" s="2">
        <f t="shared" si="331"/>
        <v>5.1845466788341933E-2</v>
      </c>
      <c r="AH1757" s="2">
        <f t="shared" si="332"/>
        <v>0</v>
      </c>
      <c r="AI1757" s="2">
        <f t="shared" si="333"/>
        <v>0</v>
      </c>
      <c r="AJ1757" s="2">
        <f t="shared" si="334"/>
        <v>0</v>
      </c>
      <c r="AK1757" s="2">
        <f t="shared" si="335"/>
        <v>3.5724898680048138</v>
      </c>
    </row>
    <row r="1758" spans="1:37" ht="12.5" hidden="1" x14ac:dyDescent="0.25">
      <c r="A1758" s="17" t="s">
        <v>6904</v>
      </c>
      <c r="B1758" s="17" t="s">
        <v>6903</v>
      </c>
      <c r="C1758" t="s">
        <v>5486</v>
      </c>
      <c r="D1758" s="16" t="s">
        <v>6897</v>
      </c>
      <c r="E1758" s="2" t="s">
        <v>5835</v>
      </c>
      <c r="F1758" s="11" t="s">
        <v>5836</v>
      </c>
      <c r="G1758" s="2" t="s">
        <v>5486</v>
      </c>
      <c r="H1758" s="2" t="s">
        <v>5449</v>
      </c>
      <c r="I1758" s="2">
        <v>775531</v>
      </c>
      <c r="J1758" s="2">
        <v>254010</v>
      </c>
      <c r="K1758" s="2">
        <v>32.75</v>
      </c>
      <c r="L1758" s="2">
        <v>153</v>
      </c>
      <c r="M1758" s="3">
        <v>0.19728419</v>
      </c>
      <c r="N1758" s="2">
        <v>25</v>
      </c>
      <c r="O1758" s="4">
        <v>43497</v>
      </c>
      <c r="P1758" s="2">
        <v>152</v>
      </c>
      <c r="Q1758" s="2">
        <v>1</v>
      </c>
      <c r="R1758" s="2">
        <v>0</v>
      </c>
      <c r="S1758" s="2">
        <v>0</v>
      </c>
      <c r="T1758" s="2">
        <v>0</v>
      </c>
      <c r="U1758" s="5">
        <f t="shared" si="324"/>
        <v>0.19599474424620034</v>
      </c>
      <c r="V1758" s="5">
        <f t="shared" si="325"/>
        <v>1.2894391068828969E-3</v>
      </c>
      <c r="W1758" s="5">
        <f t="shared" si="326"/>
        <v>0</v>
      </c>
      <c r="X1758" s="5">
        <f t="shared" si="327"/>
        <v>0</v>
      </c>
      <c r="Y1758" s="5">
        <f t="shared" si="328"/>
        <v>0</v>
      </c>
      <c r="Z1758" s="2">
        <v>4489</v>
      </c>
      <c r="AA1758" s="2">
        <v>27</v>
      </c>
      <c r="AB1758" s="2">
        <v>0</v>
      </c>
      <c r="AC1758" s="2">
        <v>0</v>
      </c>
      <c r="AD1758" s="2">
        <v>0</v>
      </c>
      <c r="AE1758" s="2">
        <f t="shared" si="329"/>
        <v>4516</v>
      </c>
      <c r="AF1758" s="2">
        <f t="shared" si="330"/>
        <v>0.57882921507973251</v>
      </c>
      <c r="AG1758" s="2">
        <f t="shared" si="331"/>
        <v>3.4814855885838217E-3</v>
      </c>
      <c r="AH1758" s="2">
        <f t="shared" si="332"/>
        <v>0</v>
      </c>
      <c r="AI1758" s="2">
        <f t="shared" si="333"/>
        <v>0</v>
      </c>
      <c r="AJ1758" s="2">
        <f t="shared" si="334"/>
        <v>0</v>
      </c>
      <c r="AK1758" s="2">
        <f t="shared" si="335"/>
        <v>0.58231070066831625</v>
      </c>
    </row>
    <row r="1759" spans="1:37" ht="12.5" hidden="1" x14ac:dyDescent="0.25">
      <c r="A1759" s="17" t="s">
        <v>6904</v>
      </c>
      <c r="B1759" s="17" t="s">
        <v>6903</v>
      </c>
      <c r="C1759" t="s">
        <v>5486</v>
      </c>
      <c r="D1759" s="16" t="s">
        <v>6897</v>
      </c>
      <c r="E1759" s="2" t="s">
        <v>5999</v>
      </c>
      <c r="F1759" s="11" t="s">
        <v>6000</v>
      </c>
      <c r="G1759" s="2" t="s">
        <v>5486</v>
      </c>
      <c r="H1759" s="2" t="s">
        <v>5449</v>
      </c>
      <c r="I1759" s="2">
        <v>716004</v>
      </c>
      <c r="J1759" s="2">
        <v>232244</v>
      </c>
      <c r="K1759" s="2">
        <v>32.44</v>
      </c>
      <c r="L1759" s="2">
        <v>157</v>
      </c>
      <c r="M1759" s="3">
        <v>0.21927252</v>
      </c>
      <c r="N1759" s="2">
        <v>25</v>
      </c>
      <c r="O1759" s="4">
        <v>43497</v>
      </c>
      <c r="P1759" s="2">
        <v>156</v>
      </c>
      <c r="Q1759" s="2">
        <v>1</v>
      </c>
      <c r="R1759" s="2">
        <v>0</v>
      </c>
      <c r="S1759" s="2">
        <v>0</v>
      </c>
      <c r="T1759" s="2">
        <v>0</v>
      </c>
      <c r="U1759" s="5">
        <f t="shared" si="324"/>
        <v>0.21787587778839224</v>
      </c>
      <c r="V1759" s="5">
        <f t="shared" si="325"/>
        <v>1.3966402422332836E-3</v>
      </c>
      <c r="W1759" s="5">
        <f t="shared" si="326"/>
        <v>0</v>
      </c>
      <c r="X1759" s="5">
        <f t="shared" si="327"/>
        <v>0</v>
      </c>
      <c r="Y1759" s="5">
        <f t="shared" si="328"/>
        <v>0</v>
      </c>
      <c r="Z1759" s="2">
        <v>4503</v>
      </c>
      <c r="AA1759" s="2">
        <v>27</v>
      </c>
      <c r="AB1759" s="2">
        <v>0</v>
      </c>
      <c r="AC1759" s="2">
        <v>0</v>
      </c>
      <c r="AD1759" s="2">
        <v>0</v>
      </c>
      <c r="AE1759" s="2">
        <f t="shared" si="329"/>
        <v>4530</v>
      </c>
      <c r="AF1759" s="2">
        <f t="shared" si="330"/>
        <v>0.62890710107764758</v>
      </c>
      <c r="AG1759" s="2">
        <f t="shared" si="331"/>
        <v>3.7709286540298656E-3</v>
      </c>
      <c r="AH1759" s="2">
        <f t="shared" si="332"/>
        <v>0</v>
      </c>
      <c r="AI1759" s="2">
        <f t="shared" si="333"/>
        <v>0</v>
      </c>
      <c r="AJ1759" s="2">
        <f t="shared" si="334"/>
        <v>0</v>
      </c>
      <c r="AK1759" s="2">
        <f t="shared" si="335"/>
        <v>0.63267802973167753</v>
      </c>
    </row>
    <row r="1760" spans="1:37" ht="12.5" hidden="1" x14ac:dyDescent="0.25">
      <c r="A1760" s="17" t="s">
        <v>6904</v>
      </c>
      <c r="B1760" s="17" t="s">
        <v>6903</v>
      </c>
      <c r="C1760" t="s">
        <v>5486</v>
      </c>
      <c r="D1760" s="16" t="s">
        <v>6897</v>
      </c>
      <c r="E1760" s="2" t="s">
        <v>5923</v>
      </c>
      <c r="F1760" s="11" t="s">
        <v>5924</v>
      </c>
      <c r="G1760" s="2" t="s">
        <v>5486</v>
      </c>
      <c r="H1760" s="2" t="s">
        <v>5449</v>
      </c>
      <c r="I1760" s="2">
        <v>523162</v>
      </c>
      <c r="J1760" s="2">
        <v>167877</v>
      </c>
      <c r="K1760" s="2">
        <v>32.090000000000003</v>
      </c>
      <c r="L1760" s="2">
        <v>97</v>
      </c>
      <c r="M1760" s="3">
        <v>0.18541102000000001</v>
      </c>
      <c r="N1760" s="2">
        <v>25</v>
      </c>
      <c r="O1760" s="4">
        <v>43497</v>
      </c>
      <c r="P1760" s="2">
        <v>97</v>
      </c>
      <c r="Q1760" s="2">
        <v>0</v>
      </c>
      <c r="R1760" s="2">
        <v>0</v>
      </c>
      <c r="S1760" s="2">
        <v>0</v>
      </c>
      <c r="T1760" s="2">
        <v>0</v>
      </c>
      <c r="U1760" s="5">
        <f t="shared" si="324"/>
        <v>0.18541101991352585</v>
      </c>
      <c r="V1760" s="5">
        <f t="shared" si="325"/>
        <v>0</v>
      </c>
      <c r="W1760" s="5">
        <f t="shared" si="326"/>
        <v>0</v>
      </c>
      <c r="X1760" s="5">
        <f t="shared" si="327"/>
        <v>0</v>
      </c>
      <c r="Y1760" s="5">
        <f t="shared" si="328"/>
        <v>0</v>
      </c>
      <c r="Z1760" s="2">
        <v>2821</v>
      </c>
      <c r="AA1760" s="2">
        <v>0</v>
      </c>
      <c r="AB1760" s="2">
        <v>0</v>
      </c>
      <c r="AC1760" s="2">
        <v>0</v>
      </c>
      <c r="AD1760" s="2">
        <v>0</v>
      </c>
      <c r="AE1760" s="2">
        <f t="shared" si="329"/>
        <v>2821</v>
      </c>
      <c r="AF1760" s="2">
        <f t="shared" si="330"/>
        <v>0.53922112080005813</v>
      </c>
      <c r="AG1760" s="2">
        <f t="shared" si="331"/>
        <v>0</v>
      </c>
      <c r="AH1760" s="2">
        <f t="shared" si="332"/>
        <v>0</v>
      </c>
      <c r="AI1760" s="2">
        <f t="shared" si="333"/>
        <v>0</v>
      </c>
      <c r="AJ1760" s="2">
        <f t="shared" si="334"/>
        <v>0</v>
      </c>
      <c r="AK1760" s="2">
        <f t="shared" si="335"/>
        <v>0.53922112080005813</v>
      </c>
    </row>
    <row r="1761" spans="1:37" ht="12.5" hidden="1" x14ac:dyDescent="0.25">
      <c r="A1761" s="17" t="s">
        <v>6904</v>
      </c>
      <c r="B1761" s="17" t="s">
        <v>6903</v>
      </c>
      <c r="C1761" t="s">
        <v>5486</v>
      </c>
      <c r="D1761" s="16" t="s">
        <v>6897</v>
      </c>
      <c r="E1761" s="2" t="s">
        <v>5975</v>
      </c>
      <c r="F1761" s="11" t="s">
        <v>5976</v>
      </c>
      <c r="G1761" s="2" t="s">
        <v>5486</v>
      </c>
      <c r="H1761" s="2" t="s">
        <v>5449</v>
      </c>
      <c r="I1761" s="2">
        <v>593616</v>
      </c>
      <c r="J1761" s="2">
        <v>198148</v>
      </c>
      <c r="K1761" s="2">
        <v>33.380000000000003</v>
      </c>
      <c r="L1761" s="2">
        <v>204</v>
      </c>
      <c r="M1761" s="3">
        <v>0.34365649999999998</v>
      </c>
      <c r="N1761" s="2">
        <v>25</v>
      </c>
      <c r="O1761" s="4">
        <v>43497</v>
      </c>
      <c r="P1761" s="2">
        <v>201</v>
      </c>
      <c r="Q1761" s="2">
        <v>3</v>
      </c>
      <c r="R1761" s="2">
        <v>0</v>
      </c>
      <c r="S1761" s="2">
        <v>0</v>
      </c>
      <c r="T1761" s="2">
        <v>0</v>
      </c>
      <c r="U1761" s="5">
        <f t="shared" si="324"/>
        <v>0.33860273307997091</v>
      </c>
      <c r="V1761" s="5">
        <f t="shared" si="325"/>
        <v>5.0537721355219537E-3</v>
      </c>
      <c r="W1761" s="5">
        <f t="shared" si="326"/>
        <v>0</v>
      </c>
      <c r="X1761" s="5">
        <f t="shared" si="327"/>
        <v>0</v>
      </c>
      <c r="Y1761" s="5">
        <f t="shared" si="328"/>
        <v>0</v>
      </c>
      <c r="Z1761" s="2">
        <v>5890</v>
      </c>
      <c r="AA1761" s="2">
        <v>118</v>
      </c>
      <c r="AB1761" s="2">
        <v>0</v>
      </c>
      <c r="AC1761" s="2">
        <v>0</v>
      </c>
      <c r="AD1761" s="2">
        <v>0</v>
      </c>
      <c r="AE1761" s="2">
        <f t="shared" si="329"/>
        <v>6008</v>
      </c>
      <c r="AF1761" s="2">
        <f t="shared" si="330"/>
        <v>0.9922239292741436</v>
      </c>
      <c r="AG1761" s="2">
        <f t="shared" si="331"/>
        <v>1.9878170399719685E-2</v>
      </c>
      <c r="AH1761" s="2">
        <f t="shared" si="332"/>
        <v>0</v>
      </c>
      <c r="AI1761" s="2">
        <f t="shared" si="333"/>
        <v>0</v>
      </c>
      <c r="AJ1761" s="2">
        <f t="shared" si="334"/>
        <v>0</v>
      </c>
      <c r="AK1761" s="2">
        <f t="shared" si="335"/>
        <v>1.0121020996738632</v>
      </c>
    </row>
    <row r="1762" spans="1:37" ht="12.5" hidden="1" x14ac:dyDescent="0.25">
      <c r="A1762" s="17" t="s">
        <v>6904</v>
      </c>
      <c r="B1762" s="17" t="s">
        <v>6903</v>
      </c>
      <c r="C1762" t="s">
        <v>5486</v>
      </c>
      <c r="D1762" s="16" t="s">
        <v>6897</v>
      </c>
      <c r="E1762" s="2" t="s">
        <v>5661</v>
      </c>
      <c r="F1762" s="11" t="s">
        <v>5662</v>
      </c>
      <c r="G1762" s="2" t="s">
        <v>5486</v>
      </c>
      <c r="H1762" s="2" t="s">
        <v>5449</v>
      </c>
      <c r="I1762" s="2">
        <v>758618</v>
      </c>
      <c r="J1762" s="2">
        <v>245384</v>
      </c>
      <c r="K1762" s="2">
        <v>32.35</v>
      </c>
      <c r="L1762" s="2">
        <v>159</v>
      </c>
      <c r="M1762" s="3">
        <v>0.20959166000000001</v>
      </c>
      <c r="N1762" s="2">
        <v>25</v>
      </c>
      <c r="O1762" s="4">
        <v>43497</v>
      </c>
      <c r="P1762" s="2">
        <v>159</v>
      </c>
      <c r="Q1762" s="2">
        <v>0</v>
      </c>
      <c r="R1762" s="2">
        <v>0</v>
      </c>
      <c r="S1762" s="2">
        <v>0</v>
      </c>
      <c r="T1762" s="2">
        <v>0</v>
      </c>
      <c r="U1762" s="5">
        <f t="shared" si="324"/>
        <v>0.20959165218858503</v>
      </c>
      <c r="V1762" s="5">
        <f t="shared" si="325"/>
        <v>0</v>
      </c>
      <c r="W1762" s="5">
        <f t="shared" si="326"/>
        <v>0</v>
      </c>
      <c r="X1762" s="5">
        <f t="shared" si="327"/>
        <v>0</v>
      </c>
      <c r="Y1762" s="5">
        <f t="shared" si="328"/>
        <v>0</v>
      </c>
      <c r="Z1762" s="2">
        <v>4752</v>
      </c>
      <c r="AA1762" s="2">
        <v>0</v>
      </c>
      <c r="AB1762" s="2">
        <v>0</v>
      </c>
      <c r="AC1762" s="2">
        <v>0</v>
      </c>
      <c r="AD1762" s="2">
        <v>0</v>
      </c>
      <c r="AE1762" s="2">
        <f t="shared" si="329"/>
        <v>4752</v>
      </c>
      <c r="AF1762" s="2">
        <f t="shared" si="330"/>
        <v>0.62640222088060127</v>
      </c>
      <c r="AG1762" s="2">
        <f t="shared" si="331"/>
        <v>0</v>
      </c>
      <c r="AH1762" s="2">
        <f t="shared" si="332"/>
        <v>0</v>
      </c>
      <c r="AI1762" s="2">
        <f t="shared" si="333"/>
        <v>0</v>
      </c>
      <c r="AJ1762" s="2">
        <f t="shared" si="334"/>
        <v>0</v>
      </c>
      <c r="AK1762" s="2">
        <f t="shared" si="335"/>
        <v>0.62640222088060127</v>
      </c>
    </row>
    <row r="1763" spans="1:37" ht="12.5" hidden="1" x14ac:dyDescent="0.25">
      <c r="A1763" t="s">
        <v>6859</v>
      </c>
      <c r="B1763" t="s">
        <v>183</v>
      </c>
      <c r="C1763" s="17" t="s">
        <v>6881</v>
      </c>
      <c r="D1763" s="16" t="s">
        <v>6897</v>
      </c>
      <c r="E1763" s="2" t="s">
        <v>1963</v>
      </c>
      <c r="F1763" s="11" t="s">
        <v>1964</v>
      </c>
      <c r="G1763" s="2" t="s">
        <v>1290</v>
      </c>
      <c r="H1763" s="2" t="s">
        <v>183</v>
      </c>
      <c r="I1763" s="2">
        <v>758640</v>
      </c>
      <c r="J1763" s="2">
        <v>279239</v>
      </c>
      <c r="K1763" s="2">
        <v>36.81</v>
      </c>
      <c r="L1763" s="2">
        <v>500</v>
      </c>
      <c r="M1763" s="3">
        <v>0.6590741</v>
      </c>
      <c r="N1763" s="2">
        <v>25</v>
      </c>
      <c r="O1763" s="4">
        <v>43497</v>
      </c>
      <c r="P1763" s="2">
        <v>494</v>
      </c>
      <c r="Q1763" s="2">
        <v>6</v>
      </c>
      <c r="R1763" s="2">
        <v>0</v>
      </c>
      <c r="S1763" s="2">
        <v>0</v>
      </c>
      <c r="T1763" s="2">
        <v>0</v>
      </c>
      <c r="U1763" s="5">
        <f t="shared" si="324"/>
        <v>0.65116524306654011</v>
      </c>
      <c r="V1763" s="5">
        <f t="shared" si="325"/>
        <v>7.9088895919012976E-3</v>
      </c>
      <c r="W1763" s="5">
        <f t="shared" si="326"/>
        <v>0</v>
      </c>
      <c r="X1763" s="5">
        <f t="shared" si="327"/>
        <v>0</v>
      </c>
      <c r="Y1763" s="5">
        <f t="shared" si="328"/>
        <v>0</v>
      </c>
      <c r="Z1763" s="2">
        <v>14682</v>
      </c>
      <c r="AA1763" s="2">
        <v>173</v>
      </c>
      <c r="AB1763" s="2">
        <v>0</v>
      </c>
      <c r="AC1763" s="2">
        <v>0</v>
      </c>
      <c r="AD1763" s="2">
        <v>0</v>
      </c>
      <c r="AE1763" s="2">
        <f t="shared" si="329"/>
        <v>14855</v>
      </c>
      <c r="AF1763" s="2">
        <f t="shared" si="330"/>
        <v>1.9353052831382473</v>
      </c>
      <c r="AG1763" s="2">
        <f t="shared" si="331"/>
        <v>2.2803964989982071E-2</v>
      </c>
      <c r="AH1763" s="2">
        <f t="shared" si="332"/>
        <v>0</v>
      </c>
      <c r="AI1763" s="2">
        <f t="shared" si="333"/>
        <v>0</v>
      </c>
      <c r="AJ1763" s="2">
        <f t="shared" si="334"/>
        <v>0</v>
      </c>
      <c r="AK1763" s="2">
        <f t="shared" si="335"/>
        <v>1.9581092481282294</v>
      </c>
    </row>
    <row r="1764" spans="1:37" ht="12.5" hidden="1" x14ac:dyDescent="0.25">
      <c r="A1764" t="s">
        <v>6859</v>
      </c>
      <c r="B1764" t="s">
        <v>183</v>
      </c>
      <c r="C1764" s="17" t="s">
        <v>6881</v>
      </c>
      <c r="D1764" s="16" t="s">
        <v>6897</v>
      </c>
      <c r="E1764" s="2" t="s">
        <v>1587</v>
      </c>
      <c r="F1764" s="11" t="s">
        <v>1588</v>
      </c>
      <c r="G1764" s="2" t="s">
        <v>1290</v>
      </c>
      <c r="H1764" s="2" t="s">
        <v>183</v>
      </c>
      <c r="I1764" s="2">
        <v>965738</v>
      </c>
      <c r="J1764" s="2">
        <v>373879</v>
      </c>
      <c r="K1764" s="2">
        <v>38.71</v>
      </c>
      <c r="L1764" s="2">
        <v>734</v>
      </c>
      <c r="M1764" s="3">
        <v>0.76004046000000003</v>
      </c>
      <c r="N1764" s="2">
        <v>25</v>
      </c>
      <c r="O1764" s="4">
        <v>43497</v>
      </c>
      <c r="P1764" s="2">
        <v>726</v>
      </c>
      <c r="Q1764" s="2">
        <v>7</v>
      </c>
      <c r="R1764" s="2">
        <v>1</v>
      </c>
      <c r="S1764" s="2">
        <v>0</v>
      </c>
      <c r="T1764" s="2">
        <v>0</v>
      </c>
      <c r="U1764" s="5">
        <f t="shared" si="324"/>
        <v>0.75175668763163517</v>
      </c>
      <c r="V1764" s="5">
        <f t="shared" si="325"/>
        <v>7.2483427182113572E-3</v>
      </c>
      <c r="W1764" s="5">
        <f t="shared" si="326"/>
        <v>1.0354775311730512E-3</v>
      </c>
      <c r="X1764" s="5">
        <f t="shared" si="327"/>
        <v>0</v>
      </c>
      <c r="Y1764" s="5">
        <f t="shared" si="328"/>
        <v>0</v>
      </c>
      <c r="Z1764" s="2">
        <v>21398</v>
      </c>
      <c r="AA1764" s="2">
        <v>195</v>
      </c>
      <c r="AB1764" s="2">
        <v>28</v>
      </c>
      <c r="AC1764" s="2">
        <v>0</v>
      </c>
      <c r="AD1764" s="2">
        <v>0</v>
      </c>
      <c r="AE1764" s="2">
        <f t="shared" si="329"/>
        <v>21621</v>
      </c>
      <c r="AF1764" s="2">
        <f t="shared" si="330"/>
        <v>2.2157148212040947</v>
      </c>
      <c r="AG1764" s="2">
        <f t="shared" si="331"/>
        <v>2.0191811857874498E-2</v>
      </c>
      <c r="AH1764" s="2">
        <f t="shared" si="332"/>
        <v>2.899337087284543E-3</v>
      </c>
      <c r="AI1764" s="2">
        <f t="shared" si="333"/>
        <v>0</v>
      </c>
      <c r="AJ1764" s="2">
        <f t="shared" si="334"/>
        <v>0</v>
      </c>
      <c r="AK1764" s="2">
        <f t="shared" si="335"/>
        <v>2.2388059701492535</v>
      </c>
    </row>
    <row r="1765" spans="1:37" ht="12.5" hidden="1" x14ac:dyDescent="0.25">
      <c r="A1765" t="s">
        <v>6859</v>
      </c>
      <c r="B1765" t="s">
        <v>183</v>
      </c>
      <c r="C1765" t="s">
        <v>6858</v>
      </c>
      <c r="D1765" s="16" t="s">
        <v>6897</v>
      </c>
      <c r="E1765" s="2" t="s">
        <v>1124</v>
      </c>
      <c r="F1765" s="11" t="s">
        <v>1125</v>
      </c>
      <c r="G1765" s="2" t="s">
        <v>182</v>
      </c>
      <c r="H1765" s="2" t="s">
        <v>183</v>
      </c>
      <c r="I1765" s="2">
        <v>534847</v>
      </c>
      <c r="J1765" s="2">
        <v>182468</v>
      </c>
      <c r="K1765" s="2">
        <v>34.119999999999997</v>
      </c>
      <c r="L1765" s="2">
        <v>266</v>
      </c>
      <c r="M1765" s="3">
        <v>0.49733846999999998</v>
      </c>
      <c r="N1765" s="2">
        <v>25</v>
      </c>
      <c r="O1765" s="4">
        <v>43497</v>
      </c>
      <c r="P1765" s="2">
        <v>261</v>
      </c>
      <c r="Q1765" s="2">
        <v>5</v>
      </c>
      <c r="R1765" s="2">
        <v>0</v>
      </c>
      <c r="S1765" s="2">
        <v>0</v>
      </c>
      <c r="T1765" s="2">
        <v>0</v>
      </c>
      <c r="U1765" s="5">
        <f t="shared" si="324"/>
        <v>0.48799002331507885</v>
      </c>
      <c r="V1765" s="5">
        <f t="shared" si="325"/>
        <v>9.3484678795992121E-3</v>
      </c>
      <c r="W1765" s="5">
        <f t="shared" si="326"/>
        <v>0</v>
      </c>
      <c r="X1765" s="5">
        <f t="shared" si="327"/>
        <v>0</v>
      </c>
      <c r="Y1765" s="5">
        <f t="shared" si="328"/>
        <v>0</v>
      </c>
      <c r="Z1765" s="2">
        <v>7816</v>
      </c>
      <c r="AA1765" s="2">
        <v>142</v>
      </c>
      <c r="AB1765" s="2">
        <v>0</v>
      </c>
      <c r="AC1765" s="2">
        <v>0</v>
      </c>
      <c r="AD1765" s="2">
        <v>0</v>
      </c>
      <c r="AE1765" s="2">
        <f t="shared" si="329"/>
        <v>7958</v>
      </c>
      <c r="AF1765" s="2">
        <f t="shared" si="330"/>
        <v>1.4613524989389488</v>
      </c>
      <c r="AG1765" s="2">
        <f t="shared" si="331"/>
        <v>2.6549648778061763E-2</v>
      </c>
      <c r="AH1765" s="2">
        <f t="shared" si="332"/>
        <v>0</v>
      </c>
      <c r="AI1765" s="2">
        <f t="shared" si="333"/>
        <v>0</v>
      </c>
      <c r="AJ1765" s="2">
        <f t="shared" si="334"/>
        <v>0</v>
      </c>
      <c r="AK1765" s="2">
        <f t="shared" si="335"/>
        <v>1.4879021477170107</v>
      </c>
    </row>
    <row r="1766" spans="1:37" ht="12.5" hidden="1" x14ac:dyDescent="0.25">
      <c r="A1766" s="17" t="s">
        <v>6904</v>
      </c>
      <c r="B1766" s="17" t="s">
        <v>6903</v>
      </c>
      <c r="C1766" t="s">
        <v>5486</v>
      </c>
      <c r="D1766" s="16" t="s">
        <v>6897</v>
      </c>
      <c r="E1766" s="2" t="s">
        <v>5641</v>
      </c>
      <c r="F1766" s="11" t="s">
        <v>5642</v>
      </c>
      <c r="G1766" s="2" t="s">
        <v>5486</v>
      </c>
      <c r="H1766" s="2" t="s">
        <v>5449</v>
      </c>
      <c r="I1766" s="2">
        <v>467463</v>
      </c>
      <c r="J1766" s="2">
        <v>151459</v>
      </c>
      <c r="K1766" s="2">
        <v>32.4</v>
      </c>
      <c r="L1766" s="2">
        <v>89</v>
      </c>
      <c r="M1766" s="3">
        <v>0.19038939999999999</v>
      </c>
      <c r="N1766" s="2">
        <v>25</v>
      </c>
      <c r="O1766" s="4">
        <v>43497</v>
      </c>
      <c r="P1766" s="2">
        <v>88</v>
      </c>
      <c r="Q1766" s="2">
        <v>1</v>
      </c>
      <c r="R1766" s="2">
        <v>0</v>
      </c>
      <c r="S1766" s="2">
        <v>0</v>
      </c>
      <c r="T1766" s="2">
        <v>0</v>
      </c>
      <c r="U1766" s="5">
        <f t="shared" si="324"/>
        <v>0.18825019306340821</v>
      </c>
      <c r="V1766" s="5">
        <f t="shared" si="325"/>
        <v>2.1392067393569115E-3</v>
      </c>
      <c r="W1766" s="5">
        <f t="shared" si="326"/>
        <v>0</v>
      </c>
      <c r="X1766" s="5">
        <f t="shared" si="327"/>
        <v>0</v>
      </c>
      <c r="Y1766" s="5">
        <f t="shared" si="328"/>
        <v>0</v>
      </c>
      <c r="Z1766" s="2">
        <v>2642</v>
      </c>
      <c r="AA1766" s="2">
        <v>28</v>
      </c>
      <c r="AB1766" s="2">
        <v>0</v>
      </c>
      <c r="AC1766" s="2">
        <v>0</v>
      </c>
      <c r="AD1766" s="2">
        <v>0</v>
      </c>
      <c r="AE1766" s="2">
        <f t="shared" si="329"/>
        <v>2670</v>
      </c>
      <c r="AF1766" s="2">
        <f t="shared" si="330"/>
        <v>0.56517842053809608</v>
      </c>
      <c r="AG1766" s="2">
        <f t="shared" si="331"/>
        <v>5.989778870199353E-3</v>
      </c>
      <c r="AH1766" s="2">
        <f t="shared" si="332"/>
        <v>0</v>
      </c>
      <c r="AI1766" s="2">
        <f t="shared" si="333"/>
        <v>0</v>
      </c>
      <c r="AJ1766" s="2">
        <f t="shared" si="334"/>
        <v>0</v>
      </c>
      <c r="AK1766" s="2">
        <f t="shared" si="335"/>
        <v>0.57116819940829544</v>
      </c>
    </row>
    <row r="1767" spans="1:37" ht="12.5" hidden="1" x14ac:dyDescent="0.25">
      <c r="A1767" s="17" t="s">
        <v>6904</v>
      </c>
      <c r="B1767" s="17" t="s">
        <v>6903</v>
      </c>
      <c r="C1767" t="s">
        <v>5486</v>
      </c>
      <c r="D1767" s="16" t="s">
        <v>6897</v>
      </c>
      <c r="E1767" s="2" t="s">
        <v>5739</v>
      </c>
      <c r="F1767" s="11" t="s">
        <v>5740</v>
      </c>
      <c r="G1767" s="2" t="s">
        <v>5486</v>
      </c>
      <c r="H1767" s="2" t="s">
        <v>5449</v>
      </c>
      <c r="I1767" s="2">
        <v>1203892</v>
      </c>
      <c r="J1767" s="2">
        <v>385673</v>
      </c>
      <c r="K1767" s="2">
        <v>32.04</v>
      </c>
      <c r="L1767" s="2">
        <v>201</v>
      </c>
      <c r="M1767" s="3">
        <v>0.16695851</v>
      </c>
      <c r="N1767" s="2">
        <v>25</v>
      </c>
      <c r="O1767" s="4">
        <v>43497</v>
      </c>
      <c r="P1767" s="2">
        <v>199</v>
      </c>
      <c r="Q1767" s="2">
        <v>1</v>
      </c>
      <c r="R1767" s="2">
        <v>1</v>
      </c>
      <c r="S1767" s="2">
        <v>0</v>
      </c>
      <c r="T1767" s="2">
        <v>0</v>
      </c>
      <c r="U1767" s="5">
        <f t="shared" si="324"/>
        <v>0.165297219351902</v>
      </c>
      <c r="V1767" s="5">
        <f t="shared" si="325"/>
        <v>8.306392932256382E-4</v>
      </c>
      <c r="W1767" s="5">
        <f t="shared" si="326"/>
        <v>8.306392932256382E-4</v>
      </c>
      <c r="X1767" s="5">
        <f t="shared" si="327"/>
        <v>0</v>
      </c>
      <c r="Y1767" s="5">
        <f t="shared" si="328"/>
        <v>0</v>
      </c>
      <c r="Z1767" s="2">
        <v>5884</v>
      </c>
      <c r="AA1767" s="2">
        <v>27</v>
      </c>
      <c r="AB1767" s="2">
        <v>58</v>
      </c>
      <c r="AC1767" s="2">
        <v>0</v>
      </c>
      <c r="AD1767" s="2">
        <v>0</v>
      </c>
      <c r="AE1767" s="2">
        <f t="shared" si="329"/>
        <v>5969</v>
      </c>
      <c r="AF1767" s="2">
        <f t="shared" si="330"/>
        <v>0.48874816013396549</v>
      </c>
      <c r="AG1767" s="2">
        <f t="shared" si="331"/>
        <v>2.2427260917092231E-3</v>
      </c>
      <c r="AH1767" s="2">
        <f t="shared" si="332"/>
        <v>4.8177079007087013E-3</v>
      </c>
      <c r="AI1767" s="2">
        <f t="shared" si="333"/>
        <v>0</v>
      </c>
      <c r="AJ1767" s="2">
        <f t="shared" si="334"/>
        <v>0</v>
      </c>
      <c r="AK1767" s="2">
        <f t="shared" si="335"/>
        <v>0.49580859412638345</v>
      </c>
    </row>
    <row r="1768" spans="1:37" ht="12.5" hidden="1" x14ac:dyDescent="0.25">
      <c r="A1768" s="17" t="s">
        <v>6904</v>
      </c>
      <c r="B1768" s="17" t="s">
        <v>6903</v>
      </c>
      <c r="C1768" t="s">
        <v>5486</v>
      </c>
      <c r="D1768" s="16" t="s">
        <v>6897</v>
      </c>
      <c r="E1768" s="2" t="s">
        <v>5545</v>
      </c>
      <c r="F1768" s="11" t="s">
        <v>5546</v>
      </c>
      <c r="G1768" s="2" t="s">
        <v>5486</v>
      </c>
      <c r="H1768" s="2" t="s">
        <v>5449</v>
      </c>
      <c r="I1768" s="2">
        <v>1413297</v>
      </c>
      <c r="J1768" s="2">
        <v>405209</v>
      </c>
      <c r="K1768" s="2">
        <v>28.67</v>
      </c>
      <c r="L1768" s="2">
        <v>234</v>
      </c>
      <c r="M1768" s="3">
        <v>0.16557029000000001</v>
      </c>
      <c r="N1768" s="2">
        <v>25</v>
      </c>
      <c r="O1768" s="4">
        <v>43497</v>
      </c>
      <c r="P1768" s="2">
        <v>231</v>
      </c>
      <c r="Q1768" s="2">
        <v>3</v>
      </c>
      <c r="R1768" s="2">
        <v>0</v>
      </c>
      <c r="S1768" s="2">
        <v>0</v>
      </c>
      <c r="T1768" s="2">
        <v>0</v>
      </c>
      <c r="U1768" s="5">
        <f t="shared" si="324"/>
        <v>0.1634475980632521</v>
      </c>
      <c r="V1768" s="5">
        <f t="shared" si="325"/>
        <v>2.1226960787435337E-3</v>
      </c>
      <c r="W1768" s="5">
        <f t="shared" si="326"/>
        <v>0</v>
      </c>
      <c r="X1768" s="5">
        <f t="shared" si="327"/>
        <v>0</v>
      </c>
      <c r="Y1768" s="5">
        <f t="shared" si="328"/>
        <v>0</v>
      </c>
      <c r="Z1768" s="2">
        <v>6752</v>
      </c>
      <c r="AA1768" s="2">
        <v>81</v>
      </c>
      <c r="AB1768" s="2">
        <v>0</v>
      </c>
      <c r="AC1768" s="2">
        <v>0</v>
      </c>
      <c r="AD1768" s="2">
        <v>0</v>
      </c>
      <c r="AE1768" s="2">
        <f t="shared" si="329"/>
        <v>6833</v>
      </c>
      <c r="AF1768" s="2">
        <f t="shared" si="330"/>
        <v>0.4777481307892113</v>
      </c>
      <c r="AG1768" s="2">
        <f t="shared" si="331"/>
        <v>5.7312794126075407E-3</v>
      </c>
      <c r="AH1768" s="2">
        <f t="shared" si="332"/>
        <v>0</v>
      </c>
      <c r="AI1768" s="2">
        <f t="shared" si="333"/>
        <v>0</v>
      </c>
      <c r="AJ1768" s="2">
        <f t="shared" si="334"/>
        <v>0</v>
      </c>
      <c r="AK1768" s="2">
        <f t="shared" si="335"/>
        <v>0.48347941020181889</v>
      </c>
    </row>
    <row r="1769" spans="1:37" ht="12.5" hidden="1" x14ac:dyDescent="0.25">
      <c r="A1769" t="s">
        <v>6859</v>
      </c>
      <c r="B1769" t="s">
        <v>183</v>
      </c>
      <c r="C1769" t="s">
        <v>6858</v>
      </c>
      <c r="D1769" s="16" t="s">
        <v>6897</v>
      </c>
      <c r="E1769" s="2" t="s">
        <v>296</v>
      </c>
      <c r="F1769" s="11" t="s">
        <v>297</v>
      </c>
      <c r="G1769" s="2" t="s">
        <v>182</v>
      </c>
      <c r="H1769" s="2" t="s">
        <v>183</v>
      </c>
      <c r="I1769" s="2">
        <v>429678</v>
      </c>
      <c r="J1769" s="2">
        <v>243865</v>
      </c>
      <c r="K1769" s="2">
        <v>56.76</v>
      </c>
      <c r="L1769" s="2">
        <v>871</v>
      </c>
      <c r="M1769" s="3">
        <v>2.0270994</v>
      </c>
      <c r="N1769" s="2">
        <v>25</v>
      </c>
      <c r="O1769" s="4">
        <v>43497</v>
      </c>
      <c r="P1769" s="2">
        <v>861</v>
      </c>
      <c r="Q1769" s="2">
        <v>10</v>
      </c>
      <c r="R1769" s="2">
        <v>0</v>
      </c>
      <c r="S1769" s="2">
        <v>0</v>
      </c>
      <c r="T1769" s="2">
        <v>0</v>
      </c>
      <c r="U1769" s="5">
        <f t="shared" si="324"/>
        <v>2.0038261209556922</v>
      </c>
      <c r="V1769" s="5">
        <f t="shared" si="325"/>
        <v>2.3273241822946485E-2</v>
      </c>
      <c r="W1769" s="5">
        <f t="shared" si="326"/>
        <v>0</v>
      </c>
      <c r="X1769" s="5">
        <f t="shared" si="327"/>
        <v>0</v>
      </c>
      <c r="Y1769" s="5">
        <f t="shared" si="328"/>
        <v>0</v>
      </c>
      <c r="Z1769" s="2">
        <v>25307</v>
      </c>
      <c r="AA1769" s="2">
        <v>361</v>
      </c>
      <c r="AB1769" s="2">
        <v>0</v>
      </c>
      <c r="AC1769" s="2">
        <v>0</v>
      </c>
      <c r="AD1769" s="2">
        <v>0</v>
      </c>
      <c r="AE1769" s="2">
        <f t="shared" si="329"/>
        <v>25668</v>
      </c>
      <c r="AF1769" s="2">
        <f t="shared" si="330"/>
        <v>5.8897593081330673</v>
      </c>
      <c r="AG1769" s="2">
        <f t="shared" si="331"/>
        <v>8.4016402980836818E-2</v>
      </c>
      <c r="AH1769" s="2">
        <f t="shared" si="332"/>
        <v>0</v>
      </c>
      <c r="AI1769" s="2">
        <f t="shared" si="333"/>
        <v>0</v>
      </c>
      <c r="AJ1769" s="2">
        <f t="shared" si="334"/>
        <v>0</v>
      </c>
      <c r="AK1769" s="2">
        <f t="shared" si="335"/>
        <v>5.9737757111139036</v>
      </c>
    </row>
    <row r="1770" spans="1:37" ht="12.5" hidden="1" x14ac:dyDescent="0.25">
      <c r="A1770" t="s">
        <v>6859</v>
      </c>
      <c r="B1770" t="s">
        <v>183</v>
      </c>
      <c r="C1770" s="27" t="s">
        <v>6885</v>
      </c>
      <c r="D1770" s="16" t="s">
        <v>6876</v>
      </c>
      <c r="E1770" s="2" t="s">
        <v>2952</v>
      </c>
      <c r="F1770" s="11" t="s">
        <v>2953</v>
      </c>
      <c r="G1770" s="2" t="s">
        <v>2141</v>
      </c>
      <c r="H1770" s="2" t="s">
        <v>183</v>
      </c>
      <c r="I1770" s="2">
        <v>3675087</v>
      </c>
      <c r="J1770" s="2">
        <v>2576896</v>
      </c>
      <c r="K1770" s="2">
        <v>70.12</v>
      </c>
      <c r="L1770" s="2">
        <v>12544</v>
      </c>
      <c r="M1770" s="3">
        <v>3.4132525999999999</v>
      </c>
      <c r="N1770" s="2">
        <v>25</v>
      </c>
      <c r="O1770" s="4">
        <v>43497</v>
      </c>
      <c r="P1770" s="2">
        <v>12276</v>
      </c>
      <c r="Q1770" s="2">
        <v>258</v>
      </c>
      <c r="R1770" s="2">
        <v>10</v>
      </c>
      <c r="S1770" s="2">
        <v>0</v>
      </c>
      <c r="T1770" s="2">
        <v>0</v>
      </c>
      <c r="U1770" s="5">
        <f t="shared" si="324"/>
        <v>3.3403290860869417</v>
      </c>
      <c r="V1770" s="5">
        <f t="shared" si="325"/>
        <v>7.0202419697819402E-2</v>
      </c>
      <c r="W1770" s="5">
        <f t="shared" si="326"/>
        <v>2.7210240192953256E-3</v>
      </c>
      <c r="X1770" s="5">
        <f t="shared" si="327"/>
        <v>0</v>
      </c>
      <c r="Y1770" s="5">
        <f t="shared" si="328"/>
        <v>0</v>
      </c>
      <c r="Z1770" s="2">
        <v>358980</v>
      </c>
      <c r="AA1770" s="2">
        <v>8231</v>
      </c>
      <c r="AB1770" s="2">
        <v>285</v>
      </c>
      <c r="AC1770" s="2">
        <v>0</v>
      </c>
      <c r="AD1770" s="2">
        <v>0</v>
      </c>
      <c r="AE1770" s="2">
        <f t="shared" si="329"/>
        <v>367496</v>
      </c>
      <c r="AF1770" s="2">
        <f t="shared" si="330"/>
        <v>9.7679320244663597</v>
      </c>
      <c r="AG1770" s="2">
        <f t="shared" si="331"/>
        <v>0.22396748702819824</v>
      </c>
      <c r="AH1770" s="2">
        <f t="shared" si="332"/>
        <v>7.7549184549916775E-3</v>
      </c>
      <c r="AI1770" s="2">
        <f t="shared" si="333"/>
        <v>0</v>
      </c>
      <c r="AJ1770" s="2">
        <f t="shared" si="334"/>
        <v>0</v>
      </c>
      <c r="AK1770" s="2">
        <f t="shared" si="335"/>
        <v>9.9996544299495493</v>
      </c>
    </row>
    <row r="1771" spans="1:37" ht="12.5" hidden="1" x14ac:dyDescent="0.25">
      <c r="A1771" s="17" t="s">
        <v>6904</v>
      </c>
      <c r="B1771" s="17" t="s">
        <v>6903</v>
      </c>
      <c r="C1771" t="s">
        <v>5486</v>
      </c>
      <c r="D1771" s="16" t="s">
        <v>6897</v>
      </c>
      <c r="E1771" s="2" t="s">
        <v>5645</v>
      </c>
      <c r="F1771" s="11" t="s">
        <v>5646</v>
      </c>
      <c r="G1771" s="2" t="s">
        <v>5486</v>
      </c>
      <c r="H1771" s="2" t="s">
        <v>5449</v>
      </c>
      <c r="I1771" s="2">
        <v>940474</v>
      </c>
      <c r="J1771" s="2">
        <v>270814</v>
      </c>
      <c r="K1771" s="2">
        <v>28.8</v>
      </c>
      <c r="L1771" s="2">
        <v>154</v>
      </c>
      <c r="M1771" s="3">
        <v>0.16374722</v>
      </c>
      <c r="N1771" s="2">
        <v>25</v>
      </c>
      <c r="O1771" s="4">
        <v>43497</v>
      </c>
      <c r="P1771" s="2">
        <v>154</v>
      </c>
      <c r="Q1771" s="2">
        <v>0</v>
      </c>
      <c r="R1771" s="2">
        <v>0</v>
      </c>
      <c r="S1771" s="2">
        <v>0</v>
      </c>
      <c r="T1771" s="2">
        <v>0</v>
      </c>
      <c r="U1771" s="5">
        <f t="shared" si="324"/>
        <v>0.16374721682896071</v>
      </c>
      <c r="V1771" s="5">
        <f t="shared" si="325"/>
        <v>0</v>
      </c>
      <c r="W1771" s="5">
        <f t="shared" si="326"/>
        <v>0</v>
      </c>
      <c r="X1771" s="5">
        <f t="shared" si="327"/>
        <v>0</v>
      </c>
      <c r="Y1771" s="5">
        <f t="shared" si="328"/>
        <v>0</v>
      </c>
      <c r="Z1771" s="2">
        <v>4526</v>
      </c>
      <c r="AA1771" s="2">
        <v>0</v>
      </c>
      <c r="AB1771" s="2">
        <v>0</v>
      </c>
      <c r="AC1771" s="2">
        <v>0</v>
      </c>
      <c r="AD1771" s="2">
        <v>0</v>
      </c>
      <c r="AE1771" s="2">
        <f t="shared" si="329"/>
        <v>4526</v>
      </c>
      <c r="AF1771" s="2">
        <f t="shared" si="330"/>
        <v>0.4812466904986209</v>
      </c>
      <c r="AG1771" s="2">
        <f t="shared" si="331"/>
        <v>0</v>
      </c>
      <c r="AH1771" s="2">
        <f t="shared" si="332"/>
        <v>0</v>
      </c>
      <c r="AI1771" s="2">
        <f t="shared" si="333"/>
        <v>0</v>
      </c>
      <c r="AJ1771" s="2">
        <f t="shared" si="334"/>
        <v>0</v>
      </c>
      <c r="AK1771" s="2">
        <f t="shared" si="335"/>
        <v>0.4812466904986209</v>
      </c>
    </row>
    <row r="1772" spans="1:37" ht="12.5" hidden="1" x14ac:dyDescent="0.25">
      <c r="A1772" s="17" t="s">
        <v>6904</v>
      </c>
      <c r="B1772" s="17" t="s">
        <v>6903</v>
      </c>
      <c r="C1772" t="s">
        <v>5486</v>
      </c>
      <c r="D1772" s="16" t="s">
        <v>6897</v>
      </c>
      <c r="E1772" s="2" t="s">
        <v>6047</v>
      </c>
      <c r="F1772" s="11" t="s">
        <v>6048</v>
      </c>
      <c r="G1772" s="2" t="s">
        <v>5486</v>
      </c>
      <c r="H1772" s="2" t="s">
        <v>5449</v>
      </c>
      <c r="I1772" s="2">
        <v>1149914</v>
      </c>
      <c r="J1772" s="2">
        <v>330054</v>
      </c>
      <c r="K1772" s="2">
        <v>28.7</v>
      </c>
      <c r="L1772" s="2">
        <v>191</v>
      </c>
      <c r="M1772" s="3">
        <v>0.16609937</v>
      </c>
      <c r="N1772" s="2">
        <v>25</v>
      </c>
      <c r="O1772" s="4">
        <v>43497</v>
      </c>
      <c r="P1772" s="2">
        <v>188</v>
      </c>
      <c r="Q1772" s="2">
        <v>3</v>
      </c>
      <c r="R1772" s="2">
        <v>0</v>
      </c>
      <c r="S1772" s="2">
        <v>0</v>
      </c>
      <c r="T1772" s="2">
        <v>0</v>
      </c>
      <c r="U1772" s="5">
        <f t="shared" si="324"/>
        <v>0.16349048711468858</v>
      </c>
      <c r="V1772" s="5">
        <f t="shared" si="325"/>
        <v>2.6088907518301368E-3</v>
      </c>
      <c r="W1772" s="5">
        <f t="shared" si="326"/>
        <v>0</v>
      </c>
      <c r="X1772" s="5">
        <f t="shared" si="327"/>
        <v>0</v>
      </c>
      <c r="Y1772" s="5">
        <f t="shared" si="328"/>
        <v>0</v>
      </c>
      <c r="Z1772" s="2">
        <v>5455</v>
      </c>
      <c r="AA1772" s="2">
        <v>81</v>
      </c>
      <c r="AB1772" s="2">
        <v>0</v>
      </c>
      <c r="AC1772" s="2">
        <v>0</v>
      </c>
      <c r="AD1772" s="2">
        <v>0</v>
      </c>
      <c r="AE1772" s="2">
        <f t="shared" si="329"/>
        <v>5536</v>
      </c>
      <c r="AF1772" s="2">
        <f t="shared" si="330"/>
        <v>0.47438330170777987</v>
      </c>
      <c r="AG1772" s="2">
        <f t="shared" si="331"/>
        <v>7.0440050299413696E-3</v>
      </c>
      <c r="AH1772" s="2">
        <f t="shared" si="332"/>
        <v>0</v>
      </c>
      <c r="AI1772" s="2">
        <f t="shared" si="333"/>
        <v>0</v>
      </c>
      <c r="AJ1772" s="2">
        <f t="shared" si="334"/>
        <v>0</v>
      </c>
      <c r="AK1772" s="2">
        <f t="shared" si="335"/>
        <v>0.48142730673772127</v>
      </c>
    </row>
    <row r="1773" spans="1:37" ht="12.5" hidden="1" x14ac:dyDescent="0.25">
      <c r="A1773" s="17" t="s">
        <v>6904</v>
      </c>
      <c r="B1773" s="17" t="s">
        <v>6903</v>
      </c>
      <c r="C1773" t="s">
        <v>5486</v>
      </c>
      <c r="D1773" s="16" t="s">
        <v>6897</v>
      </c>
      <c r="E1773" s="2" t="s">
        <v>5899</v>
      </c>
      <c r="F1773" s="11" t="s">
        <v>5900</v>
      </c>
      <c r="G1773" s="2" t="s">
        <v>5486</v>
      </c>
      <c r="H1773" s="2" t="s">
        <v>5449</v>
      </c>
      <c r="I1773" s="2">
        <v>1110690</v>
      </c>
      <c r="J1773" s="2">
        <v>318518</v>
      </c>
      <c r="K1773" s="2">
        <v>28.68</v>
      </c>
      <c r="L1773" s="2">
        <v>199</v>
      </c>
      <c r="M1773" s="3">
        <v>0.17916791000000001</v>
      </c>
      <c r="N1773" s="2">
        <v>25</v>
      </c>
      <c r="O1773" s="4">
        <v>43497</v>
      </c>
      <c r="P1773" s="2">
        <v>197</v>
      </c>
      <c r="Q1773" s="2">
        <v>2</v>
      </c>
      <c r="R1773" s="2">
        <v>0</v>
      </c>
      <c r="S1773" s="2">
        <v>0</v>
      </c>
      <c r="T1773" s="2">
        <v>0</v>
      </c>
      <c r="U1773" s="5">
        <f t="shared" si="324"/>
        <v>0.17736722217720516</v>
      </c>
      <c r="V1773" s="5">
        <f t="shared" si="325"/>
        <v>1.800682458651829E-3</v>
      </c>
      <c r="W1773" s="5">
        <f t="shared" si="326"/>
        <v>0</v>
      </c>
      <c r="X1773" s="5">
        <f t="shared" si="327"/>
        <v>0</v>
      </c>
      <c r="Y1773" s="5">
        <f t="shared" si="328"/>
        <v>0</v>
      </c>
      <c r="Z1773" s="2">
        <v>5770</v>
      </c>
      <c r="AA1773" s="2">
        <v>54</v>
      </c>
      <c r="AB1773" s="2">
        <v>0</v>
      </c>
      <c r="AC1773" s="2">
        <v>0</v>
      </c>
      <c r="AD1773" s="2">
        <v>0</v>
      </c>
      <c r="AE1773" s="2">
        <f t="shared" si="329"/>
        <v>5824</v>
      </c>
      <c r="AF1773" s="2">
        <f t="shared" si="330"/>
        <v>0.51949688932105265</v>
      </c>
      <c r="AG1773" s="2">
        <f t="shared" si="331"/>
        <v>4.8618426383599386E-3</v>
      </c>
      <c r="AH1773" s="2">
        <f t="shared" si="332"/>
        <v>0</v>
      </c>
      <c r="AI1773" s="2">
        <f t="shared" si="333"/>
        <v>0</v>
      </c>
      <c r="AJ1773" s="2">
        <f t="shared" si="334"/>
        <v>0</v>
      </c>
      <c r="AK1773" s="2">
        <f t="shared" si="335"/>
        <v>0.52435873195941263</v>
      </c>
    </row>
    <row r="1774" spans="1:37" ht="12.5" hidden="1" x14ac:dyDescent="0.25">
      <c r="A1774" s="17" t="s">
        <v>6904</v>
      </c>
      <c r="B1774" s="17" t="s">
        <v>6903</v>
      </c>
      <c r="C1774" t="s">
        <v>5486</v>
      </c>
      <c r="D1774" s="16" t="s">
        <v>6897</v>
      </c>
      <c r="E1774" s="2" t="s">
        <v>6103</v>
      </c>
      <c r="F1774" s="11" t="s">
        <v>6104</v>
      </c>
      <c r="G1774" s="2" t="s">
        <v>5486</v>
      </c>
      <c r="H1774" s="2" t="s">
        <v>5449</v>
      </c>
      <c r="I1774" s="2">
        <v>1408179</v>
      </c>
      <c r="J1774" s="2">
        <v>403612</v>
      </c>
      <c r="K1774" s="2">
        <v>28.66</v>
      </c>
      <c r="L1774" s="2">
        <v>234</v>
      </c>
      <c r="M1774" s="3">
        <v>0.16617206000000001</v>
      </c>
      <c r="N1774" s="2">
        <v>25</v>
      </c>
      <c r="O1774" s="4">
        <v>43497</v>
      </c>
      <c r="P1774" s="2">
        <v>231</v>
      </c>
      <c r="Q1774" s="2">
        <v>3</v>
      </c>
      <c r="R1774" s="2">
        <v>0</v>
      </c>
      <c r="S1774" s="2">
        <v>0</v>
      </c>
      <c r="T1774" s="2">
        <v>0</v>
      </c>
      <c r="U1774" s="5">
        <f t="shared" si="324"/>
        <v>0.16404164527378978</v>
      </c>
      <c r="V1774" s="5">
        <f t="shared" si="325"/>
        <v>2.1304109775816854E-3</v>
      </c>
      <c r="W1774" s="5">
        <f t="shared" si="326"/>
        <v>0</v>
      </c>
      <c r="X1774" s="5">
        <f t="shared" si="327"/>
        <v>0</v>
      </c>
      <c r="Y1774" s="5">
        <f t="shared" si="328"/>
        <v>0</v>
      </c>
      <c r="Z1774" s="2">
        <v>6752</v>
      </c>
      <c r="AA1774" s="2">
        <v>81</v>
      </c>
      <c r="AB1774" s="2">
        <v>0</v>
      </c>
      <c r="AC1774" s="2">
        <v>0</v>
      </c>
      <c r="AD1774" s="2">
        <v>0</v>
      </c>
      <c r="AE1774" s="2">
        <f t="shared" si="329"/>
        <v>6833</v>
      </c>
      <c r="AF1774" s="2">
        <f t="shared" si="330"/>
        <v>0.47948449735438464</v>
      </c>
      <c r="AG1774" s="2">
        <f t="shared" si="331"/>
        <v>5.7521096394705503E-3</v>
      </c>
      <c r="AH1774" s="2">
        <f t="shared" si="332"/>
        <v>0</v>
      </c>
      <c r="AI1774" s="2">
        <f t="shared" si="333"/>
        <v>0</v>
      </c>
      <c r="AJ1774" s="2">
        <f t="shared" si="334"/>
        <v>0</v>
      </c>
      <c r="AK1774" s="2">
        <f t="shared" si="335"/>
        <v>0.48523660699385518</v>
      </c>
    </row>
    <row r="1775" spans="1:37" ht="12.5" hidden="1" x14ac:dyDescent="0.25">
      <c r="A1775" t="s">
        <v>6859</v>
      </c>
      <c r="B1775" t="s">
        <v>183</v>
      </c>
      <c r="C1775" s="17" t="s">
        <v>6881</v>
      </c>
      <c r="D1775" s="16" t="s">
        <v>6897</v>
      </c>
      <c r="E1775" s="2" t="s">
        <v>2115</v>
      </c>
      <c r="F1775" s="11" t="s">
        <v>2116</v>
      </c>
      <c r="G1775" s="2" t="s">
        <v>1290</v>
      </c>
      <c r="H1775" s="2" t="s">
        <v>183</v>
      </c>
      <c r="I1775" s="2">
        <v>622569</v>
      </c>
      <c r="J1775" s="2">
        <v>222562</v>
      </c>
      <c r="K1775" s="2">
        <v>35.75</v>
      </c>
      <c r="L1775" s="2">
        <v>95</v>
      </c>
      <c r="M1775" s="3">
        <v>0.15259352000000001</v>
      </c>
      <c r="N1775" s="2">
        <v>25</v>
      </c>
      <c r="O1775" s="4">
        <v>43497</v>
      </c>
      <c r="P1775" s="2">
        <v>95</v>
      </c>
      <c r="Q1775" s="2">
        <v>0</v>
      </c>
      <c r="R1775" s="2">
        <v>0</v>
      </c>
      <c r="S1775" s="2">
        <v>0</v>
      </c>
      <c r="T1775" s="2">
        <v>0</v>
      </c>
      <c r="U1775" s="5">
        <f t="shared" si="324"/>
        <v>0.15259352778567517</v>
      </c>
      <c r="V1775" s="5">
        <f t="shared" si="325"/>
        <v>0</v>
      </c>
      <c r="W1775" s="5">
        <f t="shared" si="326"/>
        <v>0</v>
      </c>
      <c r="X1775" s="5">
        <f t="shared" si="327"/>
        <v>0</v>
      </c>
      <c r="Y1775" s="5">
        <f t="shared" si="328"/>
        <v>0</v>
      </c>
      <c r="Z1775" s="2">
        <v>2794</v>
      </c>
      <c r="AA1775" s="2">
        <v>0</v>
      </c>
      <c r="AB1775" s="2">
        <v>0</v>
      </c>
      <c r="AC1775" s="2">
        <v>0</v>
      </c>
      <c r="AD1775" s="2">
        <v>0</v>
      </c>
      <c r="AE1775" s="2">
        <f t="shared" si="329"/>
        <v>2794</v>
      </c>
      <c r="AF1775" s="2">
        <f t="shared" si="330"/>
        <v>0.44878559645597516</v>
      </c>
      <c r="AG1775" s="2">
        <f t="shared" si="331"/>
        <v>0</v>
      </c>
      <c r="AH1775" s="2">
        <f t="shared" si="332"/>
        <v>0</v>
      </c>
      <c r="AI1775" s="2">
        <f t="shared" si="333"/>
        <v>0</v>
      </c>
      <c r="AJ1775" s="2">
        <f t="shared" si="334"/>
        <v>0</v>
      </c>
      <c r="AK1775" s="2">
        <f t="shared" si="335"/>
        <v>0.44878559645597516</v>
      </c>
    </row>
    <row r="1776" spans="1:37" ht="12.5" hidden="1" x14ac:dyDescent="0.25">
      <c r="A1776" t="s">
        <v>6859</v>
      </c>
      <c r="B1776" t="s">
        <v>183</v>
      </c>
      <c r="C1776" s="17" t="s">
        <v>6881</v>
      </c>
      <c r="D1776" s="16" t="s">
        <v>6897</v>
      </c>
      <c r="E1776" s="2" t="s">
        <v>1897</v>
      </c>
      <c r="F1776" s="11" t="s">
        <v>1898</v>
      </c>
      <c r="G1776" s="2" t="s">
        <v>1290</v>
      </c>
      <c r="H1776" s="2" t="s">
        <v>183</v>
      </c>
      <c r="I1776" s="2">
        <v>512945</v>
      </c>
      <c r="J1776" s="2">
        <v>136168</v>
      </c>
      <c r="K1776" s="2">
        <v>26.55</v>
      </c>
      <c r="L1776" s="2">
        <v>119</v>
      </c>
      <c r="M1776" s="3">
        <v>0.23199369</v>
      </c>
      <c r="N1776" s="2">
        <v>25</v>
      </c>
      <c r="O1776" s="4">
        <v>43497</v>
      </c>
      <c r="P1776" s="2">
        <v>118</v>
      </c>
      <c r="Q1776" s="2">
        <v>1</v>
      </c>
      <c r="R1776" s="2">
        <v>0</v>
      </c>
      <c r="S1776" s="2">
        <v>0</v>
      </c>
      <c r="T1776" s="2">
        <v>0</v>
      </c>
      <c r="U1776" s="5">
        <f t="shared" si="324"/>
        <v>0.23004415678094142</v>
      </c>
      <c r="V1776" s="5">
        <f t="shared" si="325"/>
        <v>1.9495267523808597E-3</v>
      </c>
      <c r="W1776" s="5">
        <f t="shared" si="326"/>
        <v>0</v>
      </c>
      <c r="X1776" s="5">
        <f t="shared" si="327"/>
        <v>0</v>
      </c>
      <c r="Y1776" s="5">
        <f t="shared" si="328"/>
        <v>0</v>
      </c>
      <c r="Z1776" s="2">
        <v>3562</v>
      </c>
      <c r="AA1776" s="2">
        <v>28</v>
      </c>
      <c r="AB1776" s="2">
        <v>0</v>
      </c>
      <c r="AC1776" s="2">
        <v>0</v>
      </c>
      <c r="AD1776" s="2">
        <v>0</v>
      </c>
      <c r="AE1776" s="2">
        <f t="shared" si="329"/>
        <v>3590</v>
      </c>
      <c r="AF1776" s="2">
        <f t="shared" si="330"/>
        <v>0.69442142919806216</v>
      </c>
      <c r="AG1776" s="2">
        <f t="shared" si="331"/>
        <v>5.458674906666407E-3</v>
      </c>
      <c r="AH1776" s="2">
        <f t="shared" si="332"/>
        <v>0</v>
      </c>
      <c r="AI1776" s="2">
        <f t="shared" si="333"/>
        <v>0</v>
      </c>
      <c r="AJ1776" s="2">
        <f t="shared" si="334"/>
        <v>0</v>
      </c>
      <c r="AK1776" s="2">
        <f t="shared" si="335"/>
        <v>0.69988010410472856</v>
      </c>
    </row>
    <row r="1777" spans="1:37" ht="12.5" hidden="1" x14ac:dyDescent="0.25">
      <c r="A1777" t="s">
        <v>6859</v>
      </c>
      <c r="B1777" t="s">
        <v>183</v>
      </c>
      <c r="C1777" s="17" t="s">
        <v>6881</v>
      </c>
      <c r="D1777" s="16" t="s">
        <v>6897</v>
      </c>
      <c r="E1777" s="2" t="s">
        <v>1919</v>
      </c>
      <c r="F1777" s="11" t="s">
        <v>1920</v>
      </c>
      <c r="G1777" s="2" t="s">
        <v>1290</v>
      </c>
      <c r="H1777" s="2" t="s">
        <v>183</v>
      </c>
      <c r="I1777" s="2">
        <v>928936</v>
      </c>
      <c r="J1777" s="2">
        <v>330516</v>
      </c>
      <c r="K1777" s="2">
        <v>35.58</v>
      </c>
      <c r="L1777" s="2">
        <v>139</v>
      </c>
      <c r="M1777" s="3">
        <v>0.14963356</v>
      </c>
      <c r="N1777" s="2">
        <v>25</v>
      </c>
      <c r="O1777" s="4">
        <v>43497</v>
      </c>
      <c r="P1777" s="2">
        <v>137</v>
      </c>
      <c r="Q1777" s="2">
        <v>2</v>
      </c>
      <c r="R1777" s="2">
        <v>0</v>
      </c>
      <c r="S1777" s="2">
        <v>0</v>
      </c>
      <c r="T1777" s="2">
        <v>0</v>
      </c>
      <c r="U1777" s="5">
        <f t="shared" si="324"/>
        <v>0.14748055840230112</v>
      </c>
      <c r="V1777" s="5">
        <f t="shared" si="325"/>
        <v>2.1530008525883376E-3</v>
      </c>
      <c r="W1777" s="5">
        <f t="shared" si="326"/>
        <v>0</v>
      </c>
      <c r="X1777" s="5">
        <f t="shared" si="327"/>
        <v>0</v>
      </c>
      <c r="Y1777" s="5">
        <f t="shared" si="328"/>
        <v>0</v>
      </c>
      <c r="Z1777" s="2">
        <v>3920</v>
      </c>
      <c r="AA1777" s="2">
        <v>67</v>
      </c>
      <c r="AB1777" s="2">
        <v>0</v>
      </c>
      <c r="AC1777" s="2">
        <v>0</v>
      </c>
      <c r="AD1777" s="2">
        <v>0</v>
      </c>
      <c r="AE1777" s="2">
        <f t="shared" si="329"/>
        <v>3987</v>
      </c>
      <c r="AF1777" s="2">
        <f t="shared" si="330"/>
        <v>0.42198816710731418</v>
      </c>
      <c r="AG1777" s="2">
        <f t="shared" si="331"/>
        <v>7.2125528561709307E-3</v>
      </c>
      <c r="AH1777" s="2">
        <f t="shared" si="332"/>
        <v>0</v>
      </c>
      <c r="AI1777" s="2">
        <f t="shared" si="333"/>
        <v>0</v>
      </c>
      <c r="AJ1777" s="2">
        <f t="shared" si="334"/>
        <v>0</v>
      </c>
      <c r="AK1777" s="2">
        <f t="shared" si="335"/>
        <v>0.42920071996348508</v>
      </c>
    </row>
    <row r="1778" spans="1:37" ht="12.5" hidden="1" x14ac:dyDescent="0.25">
      <c r="A1778" t="s">
        <v>6859</v>
      </c>
      <c r="B1778" t="s">
        <v>183</v>
      </c>
      <c r="C1778" s="17" t="s">
        <v>6881</v>
      </c>
      <c r="D1778" s="16" t="s">
        <v>6897</v>
      </c>
      <c r="E1778" s="2" t="s">
        <v>1789</v>
      </c>
      <c r="F1778" s="11" t="s">
        <v>1790</v>
      </c>
      <c r="G1778" s="2" t="s">
        <v>1290</v>
      </c>
      <c r="H1778" s="2" t="s">
        <v>183</v>
      </c>
      <c r="I1778" s="2">
        <v>394893</v>
      </c>
      <c r="J1778" s="2">
        <v>135912</v>
      </c>
      <c r="K1778" s="2">
        <v>34.42</v>
      </c>
      <c r="L1778" s="2">
        <v>61</v>
      </c>
      <c r="M1778" s="3">
        <v>0.15447221999999999</v>
      </c>
      <c r="N1778" s="2">
        <v>25</v>
      </c>
      <c r="O1778" s="4">
        <v>43497</v>
      </c>
      <c r="P1778" s="2">
        <v>61</v>
      </c>
      <c r="Q1778" s="2">
        <v>0</v>
      </c>
      <c r="R1778" s="2">
        <v>0</v>
      </c>
      <c r="S1778" s="2">
        <v>0</v>
      </c>
      <c r="T1778" s="2">
        <v>0</v>
      </c>
      <c r="U1778" s="5">
        <f t="shared" si="324"/>
        <v>0.15447222412147088</v>
      </c>
      <c r="V1778" s="5">
        <f t="shared" si="325"/>
        <v>0</v>
      </c>
      <c r="W1778" s="5">
        <f t="shared" si="326"/>
        <v>0</v>
      </c>
      <c r="X1778" s="5">
        <f t="shared" si="327"/>
        <v>0</v>
      </c>
      <c r="Y1778" s="5">
        <f t="shared" si="328"/>
        <v>0</v>
      </c>
      <c r="Z1778" s="2">
        <v>1753</v>
      </c>
      <c r="AA1778" s="2">
        <v>0</v>
      </c>
      <c r="AB1778" s="2">
        <v>0</v>
      </c>
      <c r="AC1778" s="2">
        <v>0</v>
      </c>
      <c r="AD1778" s="2">
        <v>0</v>
      </c>
      <c r="AE1778" s="2">
        <f t="shared" si="329"/>
        <v>1753</v>
      </c>
      <c r="AF1778" s="2">
        <f t="shared" si="330"/>
        <v>0.44391771948350567</v>
      </c>
      <c r="AG1778" s="2">
        <f t="shared" si="331"/>
        <v>0</v>
      </c>
      <c r="AH1778" s="2">
        <f t="shared" si="332"/>
        <v>0</v>
      </c>
      <c r="AI1778" s="2">
        <f t="shared" si="333"/>
        <v>0</v>
      </c>
      <c r="AJ1778" s="2">
        <f t="shared" si="334"/>
        <v>0</v>
      </c>
      <c r="AK1778" s="2">
        <f t="shared" si="335"/>
        <v>0.44391771948350567</v>
      </c>
    </row>
    <row r="1779" spans="1:37" ht="12.5" hidden="1" x14ac:dyDescent="0.25">
      <c r="A1779" t="s">
        <v>6859</v>
      </c>
      <c r="B1779" t="s">
        <v>183</v>
      </c>
      <c r="C1779" t="s">
        <v>6858</v>
      </c>
      <c r="D1779" s="16" t="s">
        <v>6897</v>
      </c>
      <c r="E1779" s="2" t="s">
        <v>314</v>
      </c>
      <c r="F1779" s="11" t="s">
        <v>315</v>
      </c>
      <c r="G1779" s="2" t="s">
        <v>182</v>
      </c>
      <c r="H1779" s="2" t="s">
        <v>183</v>
      </c>
      <c r="I1779" s="2">
        <v>2064136</v>
      </c>
      <c r="J1779" s="2">
        <v>1062096</v>
      </c>
      <c r="K1779" s="2">
        <v>51.45</v>
      </c>
      <c r="L1779" s="2">
        <v>1537</v>
      </c>
      <c r="M1779" s="3">
        <v>0.74462150000000005</v>
      </c>
      <c r="N1779" s="2">
        <v>25</v>
      </c>
      <c r="O1779" s="4">
        <v>43497</v>
      </c>
      <c r="P1779" s="2">
        <v>1523</v>
      </c>
      <c r="Q1779" s="2">
        <v>14</v>
      </c>
      <c r="R1779" s="2">
        <v>0</v>
      </c>
      <c r="S1779" s="2">
        <v>0</v>
      </c>
      <c r="T1779" s="2">
        <v>0</v>
      </c>
      <c r="U1779" s="5">
        <f t="shared" si="324"/>
        <v>0.73783897960211919</v>
      </c>
      <c r="V1779" s="5">
        <f t="shared" si="325"/>
        <v>6.7824988275966315E-3</v>
      </c>
      <c r="W1779" s="5">
        <f t="shared" si="326"/>
        <v>0</v>
      </c>
      <c r="X1779" s="5">
        <f t="shared" si="327"/>
        <v>0</v>
      </c>
      <c r="Y1779" s="5">
        <f t="shared" si="328"/>
        <v>0</v>
      </c>
      <c r="Z1779" s="2">
        <v>44441</v>
      </c>
      <c r="AA1779" s="2">
        <v>403</v>
      </c>
      <c r="AB1779" s="2">
        <v>0</v>
      </c>
      <c r="AC1779" s="2">
        <v>0</v>
      </c>
      <c r="AD1779" s="2">
        <v>0</v>
      </c>
      <c r="AE1779" s="2">
        <f t="shared" si="329"/>
        <v>44844</v>
      </c>
      <c r="AF1779" s="2">
        <f t="shared" si="330"/>
        <v>2.1530073599801565</v>
      </c>
      <c r="AG1779" s="2">
        <f t="shared" si="331"/>
        <v>1.9523907339438873E-2</v>
      </c>
      <c r="AH1779" s="2">
        <f t="shared" si="332"/>
        <v>0</v>
      </c>
      <c r="AI1779" s="2">
        <f t="shared" si="333"/>
        <v>0</v>
      </c>
      <c r="AJ1779" s="2">
        <f t="shared" si="334"/>
        <v>0</v>
      </c>
      <c r="AK1779" s="2">
        <f t="shared" si="335"/>
        <v>2.1725312673195951</v>
      </c>
    </row>
    <row r="1780" spans="1:37" ht="12.5" hidden="1" x14ac:dyDescent="0.25">
      <c r="A1780" s="5" t="s">
        <v>5449</v>
      </c>
      <c r="B1780" s="17" t="s">
        <v>6903</v>
      </c>
      <c r="C1780" t="s">
        <v>5486</v>
      </c>
      <c r="D1780" s="16" t="s">
        <v>6872</v>
      </c>
      <c r="E1780" s="2" t="s">
        <v>5615</v>
      </c>
      <c r="F1780" s="11" t="s">
        <v>5616</v>
      </c>
      <c r="G1780" s="2" t="s">
        <v>5486</v>
      </c>
      <c r="H1780" s="2" t="s">
        <v>5449</v>
      </c>
      <c r="I1780" s="2">
        <v>1546846</v>
      </c>
      <c r="J1780" s="2">
        <v>464580</v>
      </c>
      <c r="K1780" s="2">
        <v>30.03</v>
      </c>
      <c r="L1780" s="2">
        <v>457</v>
      </c>
      <c r="M1780" s="3">
        <v>0.29543986999999999</v>
      </c>
      <c r="N1780" s="2">
        <v>25</v>
      </c>
      <c r="O1780" s="4">
        <v>43497</v>
      </c>
      <c r="P1780" s="2">
        <v>452</v>
      </c>
      <c r="Q1780" s="2">
        <v>5</v>
      </c>
      <c r="R1780" s="2">
        <v>0</v>
      </c>
      <c r="S1780" s="2">
        <v>0</v>
      </c>
      <c r="T1780" s="2">
        <v>0</v>
      </c>
      <c r="U1780" s="5">
        <f t="shared" si="324"/>
        <v>0.29220749835471665</v>
      </c>
      <c r="V1780" s="5">
        <f t="shared" si="325"/>
        <v>3.2323838313574847E-3</v>
      </c>
      <c r="W1780" s="5">
        <f t="shared" si="326"/>
        <v>0</v>
      </c>
      <c r="X1780" s="5">
        <f t="shared" si="327"/>
        <v>0</v>
      </c>
      <c r="Y1780" s="5">
        <f t="shared" si="328"/>
        <v>0</v>
      </c>
      <c r="Z1780" s="2">
        <v>13602</v>
      </c>
      <c r="AA1780" s="2">
        <v>136</v>
      </c>
      <c r="AB1780" s="2">
        <v>0</v>
      </c>
      <c r="AC1780" s="2">
        <v>0</v>
      </c>
      <c r="AD1780" s="2">
        <v>0</v>
      </c>
      <c r="AE1780" s="2">
        <f t="shared" si="329"/>
        <v>13738</v>
      </c>
      <c r="AF1780" s="2">
        <f t="shared" si="330"/>
        <v>0.87933769748249013</v>
      </c>
      <c r="AG1780" s="2">
        <f t="shared" si="331"/>
        <v>8.7920840212923589E-3</v>
      </c>
      <c r="AH1780" s="2">
        <f t="shared" si="332"/>
        <v>0</v>
      </c>
      <c r="AI1780" s="2">
        <f t="shared" si="333"/>
        <v>0</v>
      </c>
      <c r="AJ1780" s="2">
        <f t="shared" si="334"/>
        <v>0</v>
      </c>
      <c r="AK1780" s="2">
        <f t="shared" si="335"/>
        <v>0.88812978150378252</v>
      </c>
    </row>
    <row r="1781" spans="1:37" ht="12.5" hidden="1" x14ac:dyDescent="0.25">
      <c r="A1781" t="s">
        <v>6859</v>
      </c>
      <c r="B1781" t="s">
        <v>183</v>
      </c>
      <c r="C1781" s="17" t="s">
        <v>6881</v>
      </c>
      <c r="D1781" s="16" t="s">
        <v>6897</v>
      </c>
      <c r="E1781" s="2" t="s">
        <v>906</v>
      </c>
      <c r="F1781" s="11" t="s">
        <v>907</v>
      </c>
      <c r="G1781" s="2" t="s">
        <v>182</v>
      </c>
      <c r="H1781" s="2" t="s">
        <v>183</v>
      </c>
      <c r="I1781" s="2">
        <v>1758451</v>
      </c>
      <c r="J1781" s="2">
        <v>613927</v>
      </c>
      <c r="K1781" s="2">
        <v>34.909999999999997</v>
      </c>
      <c r="L1781" s="2">
        <v>603</v>
      </c>
      <c r="M1781" s="3">
        <v>0.34291545000000001</v>
      </c>
      <c r="N1781" s="2">
        <v>25</v>
      </c>
      <c r="O1781" s="4">
        <v>43497</v>
      </c>
      <c r="P1781" s="2">
        <v>597</v>
      </c>
      <c r="Q1781" s="2">
        <v>6</v>
      </c>
      <c r="R1781" s="2">
        <v>0</v>
      </c>
      <c r="S1781" s="2">
        <v>0</v>
      </c>
      <c r="T1781" s="2">
        <v>0</v>
      </c>
      <c r="U1781" s="5">
        <f t="shared" si="324"/>
        <v>0.33950334697981349</v>
      </c>
      <c r="V1781" s="5">
        <f t="shared" si="325"/>
        <v>3.412093939495613E-3</v>
      </c>
      <c r="W1781" s="5">
        <f t="shared" si="326"/>
        <v>0</v>
      </c>
      <c r="X1781" s="5">
        <f t="shared" si="327"/>
        <v>0</v>
      </c>
      <c r="Y1781" s="5">
        <f t="shared" si="328"/>
        <v>0</v>
      </c>
      <c r="Z1781" s="2">
        <v>17948</v>
      </c>
      <c r="AA1781" s="2">
        <v>175</v>
      </c>
      <c r="AB1781" s="2">
        <v>0</v>
      </c>
      <c r="AC1781" s="2">
        <v>0</v>
      </c>
      <c r="AD1781" s="2">
        <v>0</v>
      </c>
      <c r="AE1781" s="2">
        <f t="shared" si="329"/>
        <v>18123</v>
      </c>
      <c r="AF1781" s="2">
        <f t="shared" si="330"/>
        <v>1.0206710337677878</v>
      </c>
      <c r="AG1781" s="2">
        <f t="shared" si="331"/>
        <v>9.9519406568622047E-3</v>
      </c>
      <c r="AH1781" s="2">
        <f t="shared" si="332"/>
        <v>0</v>
      </c>
      <c r="AI1781" s="2">
        <f t="shared" si="333"/>
        <v>0</v>
      </c>
      <c r="AJ1781" s="2">
        <f t="shared" si="334"/>
        <v>0</v>
      </c>
      <c r="AK1781" s="2">
        <f t="shared" si="335"/>
        <v>1.0306229744246498</v>
      </c>
    </row>
    <row r="1782" spans="1:37" ht="12.5" hidden="1" x14ac:dyDescent="0.25">
      <c r="A1782" t="s">
        <v>6859</v>
      </c>
      <c r="B1782" t="s">
        <v>183</v>
      </c>
      <c r="C1782" s="17" t="s">
        <v>6881</v>
      </c>
      <c r="D1782" s="16" t="s">
        <v>6897</v>
      </c>
      <c r="E1782" s="2" t="s">
        <v>694</v>
      </c>
      <c r="F1782" s="11" t="s">
        <v>695</v>
      </c>
      <c r="G1782" s="2" t="s">
        <v>182</v>
      </c>
      <c r="H1782" s="2" t="s">
        <v>183</v>
      </c>
      <c r="I1782" s="2">
        <v>1794878</v>
      </c>
      <c r="J1782" s="2">
        <v>920385</v>
      </c>
      <c r="K1782" s="2">
        <v>51.28</v>
      </c>
      <c r="L1782" s="2">
        <v>1773</v>
      </c>
      <c r="M1782" s="3">
        <v>0.98781090000000005</v>
      </c>
      <c r="N1782" s="2">
        <v>25</v>
      </c>
      <c r="O1782" s="4">
        <v>43497</v>
      </c>
      <c r="P1782" s="2">
        <v>1754</v>
      </c>
      <c r="Q1782" s="2">
        <v>18</v>
      </c>
      <c r="R1782" s="2">
        <v>1</v>
      </c>
      <c r="S1782" s="2">
        <v>0</v>
      </c>
      <c r="T1782" s="2">
        <v>0</v>
      </c>
      <c r="U1782" s="5">
        <f t="shared" si="324"/>
        <v>0.97722519302147548</v>
      </c>
      <c r="V1782" s="5">
        <f t="shared" si="325"/>
        <v>1.0028536758487206E-2</v>
      </c>
      <c r="W1782" s="5">
        <f t="shared" si="326"/>
        <v>5.5714093102706699E-4</v>
      </c>
      <c r="X1782" s="5">
        <f t="shared" si="327"/>
        <v>0</v>
      </c>
      <c r="Y1782" s="5">
        <f t="shared" si="328"/>
        <v>0</v>
      </c>
      <c r="Z1782" s="2">
        <v>51300</v>
      </c>
      <c r="AA1782" s="2">
        <v>521</v>
      </c>
      <c r="AB1782" s="2">
        <v>28</v>
      </c>
      <c r="AC1782" s="2">
        <v>0</v>
      </c>
      <c r="AD1782" s="2">
        <v>0</v>
      </c>
      <c r="AE1782" s="2">
        <f t="shared" si="329"/>
        <v>51849</v>
      </c>
      <c r="AF1782" s="2">
        <f t="shared" si="330"/>
        <v>2.8581329761688536</v>
      </c>
      <c r="AG1782" s="2">
        <f t="shared" si="331"/>
        <v>2.9027042506510191E-2</v>
      </c>
      <c r="AH1782" s="2">
        <f t="shared" si="332"/>
        <v>1.5599946068757876E-3</v>
      </c>
      <c r="AI1782" s="2">
        <f t="shared" si="333"/>
        <v>0</v>
      </c>
      <c r="AJ1782" s="2">
        <f t="shared" si="334"/>
        <v>0</v>
      </c>
      <c r="AK1782" s="2">
        <f t="shared" si="335"/>
        <v>2.8887200132822399</v>
      </c>
    </row>
    <row r="1783" spans="1:37" ht="12.5" hidden="1" x14ac:dyDescent="0.25">
      <c r="A1783" t="s">
        <v>6859</v>
      </c>
      <c r="B1783" t="s">
        <v>183</v>
      </c>
      <c r="C1783" s="17" t="s">
        <v>6881</v>
      </c>
      <c r="D1783" s="16" t="s">
        <v>6897</v>
      </c>
      <c r="E1783" s="2" t="s">
        <v>2099</v>
      </c>
      <c r="F1783" s="11" t="s">
        <v>2100</v>
      </c>
      <c r="G1783" s="2" t="s">
        <v>1290</v>
      </c>
      <c r="H1783" s="2" t="s">
        <v>183</v>
      </c>
      <c r="I1783" s="2">
        <v>1615647</v>
      </c>
      <c r="J1783" s="2">
        <v>776262</v>
      </c>
      <c r="K1783" s="2">
        <v>48.05</v>
      </c>
      <c r="L1783" s="2">
        <v>4378</v>
      </c>
      <c r="M1783" s="3">
        <v>2.7097503999999999</v>
      </c>
      <c r="N1783" s="2">
        <v>25</v>
      </c>
      <c r="O1783" s="4">
        <v>43497</v>
      </c>
      <c r="P1783" s="2">
        <v>4296</v>
      </c>
      <c r="Q1783" s="2">
        <v>80</v>
      </c>
      <c r="R1783" s="2">
        <v>2</v>
      </c>
      <c r="S1783" s="2">
        <v>0</v>
      </c>
      <c r="T1783" s="2">
        <v>0</v>
      </c>
      <c r="U1783" s="5">
        <f t="shared" si="324"/>
        <v>2.6589966743973155</v>
      </c>
      <c r="V1783" s="5">
        <f t="shared" si="325"/>
        <v>4.9515766748553368E-2</v>
      </c>
      <c r="W1783" s="5">
        <f t="shared" si="326"/>
        <v>1.2378941687138342E-3</v>
      </c>
      <c r="X1783" s="5">
        <f t="shared" si="327"/>
        <v>0</v>
      </c>
      <c r="Y1783" s="5">
        <f t="shared" si="328"/>
        <v>0</v>
      </c>
      <c r="Z1783" s="2">
        <v>132058</v>
      </c>
      <c r="AA1783" s="2">
        <v>2522</v>
      </c>
      <c r="AB1783" s="2">
        <v>57</v>
      </c>
      <c r="AC1783" s="2">
        <v>0</v>
      </c>
      <c r="AD1783" s="2">
        <v>0</v>
      </c>
      <c r="AE1783" s="2">
        <f t="shared" si="329"/>
        <v>134637</v>
      </c>
      <c r="AF1783" s="2">
        <f t="shared" si="330"/>
        <v>8.1736914066005752</v>
      </c>
      <c r="AG1783" s="2">
        <f t="shared" si="331"/>
        <v>0.15609845467481448</v>
      </c>
      <c r="AH1783" s="2">
        <f t="shared" si="332"/>
        <v>3.5279983808344274E-3</v>
      </c>
      <c r="AI1783" s="2">
        <f t="shared" si="333"/>
        <v>0</v>
      </c>
      <c r="AJ1783" s="2">
        <f t="shared" si="334"/>
        <v>0</v>
      </c>
      <c r="AK1783" s="2">
        <f t="shared" si="335"/>
        <v>8.3333178596562245</v>
      </c>
    </row>
    <row r="1784" spans="1:37" ht="12.5" hidden="1" x14ac:dyDescent="0.25">
      <c r="A1784" t="s">
        <v>6859</v>
      </c>
      <c r="B1784" t="s">
        <v>183</v>
      </c>
      <c r="C1784" s="17" t="s">
        <v>6881</v>
      </c>
      <c r="D1784" s="16" t="s">
        <v>6897</v>
      </c>
      <c r="E1784" s="2" t="s">
        <v>884</v>
      </c>
      <c r="F1784" s="11" t="s">
        <v>885</v>
      </c>
      <c r="G1784" s="2" t="s">
        <v>182</v>
      </c>
      <c r="H1784" s="2" t="s">
        <v>183</v>
      </c>
      <c r="I1784" s="2">
        <v>1654031</v>
      </c>
      <c r="J1784" s="2">
        <v>671432</v>
      </c>
      <c r="K1784" s="2">
        <v>40.590000000000003</v>
      </c>
      <c r="L1784" s="2">
        <v>638</v>
      </c>
      <c r="M1784" s="3">
        <v>0.38572434</v>
      </c>
      <c r="N1784" s="2">
        <v>25</v>
      </c>
      <c r="O1784" s="4">
        <v>43497</v>
      </c>
      <c r="P1784" s="2">
        <v>633</v>
      </c>
      <c r="Q1784" s="2">
        <v>5</v>
      </c>
      <c r="R1784" s="2">
        <v>0</v>
      </c>
      <c r="S1784" s="2">
        <v>0</v>
      </c>
      <c r="T1784" s="2">
        <v>0</v>
      </c>
      <c r="U1784" s="5">
        <f t="shared" si="324"/>
        <v>0.38270141248864137</v>
      </c>
      <c r="V1784" s="5">
        <f t="shared" si="325"/>
        <v>3.0229179501472464E-3</v>
      </c>
      <c r="W1784" s="5">
        <f t="shared" si="326"/>
        <v>0</v>
      </c>
      <c r="X1784" s="5">
        <f t="shared" si="327"/>
        <v>0</v>
      </c>
      <c r="Y1784" s="5">
        <f t="shared" si="328"/>
        <v>0</v>
      </c>
      <c r="Z1784" s="2">
        <v>18304</v>
      </c>
      <c r="AA1784" s="2">
        <v>144</v>
      </c>
      <c r="AB1784" s="2">
        <v>0</v>
      </c>
      <c r="AC1784" s="2">
        <v>0</v>
      </c>
      <c r="AD1784" s="2">
        <v>0</v>
      </c>
      <c r="AE1784" s="2">
        <f t="shared" si="329"/>
        <v>18448</v>
      </c>
      <c r="AF1784" s="2">
        <f t="shared" si="330"/>
        <v>1.106629803189904</v>
      </c>
      <c r="AG1784" s="2">
        <f t="shared" si="331"/>
        <v>8.7060036964240698E-3</v>
      </c>
      <c r="AH1784" s="2">
        <f t="shared" si="332"/>
        <v>0</v>
      </c>
      <c r="AI1784" s="2">
        <f t="shared" si="333"/>
        <v>0</v>
      </c>
      <c r="AJ1784" s="2">
        <f t="shared" si="334"/>
        <v>0</v>
      </c>
      <c r="AK1784" s="2">
        <f t="shared" si="335"/>
        <v>1.1153358068863279</v>
      </c>
    </row>
    <row r="1785" spans="1:37" ht="12.5" hidden="1" x14ac:dyDescent="0.25">
      <c r="A1785" t="s">
        <v>6859</v>
      </c>
      <c r="B1785" t="s">
        <v>183</v>
      </c>
      <c r="C1785" s="17" t="s">
        <v>6881</v>
      </c>
      <c r="D1785" s="16" t="s">
        <v>6897</v>
      </c>
      <c r="E1785" s="2" t="s">
        <v>812</v>
      </c>
      <c r="F1785" s="11" t="s">
        <v>813</v>
      </c>
      <c r="G1785" s="2" t="s">
        <v>182</v>
      </c>
      <c r="H1785" s="2" t="s">
        <v>183</v>
      </c>
      <c r="I1785" s="2">
        <v>1871923</v>
      </c>
      <c r="J1785" s="2">
        <v>1155273</v>
      </c>
      <c r="K1785" s="2">
        <v>61.72</v>
      </c>
      <c r="L1785" s="2">
        <v>2568</v>
      </c>
      <c r="M1785" s="3">
        <v>1.3718513000000001</v>
      </c>
      <c r="N1785" s="2">
        <v>25</v>
      </c>
      <c r="O1785" s="4">
        <v>43497</v>
      </c>
      <c r="P1785" s="2">
        <v>2539</v>
      </c>
      <c r="Q1785" s="2">
        <v>27</v>
      </c>
      <c r="R1785" s="2">
        <v>2</v>
      </c>
      <c r="S1785" s="2">
        <v>0</v>
      </c>
      <c r="T1785" s="2">
        <v>0</v>
      </c>
      <c r="U1785" s="5">
        <f t="shared" si="324"/>
        <v>1.3563592092196102</v>
      </c>
      <c r="V1785" s="5">
        <f t="shared" si="325"/>
        <v>1.4423670204383407E-2</v>
      </c>
      <c r="W1785" s="5">
        <f t="shared" si="326"/>
        <v>1.0684200151395117E-3</v>
      </c>
      <c r="X1785" s="5">
        <f t="shared" si="327"/>
        <v>0</v>
      </c>
      <c r="Y1785" s="5">
        <f t="shared" si="328"/>
        <v>0</v>
      </c>
      <c r="Z1785" s="2">
        <v>73207</v>
      </c>
      <c r="AA1785" s="2">
        <v>806</v>
      </c>
      <c r="AB1785" s="2">
        <v>57</v>
      </c>
      <c r="AC1785" s="2">
        <v>0</v>
      </c>
      <c r="AD1785" s="2">
        <v>0</v>
      </c>
      <c r="AE1785" s="2">
        <f t="shared" si="329"/>
        <v>74070</v>
      </c>
      <c r="AF1785" s="2">
        <f t="shared" si="330"/>
        <v>3.9107912024159113</v>
      </c>
      <c r="AG1785" s="2">
        <f t="shared" si="331"/>
        <v>4.3057326610122321E-2</v>
      </c>
      <c r="AH1785" s="2">
        <f t="shared" si="332"/>
        <v>3.0449970431476081E-3</v>
      </c>
      <c r="AI1785" s="2">
        <f t="shared" si="333"/>
        <v>0</v>
      </c>
      <c r="AJ1785" s="2">
        <f t="shared" si="334"/>
        <v>0</v>
      </c>
      <c r="AK1785" s="2">
        <f t="shared" si="335"/>
        <v>3.9568935260691811</v>
      </c>
    </row>
    <row r="1786" spans="1:37" ht="12.5" hidden="1" x14ac:dyDescent="0.25">
      <c r="A1786" t="s">
        <v>6859</v>
      </c>
      <c r="B1786" t="s">
        <v>183</v>
      </c>
      <c r="C1786" s="17" t="s">
        <v>6881</v>
      </c>
      <c r="D1786" s="16" t="s">
        <v>6897</v>
      </c>
      <c r="E1786" s="2" t="s">
        <v>270</v>
      </c>
      <c r="F1786" s="11" t="s">
        <v>271</v>
      </c>
      <c r="G1786" s="2" t="s">
        <v>182</v>
      </c>
      <c r="H1786" s="2" t="s">
        <v>183</v>
      </c>
      <c r="I1786" s="2">
        <v>1753015</v>
      </c>
      <c r="J1786" s="2">
        <v>722386</v>
      </c>
      <c r="K1786" s="2">
        <v>41.21</v>
      </c>
      <c r="L1786" s="2">
        <v>578</v>
      </c>
      <c r="M1786" s="3">
        <v>0.32971763999999998</v>
      </c>
      <c r="N1786" s="2">
        <v>25</v>
      </c>
      <c r="O1786" s="4">
        <v>43497</v>
      </c>
      <c r="P1786" s="2">
        <v>574</v>
      </c>
      <c r="Q1786" s="2">
        <v>4</v>
      </c>
      <c r="R1786" s="2">
        <v>0</v>
      </c>
      <c r="S1786" s="2">
        <v>0</v>
      </c>
      <c r="T1786" s="2">
        <v>0</v>
      </c>
      <c r="U1786" s="5">
        <f t="shared" si="324"/>
        <v>0.32743587476433461</v>
      </c>
      <c r="V1786" s="5">
        <f t="shared" si="325"/>
        <v>2.2817830994030287E-3</v>
      </c>
      <c r="W1786" s="5">
        <f t="shared" si="326"/>
        <v>0</v>
      </c>
      <c r="X1786" s="5">
        <f t="shared" si="327"/>
        <v>0</v>
      </c>
      <c r="Y1786" s="5">
        <f t="shared" si="328"/>
        <v>0</v>
      </c>
      <c r="Z1786" s="2">
        <v>16445</v>
      </c>
      <c r="AA1786" s="2">
        <v>113</v>
      </c>
      <c r="AB1786" s="2">
        <v>0</v>
      </c>
      <c r="AC1786" s="2">
        <v>0</v>
      </c>
      <c r="AD1786" s="2">
        <v>0</v>
      </c>
      <c r="AE1786" s="2">
        <f t="shared" si="329"/>
        <v>16558</v>
      </c>
      <c r="AF1786" s="2">
        <f t="shared" si="330"/>
        <v>0.93809807674207013</v>
      </c>
      <c r="AG1786" s="2">
        <f t="shared" si="331"/>
        <v>6.4460372558135552E-3</v>
      </c>
      <c r="AH1786" s="2">
        <f t="shared" si="332"/>
        <v>0</v>
      </c>
      <c r="AI1786" s="2">
        <f t="shared" si="333"/>
        <v>0</v>
      </c>
      <c r="AJ1786" s="2">
        <f t="shared" si="334"/>
        <v>0</v>
      </c>
      <c r="AK1786" s="2">
        <f t="shared" si="335"/>
        <v>0.94454411399788363</v>
      </c>
    </row>
    <row r="1787" spans="1:37" ht="12.5" hidden="1" x14ac:dyDescent="0.25">
      <c r="A1787" t="s">
        <v>6859</v>
      </c>
      <c r="B1787" t="s">
        <v>183</v>
      </c>
      <c r="C1787" s="17" t="s">
        <v>6881</v>
      </c>
      <c r="D1787" s="16" t="s">
        <v>6897</v>
      </c>
      <c r="E1787" s="2" t="s">
        <v>934</v>
      </c>
      <c r="F1787" s="11" t="s">
        <v>935</v>
      </c>
      <c r="G1787" s="2" t="s">
        <v>182</v>
      </c>
      <c r="H1787" s="2" t="s">
        <v>183</v>
      </c>
      <c r="I1787" s="2">
        <v>1876842</v>
      </c>
      <c r="J1787" s="2">
        <v>865695</v>
      </c>
      <c r="K1787" s="2">
        <v>46.13</v>
      </c>
      <c r="L1787" s="2">
        <v>777</v>
      </c>
      <c r="M1787" s="3">
        <v>0.41399330000000001</v>
      </c>
      <c r="N1787" s="2">
        <v>25</v>
      </c>
      <c r="O1787" s="4">
        <v>43497</v>
      </c>
      <c r="P1787" s="2">
        <v>768</v>
      </c>
      <c r="Q1787" s="2">
        <v>9</v>
      </c>
      <c r="R1787" s="2">
        <v>0</v>
      </c>
      <c r="S1787" s="2">
        <v>0</v>
      </c>
      <c r="T1787" s="2">
        <v>0</v>
      </c>
      <c r="U1787" s="5">
        <f t="shared" si="324"/>
        <v>0.40919800388098732</v>
      </c>
      <c r="V1787" s="5">
        <f t="shared" si="325"/>
        <v>4.7952891079803203E-3</v>
      </c>
      <c r="W1787" s="5">
        <f t="shared" si="326"/>
        <v>0</v>
      </c>
      <c r="X1787" s="5">
        <f t="shared" si="327"/>
        <v>0</v>
      </c>
      <c r="Y1787" s="5">
        <f t="shared" si="328"/>
        <v>0</v>
      </c>
      <c r="Z1787" s="2">
        <v>22233</v>
      </c>
      <c r="AA1787" s="2">
        <v>264</v>
      </c>
      <c r="AB1787" s="2">
        <v>0</v>
      </c>
      <c r="AC1787" s="2">
        <v>0</v>
      </c>
      <c r="AD1787" s="2">
        <v>0</v>
      </c>
      <c r="AE1787" s="2">
        <f t="shared" si="329"/>
        <v>22497</v>
      </c>
      <c r="AF1787" s="2">
        <f t="shared" si="330"/>
        <v>1.1845962526414051</v>
      </c>
      <c r="AG1787" s="2">
        <f t="shared" si="331"/>
        <v>1.4066181383408939E-2</v>
      </c>
      <c r="AH1787" s="2">
        <f t="shared" si="332"/>
        <v>0</v>
      </c>
      <c r="AI1787" s="2">
        <f t="shared" si="333"/>
        <v>0</v>
      </c>
      <c r="AJ1787" s="2">
        <f t="shared" si="334"/>
        <v>0</v>
      </c>
      <c r="AK1787" s="2">
        <f t="shared" si="335"/>
        <v>1.198662434024814</v>
      </c>
    </row>
    <row r="1788" spans="1:37" ht="12.5" hidden="1" x14ac:dyDescent="0.25">
      <c r="A1788" t="s">
        <v>6859</v>
      </c>
      <c r="B1788" t="s">
        <v>183</v>
      </c>
      <c r="C1788" s="17" t="s">
        <v>6881</v>
      </c>
      <c r="D1788" s="16" t="s">
        <v>6897</v>
      </c>
      <c r="E1788" s="2" t="s">
        <v>808</v>
      </c>
      <c r="F1788" s="11" t="s">
        <v>809</v>
      </c>
      <c r="G1788" s="2" t="s">
        <v>182</v>
      </c>
      <c r="H1788" s="2" t="s">
        <v>183</v>
      </c>
      <c r="I1788" s="2">
        <v>1263560</v>
      </c>
      <c r="J1788" s="2">
        <v>577028</v>
      </c>
      <c r="K1788" s="2">
        <v>45.67</v>
      </c>
      <c r="L1788" s="2">
        <v>1759</v>
      </c>
      <c r="M1788" s="3">
        <v>1.3920984999999999</v>
      </c>
      <c r="N1788" s="2">
        <v>25</v>
      </c>
      <c r="O1788" s="4">
        <v>43497</v>
      </c>
      <c r="P1788" s="2">
        <v>1739</v>
      </c>
      <c r="Q1788" s="2">
        <v>19</v>
      </c>
      <c r="R1788" s="2">
        <v>1</v>
      </c>
      <c r="S1788" s="2">
        <v>0</v>
      </c>
      <c r="T1788" s="2">
        <v>0</v>
      </c>
      <c r="U1788" s="5">
        <f t="shared" si="324"/>
        <v>1.3762702206464275</v>
      </c>
      <c r="V1788" s="5">
        <f t="shared" si="325"/>
        <v>1.5036879926556713E-2</v>
      </c>
      <c r="W1788" s="5">
        <f t="shared" si="326"/>
        <v>7.914147329766691E-4</v>
      </c>
      <c r="X1788" s="5">
        <f t="shared" si="327"/>
        <v>0</v>
      </c>
      <c r="Y1788" s="5">
        <f t="shared" si="328"/>
        <v>0</v>
      </c>
      <c r="Z1788" s="2">
        <v>51559</v>
      </c>
      <c r="AA1788" s="2">
        <v>559</v>
      </c>
      <c r="AB1788" s="2">
        <v>28</v>
      </c>
      <c r="AC1788" s="2">
        <v>0</v>
      </c>
      <c r="AD1788" s="2">
        <v>0</v>
      </c>
      <c r="AE1788" s="2">
        <f t="shared" si="329"/>
        <v>52146</v>
      </c>
      <c r="AF1788" s="2">
        <f t="shared" si="330"/>
        <v>4.0804552217544083</v>
      </c>
      <c r="AG1788" s="2">
        <f t="shared" si="331"/>
        <v>4.4240083573395803E-2</v>
      </c>
      <c r="AH1788" s="2">
        <f t="shared" si="332"/>
        <v>2.2159612523346734E-3</v>
      </c>
      <c r="AI1788" s="2">
        <f t="shared" si="333"/>
        <v>0</v>
      </c>
      <c r="AJ1788" s="2">
        <f t="shared" si="334"/>
        <v>0</v>
      </c>
      <c r="AK1788" s="2">
        <f t="shared" si="335"/>
        <v>4.1269112665801391</v>
      </c>
    </row>
    <row r="1789" spans="1:37" ht="12.5" hidden="1" x14ac:dyDescent="0.25">
      <c r="A1789" t="s">
        <v>6859</v>
      </c>
      <c r="B1789" t="s">
        <v>183</v>
      </c>
      <c r="C1789" s="17" t="s">
        <v>6881</v>
      </c>
      <c r="D1789" s="16" t="s">
        <v>6897</v>
      </c>
      <c r="E1789" s="2" t="s">
        <v>766</v>
      </c>
      <c r="F1789" s="11" t="s">
        <v>767</v>
      </c>
      <c r="G1789" s="2" t="s">
        <v>182</v>
      </c>
      <c r="H1789" s="2" t="s">
        <v>183</v>
      </c>
      <c r="I1789" s="2">
        <v>1425612</v>
      </c>
      <c r="J1789" s="2">
        <v>530139</v>
      </c>
      <c r="K1789" s="2">
        <v>37.19</v>
      </c>
      <c r="L1789" s="2">
        <v>470</v>
      </c>
      <c r="M1789" s="3">
        <v>0.32968298000000001</v>
      </c>
      <c r="N1789" s="2">
        <v>25</v>
      </c>
      <c r="O1789" s="4">
        <v>43497</v>
      </c>
      <c r="P1789" s="2">
        <v>463</v>
      </c>
      <c r="Q1789" s="2">
        <v>7</v>
      </c>
      <c r="R1789" s="2">
        <v>0</v>
      </c>
      <c r="S1789" s="2">
        <v>0</v>
      </c>
      <c r="T1789" s="2">
        <v>0</v>
      </c>
      <c r="U1789" s="5">
        <f t="shared" si="324"/>
        <v>0.32477279933109426</v>
      </c>
      <c r="V1789" s="5">
        <f t="shared" si="325"/>
        <v>4.910171912133175E-3</v>
      </c>
      <c r="W1789" s="5">
        <f t="shared" si="326"/>
        <v>0</v>
      </c>
      <c r="X1789" s="5">
        <f t="shared" si="327"/>
        <v>0</v>
      </c>
      <c r="Y1789" s="5">
        <f t="shared" si="328"/>
        <v>0</v>
      </c>
      <c r="Z1789" s="2">
        <v>13724</v>
      </c>
      <c r="AA1789" s="2">
        <v>207</v>
      </c>
      <c r="AB1789" s="2">
        <v>0</v>
      </c>
      <c r="AC1789" s="2">
        <v>0</v>
      </c>
      <c r="AD1789" s="2">
        <v>0</v>
      </c>
      <c r="AE1789" s="2">
        <f t="shared" si="329"/>
        <v>13931</v>
      </c>
      <c r="AF1789" s="2">
        <f t="shared" si="330"/>
        <v>0.96267427603022426</v>
      </c>
      <c r="AG1789" s="2">
        <f t="shared" si="331"/>
        <v>1.4520079797308103E-2</v>
      </c>
      <c r="AH1789" s="2">
        <f t="shared" si="332"/>
        <v>0</v>
      </c>
      <c r="AI1789" s="2">
        <f t="shared" si="333"/>
        <v>0</v>
      </c>
      <c r="AJ1789" s="2">
        <f t="shared" si="334"/>
        <v>0</v>
      </c>
      <c r="AK1789" s="2">
        <f t="shared" si="335"/>
        <v>0.97719435582753233</v>
      </c>
    </row>
    <row r="1790" spans="1:37" ht="12.5" hidden="1" x14ac:dyDescent="0.25">
      <c r="A1790" t="s">
        <v>6859</v>
      </c>
      <c r="B1790" t="s">
        <v>183</v>
      </c>
      <c r="C1790" s="17" t="s">
        <v>6881</v>
      </c>
      <c r="D1790" s="16" t="s">
        <v>6897</v>
      </c>
      <c r="E1790" s="2" t="s">
        <v>880</v>
      </c>
      <c r="F1790" s="11" t="s">
        <v>881</v>
      </c>
      <c r="G1790" s="2" t="s">
        <v>182</v>
      </c>
      <c r="H1790" s="2" t="s">
        <v>183</v>
      </c>
      <c r="I1790" s="2">
        <v>1185813</v>
      </c>
      <c r="J1790" s="2">
        <v>570708</v>
      </c>
      <c r="K1790" s="2">
        <v>48.13</v>
      </c>
      <c r="L1790" s="2">
        <v>1613</v>
      </c>
      <c r="M1790" s="3">
        <v>1.3602482</v>
      </c>
      <c r="N1790" s="2">
        <v>25</v>
      </c>
      <c r="O1790" s="4">
        <v>43497</v>
      </c>
      <c r="P1790" s="2">
        <v>1582</v>
      </c>
      <c r="Q1790" s="2">
        <v>30</v>
      </c>
      <c r="R1790" s="2">
        <v>1</v>
      </c>
      <c r="S1790" s="2">
        <v>0</v>
      </c>
      <c r="T1790" s="2">
        <v>0</v>
      </c>
      <c r="U1790" s="5">
        <f t="shared" si="324"/>
        <v>1.33410579914371</v>
      </c>
      <c r="V1790" s="5">
        <f t="shared" si="325"/>
        <v>2.5299098593117127E-2</v>
      </c>
      <c r="W1790" s="5">
        <f t="shared" si="326"/>
        <v>8.4330328643723754E-4</v>
      </c>
      <c r="X1790" s="5">
        <f t="shared" si="327"/>
        <v>0</v>
      </c>
      <c r="Y1790" s="5">
        <f t="shared" si="328"/>
        <v>0</v>
      </c>
      <c r="Z1790" s="2">
        <v>46542</v>
      </c>
      <c r="AA1790" s="2">
        <v>890</v>
      </c>
      <c r="AB1790" s="2">
        <v>28</v>
      </c>
      <c r="AC1790" s="2">
        <v>0</v>
      </c>
      <c r="AD1790" s="2">
        <v>0</v>
      </c>
      <c r="AE1790" s="2">
        <f t="shared" si="329"/>
        <v>47460</v>
      </c>
      <c r="AF1790" s="2">
        <f t="shared" si="330"/>
        <v>3.9249021557361909</v>
      </c>
      <c r="AG1790" s="2">
        <f t="shared" si="331"/>
        <v>7.505399249291414E-2</v>
      </c>
      <c r="AH1790" s="2">
        <f t="shared" si="332"/>
        <v>2.3612492020242651E-3</v>
      </c>
      <c r="AI1790" s="2">
        <f t="shared" si="333"/>
        <v>0</v>
      </c>
      <c r="AJ1790" s="2">
        <f t="shared" si="334"/>
        <v>0</v>
      </c>
      <c r="AK1790" s="2">
        <f t="shared" si="335"/>
        <v>4.0023173974311295</v>
      </c>
    </row>
    <row r="1791" spans="1:37" ht="12.5" hidden="1" x14ac:dyDescent="0.25">
      <c r="A1791" t="s">
        <v>6859</v>
      </c>
      <c r="B1791" t="s">
        <v>183</v>
      </c>
      <c r="C1791" s="17" t="s">
        <v>6881</v>
      </c>
      <c r="D1791" s="16" t="s">
        <v>6897</v>
      </c>
      <c r="E1791" s="5" t="s">
        <v>384</v>
      </c>
      <c r="F1791" s="11" t="s">
        <v>385</v>
      </c>
      <c r="G1791" s="2" t="s">
        <v>182</v>
      </c>
      <c r="H1791" s="2" t="s">
        <v>183</v>
      </c>
      <c r="I1791" s="2">
        <v>1337649</v>
      </c>
      <c r="J1791" s="2">
        <v>510402</v>
      </c>
      <c r="K1791" s="2">
        <v>38.159999999999997</v>
      </c>
      <c r="L1791" s="2">
        <v>521</v>
      </c>
      <c r="M1791" s="3">
        <v>0.38948932000000003</v>
      </c>
      <c r="N1791" s="2">
        <v>25</v>
      </c>
      <c r="O1791" s="4">
        <v>43497</v>
      </c>
      <c r="P1791" s="2">
        <v>516</v>
      </c>
      <c r="Q1791" s="2">
        <v>5</v>
      </c>
      <c r="R1791" s="2">
        <v>0</v>
      </c>
      <c r="S1791" s="2">
        <v>0</v>
      </c>
      <c r="T1791" s="2">
        <v>0</v>
      </c>
      <c r="U1791" s="5">
        <f t="shared" si="324"/>
        <v>0.38575141909424671</v>
      </c>
      <c r="V1791" s="5">
        <f t="shared" si="325"/>
        <v>3.7379013478124677E-3</v>
      </c>
      <c r="W1791" s="5">
        <f t="shared" si="326"/>
        <v>0</v>
      </c>
      <c r="X1791" s="5">
        <f t="shared" si="327"/>
        <v>0</v>
      </c>
      <c r="Y1791" s="5">
        <f t="shared" si="328"/>
        <v>0</v>
      </c>
      <c r="Z1791" s="2">
        <v>15359</v>
      </c>
      <c r="AA1791" s="2">
        <v>134</v>
      </c>
      <c r="AB1791" s="2">
        <v>0</v>
      </c>
      <c r="AC1791" s="2">
        <v>0</v>
      </c>
      <c r="AD1791" s="2">
        <v>0</v>
      </c>
      <c r="AE1791" s="2">
        <f t="shared" si="329"/>
        <v>15493</v>
      </c>
      <c r="AF1791" s="2">
        <f t="shared" si="330"/>
        <v>1.1482085360210339</v>
      </c>
      <c r="AG1791" s="2">
        <f t="shared" si="331"/>
        <v>1.0017575612137414E-2</v>
      </c>
      <c r="AH1791" s="2">
        <f t="shared" si="332"/>
        <v>0</v>
      </c>
      <c r="AI1791" s="2">
        <f t="shared" si="333"/>
        <v>0</v>
      </c>
      <c r="AJ1791" s="2">
        <f t="shared" si="334"/>
        <v>0</v>
      </c>
      <c r="AK1791" s="2">
        <f t="shared" si="335"/>
        <v>1.1582261116331714</v>
      </c>
    </row>
    <row r="1792" spans="1:37" ht="12.5" hidden="1" x14ac:dyDescent="0.25">
      <c r="A1792" t="s">
        <v>6859</v>
      </c>
      <c r="B1792" t="s">
        <v>183</v>
      </c>
      <c r="C1792" s="17" t="s">
        <v>6881</v>
      </c>
      <c r="D1792" s="16" t="s">
        <v>6897</v>
      </c>
      <c r="E1792" s="2" t="s">
        <v>1184</v>
      </c>
      <c r="F1792" s="11" t="s">
        <v>1185</v>
      </c>
      <c r="G1792" s="2" t="s">
        <v>182</v>
      </c>
      <c r="H1792" s="2" t="s">
        <v>183</v>
      </c>
      <c r="I1792" s="2">
        <v>1244262</v>
      </c>
      <c r="J1792" s="2">
        <v>595174</v>
      </c>
      <c r="K1792" s="2">
        <v>47.83</v>
      </c>
      <c r="L1792" s="2">
        <v>878</v>
      </c>
      <c r="M1792" s="3">
        <v>0.70563920000000002</v>
      </c>
      <c r="N1792" s="2">
        <v>25</v>
      </c>
      <c r="O1792" s="4">
        <v>43497</v>
      </c>
      <c r="P1792" s="2">
        <v>869</v>
      </c>
      <c r="Q1792" s="2">
        <v>9</v>
      </c>
      <c r="R1792" s="2">
        <v>0</v>
      </c>
      <c r="S1792" s="2">
        <v>0</v>
      </c>
      <c r="T1792" s="2">
        <v>0</v>
      </c>
      <c r="U1792" s="5">
        <f t="shared" si="324"/>
        <v>0.69840596273132194</v>
      </c>
      <c r="V1792" s="5">
        <f t="shared" si="325"/>
        <v>7.2332032964118487E-3</v>
      </c>
      <c r="W1792" s="5">
        <f t="shared" si="326"/>
        <v>0</v>
      </c>
      <c r="X1792" s="5">
        <f t="shared" si="327"/>
        <v>0</v>
      </c>
      <c r="Y1792" s="5">
        <f t="shared" si="328"/>
        <v>0</v>
      </c>
      <c r="Z1792" s="2">
        <v>25224</v>
      </c>
      <c r="AA1792" s="2">
        <v>287</v>
      </c>
      <c r="AB1792" s="2">
        <v>0</v>
      </c>
      <c r="AC1792" s="2">
        <v>0</v>
      </c>
      <c r="AD1792" s="2">
        <v>0</v>
      </c>
      <c r="AE1792" s="2">
        <f t="shared" si="329"/>
        <v>25511</v>
      </c>
      <c r="AF1792" s="2">
        <f t="shared" si="330"/>
        <v>2.0272257772076943</v>
      </c>
      <c r="AG1792" s="2">
        <f t="shared" si="331"/>
        <v>2.306588162300223E-2</v>
      </c>
      <c r="AH1792" s="2">
        <f t="shared" si="332"/>
        <v>0</v>
      </c>
      <c r="AI1792" s="2">
        <f t="shared" si="333"/>
        <v>0</v>
      </c>
      <c r="AJ1792" s="2">
        <f t="shared" si="334"/>
        <v>0</v>
      </c>
      <c r="AK1792" s="2">
        <f t="shared" si="335"/>
        <v>2.0502916588306963</v>
      </c>
    </row>
    <row r="1793" spans="1:37" ht="12.5" hidden="1" x14ac:dyDescent="0.25">
      <c r="A1793" t="s">
        <v>6859</v>
      </c>
      <c r="B1793" t="s">
        <v>183</v>
      </c>
      <c r="C1793" s="17" t="s">
        <v>6881</v>
      </c>
      <c r="D1793" s="16" t="s">
        <v>6897</v>
      </c>
      <c r="E1793" s="2" t="s">
        <v>216</v>
      </c>
      <c r="F1793" s="11" t="s">
        <v>217</v>
      </c>
      <c r="G1793" s="2" t="s">
        <v>182</v>
      </c>
      <c r="H1793" s="2" t="s">
        <v>183</v>
      </c>
      <c r="I1793" s="2">
        <v>1304134</v>
      </c>
      <c r="J1793" s="2">
        <v>742382</v>
      </c>
      <c r="K1793" s="2">
        <v>56.93</v>
      </c>
      <c r="L1793" s="2">
        <v>4278</v>
      </c>
      <c r="M1793" s="3">
        <v>3.2803376000000002</v>
      </c>
      <c r="N1793" s="2">
        <v>25</v>
      </c>
      <c r="O1793" s="4">
        <v>43497</v>
      </c>
      <c r="P1793" s="2">
        <v>4194</v>
      </c>
      <c r="Q1793" s="2">
        <v>70</v>
      </c>
      <c r="R1793" s="2">
        <v>14</v>
      </c>
      <c r="S1793" s="2">
        <v>0</v>
      </c>
      <c r="T1793" s="2">
        <v>0</v>
      </c>
      <c r="U1793" s="5">
        <f t="shared" si="324"/>
        <v>3.215927197665271</v>
      </c>
      <c r="V1793" s="5">
        <f t="shared" si="325"/>
        <v>5.3675465864704092E-2</v>
      </c>
      <c r="W1793" s="5">
        <f t="shared" si="326"/>
        <v>1.0735093172940819E-2</v>
      </c>
      <c r="X1793" s="5">
        <f t="shared" si="327"/>
        <v>0</v>
      </c>
      <c r="Y1793" s="5">
        <f t="shared" si="328"/>
        <v>0</v>
      </c>
      <c r="Z1793" s="2">
        <v>126492</v>
      </c>
      <c r="AA1793" s="2">
        <v>2161</v>
      </c>
      <c r="AB1793" s="2">
        <v>581</v>
      </c>
      <c r="AC1793" s="2">
        <v>0</v>
      </c>
      <c r="AD1793" s="2">
        <v>0</v>
      </c>
      <c r="AE1793" s="2">
        <f t="shared" si="329"/>
        <v>129234</v>
      </c>
      <c r="AF1793" s="2">
        <f t="shared" si="330"/>
        <v>9.699310040225928</v>
      </c>
      <c r="AG1793" s="2">
        <f t="shared" si="331"/>
        <v>0.16570383104803649</v>
      </c>
      <c r="AH1793" s="2">
        <f t="shared" si="332"/>
        <v>4.4550636667704389E-2</v>
      </c>
      <c r="AI1793" s="2">
        <f t="shared" si="333"/>
        <v>0</v>
      </c>
      <c r="AJ1793" s="2">
        <f t="shared" si="334"/>
        <v>0</v>
      </c>
      <c r="AK1793" s="2">
        <f t="shared" si="335"/>
        <v>9.9095645079416688</v>
      </c>
    </row>
    <row r="1794" spans="1:37" ht="12.5" hidden="1" x14ac:dyDescent="0.25">
      <c r="A1794" t="s">
        <v>6859</v>
      </c>
      <c r="B1794" t="s">
        <v>183</v>
      </c>
      <c r="C1794" s="17" t="s">
        <v>6881</v>
      </c>
      <c r="D1794" s="16" t="s">
        <v>6897</v>
      </c>
      <c r="E1794" s="2" t="s">
        <v>1094</v>
      </c>
      <c r="F1794" s="11" t="s">
        <v>1095</v>
      </c>
      <c r="G1794" s="2" t="s">
        <v>182</v>
      </c>
      <c r="H1794" s="2" t="s">
        <v>183</v>
      </c>
      <c r="I1794" s="2">
        <v>1905265</v>
      </c>
      <c r="J1794" s="2">
        <v>792876</v>
      </c>
      <c r="K1794" s="2">
        <v>41.61</v>
      </c>
      <c r="L1794" s="2">
        <v>751</v>
      </c>
      <c r="M1794" s="3">
        <v>0.39417089999999999</v>
      </c>
      <c r="N1794" s="2">
        <v>25</v>
      </c>
      <c r="O1794" s="4">
        <v>43497</v>
      </c>
      <c r="P1794" s="2">
        <v>743</v>
      </c>
      <c r="Q1794" s="2">
        <v>8</v>
      </c>
      <c r="R1794" s="2">
        <v>0</v>
      </c>
      <c r="S1794" s="2">
        <v>0</v>
      </c>
      <c r="T1794" s="2">
        <v>0</v>
      </c>
      <c r="U1794" s="5">
        <f t="shared" si="324"/>
        <v>0.38997199864585763</v>
      </c>
      <c r="V1794" s="5">
        <f t="shared" si="325"/>
        <v>4.198890967923097E-3</v>
      </c>
      <c r="W1794" s="5">
        <f t="shared" si="326"/>
        <v>0</v>
      </c>
      <c r="X1794" s="5">
        <f t="shared" si="327"/>
        <v>0</v>
      </c>
      <c r="Y1794" s="5">
        <f t="shared" si="328"/>
        <v>0</v>
      </c>
      <c r="Z1794" s="2">
        <v>21808</v>
      </c>
      <c r="AA1794" s="2">
        <v>231</v>
      </c>
      <c r="AB1794" s="2">
        <v>0</v>
      </c>
      <c r="AC1794" s="2">
        <v>0</v>
      </c>
      <c r="AD1794" s="2">
        <v>0</v>
      </c>
      <c r="AE1794" s="2">
        <f t="shared" si="329"/>
        <v>22039</v>
      </c>
      <c r="AF1794" s="2">
        <f t="shared" si="330"/>
        <v>1.1446176778558363</v>
      </c>
      <c r="AG1794" s="2">
        <f t="shared" si="331"/>
        <v>1.2124297669877944E-2</v>
      </c>
      <c r="AH1794" s="2">
        <f t="shared" si="332"/>
        <v>0</v>
      </c>
      <c r="AI1794" s="2">
        <f t="shared" si="333"/>
        <v>0</v>
      </c>
      <c r="AJ1794" s="2">
        <f t="shared" si="334"/>
        <v>0</v>
      </c>
      <c r="AK1794" s="2">
        <f t="shared" si="335"/>
        <v>1.1567419755257142</v>
      </c>
    </row>
    <row r="1795" spans="1:37" ht="12.5" hidden="1" x14ac:dyDescent="0.25">
      <c r="A1795" t="s">
        <v>6859</v>
      </c>
      <c r="B1795" t="s">
        <v>183</v>
      </c>
      <c r="C1795" s="17" t="s">
        <v>6881</v>
      </c>
      <c r="D1795" s="16" t="s">
        <v>6897</v>
      </c>
      <c r="E1795" s="2" t="s">
        <v>268</v>
      </c>
      <c r="F1795" s="11" t="s">
        <v>269</v>
      </c>
      <c r="G1795" s="2" t="s">
        <v>182</v>
      </c>
      <c r="H1795" s="2" t="s">
        <v>183</v>
      </c>
      <c r="I1795" s="2">
        <v>1815858</v>
      </c>
      <c r="J1795" s="2">
        <v>819682</v>
      </c>
      <c r="K1795" s="2">
        <v>45.14</v>
      </c>
      <c r="L1795" s="2">
        <v>608</v>
      </c>
      <c r="M1795" s="3">
        <v>0.33482795999999998</v>
      </c>
      <c r="N1795" s="2">
        <v>25</v>
      </c>
      <c r="O1795" s="4">
        <v>43497</v>
      </c>
      <c r="P1795" s="2">
        <v>601</v>
      </c>
      <c r="Q1795" s="2">
        <v>6</v>
      </c>
      <c r="R1795" s="2">
        <v>1</v>
      </c>
      <c r="S1795" s="2">
        <v>0</v>
      </c>
      <c r="T1795" s="2">
        <v>0</v>
      </c>
      <c r="U1795" s="5">
        <f t="shared" ref="U1795:U1858" si="336">(P1795/$I1795)*1000</f>
        <v>0.33097301661253248</v>
      </c>
      <c r="V1795" s="5">
        <f t="shared" ref="V1795:V1858" si="337">(Q1795/$I1795)*1000</f>
        <v>3.3042231275793592E-3</v>
      </c>
      <c r="W1795" s="5">
        <f t="shared" ref="W1795:W1858" si="338">(R1795/$I1795)*1000</f>
        <v>5.507038545965599E-4</v>
      </c>
      <c r="X1795" s="5">
        <f t="shared" ref="X1795:X1858" si="339">(S1795/$I1795)*1000</f>
        <v>0</v>
      </c>
      <c r="Y1795" s="5">
        <f t="shared" ref="Y1795:Y1858" si="340">(T1795/$I1795)*1000</f>
        <v>0</v>
      </c>
      <c r="Z1795" s="2">
        <v>17487</v>
      </c>
      <c r="AA1795" s="2">
        <v>199</v>
      </c>
      <c r="AB1795" s="2">
        <v>28</v>
      </c>
      <c r="AC1795" s="2">
        <v>0</v>
      </c>
      <c r="AD1795" s="2">
        <v>0</v>
      </c>
      <c r="AE1795" s="2">
        <f t="shared" ref="AE1795:AE1858" si="341">SUM(Z1795:AD1795)</f>
        <v>17714</v>
      </c>
      <c r="AF1795" s="2">
        <f t="shared" ref="AF1795:AF1858" si="342">(Z1795*100)/$I1795</f>
        <v>0.96301583053300421</v>
      </c>
      <c r="AG1795" s="2">
        <f t="shared" ref="AG1795:AG1858" si="343">(AA1795*100)/$I1795</f>
        <v>1.0959006706471541E-2</v>
      </c>
      <c r="AH1795" s="2">
        <f t="shared" ref="AH1795:AH1858" si="344">(AB1795*100)/$I1795</f>
        <v>1.5419707928703676E-3</v>
      </c>
      <c r="AI1795" s="2">
        <f t="shared" ref="AI1795:AI1858" si="345">(AC1795*100)/$I1795</f>
        <v>0</v>
      </c>
      <c r="AJ1795" s="2">
        <f t="shared" ref="AJ1795:AJ1858" si="346">(AD1795*100)/$I1795</f>
        <v>0</v>
      </c>
      <c r="AK1795" s="2">
        <f t="shared" ref="AK1795:AK1858" si="347">(AE1795*100)/$I1795</f>
        <v>0.97551680803234619</v>
      </c>
    </row>
    <row r="1796" spans="1:37" ht="12.5" hidden="1" x14ac:dyDescent="0.25">
      <c r="A1796" t="s">
        <v>6859</v>
      </c>
      <c r="B1796" t="s">
        <v>183</v>
      </c>
      <c r="C1796" s="17" t="s">
        <v>6881</v>
      </c>
      <c r="D1796" s="16" t="s">
        <v>6897</v>
      </c>
      <c r="E1796" s="2" t="s">
        <v>1238</v>
      </c>
      <c r="F1796" s="11" t="s">
        <v>1239</v>
      </c>
      <c r="G1796" s="2" t="s">
        <v>182</v>
      </c>
      <c r="H1796" s="2" t="s">
        <v>183</v>
      </c>
      <c r="I1796" s="2">
        <v>1859385</v>
      </c>
      <c r="J1796" s="2">
        <v>1056263</v>
      </c>
      <c r="K1796" s="2">
        <v>56.81</v>
      </c>
      <c r="L1796" s="2">
        <v>2808</v>
      </c>
      <c r="M1796" s="3">
        <v>1.5101768</v>
      </c>
      <c r="N1796" s="2">
        <v>25</v>
      </c>
      <c r="O1796" s="4">
        <v>43497</v>
      </c>
      <c r="P1796" s="2">
        <v>2772</v>
      </c>
      <c r="Q1796" s="2">
        <v>35</v>
      </c>
      <c r="R1796" s="2">
        <v>1</v>
      </c>
      <c r="S1796" s="2">
        <v>0</v>
      </c>
      <c r="T1796" s="2">
        <v>0</v>
      </c>
      <c r="U1796" s="5">
        <f t="shared" si="336"/>
        <v>1.490815511580442</v>
      </c>
      <c r="V1796" s="5">
        <f t="shared" si="337"/>
        <v>1.8823428176520732E-2</v>
      </c>
      <c r="W1796" s="5">
        <f t="shared" si="338"/>
        <v>5.3781223361487802E-4</v>
      </c>
      <c r="X1796" s="5">
        <f t="shared" si="339"/>
        <v>0</v>
      </c>
      <c r="Y1796" s="5">
        <f t="shared" si="340"/>
        <v>0</v>
      </c>
      <c r="Z1796" s="2">
        <v>80464</v>
      </c>
      <c r="AA1796" s="2">
        <v>1118</v>
      </c>
      <c r="AB1796" s="2">
        <v>29</v>
      </c>
      <c r="AC1796" s="2">
        <v>0</v>
      </c>
      <c r="AD1796" s="2">
        <v>0</v>
      </c>
      <c r="AE1796" s="2">
        <f t="shared" si="341"/>
        <v>81611</v>
      </c>
      <c r="AF1796" s="2">
        <f t="shared" si="342"/>
        <v>4.327452356558755</v>
      </c>
      <c r="AG1796" s="2">
        <f t="shared" si="343"/>
        <v>6.0127407718143365E-2</v>
      </c>
      <c r="AH1796" s="2">
        <f t="shared" si="344"/>
        <v>1.5596554774831464E-3</v>
      </c>
      <c r="AI1796" s="2">
        <f t="shared" si="345"/>
        <v>0</v>
      </c>
      <c r="AJ1796" s="2">
        <f t="shared" si="346"/>
        <v>0</v>
      </c>
      <c r="AK1796" s="2">
        <f t="shared" si="347"/>
        <v>4.3891394197543807</v>
      </c>
    </row>
    <row r="1797" spans="1:37" ht="12.5" hidden="1" x14ac:dyDescent="0.25">
      <c r="A1797" t="s">
        <v>6859</v>
      </c>
      <c r="B1797" t="s">
        <v>183</v>
      </c>
      <c r="C1797" s="17" t="s">
        <v>6881</v>
      </c>
      <c r="D1797" s="16" t="s">
        <v>6897</v>
      </c>
      <c r="E1797" s="2" t="s">
        <v>1096</v>
      </c>
      <c r="F1797" s="11" t="s">
        <v>1097</v>
      </c>
      <c r="G1797" s="2" t="s">
        <v>182</v>
      </c>
      <c r="H1797" s="2" t="s">
        <v>183</v>
      </c>
      <c r="I1797" s="2">
        <v>1891970</v>
      </c>
      <c r="J1797" s="2">
        <v>1169158</v>
      </c>
      <c r="K1797" s="2">
        <v>61.8</v>
      </c>
      <c r="L1797" s="2">
        <v>2629</v>
      </c>
      <c r="M1797" s="3">
        <v>1.3895568999999901</v>
      </c>
      <c r="N1797" s="2">
        <v>25</v>
      </c>
      <c r="O1797" s="4">
        <v>43497</v>
      </c>
      <c r="P1797" s="2">
        <v>2598</v>
      </c>
      <c r="Q1797" s="2">
        <v>29</v>
      </c>
      <c r="R1797" s="2">
        <v>2</v>
      </c>
      <c r="S1797" s="2">
        <v>0</v>
      </c>
      <c r="T1797" s="2">
        <v>0</v>
      </c>
      <c r="U1797" s="5">
        <f t="shared" si="336"/>
        <v>1.3731718790467078</v>
      </c>
      <c r="V1797" s="5">
        <f t="shared" si="337"/>
        <v>1.5327938603677647E-2</v>
      </c>
      <c r="W1797" s="5">
        <f t="shared" si="338"/>
        <v>1.0570992140467343E-3</v>
      </c>
      <c r="X1797" s="5">
        <f t="shared" si="339"/>
        <v>0</v>
      </c>
      <c r="Y1797" s="5">
        <f t="shared" si="340"/>
        <v>0</v>
      </c>
      <c r="Z1797" s="2">
        <v>74776</v>
      </c>
      <c r="AA1797" s="2">
        <v>860</v>
      </c>
      <c r="AB1797" s="2">
        <v>57</v>
      </c>
      <c r="AC1797" s="2">
        <v>0</v>
      </c>
      <c r="AD1797" s="2">
        <v>0</v>
      </c>
      <c r="AE1797" s="2">
        <f t="shared" si="341"/>
        <v>75693</v>
      </c>
      <c r="AF1797" s="2">
        <f t="shared" si="342"/>
        <v>3.9522825414779303</v>
      </c>
      <c r="AG1797" s="2">
        <f t="shared" si="343"/>
        <v>4.5455266204009574E-2</v>
      </c>
      <c r="AH1797" s="2">
        <f t="shared" si="344"/>
        <v>3.0127327600331928E-3</v>
      </c>
      <c r="AI1797" s="2">
        <f t="shared" si="345"/>
        <v>0</v>
      </c>
      <c r="AJ1797" s="2">
        <f t="shared" si="346"/>
        <v>0</v>
      </c>
      <c r="AK1797" s="2">
        <f t="shared" si="347"/>
        <v>4.000750540441973</v>
      </c>
    </row>
    <row r="1798" spans="1:37" ht="12.5" hidden="1" x14ac:dyDescent="0.25">
      <c r="A1798" t="s">
        <v>6859</v>
      </c>
      <c r="B1798" t="s">
        <v>183</v>
      </c>
      <c r="C1798" s="17" t="s">
        <v>6881</v>
      </c>
      <c r="D1798" s="16" t="s">
        <v>6897</v>
      </c>
      <c r="E1798" s="2" t="s">
        <v>668</v>
      </c>
      <c r="F1798" s="11" t="s">
        <v>669</v>
      </c>
      <c r="G1798" s="2" t="s">
        <v>182</v>
      </c>
      <c r="H1798" s="2" t="s">
        <v>183</v>
      </c>
      <c r="I1798" s="2">
        <v>1288480</v>
      </c>
      <c r="J1798" s="2">
        <v>600216</v>
      </c>
      <c r="K1798" s="2">
        <v>46.58</v>
      </c>
      <c r="L1798" s="2">
        <v>2208</v>
      </c>
      <c r="M1798" s="3">
        <v>1.7136469999999999</v>
      </c>
      <c r="N1798" s="2">
        <v>25</v>
      </c>
      <c r="O1798" s="4">
        <v>43497</v>
      </c>
      <c r="P1798" s="2">
        <v>2168</v>
      </c>
      <c r="Q1798" s="2">
        <v>37</v>
      </c>
      <c r="R1798" s="2">
        <v>3</v>
      </c>
      <c r="S1798" s="2">
        <v>0</v>
      </c>
      <c r="T1798" s="2">
        <v>0</v>
      </c>
      <c r="U1798" s="5">
        <f t="shared" si="336"/>
        <v>1.6826027567366197</v>
      </c>
      <c r="V1798" s="5">
        <f t="shared" si="337"/>
        <v>2.8716006457220913E-2</v>
      </c>
      <c r="W1798" s="5">
        <f t="shared" si="338"/>
        <v>2.3283248478827767E-3</v>
      </c>
      <c r="X1798" s="5">
        <f t="shared" si="339"/>
        <v>0</v>
      </c>
      <c r="Y1798" s="5">
        <f t="shared" si="340"/>
        <v>0</v>
      </c>
      <c r="Z1798" s="2">
        <v>64763</v>
      </c>
      <c r="AA1798" s="2">
        <v>1105</v>
      </c>
      <c r="AB1798" s="2">
        <v>85</v>
      </c>
      <c r="AC1798" s="2">
        <v>0</v>
      </c>
      <c r="AD1798" s="2">
        <v>0</v>
      </c>
      <c r="AE1798" s="2">
        <f t="shared" si="341"/>
        <v>65953</v>
      </c>
      <c r="AF1798" s="2">
        <f t="shared" si="342"/>
        <v>5.0263100707810757</v>
      </c>
      <c r="AG1798" s="2">
        <f t="shared" si="343"/>
        <v>8.5759965230348942E-2</v>
      </c>
      <c r="AH1798" s="2">
        <f t="shared" si="344"/>
        <v>6.5969204023345338E-3</v>
      </c>
      <c r="AI1798" s="2">
        <f t="shared" si="345"/>
        <v>0</v>
      </c>
      <c r="AJ1798" s="2">
        <f t="shared" si="346"/>
        <v>0</v>
      </c>
      <c r="AK1798" s="2">
        <f t="shared" si="347"/>
        <v>5.118666956413759</v>
      </c>
    </row>
    <row r="1799" spans="1:37" ht="12.5" hidden="1" x14ac:dyDescent="0.25">
      <c r="A1799" t="s">
        <v>6859</v>
      </c>
      <c r="B1799" t="s">
        <v>183</v>
      </c>
      <c r="C1799" s="17" t="s">
        <v>6881</v>
      </c>
      <c r="D1799" s="16" t="s">
        <v>6897</v>
      </c>
      <c r="E1799" s="2" t="s">
        <v>1949</v>
      </c>
      <c r="F1799" s="11" t="s">
        <v>1950</v>
      </c>
      <c r="G1799" s="2" t="s">
        <v>1290</v>
      </c>
      <c r="H1799" s="2" t="s">
        <v>183</v>
      </c>
      <c r="I1799" s="2">
        <v>1043911</v>
      </c>
      <c r="J1799" s="2">
        <v>554607</v>
      </c>
      <c r="K1799" s="2">
        <v>53.13</v>
      </c>
      <c r="L1799" s="2">
        <v>1676</v>
      </c>
      <c r="M1799" s="3">
        <v>1.6055008</v>
      </c>
      <c r="N1799" s="2">
        <v>25</v>
      </c>
      <c r="O1799" s="4">
        <v>43497</v>
      </c>
      <c r="P1799" s="2">
        <v>1663</v>
      </c>
      <c r="Q1799" s="2">
        <v>12</v>
      </c>
      <c r="R1799" s="2">
        <v>1</v>
      </c>
      <c r="S1799" s="2">
        <v>0</v>
      </c>
      <c r="T1799" s="2">
        <v>0</v>
      </c>
      <c r="U1799" s="5">
        <f t="shared" si="336"/>
        <v>1.5930476831837197</v>
      </c>
      <c r="V1799" s="5">
        <f t="shared" si="337"/>
        <v>1.1495232831151314E-2</v>
      </c>
      <c r="W1799" s="5">
        <f t="shared" si="338"/>
        <v>9.5793606926260948E-4</v>
      </c>
      <c r="X1799" s="5">
        <f t="shared" si="339"/>
        <v>0</v>
      </c>
      <c r="Y1799" s="5">
        <f t="shared" si="340"/>
        <v>0</v>
      </c>
      <c r="Z1799" s="2">
        <v>48285</v>
      </c>
      <c r="AA1799" s="2">
        <v>346</v>
      </c>
      <c r="AB1799" s="2">
        <v>30</v>
      </c>
      <c r="AC1799" s="2">
        <v>0</v>
      </c>
      <c r="AD1799" s="2">
        <v>0</v>
      </c>
      <c r="AE1799" s="2">
        <f t="shared" si="341"/>
        <v>48661</v>
      </c>
      <c r="AF1799" s="2">
        <f t="shared" si="342"/>
        <v>4.6253943104345101</v>
      </c>
      <c r="AG1799" s="2">
        <f t="shared" si="343"/>
        <v>3.3144587996486292E-2</v>
      </c>
      <c r="AH1799" s="2">
        <f t="shared" si="344"/>
        <v>2.8738082077878284E-3</v>
      </c>
      <c r="AI1799" s="2">
        <f t="shared" si="345"/>
        <v>0</v>
      </c>
      <c r="AJ1799" s="2">
        <f t="shared" si="346"/>
        <v>0</v>
      </c>
      <c r="AK1799" s="2">
        <f t="shared" si="347"/>
        <v>4.6614127066387843</v>
      </c>
    </row>
    <row r="1800" spans="1:37" ht="12.5" hidden="1" x14ac:dyDescent="0.25">
      <c r="A1800" t="s">
        <v>6859</v>
      </c>
      <c r="B1800" t="s">
        <v>183</v>
      </c>
      <c r="C1800" s="17" t="s">
        <v>6881</v>
      </c>
      <c r="D1800" s="16" t="s">
        <v>6897</v>
      </c>
      <c r="E1800" s="2" t="s">
        <v>1048</v>
      </c>
      <c r="F1800" s="11" t="s">
        <v>1049</v>
      </c>
      <c r="G1800" s="2" t="s">
        <v>182</v>
      </c>
      <c r="H1800" s="2" t="s">
        <v>183</v>
      </c>
      <c r="I1800" s="2">
        <v>818089</v>
      </c>
      <c r="J1800" s="2">
        <v>287070</v>
      </c>
      <c r="K1800" s="2">
        <v>35.090000000000003</v>
      </c>
      <c r="L1800" s="2">
        <v>195</v>
      </c>
      <c r="M1800" s="3">
        <v>0.23836038000000001</v>
      </c>
      <c r="N1800" s="2">
        <v>25</v>
      </c>
      <c r="O1800" s="4">
        <v>43497</v>
      </c>
      <c r="P1800" s="2">
        <v>194</v>
      </c>
      <c r="Q1800" s="2">
        <v>1</v>
      </c>
      <c r="R1800" s="2">
        <v>0</v>
      </c>
      <c r="S1800" s="2">
        <v>0</v>
      </c>
      <c r="T1800" s="2">
        <v>0</v>
      </c>
      <c r="U1800" s="5">
        <f t="shared" si="336"/>
        <v>0.23713801310126403</v>
      </c>
      <c r="V1800" s="5">
        <f t="shared" si="337"/>
        <v>1.222360892274557E-3</v>
      </c>
      <c r="W1800" s="5">
        <f t="shared" si="338"/>
        <v>0</v>
      </c>
      <c r="X1800" s="5">
        <f t="shared" si="339"/>
        <v>0</v>
      </c>
      <c r="Y1800" s="5">
        <f t="shared" si="340"/>
        <v>0</v>
      </c>
      <c r="Z1800" s="2">
        <v>5638</v>
      </c>
      <c r="AA1800" s="2">
        <v>27</v>
      </c>
      <c r="AB1800" s="2">
        <v>0</v>
      </c>
      <c r="AC1800" s="2">
        <v>0</v>
      </c>
      <c r="AD1800" s="2">
        <v>0</v>
      </c>
      <c r="AE1800" s="2">
        <f t="shared" si="341"/>
        <v>5665</v>
      </c>
      <c r="AF1800" s="2">
        <f t="shared" si="342"/>
        <v>0.68916707106439523</v>
      </c>
      <c r="AG1800" s="2">
        <f t="shared" si="343"/>
        <v>3.3003744091413038E-3</v>
      </c>
      <c r="AH1800" s="2">
        <f t="shared" si="344"/>
        <v>0</v>
      </c>
      <c r="AI1800" s="2">
        <f t="shared" si="345"/>
        <v>0</v>
      </c>
      <c r="AJ1800" s="2">
        <f t="shared" si="346"/>
        <v>0</v>
      </c>
      <c r="AK1800" s="2">
        <f t="shared" si="347"/>
        <v>0.69246744547353645</v>
      </c>
    </row>
    <row r="1801" spans="1:37" ht="12.5" hidden="1" x14ac:dyDescent="0.25">
      <c r="A1801" t="s">
        <v>6859</v>
      </c>
      <c r="B1801" t="s">
        <v>183</v>
      </c>
      <c r="C1801" s="17" t="s">
        <v>6881</v>
      </c>
      <c r="D1801" s="16" t="s">
        <v>6897</v>
      </c>
      <c r="E1801" s="2" t="s">
        <v>614</v>
      </c>
      <c r="F1801" s="11" t="s">
        <v>615</v>
      </c>
      <c r="G1801" s="2" t="s">
        <v>182</v>
      </c>
      <c r="H1801" s="2" t="s">
        <v>183</v>
      </c>
      <c r="I1801" s="2">
        <v>1182715</v>
      </c>
      <c r="J1801" s="2">
        <v>584776</v>
      </c>
      <c r="K1801" s="2">
        <v>49.44</v>
      </c>
      <c r="L1801" s="2">
        <v>2648</v>
      </c>
      <c r="M1801" s="3">
        <v>2.2389163999999999</v>
      </c>
      <c r="N1801" s="2">
        <v>25</v>
      </c>
      <c r="O1801" s="4">
        <v>43497</v>
      </c>
      <c r="P1801" s="2">
        <v>2604</v>
      </c>
      <c r="Q1801" s="2">
        <v>40</v>
      </c>
      <c r="R1801" s="2">
        <v>4</v>
      </c>
      <c r="S1801" s="2">
        <v>0</v>
      </c>
      <c r="T1801" s="2">
        <v>0</v>
      </c>
      <c r="U1801" s="5">
        <f t="shared" si="336"/>
        <v>2.2017138532951726</v>
      </c>
      <c r="V1801" s="5">
        <f t="shared" si="337"/>
        <v>3.382048929792892E-2</v>
      </c>
      <c r="W1801" s="5">
        <f t="shared" si="338"/>
        <v>3.3820489297928919E-3</v>
      </c>
      <c r="X1801" s="5">
        <f t="shared" si="339"/>
        <v>0</v>
      </c>
      <c r="Y1801" s="5">
        <f t="shared" si="340"/>
        <v>0</v>
      </c>
      <c r="Z1801" s="2">
        <v>77666</v>
      </c>
      <c r="AA1801" s="2">
        <v>1238</v>
      </c>
      <c r="AB1801" s="2">
        <v>113</v>
      </c>
      <c r="AC1801" s="2">
        <v>0</v>
      </c>
      <c r="AD1801" s="2">
        <v>0</v>
      </c>
      <c r="AE1801" s="2">
        <f t="shared" si="341"/>
        <v>79017</v>
      </c>
      <c r="AF1801" s="2">
        <f t="shared" si="342"/>
        <v>6.5667553045323679</v>
      </c>
      <c r="AG1801" s="2">
        <f t="shared" si="343"/>
        <v>0.10467441437709001</v>
      </c>
      <c r="AH1801" s="2">
        <f t="shared" si="344"/>
        <v>9.5542882266649188E-3</v>
      </c>
      <c r="AI1801" s="2">
        <f t="shared" si="345"/>
        <v>0</v>
      </c>
      <c r="AJ1801" s="2">
        <f t="shared" si="346"/>
        <v>0</v>
      </c>
      <c r="AK1801" s="2">
        <f t="shared" si="347"/>
        <v>6.6809840071361233</v>
      </c>
    </row>
    <row r="1802" spans="1:37" ht="12.5" hidden="1" x14ac:dyDescent="0.25">
      <c r="A1802" t="s">
        <v>6859</v>
      </c>
      <c r="B1802" t="s">
        <v>183</v>
      </c>
      <c r="C1802" s="17" t="s">
        <v>6881</v>
      </c>
      <c r="D1802" s="16" t="s">
        <v>6897</v>
      </c>
      <c r="E1802" s="2" t="s">
        <v>254</v>
      </c>
      <c r="F1802" s="11" t="s">
        <v>255</v>
      </c>
      <c r="G1802" s="2" t="s">
        <v>182</v>
      </c>
      <c r="H1802" s="2" t="s">
        <v>183</v>
      </c>
      <c r="I1802" s="2">
        <v>1227335</v>
      </c>
      <c r="J1802" s="2">
        <v>554570</v>
      </c>
      <c r="K1802" s="2">
        <v>45.18</v>
      </c>
      <c r="L1802" s="2">
        <v>782</v>
      </c>
      <c r="M1802" s="3">
        <v>0.63715284999999999</v>
      </c>
      <c r="N1802" s="2">
        <v>25</v>
      </c>
      <c r="O1802" s="4">
        <v>43497</v>
      </c>
      <c r="P1802" s="2">
        <v>775</v>
      </c>
      <c r="Q1802" s="2">
        <v>7</v>
      </c>
      <c r="R1802" s="2">
        <v>0</v>
      </c>
      <c r="S1802" s="2">
        <v>0</v>
      </c>
      <c r="T1802" s="2">
        <v>0</v>
      </c>
      <c r="U1802" s="5">
        <f t="shared" si="336"/>
        <v>0.63144944126909108</v>
      </c>
      <c r="V1802" s="5">
        <f t="shared" si="337"/>
        <v>5.7034143082369529E-3</v>
      </c>
      <c r="W1802" s="5">
        <f t="shared" si="338"/>
        <v>0</v>
      </c>
      <c r="X1802" s="5">
        <f t="shared" si="339"/>
        <v>0</v>
      </c>
      <c r="Y1802" s="5">
        <f t="shared" si="340"/>
        <v>0</v>
      </c>
      <c r="Z1802" s="2">
        <v>22899</v>
      </c>
      <c r="AA1802" s="2">
        <v>196</v>
      </c>
      <c r="AB1802" s="2">
        <v>0</v>
      </c>
      <c r="AC1802" s="2">
        <v>0</v>
      </c>
      <c r="AD1802" s="2">
        <v>0</v>
      </c>
      <c r="AE1802" s="2">
        <f t="shared" si="341"/>
        <v>23095</v>
      </c>
      <c r="AF1802" s="2">
        <f t="shared" si="342"/>
        <v>1.8657497749188281</v>
      </c>
      <c r="AG1802" s="2">
        <f t="shared" si="343"/>
        <v>1.5969560063063468E-2</v>
      </c>
      <c r="AH1802" s="2">
        <f t="shared" si="344"/>
        <v>0</v>
      </c>
      <c r="AI1802" s="2">
        <f t="shared" si="345"/>
        <v>0</v>
      </c>
      <c r="AJ1802" s="2">
        <f t="shared" si="346"/>
        <v>0</v>
      </c>
      <c r="AK1802" s="2">
        <f t="shared" si="347"/>
        <v>1.8817193349818917</v>
      </c>
    </row>
    <row r="1803" spans="1:37" ht="12.5" hidden="1" x14ac:dyDescent="0.25">
      <c r="A1803" t="s">
        <v>6859</v>
      </c>
      <c r="B1803" t="s">
        <v>183</v>
      </c>
      <c r="C1803" s="17" t="s">
        <v>6881</v>
      </c>
      <c r="D1803" s="16" t="s">
        <v>6897</v>
      </c>
      <c r="E1803" s="2" t="s">
        <v>492</v>
      </c>
      <c r="F1803" s="11" t="s">
        <v>493</v>
      </c>
      <c r="G1803" s="2" t="s">
        <v>182</v>
      </c>
      <c r="H1803" s="2" t="s">
        <v>183</v>
      </c>
      <c r="I1803" s="2">
        <v>1998396</v>
      </c>
      <c r="J1803" s="2">
        <v>1237254</v>
      </c>
      <c r="K1803" s="2">
        <v>61.91</v>
      </c>
      <c r="L1803" s="2">
        <v>2804</v>
      </c>
      <c r="M1803" s="3">
        <v>1.4031254</v>
      </c>
      <c r="N1803" s="2">
        <v>25</v>
      </c>
      <c r="O1803" s="4">
        <v>43497</v>
      </c>
      <c r="P1803" s="2">
        <v>2774</v>
      </c>
      <c r="Q1803" s="2">
        <v>28</v>
      </c>
      <c r="R1803" s="2">
        <v>2</v>
      </c>
      <c r="S1803" s="2">
        <v>0</v>
      </c>
      <c r="T1803" s="2">
        <v>0</v>
      </c>
      <c r="U1803" s="5">
        <f t="shared" si="336"/>
        <v>1.3881132668400056</v>
      </c>
      <c r="V1803" s="5">
        <f t="shared" si="337"/>
        <v>1.4011237012083691E-2</v>
      </c>
      <c r="W1803" s="5">
        <f t="shared" si="338"/>
        <v>1.0008026437202636E-3</v>
      </c>
      <c r="X1803" s="5">
        <f t="shared" si="339"/>
        <v>0</v>
      </c>
      <c r="Y1803" s="5">
        <f t="shared" si="340"/>
        <v>0</v>
      </c>
      <c r="Z1803" s="2">
        <v>79925</v>
      </c>
      <c r="AA1803" s="2">
        <v>830</v>
      </c>
      <c r="AB1803" s="2">
        <v>57</v>
      </c>
      <c r="AC1803" s="2">
        <v>0</v>
      </c>
      <c r="AD1803" s="2">
        <v>0</v>
      </c>
      <c r="AE1803" s="2">
        <f t="shared" si="341"/>
        <v>80812</v>
      </c>
      <c r="AF1803" s="2">
        <f t="shared" si="342"/>
        <v>3.9994575649671038</v>
      </c>
      <c r="AG1803" s="2">
        <f t="shared" si="343"/>
        <v>4.153330971439094E-2</v>
      </c>
      <c r="AH1803" s="2">
        <f t="shared" si="344"/>
        <v>2.8522875346027516E-3</v>
      </c>
      <c r="AI1803" s="2">
        <f t="shared" si="345"/>
        <v>0</v>
      </c>
      <c r="AJ1803" s="2">
        <f t="shared" si="346"/>
        <v>0</v>
      </c>
      <c r="AK1803" s="2">
        <f t="shared" si="347"/>
        <v>4.0438431622160973</v>
      </c>
    </row>
    <row r="1804" spans="1:37" ht="12.5" hidden="1" x14ac:dyDescent="0.25">
      <c r="A1804" t="s">
        <v>6859</v>
      </c>
      <c r="B1804" t="s">
        <v>183</v>
      </c>
      <c r="C1804" s="17" t="s">
        <v>6881</v>
      </c>
      <c r="D1804" s="16" t="s">
        <v>6897</v>
      </c>
      <c r="E1804" s="2" t="s">
        <v>338</v>
      </c>
      <c r="F1804" s="11" t="s">
        <v>339</v>
      </c>
      <c r="G1804" s="2" t="s">
        <v>182</v>
      </c>
      <c r="H1804" s="2" t="s">
        <v>183</v>
      </c>
      <c r="I1804" s="2">
        <v>1165825</v>
      </c>
      <c r="J1804" s="2">
        <v>737264</v>
      </c>
      <c r="K1804" s="2">
        <v>63.24</v>
      </c>
      <c r="L1804" s="2">
        <v>1724</v>
      </c>
      <c r="M1804" s="3">
        <v>1.4787811</v>
      </c>
      <c r="N1804" s="2">
        <v>25</v>
      </c>
      <c r="O1804" s="4">
        <v>43497</v>
      </c>
      <c r="P1804" s="2">
        <v>1699</v>
      </c>
      <c r="Q1804" s="2">
        <v>24</v>
      </c>
      <c r="R1804" s="2">
        <v>1</v>
      </c>
      <c r="S1804" s="2">
        <v>0</v>
      </c>
      <c r="T1804" s="2">
        <v>0</v>
      </c>
      <c r="U1804" s="5">
        <f t="shared" si="336"/>
        <v>1.4573370788926296</v>
      </c>
      <c r="V1804" s="5">
        <f t="shared" si="337"/>
        <v>2.058628010207364E-2</v>
      </c>
      <c r="W1804" s="5">
        <f t="shared" si="338"/>
        <v>8.5776167091973499E-4</v>
      </c>
      <c r="X1804" s="5">
        <f t="shared" si="339"/>
        <v>0</v>
      </c>
      <c r="Y1804" s="5">
        <f t="shared" si="340"/>
        <v>0</v>
      </c>
      <c r="Z1804" s="2">
        <v>49164</v>
      </c>
      <c r="AA1804" s="2">
        <v>701</v>
      </c>
      <c r="AB1804" s="2">
        <v>29</v>
      </c>
      <c r="AC1804" s="2">
        <v>0</v>
      </c>
      <c r="AD1804" s="2">
        <v>0</v>
      </c>
      <c r="AE1804" s="2">
        <f t="shared" si="341"/>
        <v>49894</v>
      </c>
      <c r="AF1804" s="2">
        <f t="shared" si="342"/>
        <v>4.2170994789097849</v>
      </c>
      <c r="AG1804" s="2">
        <f t="shared" si="343"/>
        <v>6.0129093131473417E-2</v>
      </c>
      <c r="AH1804" s="2">
        <f t="shared" si="344"/>
        <v>2.4875088456672314E-3</v>
      </c>
      <c r="AI1804" s="2">
        <f t="shared" si="345"/>
        <v>0</v>
      </c>
      <c r="AJ1804" s="2">
        <f t="shared" si="346"/>
        <v>0</v>
      </c>
      <c r="AK1804" s="2">
        <f t="shared" si="347"/>
        <v>4.2797160808869252</v>
      </c>
    </row>
    <row r="1805" spans="1:37" ht="12.5" hidden="1" x14ac:dyDescent="0.25">
      <c r="A1805" t="s">
        <v>6859</v>
      </c>
      <c r="B1805" t="s">
        <v>183</v>
      </c>
      <c r="C1805" s="17" t="s">
        <v>6881</v>
      </c>
      <c r="D1805" s="16" t="s">
        <v>6897</v>
      </c>
      <c r="E1805" s="2" t="s">
        <v>478</v>
      </c>
      <c r="F1805" s="11" t="s">
        <v>479</v>
      </c>
      <c r="G1805" s="2" t="s">
        <v>182</v>
      </c>
      <c r="H1805" s="2" t="s">
        <v>183</v>
      </c>
      <c r="I1805" s="2">
        <v>1802484</v>
      </c>
      <c r="J1805" s="2">
        <v>1032560</v>
      </c>
      <c r="K1805" s="2">
        <v>57.29</v>
      </c>
      <c r="L1805" s="2">
        <v>2644</v>
      </c>
      <c r="M1805" s="3">
        <v>1.4668646000000001</v>
      </c>
      <c r="N1805" s="2">
        <v>25</v>
      </c>
      <c r="O1805" s="4">
        <v>43497</v>
      </c>
      <c r="P1805" s="2">
        <v>2611</v>
      </c>
      <c r="Q1805" s="2">
        <v>32</v>
      </c>
      <c r="R1805" s="2">
        <v>1</v>
      </c>
      <c r="S1805" s="2">
        <v>0</v>
      </c>
      <c r="T1805" s="2">
        <v>0</v>
      </c>
      <c r="U1805" s="5">
        <f t="shared" si="336"/>
        <v>1.448556547519978</v>
      </c>
      <c r="V1805" s="5">
        <f t="shared" si="337"/>
        <v>1.7753278253787551E-2</v>
      </c>
      <c r="W1805" s="5">
        <f t="shared" si="338"/>
        <v>5.5478994543086096E-4</v>
      </c>
      <c r="X1805" s="5">
        <f t="shared" si="339"/>
        <v>0</v>
      </c>
      <c r="Y1805" s="5">
        <f t="shared" si="340"/>
        <v>0</v>
      </c>
      <c r="Z1805" s="2">
        <v>75626</v>
      </c>
      <c r="AA1805" s="2">
        <v>1028</v>
      </c>
      <c r="AB1805" s="2">
        <v>29</v>
      </c>
      <c r="AC1805" s="2">
        <v>0</v>
      </c>
      <c r="AD1805" s="2">
        <v>0</v>
      </c>
      <c r="AE1805" s="2">
        <f t="shared" si="341"/>
        <v>76683</v>
      </c>
      <c r="AF1805" s="2">
        <f t="shared" si="342"/>
        <v>4.1956544413154289</v>
      </c>
      <c r="AG1805" s="2">
        <f t="shared" si="343"/>
        <v>5.7032406390292507E-2</v>
      </c>
      <c r="AH1805" s="2">
        <f t="shared" si="344"/>
        <v>1.6088908417494969E-3</v>
      </c>
      <c r="AI1805" s="2">
        <f t="shared" si="345"/>
        <v>0</v>
      </c>
      <c r="AJ1805" s="2">
        <f t="shared" si="346"/>
        <v>0</v>
      </c>
      <c r="AK1805" s="2">
        <f t="shared" si="347"/>
        <v>4.2542957385474711</v>
      </c>
    </row>
    <row r="1806" spans="1:37" ht="12.5" hidden="1" x14ac:dyDescent="0.25">
      <c r="A1806" t="s">
        <v>6859</v>
      </c>
      <c r="B1806" t="s">
        <v>183</v>
      </c>
      <c r="C1806" s="17" t="s">
        <v>6881</v>
      </c>
      <c r="D1806" s="16" t="s">
        <v>6897</v>
      </c>
      <c r="E1806" s="2" t="s">
        <v>828</v>
      </c>
      <c r="F1806" s="11" t="s">
        <v>829</v>
      </c>
      <c r="G1806" s="2" t="s">
        <v>182</v>
      </c>
      <c r="H1806" s="2" t="s">
        <v>183</v>
      </c>
      <c r="I1806" s="2">
        <v>2330256</v>
      </c>
      <c r="J1806" s="2">
        <v>938703</v>
      </c>
      <c r="K1806" s="2">
        <v>40.28</v>
      </c>
      <c r="L1806" s="2">
        <v>795</v>
      </c>
      <c r="M1806" s="3">
        <v>0.34116423000000001</v>
      </c>
      <c r="N1806" s="2">
        <v>25</v>
      </c>
      <c r="O1806" s="4">
        <v>43497</v>
      </c>
      <c r="P1806" s="2">
        <v>788</v>
      </c>
      <c r="Q1806" s="2">
        <v>7</v>
      </c>
      <c r="R1806" s="2">
        <v>0</v>
      </c>
      <c r="S1806" s="2">
        <v>0</v>
      </c>
      <c r="T1806" s="2">
        <v>0</v>
      </c>
      <c r="U1806" s="5">
        <f t="shared" si="336"/>
        <v>0.33816027080286454</v>
      </c>
      <c r="V1806" s="5">
        <f t="shared" si="337"/>
        <v>3.0039617964721477E-3</v>
      </c>
      <c r="W1806" s="5">
        <f t="shared" si="338"/>
        <v>0</v>
      </c>
      <c r="X1806" s="5">
        <f t="shared" si="339"/>
        <v>0</v>
      </c>
      <c r="Y1806" s="5">
        <f t="shared" si="340"/>
        <v>0</v>
      </c>
      <c r="Z1806" s="2">
        <v>23173</v>
      </c>
      <c r="AA1806" s="2">
        <v>199</v>
      </c>
      <c r="AB1806" s="2">
        <v>0</v>
      </c>
      <c r="AC1806" s="2">
        <v>0</v>
      </c>
      <c r="AD1806" s="2">
        <v>0</v>
      </c>
      <c r="AE1806" s="2">
        <f t="shared" si="341"/>
        <v>23372</v>
      </c>
      <c r="AF1806" s="2">
        <f t="shared" si="342"/>
        <v>0.99444009585212956</v>
      </c>
      <c r="AG1806" s="2">
        <f t="shared" si="343"/>
        <v>8.539834249970818E-3</v>
      </c>
      <c r="AH1806" s="2">
        <f t="shared" si="344"/>
        <v>0</v>
      </c>
      <c r="AI1806" s="2">
        <f t="shared" si="345"/>
        <v>0</v>
      </c>
      <c r="AJ1806" s="2">
        <f t="shared" si="346"/>
        <v>0</v>
      </c>
      <c r="AK1806" s="2">
        <f t="shared" si="347"/>
        <v>1.0029799301021003</v>
      </c>
    </row>
    <row r="1807" spans="1:37" ht="12.5" hidden="1" x14ac:dyDescent="0.25">
      <c r="A1807" t="s">
        <v>6859</v>
      </c>
      <c r="B1807" t="s">
        <v>183</v>
      </c>
      <c r="C1807" s="17" t="s">
        <v>6881</v>
      </c>
      <c r="D1807" s="16" t="s">
        <v>6897</v>
      </c>
      <c r="E1807" s="2" t="s">
        <v>914</v>
      </c>
      <c r="F1807" s="11" t="s">
        <v>915</v>
      </c>
      <c r="G1807" s="2" t="s">
        <v>182</v>
      </c>
      <c r="H1807" s="2" t="s">
        <v>183</v>
      </c>
      <c r="I1807" s="2">
        <v>1558997</v>
      </c>
      <c r="J1807" s="2">
        <v>674131</v>
      </c>
      <c r="K1807" s="2">
        <v>43.24</v>
      </c>
      <c r="L1807" s="2">
        <v>713</v>
      </c>
      <c r="M1807" s="3">
        <v>0.45734533999999999</v>
      </c>
      <c r="N1807" s="2">
        <v>25</v>
      </c>
      <c r="O1807" s="4">
        <v>43497</v>
      </c>
      <c r="P1807" s="2">
        <v>706</v>
      </c>
      <c r="Q1807" s="2">
        <v>7</v>
      </c>
      <c r="R1807" s="2">
        <v>0</v>
      </c>
      <c r="S1807" s="2">
        <v>0</v>
      </c>
      <c r="T1807" s="2">
        <v>0</v>
      </c>
      <c r="U1807" s="5">
        <f t="shared" si="336"/>
        <v>0.4528552652763283</v>
      </c>
      <c r="V1807" s="5">
        <f t="shared" si="337"/>
        <v>4.4900663695953231E-3</v>
      </c>
      <c r="W1807" s="5">
        <f t="shared" si="338"/>
        <v>0</v>
      </c>
      <c r="X1807" s="5">
        <f t="shared" si="339"/>
        <v>0</v>
      </c>
      <c r="Y1807" s="5">
        <f t="shared" si="340"/>
        <v>0</v>
      </c>
      <c r="Z1807" s="2">
        <v>20336</v>
      </c>
      <c r="AA1807" s="2">
        <v>198</v>
      </c>
      <c r="AB1807" s="2">
        <v>0</v>
      </c>
      <c r="AC1807" s="2">
        <v>0</v>
      </c>
      <c r="AD1807" s="2">
        <v>0</v>
      </c>
      <c r="AE1807" s="2">
        <f t="shared" si="341"/>
        <v>20534</v>
      </c>
      <c r="AF1807" s="2">
        <f t="shared" si="342"/>
        <v>1.3044284241727213</v>
      </c>
      <c r="AG1807" s="2">
        <f t="shared" si="343"/>
        <v>1.270047344542677E-2</v>
      </c>
      <c r="AH1807" s="2">
        <f t="shared" si="344"/>
        <v>0</v>
      </c>
      <c r="AI1807" s="2">
        <f t="shared" si="345"/>
        <v>0</v>
      </c>
      <c r="AJ1807" s="2">
        <f t="shared" si="346"/>
        <v>0</v>
      </c>
      <c r="AK1807" s="2">
        <f t="shared" si="347"/>
        <v>1.3171288976181481</v>
      </c>
    </row>
    <row r="1808" spans="1:37" ht="12.5" hidden="1" x14ac:dyDescent="0.25">
      <c r="A1808" t="s">
        <v>6859</v>
      </c>
      <c r="B1808" t="s">
        <v>183</v>
      </c>
      <c r="C1808" s="17" t="s">
        <v>6881</v>
      </c>
      <c r="D1808" s="16" t="s">
        <v>6897</v>
      </c>
      <c r="E1808" s="2" t="s">
        <v>878</v>
      </c>
      <c r="F1808" s="11" t="s">
        <v>879</v>
      </c>
      <c r="G1808" s="2" t="s">
        <v>182</v>
      </c>
      <c r="H1808" s="2" t="s">
        <v>183</v>
      </c>
      <c r="I1808" s="2">
        <v>2787008</v>
      </c>
      <c r="J1808" s="2">
        <v>947485</v>
      </c>
      <c r="K1808" s="2">
        <v>34</v>
      </c>
      <c r="L1808" s="2">
        <v>794</v>
      </c>
      <c r="M1808" s="3">
        <v>0.28489333</v>
      </c>
      <c r="N1808" s="2">
        <v>25</v>
      </c>
      <c r="O1808" s="4">
        <v>43497</v>
      </c>
      <c r="P1808" s="2">
        <v>788</v>
      </c>
      <c r="Q1808" s="2">
        <v>6</v>
      </c>
      <c r="R1808" s="2">
        <v>0</v>
      </c>
      <c r="S1808" s="2">
        <v>0</v>
      </c>
      <c r="T1808" s="2">
        <v>0</v>
      </c>
      <c r="U1808" s="5">
        <f t="shared" si="336"/>
        <v>0.28274048728959517</v>
      </c>
      <c r="V1808" s="5">
        <f t="shared" si="337"/>
        <v>2.152846349920775E-3</v>
      </c>
      <c r="W1808" s="5">
        <f t="shared" si="338"/>
        <v>0</v>
      </c>
      <c r="X1808" s="5">
        <f t="shared" si="339"/>
        <v>0</v>
      </c>
      <c r="Y1808" s="5">
        <f t="shared" si="340"/>
        <v>0</v>
      </c>
      <c r="Z1808" s="2">
        <v>23415</v>
      </c>
      <c r="AA1808" s="2">
        <v>175</v>
      </c>
      <c r="AB1808" s="2">
        <v>0</v>
      </c>
      <c r="AC1808" s="2">
        <v>0</v>
      </c>
      <c r="AD1808" s="2">
        <v>0</v>
      </c>
      <c r="AE1808" s="2">
        <f t="shared" si="341"/>
        <v>23590</v>
      </c>
      <c r="AF1808" s="2">
        <f t="shared" si="342"/>
        <v>0.84014828805658259</v>
      </c>
      <c r="AG1808" s="2">
        <f t="shared" si="343"/>
        <v>6.2791351872689277E-3</v>
      </c>
      <c r="AH1808" s="2">
        <f t="shared" si="344"/>
        <v>0</v>
      </c>
      <c r="AI1808" s="2">
        <f t="shared" si="345"/>
        <v>0</v>
      </c>
      <c r="AJ1808" s="2">
        <f t="shared" si="346"/>
        <v>0</v>
      </c>
      <c r="AK1808" s="2">
        <f t="shared" si="347"/>
        <v>0.84642742324385145</v>
      </c>
    </row>
    <row r="1809" spans="1:37" ht="12.5" hidden="1" x14ac:dyDescent="0.25">
      <c r="A1809" t="s">
        <v>6859</v>
      </c>
      <c r="B1809" t="s">
        <v>183</v>
      </c>
      <c r="C1809" s="17" t="s">
        <v>6881</v>
      </c>
      <c r="D1809" s="16" t="s">
        <v>6897</v>
      </c>
      <c r="E1809" s="2" t="s">
        <v>1657</v>
      </c>
      <c r="F1809" s="11" t="s">
        <v>1658</v>
      </c>
      <c r="G1809" s="2" t="s">
        <v>1290</v>
      </c>
      <c r="H1809" s="2" t="s">
        <v>183</v>
      </c>
      <c r="I1809" s="2">
        <v>1672782</v>
      </c>
      <c r="J1809" s="2">
        <v>712542</v>
      </c>
      <c r="K1809" s="2">
        <v>42.6</v>
      </c>
      <c r="L1809" s="2">
        <v>1161</v>
      </c>
      <c r="M1809" s="3">
        <v>0.69405335000000001</v>
      </c>
      <c r="N1809" s="2">
        <v>25</v>
      </c>
      <c r="O1809" s="4">
        <v>43497</v>
      </c>
      <c r="P1809" s="2">
        <v>1150</v>
      </c>
      <c r="Q1809" s="2">
        <v>10</v>
      </c>
      <c r="R1809" s="2">
        <v>1</v>
      </c>
      <c r="S1809" s="2">
        <v>0</v>
      </c>
      <c r="T1809" s="2">
        <v>0</v>
      </c>
      <c r="U1809" s="5">
        <f t="shared" si="336"/>
        <v>0.68747750752937331</v>
      </c>
      <c r="V1809" s="5">
        <f t="shared" si="337"/>
        <v>5.9780652828641144E-3</v>
      </c>
      <c r="W1809" s="5">
        <f t="shared" si="338"/>
        <v>5.9780652828641146E-4</v>
      </c>
      <c r="X1809" s="5">
        <f t="shared" si="339"/>
        <v>0</v>
      </c>
      <c r="Y1809" s="5">
        <f t="shared" si="340"/>
        <v>0</v>
      </c>
      <c r="Z1809" s="2">
        <v>33637</v>
      </c>
      <c r="AA1809" s="2">
        <v>309</v>
      </c>
      <c r="AB1809" s="2">
        <v>63</v>
      </c>
      <c r="AC1809" s="2">
        <v>0</v>
      </c>
      <c r="AD1809" s="2">
        <v>0</v>
      </c>
      <c r="AE1809" s="2">
        <f t="shared" si="341"/>
        <v>34009</v>
      </c>
      <c r="AF1809" s="2">
        <f t="shared" si="342"/>
        <v>2.0108418191970023</v>
      </c>
      <c r="AG1809" s="2">
        <f t="shared" si="343"/>
        <v>1.8472221724050115E-2</v>
      </c>
      <c r="AH1809" s="2">
        <f t="shared" si="344"/>
        <v>3.7661811282043924E-3</v>
      </c>
      <c r="AI1809" s="2">
        <f t="shared" si="345"/>
        <v>0</v>
      </c>
      <c r="AJ1809" s="2">
        <f t="shared" si="346"/>
        <v>0</v>
      </c>
      <c r="AK1809" s="2">
        <f t="shared" si="347"/>
        <v>2.0330802220492568</v>
      </c>
    </row>
    <row r="1810" spans="1:37" ht="12.5" hidden="1" x14ac:dyDescent="0.25">
      <c r="A1810" t="s">
        <v>6859</v>
      </c>
      <c r="B1810" t="s">
        <v>183</v>
      </c>
      <c r="C1810" s="17" t="s">
        <v>6881</v>
      </c>
      <c r="D1810" s="16" t="s">
        <v>6897</v>
      </c>
      <c r="E1810" s="2" t="s">
        <v>714</v>
      </c>
      <c r="F1810" s="11" t="s">
        <v>715</v>
      </c>
      <c r="G1810" s="2" t="s">
        <v>182</v>
      </c>
      <c r="H1810" s="2" t="s">
        <v>183</v>
      </c>
      <c r="I1810" s="2">
        <v>1286306</v>
      </c>
      <c r="J1810" s="2">
        <v>610670</v>
      </c>
      <c r="K1810" s="2">
        <v>47.47</v>
      </c>
      <c r="L1810" s="2">
        <v>1742</v>
      </c>
      <c r="M1810" s="3">
        <v>1.3542656</v>
      </c>
      <c r="N1810" s="2">
        <v>25</v>
      </c>
      <c r="O1810" s="4">
        <v>43497</v>
      </c>
      <c r="P1810" s="2">
        <v>1705</v>
      </c>
      <c r="Q1810" s="2">
        <v>37</v>
      </c>
      <c r="R1810" s="2">
        <v>0</v>
      </c>
      <c r="S1810" s="2">
        <v>0</v>
      </c>
      <c r="T1810" s="2">
        <v>0</v>
      </c>
      <c r="U1810" s="5">
        <f t="shared" si="336"/>
        <v>1.3255010860557286</v>
      </c>
      <c r="V1810" s="5">
        <f t="shared" si="337"/>
        <v>2.8764539697397042E-2</v>
      </c>
      <c r="W1810" s="5">
        <f t="shared" si="338"/>
        <v>0</v>
      </c>
      <c r="X1810" s="5">
        <f t="shared" si="339"/>
        <v>0</v>
      </c>
      <c r="Y1810" s="5">
        <f t="shared" si="340"/>
        <v>0</v>
      </c>
      <c r="Z1810" s="2">
        <v>50390</v>
      </c>
      <c r="AA1810" s="2">
        <v>1109</v>
      </c>
      <c r="AB1810" s="2">
        <v>0</v>
      </c>
      <c r="AC1810" s="2">
        <v>0</v>
      </c>
      <c r="AD1810" s="2">
        <v>0</v>
      </c>
      <c r="AE1810" s="2">
        <f t="shared" si="341"/>
        <v>51499</v>
      </c>
      <c r="AF1810" s="2">
        <f t="shared" si="342"/>
        <v>3.9174193387887484</v>
      </c>
      <c r="AG1810" s="2">
        <f t="shared" si="343"/>
        <v>8.6215877093008972E-2</v>
      </c>
      <c r="AH1810" s="2">
        <f t="shared" si="344"/>
        <v>0</v>
      </c>
      <c r="AI1810" s="2">
        <f t="shared" si="345"/>
        <v>0</v>
      </c>
      <c r="AJ1810" s="2">
        <f t="shared" si="346"/>
        <v>0</v>
      </c>
      <c r="AK1810" s="2">
        <f t="shared" si="347"/>
        <v>4.0036352158817579</v>
      </c>
    </row>
    <row r="1811" spans="1:37" ht="12.5" hidden="1" x14ac:dyDescent="0.25">
      <c r="A1811" t="s">
        <v>6859</v>
      </c>
      <c r="B1811" t="s">
        <v>183</v>
      </c>
      <c r="C1811" s="17" t="s">
        <v>6881</v>
      </c>
      <c r="D1811" s="16" t="s">
        <v>6897</v>
      </c>
      <c r="E1811" s="2" t="s">
        <v>262</v>
      </c>
      <c r="F1811" s="11" t="s">
        <v>263</v>
      </c>
      <c r="G1811" s="2" t="s">
        <v>182</v>
      </c>
      <c r="H1811" s="2" t="s">
        <v>183</v>
      </c>
      <c r="I1811" s="2">
        <v>1266736</v>
      </c>
      <c r="J1811" s="2">
        <v>643772</v>
      </c>
      <c r="K1811" s="2">
        <v>50.82</v>
      </c>
      <c r="L1811" s="2">
        <v>870</v>
      </c>
      <c r="M1811" s="3">
        <v>0.68680452999999997</v>
      </c>
      <c r="N1811" s="2">
        <v>25</v>
      </c>
      <c r="O1811" s="4">
        <v>43497</v>
      </c>
      <c r="P1811" s="2">
        <v>865</v>
      </c>
      <c r="Q1811" s="2">
        <v>5</v>
      </c>
      <c r="R1811" s="2">
        <v>0</v>
      </c>
      <c r="S1811" s="2">
        <v>0</v>
      </c>
      <c r="T1811" s="2">
        <v>0</v>
      </c>
      <c r="U1811" s="5">
        <f t="shared" si="336"/>
        <v>0.68285735938664405</v>
      </c>
      <c r="V1811" s="5">
        <f t="shared" si="337"/>
        <v>3.9471523663967868E-3</v>
      </c>
      <c r="W1811" s="5">
        <f t="shared" si="338"/>
        <v>0</v>
      </c>
      <c r="X1811" s="5">
        <f t="shared" si="339"/>
        <v>0</v>
      </c>
      <c r="Y1811" s="5">
        <f t="shared" si="340"/>
        <v>0</v>
      </c>
      <c r="Z1811" s="2">
        <v>25127</v>
      </c>
      <c r="AA1811" s="2">
        <v>152</v>
      </c>
      <c r="AB1811" s="2">
        <v>0</v>
      </c>
      <c r="AC1811" s="2">
        <v>0</v>
      </c>
      <c r="AD1811" s="2">
        <v>0</v>
      </c>
      <c r="AE1811" s="2">
        <f t="shared" si="341"/>
        <v>25279</v>
      </c>
      <c r="AF1811" s="2">
        <f t="shared" si="342"/>
        <v>1.9836019502090412</v>
      </c>
      <c r="AG1811" s="2">
        <f t="shared" si="343"/>
        <v>1.1999343193846232E-2</v>
      </c>
      <c r="AH1811" s="2">
        <f t="shared" si="344"/>
        <v>0</v>
      </c>
      <c r="AI1811" s="2">
        <f t="shared" si="345"/>
        <v>0</v>
      </c>
      <c r="AJ1811" s="2">
        <f t="shared" si="346"/>
        <v>0</v>
      </c>
      <c r="AK1811" s="2">
        <f t="shared" si="347"/>
        <v>1.9956012934028875</v>
      </c>
    </row>
    <row r="1812" spans="1:37" ht="12.5" hidden="1" x14ac:dyDescent="0.25">
      <c r="A1812" t="s">
        <v>6859</v>
      </c>
      <c r="B1812" t="s">
        <v>183</v>
      </c>
      <c r="C1812" s="17" t="s">
        <v>6881</v>
      </c>
      <c r="D1812" s="16" t="s">
        <v>6897</v>
      </c>
      <c r="E1812" s="2" t="s">
        <v>912</v>
      </c>
      <c r="F1812" s="11" t="s">
        <v>913</v>
      </c>
      <c r="G1812" s="2" t="s">
        <v>182</v>
      </c>
      <c r="H1812" s="2" t="s">
        <v>183</v>
      </c>
      <c r="I1812" s="2">
        <v>1357804</v>
      </c>
      <c r="J1812" s="2">
        <v>693982</v>
      </c>
      <c r="K1812" s="2">
        <v>51.11</v>
      </c>
      <c r="L1812" s="2">
        <v>1576</v>
      </c>
      <c r="M1812" s="3">
        <v>1.1606976999999901</v>
      </c>
      <c r="N1812" s="2">
        <v>25</v>
      </c>
      <c r="O1812" s="4">
        <v>43497</v>
      </c>
      <c r="P1812" s="2">
        <v>1553</v>
      </c>
      <c r="Q1812" s="2">
        <v>23</v>
      </c>
      <c r="R1812" s="2">
        <v>0</v>
      </c>
      <c r="S1812" s="2">
        <v>0</v>
      </c>
      <c r="T1812" s="2">
        <v>0</v>
      </c>
      <c r="U1812" s="5">
        <f t="shared" si="336"/>
        <v>1.1437585984427796</v>
      </c>
      <c r="V1812" s="5">
        <f t="shared" si="337"/>
        <v>1.6939116396770079E-2</v>
      </c>
      <c r="W1812" s="5">
        <f t="shared" si="338"/>
        <v>0</v>
      </c>
      <c r="X1812" s="5">
        <f t="shared" si="339"/>
        <v>0</v>
      </c>
      <c r="Y1812" s="5">
        <f t="shared" si="340"/>
        <v>0</v>
      </c>
      <c r="Z1812" s="2">
        <v>45727</v>
      </c>
      <c r="AA1812" s="2">
        <v>698</v>
      </c>
      <c r="AB1812" s="2">
        <v>0</v>
      </c>
      <c r="AC1812" s="2">
        <v>0</v>
      </c>
      <c r="AD1812" s="2">
        <v>0</v>
      </c>
      <c r="AE1812" s="2">
        <f t="shared" si="341"/>
        <v>46425</v>
      </c>
      <c r="AF1812" s="2">
        <f t="shared" si="342"/>
        <v>3.3677172846743715</v>
      </c>
      <c r="AG1812" s="2">
        <f t="shared" si="343"/>
        <v>5.1406535847589196E-2</v>
      </c>
      <c r="AH1812" s="2">
        <f t="shared" si="344"/>
        <v>0</v>
      </c>
      <c r="AI1812" s="2">
        <f t="shared" si="345"/>
        <v>0</v>
      </c>
      <c r="AJ1812" s="2">
        <f t="shared" si="346"/>
        <v>0</v>
      </c>
      <c r="AK1812" s="2">
        <f t="shared" si="347"/>
        <v>3.4191238205219605</v>
      </c>
    </row>
    <row r="1813" spans="1:37" ht="12.5" hidden="1" x14ac:dyDescent="0.25">
      <c r="A1813" t="s">
        <v>6859</v>
      </c>
      <c r="B1813" t="s">
        <v>183</v>
      </c>
      <c r="C1813" s="17" t="s">
        <v>6881</v>
      </c>
      <c r="D1813" s="16" t="s">
        <v>6897</v>
      </c>
      <c r="E1813" s="2" t="s">
        <v>576</v>
      </c>
      <c r="F1813" s="11" t="s">
        <v>577</v>
      </c>
      <c r="G1813" s="2" t="s">
        <v>182</v>
      </c>
      <c r="H1813" s="2" t="s">
        <v>183</v>
      </c>
      <c r="I1813" s="2">
        <v>1140216</v>
      </c>
      <c r="J1813" s="2">
        <v>484730</v>
      </c>
      <c r="K1813" s="2">
        <v>42.51</v>
      </c>
      <c r="L1813" s="2">
        <v>518</v>
      </c>
      <c r="M1813" s="3">
        <v>0.45429986999999999</v>
      </c>
      <c r="N1813" s="2">
        <v>25</v>
      </c>
      <c r="O1813" s="4">
        <v>43497</v>
      </c>
      <c r="P1813" s="2">
        <v>516</v>
      </c>
      <c r="Q1813" s="2">
        <v>2</v>
      </c>
      <c r="R1813" s="2">
        <v>0</v>
      </c>
      <c r="S1813" s="2">
        <v>0</v>
      </c>
      <c r="T1813" s="2">
        <v>0</v>
      </c>
      <c r="U1813" s="5">
        <f t="shared" si="336"/>
        <v>0.45254583342103599</v>
      </c>
      <c r="V1813" s="5">
        <f t="shared" si="337"/>
        <v>1.7540536179109923E-3</v>
      </c>
      <c r="W1813" s="5">
        <f t="shared" si="338"/>
        <v>0</v>
      </c>
      <c r="X1813" s="5">
        <f t="shared" si="339"/>
        <v>0</v>
      </c>
      <c r="Y1813" s="5">
        <f t="shared" si="340"/>
        <v>0</v>
      </c>
      <c r="Z1813" s="2">
        <v>14992</v>
      </c>
      <c r="AA1813" s="2">
        <v>59</v>
      </c>
      <c r="AB1813" s="2">
        <v>0</v>
      </c>
      <c r="AC1813" s="2">
        <v>0</v>
      </c>
      <c r="AD1813" s="2">
        <v>0</v>
      </c>
      <c r="AE1813" s="2">
        <f t="shared" si="341"/>
        <v>15051</v>
      </c>
      <c r="AF1813" s="2">
        <f t="shared" si="342"/>
        <v>1.3148385919860799</v>
      </c>
      <c r="AG1813" s="2">
        <f t="shared" si="343"/>
        <v>5.1744581728374274E-3</v>
      </c>
      <c r="AH1813" s="2">
        <f t="shared" si="344"/>
        <v>0</v>
      </c>
      <c r="AI1813" s="2">
        <f t="shared" si="345"/>
        <v>0</v>
      </c>
      <c r="AJ1813" s="2">
        <f t="shared" si="346"/>
        <v>0</v>
      </c>
      <c r="AK1813" s="2">
        <f t="shared" si="347"/>
        <v>1.3200130501589173</v>
      </c>
    </row>
    <row r="1814" spans="1:37" ht="12.5" hidden="1" x14ac:dyDescent="0.25">
      <c r="A1814" t="s">
        <v>6859</v>
      </c>
      <c r="B1814" t="s">
        <v>183</v>
      </c>
      <c r="C1814" s="17" t="s">
        <v>6881</v>
      </c>
      <c r="D1814" s="16" t="s">
        <v>6897</v>
      </c>
      <c r="E1814" s="2" t="s">
        <v>920</v>
      </c>
      <c r="F1814" s="11" t="s">
        <v>921</v>
      </c>
      <c r="G1814" s="2" t="s">
        <v>182</v>
      </c>
      <c r="H1814" s="2" t="s">
        <v>183</v>
      </c>
      <c r="I1814" s="2">
        <v>1756838</v>
      </c>
      <c r="J1814" s="2">
        <v>846454</v>
      </c>
      <c r="K1814" s="2">
        <v>48.18</v>
      </c>
      <c r="L1814" s="2">
        <v>1305</v>
      </c>
      <c r="M1814" s="3">
        <v>0.74281180000000002</v>
      </c>
      <c r="N1814" s="2">
        <v>25</v>
      </c>
      <c r="O1814" s="4">
        <v>43497</v>
      </c>
      <c r="P1814" s="2">
        <v>1288</v>
      </c>
      <c r="Q1814" s="2">
        <v>17</v>
      </c>
      <c r="R1814" s="2">
        <v>0</v>
      </c>
      <c r="S1814" s="2">
        <v>0</v>
      </c>
      <c r="T1814" s="2">
        <v>0</v>
      </c>
      <c r="U1814" s="5">
        <f t="shared" si="336"/>
        <v>0.73313532608015086</v>
      </c>
      <c r="V1814" s="5">
        <f t="shared" si="337"/>
        <v>9.6764755771448479E-3</v>
      </c>
      <c r="W1814" s="5">
        <f t="shared" si="338"/>
        <v>0</v>
      </c>
      <c r="X1814" s="5">
        <f t="shared" si="339"/>
        <v>0</v>
      </c>
      <c r="Y1814" s="5">
        <f t="shared" si="340"/>
        <v>0</v>
      </c>
      <c r="Z1814" s="2">
        <v>37833</v>
      </c>
      <c r="AA1814" s="2">
        <v>535</v>
      </c>
      <c r="AB1814" s="2">
        <v>0</v>
      </c>
      <c r="AC1814" s="2">
        <v>0</v>
      </c>
      <c r="AD1814" s="2">
        <v>0</v>
      </c>
      <c r="AE1814" s="2">
        <f t="shared" si="341"/>
        <v>38368</v>
      </c>
      <c r="AF1814" s="2">
        <f t="shared" si="342"/>
        <v>2.1534711794713002</v>
      </c>
      <c r="AG1814" s="2">
        <f t="shared" si="343"/>
        <v>3.0452437845720551E-2</v>
      </c>
      <c r="AH1814" s="2">
        <f t="shared" si="344"/>
        <v>0</v>
      </c>
      <c r="AI1814" s="2">
        <f t="shared" si="345"/>
        <v>0</v>
      </c>
      <c r="AJ1814" s="2">
        <f t="shared" si="346"/>
        <v>0</v>
      </c>
      <c r="AK1814" s="2">
        <f t="shared" si="347"/>
        <v>2.1839236173170207</v>
      </c>
    </row>
    <row r="1815" spans="1:37" ht="12.5" hidden="1" x14ac:dyDescent="0.25">
      <c r="A1815" t="s">
        <v>6859</v>
      </c>
      <c r="B1815" t="s">
        <v>183</v>
      </c>
      <c r="C1815" s="17" t="s">
        <v>6881</v>
      </c>
      <c r="D1815" s="16" t="s">
        <v>6897</v>
      </c>
      <c r="E1815" s="2" t="s">
        <v>1100</v>
      </c>
      <c r="F1815" s="11" t="s">
        <v>1101</v>
      </c>
      <c r="G1815" s="2" t="s">
        <v>182</v>
      </c>
      <c r="H1815" s="2" t="s">
        <v>183</v>
      </c>
      <c r="I1815" s="2">
        <v>925674</v>
      </c>
      <c r="J1815" s="2">
        <v>466255</v>
      </c>
      <c r="K1815" s="2">
        <v>50.37</v>
      </c>
      <c r="L1815" s="2">
        <v>2266</v>
      </c>
      <c r="M1815" s="3">
        <v>2.447946</v>
      </c>
      <c r="N1815" s="2">
        <v>25</v>
      </c>
      <c r="O1815" s="4">
        <v>43497</v>
      </c>
      <c r="P1815" s="2">
        <v>2232</v>
      </c>
      <c r="Q1815" s="2">
        <v>30</v>
      </c>
      <c r="R1815" s="2">
        <v>4</v>
      </c>
      <c r="S1815" s="2">
        <v>0</v>
      </c>
      <c r="T1815" s="2">
        <v>0</v>
      </c>
      <c r="U1815" s="5">
        <f t="shared" si="336"/>
        <v>2.4112160436611592</v>
      </c>
      <c r="V1815" s="5">
        <f t="shared" si="337"/>
        <v>3.2408817791144615E-2</v>
      </c>
      <c r="W1815" s="5">
        <f t="shared" si="338"/>
        <v>4.3211757054859483E-3</v>
      </c>
      <c r="X1815" s="5">
        <f t="shared" si="339"/>
        <v>0</v>
      </c>
      <c r="Y1815" s="5">
        <f t="shared" si="340"/>
        <v>0</v>
      </c>
      <c r="Z1815" s="2">
        <v>66032</v>
      </c>
      <c r="AA1815" s="2">
        <v>904</v>
      </c>
      <c r="AB1815" s="2">
        <v>134</v>
      </c>
      <c r="AC1815" s="2">
        <v>0</v>
      </c>
      <c r="AD1815" s="2">
        <v>0</v>
      </c>
      <c r="AE1815" s="2">
        <f t="shared" si="341"/>
        <v>67070</v>
      </c>
      <c r="AF1815" s="2">
        <f t="shared" si="342"/>
        <v>7.1333968546162039</v>
      </c>
      <c r="AG1815" s="2">
        <f t="shared" si="343"/>
        <v>9.7658570943982434E-2</v>
      </c>
      <c r="AH1815" s="2">
        <f t="shared" si="344"/>
        <v>1.4475938613377927E-2</v>
      </c>
      <c r="AI1815" s="2">
        <f t="shared" si="345"/>
        <v>0</v>
      </c>
      <c r="AJ1815" s="2">
        <f t="shared" si="346"/>
        <v>0</v>
      </c>
      <c r="AK1815" s="2">
        <f t="shared" si="347"/>
        <v>7.2455313641735639</v>
      </c>
    </row>
    <row r="1816" spans="1:37" ht="12.5" hidden="1" x14ac:dyDescent="0.25">
      <c r="A1816" t="s">
        <v>6859</v>
      </c>
      <c r="B1816" t="s">
        <v>183</v>
      </c>
      <c r="C1816" s="17" t="s">
        <v>6881</v>
      </c>
      <c r="D1816" s="16" t="s">
        <v>6897</v>
      </c>
      <c r="E1816" s="2" t="s">
        <v>980</v>
      </c>
      <c r="F1816" s="11" t="s">
        <v>981</v>
      </c>
      <c r="G1816" s="2" t="s">
        <v>182</v>
      </c>
      <c r="H1816" s="2" t="s">
        <v>183</v>
      </c>
      <c r="I1816" s="2">
        <v>1385735</v>
      </c>
      <c r="J1816" s="2">
        <v>517818</v>
      </c>
      <c r="K1816" s="2">
        <v>37.369999999999997</v>
      </c>
      <c r="L1816" s="2">
        <v>517</v>
      </c>
      <c r="M1816" s="3">
        <v>0.37308720000000001</v>
      </c>
      <c r="N1816" s="2">
        <v>25</v>
      </c>
      <c r="O1816" s="4">
        <v>43497</v>
      </c>
      <c r="P1816" s="2">
        <v>515</v>
      </c>
      <c r="Q1816" s="2">
        <v>2</v>
      </c>
      <c r="R1816" s="2">
        <v>0</v>
      </c>
      <c r="S1816" s="2">
        <v>0</v>
      </c>
      <c r="T1816" s="2">
        <v>0</v>
      </c>
      <c r="U1816" s="5">
        <f t="shared" si="336"/>
        <v>0.37164392903405052</v>
      </c>
      <c r="V1816" s="5">
        <f t="shared" si="337"/>
        <v>1.4432773943069922E-3</v>
      </c>
      <c r="W1816" s="5">
        <f t="shared" si="338"/>
        <v>0</v>
      </c>
      <c r="X1816" s="5">
        <f t="shared" si="339"/>
        <v>0</v>
      </c>
      <c r="Y1816" s="5">
        <f t="shared" si="340"/>
        <v>0</v>
      </c>
      <c r="Z1816" s="2">
        <v>15396</v>
      </c>
      <c r="AA1816" s="2">
        <v>58</v>
      </c>
      <c r="AB1816" s="2">
        <v>0</v>
      </c>
      <c r="AC1816" s="2">
        <v>0</v>
      </c>
      <c r="AD1816" s="2">
        <v>0</v>
      </c>
      <c r="AE1816" s="2">
        <f t="shared" si="341"/>
        <v>15454</v>
      </c>
      <c r="AF1816" s="2">
        <f t="shared" si="342"/>
        <v>1.1110349381375226</v>
      </c>
      <c r="AG1816" s="2">
        <f t="shared" si="343"/>
        <v>4.185504443490278E-3</v>
      </c>
      <c r="AH1816" s="2">
        <f t="shared" si="344"/>
        <v>0</v>
      </c>
      <c r="AI1816" s="2">
        <f t="shared" si="345"/>
        <v>0</v>
      </c>
      <c r="AJ1816" s="2">
        <f t="shared" si="346"/>
        <v>0</v>
      </c>
      <c r="AK1816" s="2">
        <f t="shared" si="347"/>
        <v>1.115220442581013</v>
      </c>
    </row>
    <row r="1817" spans="1:37" ht="12.5" hidden="1" x14ac:dyDescent="0.25">
      <c r="A1817" t="s">
        <v>6859</v>
      </c>
      <c r="B1817" t="s">
        <v>183</v>
      </c>
      <c r="C1817" s="17" t="s">
        <v>6881</v>
      </c>
      <c r="D1817" s="16" t="s">
        <v>6897</v>
      </c>
      <c r="E1817" s="2" t="s">
        <v>468</v>
      </c>
      <c r="F1817" s="11" t="s">
        <v>469</v>
      </c>
      <c r="G1817" s="2" t="s">
        <v>182</v>
      </c>
      <c r="H1817" s="2" t="s">
        <v>183</v>
      </c>
      <c r="I1817" s="2">
        <v>1835100</v>
      </c>
      <c r="J1817" s="2">
        <v>934169</v>
      </c>
      <c r="K1817" s="2">
        <v>50.91</v>
      </c>
      <c r="L1817" s="2">
        <v>1827</v>
      </c>
      <c r="M1817" s="3">
        <v>0.99558603999999995</v>
      </c>
      <c r="N1817" s="2">
        <v>25</v>
      </c>
      <c r="O1817" s="4">
        <v>43497</v>
      </c>
      <c r="P1817" s="2">
        <v>1800</v>
      </c>
      <c r="Q1817" s="2">
        <v>27</v>
      </c>
      <c r="R1817" s="2">
        <v>0</v>
      </c>
      <c r="S1817" s="2">
        <v>0</v>
      </c>
      <c r="T1817" s="2">
        <v>0</v>
      </c>
      <c r="U1817" s="5">
        <f t="shared" si="336"/>
        <v>0.98087297694948505</v>
      </c>
      <c r="V1817" s="5">
        <f t="shared" si="337"/>
        <v>1.4713094654242274E-2</v>
      </c>
      <c r="W1817" s="5">
        <f t="shared" si="338"/>
        <v>0</v>
      </c>
      <c r="X1817" s="5">
        <f t="shared" si="339"/>
        <v>0</v>
      </c>
      <c r="Y1817" s="5">
        <f t="shared" si="340"/>
        <v>0</v>
      </c>
      <c r="Z1817" s="2">
        <v>53224</v>
      </c>
      <c r="AA1817" s="2">
        <v>776</v>
      </c>
      <c r="AB1817" s="2">
        <v>0</v>
      </c>
      <c r="AC1817" s="2">
        <v>0</v>
      </c>
      <c r="AD1817" s="2">
        <v>0</v>
      </c>
      <c r="AE1817" s="2">
        <f t="shared" si="341"/>
        <v>54000</v>
      </c>
      <c r="AF1817" s="2">
        <f t="shared" si="342"/>
        <v>2.9003324069532996</v>
      </c>
      <c r="AG1817" s="2">
        <f t="shared" si="343"/>
        <v>4.2286523895155574E-2</v>
      </c>
      <c r="AH1817" s="2">
        <f t="shared" si="344"/>
        <v>0</v>
      </c>
      <c r="AI1817" s="2">
        <f t="shared" si="345"/>
        <v>0</v>
      </c>
      <c r="AJ1817" s="2">
        <f t="shared" si="346"/>
        <v>0</v>
      </c>
      <c r="AK1817" s="2">
        <f t="shared" si="347"/>
        <v>2.9426189308484552</v>
      </c>
    </row>
    <row r="1818" spans="1:37" ht="12.5" hidden="1" x14ac:dyDescent="0.25">
      <c r="A1818" t="s">
        <v>6859</v>
      </c>
      <c r="B1818" t="s">
        <v>183</v>
      </c>
      <c r="C1818" s="17" t="s">
        <v>6881</v>
      </c>
      <c r="D1818" s="16" t="s">
        <v>6897</v>
      </c>
      <c r="E1818" s="2" t="s">
        <v>398</v>
      </c>
      <c r="F1818" s="11" t="s">
        <v>399</v>
      </c>
      <c r="G1818" s="2" t="s">
        <v>182</v>
      </c>
      <c r="H1818" s="2" t="s">
        <v>183</v>
      </c>
      <c r="I1818" s="2">
        <v>1848559</v>
      </c>
      <c r="J1818" s="2">
        <v>1022156</v>
      </c>
      <c r="K1818" s="2">
        <v>55.29</v>
      </c>
      <c r="L1818" s="2">
        <v>2495</v>
      </c>
      <c r="M1818" s="3">
        <v>1.3496999999999999</v>
      </c>
      <c r="N1818" s="2">
        <v>25</v>
      </c>
      <c r="O1818" s="4">
        <v>43497</v>
      </c>
      <c r="P1818" s="2">
        <v>2467</v>
      </c>
      <c r="Q1818" s="2">
        <v>28</v>
      </c>
      <c r="R1818" s="2">
        <v>0</v>
      </c>
      <c r="S1818" s="2">
        <v>0</v>
      </c>
      <c r="T1818" s="2">
        <v>0</v>
      </c>
      <c r="U1818" s="5">
        <f t="shared" si="336"/>
        <v>1.334553022110736</v>
      </c>
      <c r="V1818" s="5">
        <f t="shared" si="337"/>
        <v>1.5146933368099153E-2</v>
      </c>
      <c r="W1818" s="5">
        <f t="shared" si="338"/>
        <v>0</v>
      </c>
      <c r="X1818" s="5">
        <f t="shared" si="339"/>
        <v>0</v>
      </c>
      <c r="Y1818" s="5">
        <f t="shared" si="340"/>
        <v>0</v>
      </c>
      <c r="Z1818" s="2">
        <v>71717</v>
      </c>
      <c r="AA1818" s="2">
        <v>814</v>
      </c>
      <c r="AB1818" s="2">
        <v>0</v>
      </c>
      <c r="AC1818" s="2">
        <v>0</v>
      </c>
      <c r="AD1818" s="2">
        <v>0</v>
      </c>
      <c r="AE1818" s="2">
        <f t="shared" si="341"/>
        <v>72531</v>
      </c>
      <c r="AF1818" s="2">
        <f t="shared" si="342"/>
        <v>3.8796165012855961</v>
      </c>
      <c r="AG1818" s="2">
        <f t="shared" si="343"/>
        <v>4.4034299148688248E-2</v>
      </c>
      <c r="AH1818" s="2">
        <f t="shared" si="344"/>
        <v>0</v>
      </c>
      <c r="AI1818" s="2">
        <f t="shared" si="345"/>
        <v>0</v>
      </c>
      <c r="AJ1818" s="2">
        <f t="shared" si="346"/>
        <v>0</v>
      </c>
      <c r="AK1818" s="2">
        <f t="shared" si="347"/>
        <v>3.923650800434284</v>
      </c>
    </row>
    <row r="1819" spans="1:37" ht="12.5" hidden="1" x14ac:dyDescent="0.25">
      <c r="A1819" t="s">
        <v>6859</v>
      </c>
      <c r="B1819" t="s">
        <v>183</v>
      </c>
      <c r="C1819" s="17" t="s">
        <v>6881</v>
      </c>
      <c r="D1819" s="16" t="s">
        <v>6897</v>
      </c>
      <c r="E1819" s="2" t="s">
        <v>240</v>
      </c>
      <c r="F1819" s="11" t="s">
        <v>241</v>
      </c>
      <c r="G1819" s="2" t="s">
        <v>182</v>
      </c>
      <c r="H1819" s="2" t="s">
        <v>183</v>
      </c>
      <c r="I1819" s="2">
        <v>1367263</v>
      </c>
      <c r="J1819" s="2">
        <v>676872</v>
      </c>
      <c r="K1819" s="2">
        <v>49.51</v>
      </c>
      <c r="L1819" s="2">
        <v>2539</v>
      </c>
      <c r="M1819" s="3">
        <v>1.8569945999999999</v>
      </c>
      <c r="N1819" s="2">
        <v>25</v>
      </c>
      <c r="O1819" s="4">
        <v>43497</v>
      </c>
      <c r="P1819" s="2">
        <v>2501</v>
      </c>
      <c r="Q1819" s="2">
        <v>35</v>
      </c>
      <c r="R1819" s="2">
        <v>3</v>
      </c>
      <c r="S1819" s="2">
        <v>0</v>
      </c>
      <c r="T1819" s="2">
        <v>0</v>
      </c>
      <c r="U1819" s="5">
        <f t="shared" si="336"/>
        <v>1.829201843390774</v>
      </c>
      <c r="V1819" s="5">
        <f t="shared" si="337"/>
        <v>2.5598586372921669E-2</v>
      </c>
      <c r="W1819" s="5">
        <f t="shared" si="338"/>
        <v>2.1941645462504288E-3</v>
      </c>
      <c r="X1819" s="5">
        <f t="shared" si="339"/>
        <v>0</v>
      </c>
      <c r="Y1819" s="5">
        <f t="shared" si="340"/>
        <v>0</v>
      </c>
      <c r="Z1819" s="2">
        <v>74301</v>
      </c>
      <c r="AA1819" s="2">
        <v>1051</v>
      </c>
      <c r="AB1819" s="2">
        <v>90</v>
      </c>
      <c r="AC1819" s="2">
        <v>0</v>
      </c>
      <c r="AD1819" s="2">
        <v>0</v>
      </c>
      <c r="AE1819" s="2">
        <f t="shared" si="341"/>
        <v>75442</v>
      </c>
      <c r="AF1819" s="2">
        <f t="shared" si="342"/>
        <v>5.434287331698437</v>
      </c>
      <c r="AG1819" s="2">
        <f t="shared" si="343"/>
        <v>7.6868897936973352E-2</v>
      </c>
      <c r="AH1819" s="2">
        <f t="shared" si="344"/>
        <v>6.5824936387512863E-3</v>
      </c>
      <c r="AI1819" s="2">
        <f t="shared" si="345"/>
        <v>0</v>
      </c>
      <c r="AJ1819" s="2">
        <f t="shared" si="346"/>
        <v>0</v>
      </c>
      <c r="AK1819" s="2">
        <f t="shared" si="347"/>
        <v>5.5177387232741619</v>
      </c>
    </row>
    <row r="1820" spans="1:37" ht="12.5" hidden="1" x14ac:dyDescent="0.25">
      <c r="A1820" t="s">
        <v>6859</v>
      </c>
      <c r="B1820" t="s">
        <v>183</v>
      </c>
      <c r="C1820" s="17" t="s">
        <v>6881</v>
      </c>
      <c r="D1820" s="16" t="s">
        <v>6897</v>
      </c>
      <c r="E1820" s="2" t="s">
        <v>724</v>
      </c>
      <c r="F1820" s="11" t="s">
        <v>725</v>
      </c>
      <c r="G1820" s="2" t="s">
        <v>182</v>
      </c>
      <c r="H1820" s="2" t="s">
        <v>183</v>
      </c>
      <c r="I1820" s="2">
        <v>1731776</v>
      </c>
      <c r="J1820" s="2">
        <v>590523</v>
      </c>
      <c r="K1820" s="2">
        <v>34.1</v>
      </c>
      <c r="L1820" s="2">
        <v>645</v>
      </c>
      <c r="M1820" s="3">
        <v>0.37245001999999999</v>
      </c>
      <c r="N1820" s="2">
        <v>25</v>
      </c>
      <c r="O1820" s="4">
        <v>43497</v>
      </c>
      <c r="P1820" s="2">
        <v>639</v>
      </c>
      <c r="Q1820" s="2">
        <v>6</v>
      </c>
      <c r="R1820" s="2">
        <v>0</v>
      </c>
      <c r="S1820" s="2">
        <v>0</v>
      </c>
      <c r="T1820" s="2">
        <v>0</v>
      </c>
      <c r="U1820" s="5">
        <f t="shared" si="336"/>
        <v>0.36898536531283488</v>
      </c>
      <c r="V1820" s="5">
        <f t="shared" si="337"/>
        <v>3.4646513174914077E-3</v>
      </c>
      <c r="W1820" s="5">
        <f t="shared" si="338"/>
        <v>0</v>
      </c>
      <c r="X1820" s="5">
        <f t="shared" si="339"/>
        <v>0</v>
      </c>
      <c r="Y1820" s="5">
        <f t="shared" si="340"/>
        <v>0</v>
      </c>
      <c r="Z1820" s="2">
        <v>19158</v>
      </c>
      <c r="AA1820" s="2">
        <v>181</v>
      </c>
      <c r="AB1820" s="2">
        <v>0</v>
      </c>
      <c r="AC1820" s="2">
        <v>0</v>
      </c>
      <c r="AD1820" s="2">
        <v>0</v>
      </c>
      <c r="AE1820" s="2">
        <f t="shared" si="341"/>
        <v>19339</v>
      </c>
      <c r="AF1820" s="2">
        <f t="shared" si="342"/>
        <v>1.1062631656750064</v>
      </c>
      <c r="AG1820" s="2">
        <f t="shared" si="343"/>
        <v>1.0451698141099079E-2</v>
      </c>
      <c r="AH1820" s="2">
        <f t="shared" si="344"/>
        <v>0</v>
      </c>
      <c r="AI1820" s="2">
        <f t="shared" si="345"/>
        <v>0</v>
      </c>
      <c r="AJ1820" s="2">
        <f t="shared" si="346"/>
        <v>0</v>
      </c>
      <c r="AK1820" s="2">
        <f t="shared" si="347"/>
        <v>1.1167148638161055</v>
      </c>
    </row>
    <row r="1821" spans="1:37" ht="12.5" hidden="1" x14ac:dyDescent="0.25">
      <c r="A1821" t="s">
        <v>6859</v>
      </c>
      <c r="B1821" t="s">
        <v>183</v>
      </c>
      <c r="C1821" s="17" t="s">
        <v>6881</v>
      </c>
      <c r="D1821" s="16" t="s">
        <v>6897</v>
      </c>
      <c r="E1821" s="2" t="s">
        <v>1030</v>
      </c>
      <c r="F1821" s="11" t="s">
        <v>1031</v>
      </c>
      <c r="G1821" s="2" t="s">
        <v>182</v>
      </c>
      <c r="H1821" s="2" t="s">
        <v>183</v>
      </c>
      <c r="I1821" s="2">
        <v>1133570</v>
      </c>
      <c r="J1821" s="2">
        <v>616006</v>
      </c>
      <c r="K1821" s="2">
        <v>54.34</v>
      </c>
      <c r="L1821" s="2">
        <v>1579</v>
      </c>
      <c r="M1821" s="3">
        <v>1.3929442999999999</v>
      </c>
      <c r="N1821" s="2">
        <v>25</v>
      </c>
      <c r="O1821" s="4">
        <v>43497</v>
      </c>
      <c r="P1821" s="2">
        <v>1560</v>
      </c>
      <c r="Q1821" s="2">
        <v>19</v>
      </c>
      <c r="R1821" s="2">
        <v>0</v>
      </c>
      <c r="S1821" s="2">
        <v>0</v>
      </c>
      <c r="T1821" s="2">
        <v>0</v>
      </c>
      <c r="U1821" s="5">
        <f t="shared" si="336"/>
        <v>1.376183208800515</v>
      </c>
      <c r="V1821" s="5">
        <f t="shared" si="337"/>
        <v>1.6761205748211404E-2</v>
      </c>
      <c r="W1821" s="5">
        <f t="shared" si="338"/>
        <v>0</v>
      </c>
      <c r="X1821" s="5">
        <f t="shared" si="339"/>
        <v>0</v>
      </c>
      <c r="Y1821" s="5">
        <f t="shared" si="340"/>
        <v>0</v>
      </c>
      <c r="Z1821" s="2">
        <v>45439</v>
      </c>
      <c r="AA1821" s="2">
        <v>571</v>
      </c>
      <c r="AB1821" s="2">
        <v>0</v>
      </c>
      <c r="AC1821" s="2">
        <v>0</v>
      </c>
      <c r="AD1821" s="2">
        <v>0</v>
      </c>
      <c r="AE1821" s="2">
        <f t="shared" si="341"/>
        <v>46010</v>
      </c>
      <c r="AF1821" s="2">
        <f t="shared" si="342"/>
        <v>4.0084864631209367</v>
      </c>
      <c r="AG1821" s="2">
        <f t="shared" si="343"/>
        <v>5.0371834116993218E-2</v>
      </c>
      <c r="AH1821" s="2">
        <f t="shared" si="344"/>
        <v>0</v>
      </c>
      <c r="AI1821" s="2">
        <f t="shared" si="345"/>
        <v>0</v>
      </c>
      <c r="AJ1821" s="2">
        <f t="shared" si="346"/>
        <v>0</v>
      </c>
      <c r="AK1821" s="2">
        <f t="shared" si="347"/>
        <v>4.0588582972379301</v>
      </c>
    </row>
    <row r="1822" spans="1:37" ht="12.5" hidden="1" x14ac:dyDescent="0.25">
      <c r="A1822" t="s">
        <v>6859</v>
      </c>
      <c r="B1822" t="s">
        <v>183</v>
      </c>
      <c r="C1822" s="17" t="s">
        <v>6881</v>
      </c>
      <c r="D1822" s="16" t="s">
        <v>6897</v>
      </c>
      <c r="E1822" s="2" t="s">
        <v>502</v>
      </c>
      <c r="F1822" s="11" t="s">
        <v>503</v>
      </c>
      <c r="G1822" s="2" t="s">
        <v>182</v>
      </c>
      <c r="H1822" s="2" t="s">
        <v>183</v>
      </c>
      <c r="I1822" s="2">
        <v>1449212</v>
      </c>
      <c r="J1822" s="2">
        <v>555227</v>
      </c>
      <c r="K1822" s="2">
        <v>38.31</v>
      </c>
      <c r="L1822" s="2">
        <v>597</v>
      </c>
      <c r="M1822" s="3">
        <v>0.41194803000000002</v>
      </c>
      <c r="N1822" s="2">
        <v>25</v>
      </c>
      <c r="O1822" s="4">
        <v>43497</v>
      </c>
      <c r="P1822" s="2">
        <v>591</v>
      </c>
      <c r="Q1822" s="2">
        <v>6</v>
      </c>
      <c r="R1822" s="2">
        <v>0</v>
      </c>
      <c r="S1822" s="2">
        <v>0</v>
      </c>
      <c r="T1822" s="2">
        <v>0</v>
      </c>
      <c r="U1822" s="5">
        <f t="shared" si="336"/>
        <v>0.40780782935829951</v>
      </c>
      <c r="V1822" s="5">
        <f t="shared" si="337"/>
        <v>4.1401810087137014E-3</v>
      </c>
      <c r="W1822" s="5">
        <f t="shared" si="338"/>
        <v>0</v>
      </c>
      <c r="X1822" s="5">
        <f t="shared" si="339"/>
        <v>0</v>
      </c>
      <c r="Y1822" s="5">
        <f t="shared" si="340"/>
        <v>0</v>
      </c>
      <c r="Z1822" s="2">
        <v>17690</v>
      </c>
      <c r="AA1822" s="2">
        <v>166</v>
      </c>
      <c r="AB1822" s="2">
        <v>0</v>
      </c>
      <c r="AC1822" s="2">
        <v>0</v>
      </c>
      <c r="AD1822" s="2">
        <v>0</v>
      </c>
      <c r="AE1822" s="2">
        <f t="shared" si="341"/>
        <v>17856</v>
      </c>
      <c r="AF1822" s="2">
        <f t="shared" si="342"/>
        <v>1.2206633674024228</v>
      </c>
      <c r="AG1822" s="2">
        <f t="shared" si="343"/>
        <v>1.1454500790774572E-2</v>
      </c>
      <c r="AH1822" s="2">
        <f t="shared" si="344"/>
        <v>0</v>
      </c>
      <c r="AI1822" s="2">
        <f t="shared" si="345"/>
        <v>0</v>
      </c>
      <c r="AJ1822" s="2">
        <f t="shared" si="346"/>
        <v>0</v>
      </c>
      <c r="AK1822" s="2">
        <f t="shared" si="347"/>
        <v>1.2321178681931975</v>
      </c>
    </row>
    <row r="1823" spans="1:37" ht="12.5" hidden="1" x14ac:dyDescent="0.25">
      <c r="A1823" t="s">
        <v>6859</v>
      </c>
      <c r="B1823" t="s">
        <v>183</v>
      </c>
      <c r="C1823" s="17" t="s">
        <v>6881</v>
      </c>
      <c r="D1823" s="16" t="s">
        <v>6897</v>
      </c>
      <c r="E1823" s="2" t="s">
        <v>872</v>
      </c>
      <c r="F1823" s="11" t="s">
        <v>873</v>
      </c>
      <c r="G1823" s="2" t="s">
        <v>182</v>
      </c>
      <c r="H1823" s="2" t="s">
        <v>183</v>
      </c>
      <c r="I1823" s="2">
        <v>1714656</v>
      </c>
      <c r="J1823" s="2">
        <v>736946</v>
      </c>
      <c r="K1823" s="2">
        <v>42.98</v>
      </c>
      <c r="L1823" s="2">
        <v>551</v>
      </c>
      <c r="M1823" s="3">
        <v>0.32134727000000002</v>
      </c>
      <c r="N1823" s="2">
        <v>25</v>
      </c>
      <c r="O1823" s="4">
        <v>43497</v>
      </c>
      <c r="P1823" s="2">
        <v>548</v>
      </c>
      <c r="Q1823" s="2">
        <v>3</v>
      </c>
      <c r="R1823" s="2">
        <v>0</v>
      </c>
      <c r="S1823" s="2">
        <v>0</v>
      </c>
      <c r="T1823" s="2">
        <v>0</v>
      </c>
      <c r="U1823" s="5">
        <f t="shared" si="336"/>
        <v>0.3195976335778139</v>
      </c>
      <c r="V1823" s="5">
        <f t="shared" si="337"/>
        <v>1.7496220816303678E-3</v>
      </c>
      <c r="W1823" s="5">
        <f t="shared" si="338"/>
        <v>0</v>
      </c>
      <c r="X1823" s="5">
        <f t="shared" si="339"/>
        <v>0</v>
      </c>
      <c r="Y1823" s="5">
        <f t="shared" si="340"/>
        <v>0</v>
      </c>
      <c r="Z1823" s="2">
        <v>15761</v>
      </c>
      <c r="AA1823" s="2">
        <v>84</v>
      </c>
      <c r="AB1823" s="2">
        <v>0</v>
      </c>
      <c r="AC1823" s="2">
        <v>0</v>
      </c>
      <c r="AD1823" s="2">
        <v>0</v>
      </c>
      <c r="AE1823" s="2">
        <f t="shared" si="341"/>
        <v>15845</v>
      </c>
      <c r="AF1823" s="2">
        <f t="shared" si="342"/>
        <v>0.91919312095254091</v>
      </c>
      <c r="AG1823" s="2">
        <f t="shared" si="343"/>
        <v>4.8989418285650304E-3</v>
      </c>
      <c r="AH1823" s="2">
        <f t="shared" si="344"/>
        <v>0</v>
      </c>
      <c r="AI1823" s="2">
        <f t="shared" si="345"/>
        <v>0</v>
      </c>
      <c r="AJ1823" s="2">
        <f t="shared" si="346"/>
        <v>0</v>
      </c>
      <c r="AK1823" s="2">
        <f t="shared" si="347"/>
        <v>0.92409206278110589</v>
      </c>
    </row>
    <row r="1824" spans="1:37" ht="12.5" hidden="1" x14ac:dyDescent="0.25">
      <c r="A1824" t="s">
        <v>6859</v>
      </c>
      <c r="B1824" t="s">
        <v>183</v>
      </c>
      <c r="C1824" s="17" t="s">
        <v>6881</v>
      </c>
      <c r="D1824" s="16" t="s">
        <v>6897</v>
      </c>
      <c r="E1824" s="2" t="s">
        <v>292</v>
      </c>
      <c r="F1824" s="11" t="s">
        <v>293</v>
      </c>
      <c r="G1824" s="2" t="s">
        <v>182</v>
      </c>
      <c r="H1824" s="2" t="s">
        <v>183</v>
      </c>
      <c r="I1824" s="2">
        <v>991602</v>
      </c>
      <c r="J1824" s="2">
        <v>429325</v>
      </c>
      <c r="K1824" s="2">
        <v>43.3</v>
      </c>
      <c r="L1824" s="2">
        <v>576</v>
      </c>
      <c r="M1824" s="3">
        <v>0.58087825999999998</v>
      </c>
      <c r="N1824" s="2">
        <v>25</v>
      </c>
      <c r="O1824" s="4">
        <v>43497</v>
      </c>
      <c r="P1824" s="2">
        <v>571</v>
      </c>
      <c r="Q1824" s="2">
        <v>5</v>
      </c>
      <c r="R1824" s="2">
        <v>0</v>
      </c>
      <c r="S1824" s="2">
        <v>0</v>
      </c>
      <c r="T1824" s="2">
        <v>0</v>
      </c>
      <c r="U1824" s="5">
        <f t="shared" si="336"/>
        <v>0.57583586963317934</v>
      </c>
      <c r="V1824" s="5">
        <f t="shared" si="337"/>
        <v>5.0423456185041985E-3</v>
      </c>
      <c r="W1824" s="5">
        <f t="shared" si="338"/>
        <v>0</v>
      </c>
      <c r="X1824" s="5">
        <f t="shared" si="339"/>
        <v>0</v>
      </c>
      <c r="Y1824" s="5">
        <f t="shared" si="340"/>
        <v>0</v>
      </c>
      <c r="Z1824" s="2">
        <v>16781</v>
      </c>
      <c r="AA1824" s="2">
        <v>149</v>
      </c>
      <c r="AB1824" s="2">
        <v>0</v>
      </c>
      <c r="AC1824" s="2">
        <v>0</v>
      </c>
      <c r="AD1824" s="2">
        <v>0</v>
      </c>
      <c r="AE1824" s="2">
        <f t="shared" si="341"/>
        <v>16930</v>
      </c>
      <c r="AF1824" s="2">
        <f t="shared" si="342"/>
        <v>1.6923120364823789</v>
      </c>
      <c r="AG1824" s="2">
        <f t="shared" si="343"/>
        <v>1.5026189943142511E-2</v>
      </c>
      <c r="AH1824" s="2">
        <f t="shared" si="344"/>
        <v>0</v>
      </c>
      <c r="AI1824" s="2">
        <f t="shared" si="345"/>
        <v>0</v>
      </c>
      <c r="AJ1824" s="2">
        <f t="shared" si="346"/>
        <v>0</v>
      </c>
      <c r="AK1824" s="2">
        <f t="shared" si="347"/>
        <v>1.7073382264255215</v>
      </c>
    </row>
    <row r="1825" spans="1:37" ht="12.5" hidden="1" x14ac:dyDescent="0.25">
      <c r="A1825" t="s">
        <v>6859</v>
      </c>
      <c r="B1825" t="s">
        <v>183</v>
      </c>
      <c r="C1825" s="17" t="s">
        <v>6881</v>
      </c>
      <c r="D1825" s="16" t="s">
        <v>6897</v>
      </c>
      <c r="E1825" s="2" t="s">
        <v>512</v>
      </c>
      <c r="F1825" s="11" t="s">
        <v>513</v>
      </c>
      <c r="G1825" s="2" t="s">
        <v>182</v>
      </c>
      <c r="H1825" s="2" t="s">
        <v>183</v>
      </c>
      <c r="I1825" s="2">
        <v>1310920</v>
      </c>
      <c r="J1825" s="2">
        <v>438745</v>
      </c>
      <c r="K1825" s="2">
        <v>33.47</v>
      </c>
      <c r="L1825" s="2">
        <v>396</v>
      </c>
      <c r="M1825" s="3">
        <v>0.30207794999999998</v>
      </c>
      <c r="N1825" s="2">
        <v>25</v>
      </c>
      <c r="O1825" s="4">
        <v>43497</v>
      </c>
      <c r="P1825" s="2">
        <v>395</v>
      </c>
      <c r="Q1825" s="2">
        <v>1</v>
      </c>
      <c r="R1825" s="2">
        <v>0</v>
      </c>
      <c r="S1825" s="2">
        <v>0</v>
      </c>
      <c r="T1825" s="2">
        <v>0</v>
      </c>
      <c r="U1825" s="5">
        <f t="shared" si="336"/>
        <v>0.3013151069477924</v>
      </c>
      <c r="V1825" s="5">
        <f t="shared" si="337"/>
        <v>7.6282305556403139E-4</v>
      </c>
      <c r="W1825" s="5">
        <f t="shared" si="338"/>
        <v>0</v>
      </c>
      <c r="X1825" s="5">
        <f t="shared" si="339"/>
        <v>0</v>
      </c>
      <c r="Y1825" s="5">
        <f t="shared" si="340"/>
        <v>0</v>
      </c>
      <c r="Z1825" s="2">
        <v>11510</v>
      </c>
      <c r="AA1825" s="2">
        <v>28</v>
      </c>
      <c r="AB1825" s="2">
        <v>0</v>
      </c>
      <c r="AC1825" s="2">
        <v>0</v>
      </c>
      <c r="AD1825" s="2">
        <v>0</v>
      </c>
      <c r="AE1825" s="2">
        <f t="shared" si="341"/>
        <v>11538</v>
      </c>
      <c r="AF1825" s="2">
        <f t="shared" si="342"/>
        <v>0.87800933695420014</v>
      </c>
      <c r="AG1825" s="2">
        <f t="shared" si="343"/>
        <v>2.135904555579288E-3</v>
      </c>
      <c r="AH1825" s="2">
        <f t="shared" si="344"/>
        <v>0</v>
      </c>
      <c r="AI1825" s="2">
        <f t="shared" si="345"/>
        <v>0</v>
      </c>
      <c r="AJ1825" s="2">
        <f t="shared" si="346"/>
        <v>0</v>
      </c>
      <c r="AK1825" s="2">
        <f t="shared" si="347"/>
        <v>0.88014524150977935</v>
      </c>
    </row>
    <row r="1826" spans="1:37" ht="12.5" hidden="1" x14ac:dyDescent="0.25">
      <c r="A1826" t="s">
        <v>6859</v>
      </c>
      <c r="B1826" t="s">
        <v>183</v>
      </c>
      <c r="C1826" s="17" t="s">
        <v>6881</v>
      </c>
      <c r="D1826" s="16" t="s">
        <v>6897</v>
      </c>
      <c r="E1826" s="2" t="s">
        <v>1114</v>
      </c>
      <c r="F1826" s="11" t="s">
        <v>1115</v>
      </c>
      <c r="G1826" s="2" t="s">
        <v>182</v>
      </c>
      <c r="H1826" s="2" t="s">
        <v>183</v>
      </c>
      <c r="I1826" s="2">
        <v>1430304</v>
      </c>
      <c r="J1826" s="2">
        <v>557768</v>
      </c>
      <c r="K1826" s="2">
        <v>39</v>
      </c>
      <c r="L1826" s="2">
        <v>478</v>
      </c>
      <c r="M1826" s="3">
        <v>0.33419470000000001</v>
      </c>
      <c r="N1826" s="2">
        <v>25</v>
      </c>
      <c r="O1826" s="4">
        <v>43497</v>
      </c>
      <c r="P1826" s="2">
        <v>473</v>
      </c>
      <c r="Q1826" s="2">
        <v>4</v>
      </c>
      <c r="R1826" s="2">
        <v>1</v>
      </c>
      <c r="S1826" s="2">
        <v>0</v>
      </c>
      <c r="T1826" s="2">
        <v>0</v>
      </c>
      <c r="U1826" s="5">
        <f t="shared" si="336"/>
        <v>0.3306989283397096</v>
      </c>
      <c r="V1826" s="5">
        <f t="shared" si="337"/>
        <v>2.7966082734859165E-3</v>
      </c>
      <c r="W1826" s="5">
        <f t="shared" si="338"/>
        <v>6.9915206837147914E-4</v>
      </c>
      <c r="X1826" s="5">
        <f t="shared" si="339"/>
        <v>0</v>
      </c>
      <c r="Y1826" s="5">
        <f t="shared" si="340"/>
        <v>0</v>
      </c>
      <c r="Z1826" s="2">
        <v>14138</v>
      </c>
      <c r="AA1826" s="2">
        <v>113</v>
      </c>
      <c r="AB1826" s="2">
        <v>28</v>
      </c>
      <c r="AC1826" s="2">
        <v>0</v>
      </c>
      <c r="AD1826" s="2">
        <v>0</v>
      </c>
      <c r="AE1826" s="2">
        <f t="shared" si="341"/>
        <v>14279</v>
      </c>
      <c r="AF1826" s="2">
        <f t="shared" si="342"/>
        <v>0.98846119426359713</v>
      </c>
      <c r="AG1826" s="2">
        <f t="shared" si="343"/>
        <v>7.9004183725977142E-3</v>
      </c>
      <c r="AH1826" s="2">
        <f t="shared" si="344"/>
        <v>1.9576257914401415E-3</v>
      </c>
      <c r="AI1826" s="2">
        <f t="shared" si="345"/>
        <v>0</v>
      </c>
      <c r="AJ1826" s="2">
        <f t="shared" si="346"/>
        <v>0</v>
      </c>
      <c r="AK1826" s="2">
        <f t="shared" si="347"/>
        <v>0.99831923842763493</v>
      </c>
    </row>
    <row r="1827" spans="1:37" ht="12.5" hidden="1" x14ac:dyDescent="0.25">
      <c r="A1827" t="s">
        <v>6859</v>
      </c>
      <c r="B1827" t="s">
        <v>183</v>
      </c>
      <c r="C1827" s="17" t="s">
        <v>6881</v>
      </c>
      <c r="D1827" s="16" t="s">
        <v>6897</v>
      </c>
      <c r="E1827" s="2" t="s">
        <v>570</v>
      </c>
      <c r="F1827" s="11" t="s">
        <v>571</v>
      </c>
      <c r="G1827" s="2" t="s">
        <v>182</v>
      </c>
      <c r="H1827" s="2" t="s">
        <v>183</v>
      </c>
      <c r="I1827" s="2">
        <v>1297363</v>
      </c>
      <c r="J1827" s="2">
        <v>510279</v>
      </c>
      <c r="K1827" s="2">
        <v>39.33</v>
      </c>
      <c r="L1827" s="2">
        <v>578</v>
      </c>
      <c r="M1827" s="3">
        <v>0.44551911999999999</v>
      </c>
      <c r="N1827" s="2">
        <v>25</v>
      </c>
      <c r="O1827" s="4">
        <v>43497</v>
      </c>
      <c r="P1827" s="2">
        <v>573</v>
      </c>
      <c r="Q1827" s="2">
        <v>5</v>
      </c>
      <c r="R1827" s="2">
        <v>0</v>
      </c>
      <c r="S1827" s="2">
        <v>0</v>
      </c>
      <c r="T1827" s="2">
        <v>0</v>
      </c>
      <c r="U1827" s="5">
        <f t="shared" si="336"/>
        <v>0.44166513150136083</v>
      </c>
      <c r="V1827" s="5">
        <f t="shared" si="337"/>
        <v>3.8539714790694663E-3</v>
      </c>
      <c r="W1827" s="5">
        <f t="shared" si="338"/>
        <v>0</v>
      </c>
      <c r="X1827" s="5">
        <f t="shared" si="339"/>
        <v>0</v>
      </c>
      <c r="Y1827" s="5">
        <f t="shared" si="340"/>
        <v>0</v>
      </c>
      <c r="Z1827" s="2">
        <v>16889</v>
      </c>
      <c r="AA1827" s="2">
        <v>159</v>
      </c>
      <c r="AB1827" s="2">
        <v>0</v>
      </c>
      <c r="AC1827" s="2">
        <v>0</v>
      </c>
      <c r="AD1827" s="2">
        <v>0</v>
      </c>
      <c r="AE1827" s="2">
        <f t="shared" si="341"/>
        <v>17048</v>
      </c>
      <c r="AF1827" s="2">
        <f t="shared" si="342"/>
        <v>1.3017944862000843</v>
      </c>
      <c r="AG1827" s="2">
        <f t="shared" si="343"/>
        <v>1.2255629303440903E-2</v>
      </c>
      <c r="AH1827" s="2">
        <f t="shared" si="344"/>
        <v>0</v>
      </c>
      <c r="AI1827" s="2">
        <f t="shared" si="345"/>
        <v>0</v>
      </c>
      <c r="AJ1827" s="2">
        <f t="shared" si="346"/>
        <v>0</v>
      </c>
      <c r="AK1827" s="2">
        <f t="shared" si="347"/>
        <v>1.3140501155035251</v>
      </c>
    </row>
    <row r="1828" spans="1:37" ht="12.5" hidden="1" x14ac:dyDescent="0.25">
      <c r="A1828" t="s">
        <v>6859</v>
      </c>
      <c r="B1828" t="s">
        <v>183</v>
      </c>
      <c r="C1828" s="17" t="s">
        <v>6881</v>
      </c>
      <c r="D1828" s="16" t="s">
        <v>6897</v>
      </c>
      <c r="E1828" s="2" t="s">
        <v>1226</v>
      </c>
      <c r="F1828" s="11" t="s">
        <v>1227</v>
      </c>
      <c r="G1828" s="2" t="s">
        <v>182</v>
      </c>
      <c r="H1828" s="2" t="s">
        <v>183</v>
      </c>
      <c r="I1828" s="2">
        <v>1046834</v>
      </c>
      <c r="J1828" s="2">
        <v>518507</v>
      </c>
      <c r="K1828" s="2">
        <v>49.53</v>
      </c>
      <c r="L1828" s="2">
        <v>2390</v>
      </c>
      <c r="M1828" s="3">
        <v>2.2830743999999998</v>
      </c>
      <c r="N1828" s="2">
        <v>25</v>
      </c>
      <c r="O1828" s="4">
        <v>43497</v>
      </c>
      <c r="P1828" s="2">
        <v>2348</v>
      </c>
      <c r="Q1828" s="2">
        <v>39</v>
      </c>
      <c r="R1828" s="2">
        <v>3</v>
      </c>
      <c r="S1828" s="2">
        <v>0</v>
      </c>
      <c r="T1828" s="2">
        <v>0</v>
      </c>
      <c r="U1828" s="5">
        <f t="shared" si="336"/>
        <v>2.2429535150749786</v>
      </c>
      <c r="V1828" s="5">
        <f t="shared" si="337"/>
        <v>3.7255190412233463E-2</v>
      </c>
      <c r="W1828" s="5">
        <f t="shared" si="338"/>
        <v>2.8657838778641119E-3</v>
      </c>
      <c r="X1828" s="5">
        <f t="shared" si="339"/>
        <v>0</v>
      </c>
      <c r="Y1828" s="5">
        <f t="shared" si="340"/>
        <v>0</v>
      </c>
      <c r="Z1828" s="2">
        <v>69942</v>
      </c>
      <c r="AA1828" s="2">
        <v>1189</v>
      </c>
      <c r="AB1828" s="2">
        <v>85</v>
      </c>
      <c r="AC1828" s="2">
        <v>0</v>
      </c>
      <c r="AD1828" s="2">
        <v>0</v>
      </c>
      <c r="AE1828" s="2">
        <f t="shared" si="341"/>
        <v>71216</v>
      </c>
      <c r="AF1828" s="2">
        <f t="shared" si="342"/>
        <v>6.681288532852391</v>
      </c>
      <c r="AG1828" s="2">
        <f t="shared" si="343"/>
        <v>0.11358056769268098</v>
      </c>
      <c r="AH1828" s="2">
        <f t="shared" si="344"/>
        <v>8.1197209872816509E-3</v>
      </c>
      <c r="AI1828" s="2">
        <f t="shared" si="345"/>
        <v>0</v>
      </c>
      <c r="AJ1828" s="2">
        <f t="shared" si="346"/>
        <v>0</v>
      </c>
      <c r="AK1828" s="2">
        <f t="shared" si="347"/>
        <v>6.8029888215323542</v>
      </c>
    </row>
    <row r="1829" spans="1:37" ht="12.5" hidden="1" x14ac:dyDescent="0.25">
      <c r="A1829" t="s">
        <v>6859</v>
      </c>
      <c r="B1829" t="s">
        <v>183</v>
      </c>
      <c r="C1829" s="17" t="s">
        <v>6881</v>
      </c>
      <c r="D1829" s="16" t="s">
        <v>6897</v>
      </c>
      <c r="E1829" s="2" t="s">
        <v>266</v>
      </c>
      <c r="F1829" s="11" t="s">
        <v>267</v>
      </c>
      <c r="G1829" s="2" t="s">
        <v>182</v>
      </c>
      <c r="H1829" s="2" t="s">
        <v>183</v>
      </c>
      <c r="I1829" s="2">
        <v>1271159</v>
      </c>
      <c r="J1829" s="2">
        <v>555023</v>
      </c>
      <c r="K1829" s="2">
        <v>43.66</v>
      </c>
      <c r="L1829" s="2">
        <v>1672</v>
      </c>
      <c r="M1829" s="3">
        <v>1.3153349999999999</v>
      </c>
      <c r="N1829" s="2">
        <v>25</v>
      </c>
      <c r="O1829" s="4">
        <v>43497</v>
      </c>
      <c r="P1829" s="2">
        <v>1656</v>
      </c>
      <c r="Q1829" s="2">
        <v>15</v>
      </c>
      <c r="R1829" s="2">
        <v>1</v>
      </c>
      <c r="S1829" s="2">
        <v>0</v>
      </c>
      <c r="T1829" s="2">
        <v>0</v>
      </c>
      <c r="U1829" s="5">
        <f t="shared" si="336"/>
        <v>1.3027481219894601</v>
      </c>
      <c r="V1829" s="5">
        <f t="shared" si="337"/>
        <v>1.1800254728165399E-2</v>
      </c>
      <c r="W1829" s="5">
        <f t="shared" si="338"/>
        <v>7.8668364854435986E-4</v>
      </c>
      <c r="X1829" s="5">
        <f t="shared" si="339"/>
        <v>0</v>
      </c>
      <c r="Y1829" s="5">
        <f t="shared" si="340"/>
        <v>0</v>
      </c>
      <c r="Z1829" s="2">
        <v>49273</v>
      </c>
      <c r="AA1829" s="2">
        <v>429</v>
      </c>
      <c r="AB1829" s="2">
        <v>29</v>
      </c>
      <c r="AC1829" s="2">
        <v>0</v>
      </c>
      <c r="AD1829" s="2">
        <v>0</v>
      </c>
      <c r="AE1829" s="2">
        <f t="shared" si="341"/>
        <v>49731</v>
      </c>
      <c r="AF1829" s="2">
        <f t="shared" si="342"/>
        <v>3.8762263414726248</v>
      </c>
      <c r="AG1829" s="2">
        <f t="shared" si="343"/>
        <v>3.3748728522553041E-2</v>
      </c>
      <c r="AH1829" s="2">
        <f t="shared" si="344"/>
        <v>2.2813825807786437E-3</v>
      </c>
      <c r="AI1829" s="2">
        <f t="shared" si="345"/>
        <v>0</v>
      </c>
      <c r="AJ1829" s="2">
        <f t="shared" si="346"/>
        <v>0</v>
      </c>
      <c r="AK1829" s="2">
        <f t="shared" si="347"/>
        <v>3.9122564525759564</v>
      </c>
    </row>
    <row r="1830" spans="1:37" ht="12.5" hidden="1" x14ac:dyDescent="0.25">
      <c r="A1830" t="s">
        <v>6859</v>
      </c>
      <c r="B1830" t="s">
        <v>183</v>
      </c>
      <c r="C1830" s="17" t="s">
        <v>6881</v>
      </c>
      <c r="D1830" s="16" t="s">
        <v>6897</v>
      </c>
      <c r="E1830" s="2" t="s">
        <v>756</v>
      </c>
      <c r="F1830" s="11" t="s">
        <v>757</v>
      </c>
      <c r="G1830" s="2" t="s">
        <v>182</v>
      </c>
      <c r="H1830" s="2" t="s">
        <v>183</v>
      </c>
      <c r="I1830" s="2">
        <v>1123522</v>
      </c>
      <c r="J1830" s="2">
        <v>564501</v>
      </c>
      <c r="K1830" s="2">
        <v>50.24</v>
      </c>
      <c r="L1830" s="2">
        <v>1037</v>
      </c>
      <c r="M1830" s="3">
        <v>0.92299039999999999</v>
      </c>
      <c r="N1830" s="2">
        <v>25</v>
      </c>
      <c r="O1830" s="4">
        <v>43497</v>
      </c>
      <c r="P1830" s="2">
        <v>1029</v>
      </c>
      <c r="Q1830" s="2">
        <v>8</v>
      </c>
      <c r="R1830" s="2">
        <v>0</v>
      </c>
      <c r="S1830" s="2">
        <v>0</v>
      </c>
      <c r="T1830" s="2">
        <v>0</v>
      </c>
      <c r="U1830" s="5">
        <f t="shared" si="336"/>
        <v>0.91586991620991842</v>
      </c>
      <c r="V1830" s="5">
        <f t="shared" si="337"/>
        <v>7.1204658208740019E-3</v>
      </c>
      <c r="W1830" s="5">
        <f t="shared" si="338"/>
        <v>0</v>
      </c>
      <c r="X1830" s="5">
        <f t="shared" si="339"/>
        <v>0</v>
      </c>
      <c r="Y1830" s="5">
        <f t="shared" si="340"/>
        <v>0</v>
      </c>
      <c r="Z1830" s="2">
        <v>30268</v>
      </c>
      <c r="AA1830" s="2">
        <v>239</v>
      </c>
      <c r="AB1830" s="2">
        <v>0</v>
      </c>
      <c r="AC1830" s="2">
        <v>0</v>
      </c>
      <c r="AD1830" s="2">
        <v>0</v>
      </c>
      <c r="AE1830" s="2">
        <f t="shared" si="341"/>
        <v>30507</v>
      </c>
      <c r="AF1830" s="2">
        <f t="shared" si="342"/>
        <v>2.6940282433276783</v>
      </c>
      <c r="AG1830" s="2">
        <f t="shared" si="343"/>
        <v>2.1272391639861079E-2</v>
      </c>
      <c r="AH1830" s="2">
        <f t="shared" si="344"/>
        <v>0</v>
      </c>
      <c r="AI1830" s="2">
        <f t="shared" si="345"/>
        <v>0</v>
      </c>
      <c r="AJ1830" s="2">
        <f t="shared" si="346"/>
        <v>0</v>
      </c>
      <c r="AK1830" s="2">
        <f t="shared" si="347"/>
        <v>2.7153006349675395</v>
      </c>
    </row>
    <row r="1831" spans="1:37" ht="12.5" hidden="1" x14ac:dyDescent="0.25">
      <c r="A1831" t="s">
        <v>6859</v>
      </c>
      <c r="B1831" t="s">
        <v>183</v>
      </c>
      <c r="C1831" s="17" t="s">
        <v>6881</v>
      </c>
      <c r="D1831" s="16" t="s">
        <v>6897</v>
      </c>
      <c r="E1831" s="2" t="s">
        <v>1040</v>
      </c>
      <c r="F1831" s="11" t="s">
        <v>1041</v>
      </c>
      <c r="G1831" s="2" t="s">
        <v>182</v>
      </c>
      <c r="H1831" s="2" t="s">
        <v>183</v>
      </c>
      <c r="I1831" s="2">
        <v>975345</v>
      </c>
      <c r="J1831" s="2">
        <v>358348</v>
      </c>
      <c r="K1831" s="2">
        <v>36.74</v>
      </c>
      <c r="L1831" s="2">
        <v>358</v>
      </c>
      <c r="M1831" s="3">
        <v>0.36704963000000002</v>
      </c>
      <c r="N1831" s="2">
        <v>25</v>
      </c>
      <c r="O1831" s="4">
        <v>43497</v>
      </c>
      <c r="P1831" s="2">
        <v>356</v>
      </c>
      <c r="Q1831" s="2">
        <v>2</v>
      </c>
      <c r="R1831" s="2">
        <v>0</v>
      </c>
      <c r="S1831" s="2">
        <v>0</v>
      </c>
      <c r="T1831" s="2">
        <v>0</v>
      </c>
      <c r="U1831" s="5">
        <f t="shared" si="336"/>
        <v>0.36499905161763274</v>
      </c>
      <c r="V1831" s="5">
        <f t="shared" si="337"/>
        <v>2.0505564697619817E-3</v>
      </c>
      <c r="W1831" s="5">
        <f t="shared" si="338"/>
        <v>0</v>
      </c>
      <c r="X1831" s="5">
        <f t="shared" si="339"/>
        <v>0</v>
      </c>
      <c r="Y1831" s="5">
        <f t="shared" si="340"/>
        <v>0</v>
      </c>
      <c r="Z1831" s="2">
        <v>10709</v>
      </c>
      <c r="AA1831" s="2">
        <v>62</v>
      </c>
      <c r="AB1831" s="2">
        <v>0</v>
      </c>
      <c r="AC1831" s="2">
        <v>0</v>
      </c>
      <c r="AD1831" s="2">
        <v>0</v>
      </c>
      <c r="AE1831" s="2">
        <f t="shared" si="341"/>
        <v>10771</v>
      </c>
      <c r="AF1831" s="2">
        <f t="shared" si="342"/>
        <v>1.0979704617340531</v>
      </c>
      <c r="AG1831" s="2">
        <f t="shared" si="343"/>
        <v>6.3567250562621431E-3</v>
      </c>
      <c r="AH1831" s="2">
        <f t="shared" si="344"/>
        <v>0</v>
      </c>
      <c r="AI1831" s="2">
        <f t="shared" si="345"/>
        <v>0</v>
      </c>
      <c r="AJ1831" s="2">
        <f t="shared" si="346"/>
        <v>0</v>
      </c>
      <c r="AK1831" s="2">
        <f t="shared" si="347"/>
        <v>1.1043271867903153</v>
      </c>
    </row>
    <row r="1832" spans="1:37" ht="12.5" hidden="1" x14ac:dyDescent="0.25">
      <c r="A1832" t="s">
        <v>6859</v>
      </c>
      <c r="B1832" t="s">
        <v>183</v>
      </c>
      <c r="C1832" s="17" t="s">
        <v>6881</v>
      </c>
      <c r="D1832" s="16" t="s">
        <v>6897</v>
      </c>
      <c r="E1832" s="2" t="s">
        <v>604</v>
      </c>
      <c r="F1832" s="11" t="s">
        <v>605</v>
      </c>
      <c r="G1832" s="2" t="s">
        <v>182</v>
      </c>
      <c r="H1832" s="2" t="s">
        <v>183</v>
      </c>
      <c r="I1832" s="2">
        <v>1828059</v>
      </c>
      <c r="J1832" s="2">
        <v>885938</v>
      </c>
      <c r="K1832" s="2">
        <v>48.46</v>
      </c>
      <c r="L1832" s="2">
        <v>1745</v>
      </c>
      <c r="M1832" s="3">
        <v>0.95456439999999998</v>
      </c>
      <c r="N1832" s="2">
        <v>25</v>
      </c>
      <c r="O1832" s="4">
        <v>43497</v>
      </c>
      <c r="P1832" s="2">
        <v>1718</v>
      </c>
      <c r="Q1832" s="2">
        <v>26</v>
      </c>
      <c r="R1832" s="2">
        <v>1</v>
      </c>
      <c r="S1832" s="2">
        <v>0</v>
      </c>
      <c r="T1832" s="2">
        <v>0</v>
      </c>
      <c r="U1832" s="5">
        <f t="shared" si="336"/>
        <v>0.93979461275593401</v>
      </c>
      <c r="V1832" s="5">
        <f t="shared" si="337"/>
        <v>1.4222735699449526E-2</v>
      </c>
      <c r="W1832" s="5">
        <f t="shared" si="338"/>
        <v>5.4702829613267401E-4</v>
      </c>
      <c r="X1832" s="5">
        <f t="shared" si="339"/>
        <v>0</v>
      </c>
      <c r="Y1832" s="5">
        <f t="shared" si="340"/>
        <v>0</v>
      </c>
      <c r="Z1832" s="2">
        <v>49973</v>
      </c>
      <c r="AA1832" s="2">
        <v>772</v>
      </c>
      <c r="AB1832" s="2">
        <v>29</v>
      </c>
      <c r="AC1832" s="2">
        <v>0</v>
      </c>
      <c r="AD1832" s="2">
        <v>0</v>
      </c>
      <c r="AE1832" s="2">
        <f t="shared" si="341"/>
        <v>50774</v>
      </c>
      <c r="AF1832" s="2">
        <f t="shared" si="342"/>
        <v>2.7336645042638121</v>
      </c>
      <c r="AG1832" s="2">
        <f t="shared" si="343"/>
        <v>4.2230584461442434E-2</v>
      </c>
      <c r="AH1832" s="2">
        <f t="shared" si="344"/>
        <v>1.5863820587847547E-3</v>
      </c>
      <c r="AI1832" s="2">
        <f t="shared" si="345"/>
        <v>0</v>
      </c>
      <c r="AJ1832" s="2">
        <f t="shared" si="346"/>
        <v>0</v>
      </c>
      <c r="AK1832" s="2">
        <f t="shared" si="347"/>
        <v>2.7774814707840392</v>
      </c>
    </row>
    <row r="1833" spans="1:37" ht="12.5" hidden="1" x14ac:dyDescent="0.25">
      <c r="A1833" t="s">
        <v>6859</v>
      </c>
      <c r="B1833" t="s">
        <v>183</v>
      </c>
      <c r="C1833" s="17" t="s">
        <v>6881</v>
      </c>
      <c r="D1833" s="16" t="s">
        <v>6897</v>
      </c>
      <c r="E1833" s="2" t="s">
        <v>578</v>
      </c>
      <c r="F1833" s="11" t="s">
        <v>579</v>
      </c>
      <c r="G1833" s="2" t="s">
        <v>182</v>
      </c>
      <c r="H1833" s="2" t="s">
        <v>183</v>
      </c>
      <c r="I1833" s="2">
        <v>1581043</v>
      </c>
      <c r="J1833" s="2">
        <v>880966</v>
      </c>
      <c r="K1833" s="2">
        <v>55.72</v>
      </c>
      <c r="L1833" s="2">
        <v>1670</v>
      </c>
      <c r="M1833" s="3">
        <v>1.0562647999999999</v>
      </c>
      <c r="N1833" s="2">
        <v>25</v>
      </c>
      <c r="O1833" s="4">
        <v>43497</v>
      </c>
      <c r="P1833" s="2">
        <v>1648</v>
      </c>
      <c r="Q1833" s="2">
        <v>22</v>
      </c>
      <c r="R1833" s="2">
        <v>0</v>
      </c>
      <c r="S1833" s="2">
        <v>0</v>
      </c>
      <c r="T1833" s="2">
        <v>0</v>
      </c>
      <c r="U1833" s="5">
        <f t="shared" si="336"/>
        <v>1.0423498918119241</v>
      </c>
      <c r="V1833" s="5">
        <f t="shared" si="337"/>
        <v>1.3914865060596075E-2</v>
      </c>
      <c r="W1833" s="5">
        <f t="shared" si="338"/>
        <v>0</v>
      </c>
      <c r="X1833" s="5">
        <f t="shared" si="339"/>
        <v>0</v>
      </c>
      <c r="Y1833" s="5">
        <f t="shared" si="340"/>
        <v>0</v>
      </c>
      <c r="Z1833" s="2">
        <v>48416</v>
      </c>
      <c r="AA1833" s="2">
        <v>629</v>
      </c>
      <c r="AB1833" s="2">
        <v>0</v>
      </c>
      <c r="AC1833" s="2">
        <v>0</v>
      </c>
      <c r="AD1833" s="2">
        <v>0</v>
      </c>
      <c r="AE1833" s="2">
        <f t="shared" si="341"/>
        <v>49045</v>
      </c>
      <c r="AF1833" s="2">
        <f t="shared" si="342"/>
        <v>3.0622823035173616</v>
      </c>
      <c r="AG1833" s="2">
        <f t="shared" si="343"/>
        <v>3.9783864195976959E-2</v>
      </c>
      <c r="AH1833" s="2">
        <f t="shared" si="344"/>
        <v>0</v>
      </c>
      <c r="AI1833" s="2">
        <f t="shared" si="345"/>
        <v>0</v>
      </c>
      <c r="AJ1833" s="2">
        <f t="shared" si="346"/>
        <v>0</v>
      </c>
      <c r="AK1833" s="2">
        <f t="shared" si="347"/>
        <v>3.1020661677133385</v>
      </c>
    </row>
    <row r="1834" spans="1:37" ht="12.5" hidden="1" x14ac:dyDescent="0.25">
      <c r="A1834" t="s">
        <v>6859</v>
      </c>
      <c r="B1834" t="s">
        <v>183</v>
      </c>
      <c r="C1834" s="17" t="s">
        <v>6881</v>
      </c>
      <c r="D1834" s="16" t="s">
        <v>6897</v>
      </c>
      <c r="E1834" s="2" t="s">
        <v>264</v>
      </c>
      <c r="F1834" s="11" t="s">
        <v>265</v>
      </c>
      <c r="G1834" s="2" t="s">
        <v>182</v>
      </c>
      <c r="H1834" s="2" t="s">
        <v>183</v>
      </c>
      <c r="I1834" s="2">
        <v>1469016</v>
      </c>
      <c r="J1834" s="2">
        <v>701030</v>
      </c>
      <c r="K1834" s="2">
        <v>47.72</v>
      </c>
      <c r="L1834" s="2">
        <v>1319</v>
      </c>
      <c r="M1834" s="3">
        <v>0.89787996000000003</v>
      </c>
      <c r="N1834" s="2">
        <v>25</v>
      </c>
      <c r="O1834" s="4">
        <v>43497</v>
      </c>
      <c r="P1834" s="2">
        <v>1305</v>
      </c>
      <c r="Q1834" s="2">
        <v>13</v>
      </c>
      <c r="R1834" s="2">
        <v>1</v>
      </c>
      <c r="S1834" s="2">
        <v>0</v>
      </c>
      <c r="T1834" s="2">
        <v>0</v>
      </c>
      <c r="U1834" s="5">
        <f t="shared" si="336"/>
        <v>0.88834975248737935</v>
      </c>
      <c r="V1834" s="5">
        <f t="shared" si="337"/>
        <v>8.8494611358896028E-3</v>
      </c>
      <c r="W1834" s="5">
        <f t="shared" si="338"/>
        <v>6.8072777968381556E-4</v>
      </c>
      <c r="X1834" s="5">
        <f t="shared" si="339"/>
        <v>0</v>
      </c>
      <c r="Y1834" s="5">
        <f t="shared" si="340"/>
        <v>0</v>
      </c>
      <c r="Z1834" s="2">
        <v>38272</v>
      </c>
      <c r="AA1834" s="2">
        <v>387</v>
      </c>
      <c r="AB1834" s="2">
        <v>29</v>
      </c>
      <c r="AC1834" s="2">
        <v>0</v>
      </c>
      <c r="AD1834" s="2">
        <v>0</v>
      </c>
      <c r="AE1834" s="2">
        <f t="shared" si="341"/>
        <v>38688</v>
      </c>
      <c r="AF1834" s="2">
        <f t="shared" si="342"/>
        <v>2.6052813584058989</v>
      </c>
      <c r="AG1834" s="2">
        <f t="shared" si="343"/>
        <v>2.6344165073763661E-2</v>
      </c>
      <c r="AH1834" s="2">
        <f t="shared" si="344"/>
        <v>1.9741105610830653E-3</v>
      </c>
      <c r="AI1834" s="2">
        <f t="shared" si="345"/>
        <v>0</v>
      </c>
      <c r="AJ1834" s="2">
        <f t="shared" si="346"/>
        <v>0</v>
      </c>
      <c r="AK1834" s="2">
        <f t="shared" si="347"/>
        <v>2.6335996340407455</v>
      </c>
    </row>
    <row r="1835" spans="1:37" ht="12.5" hidden="1" x14ac:dyDescent="0.25">
      <c r="A1835" t="s">
        <v>6859</v>
      </c>
      <c r="B1835" t="s">
        <v>183</v>
      </c>
      <c r="C1835" s="17" t="s">
        <v>6881</v>
      </c>
      <c r="D1835" s="16" t="s">
        <v>6897</v>
      </c>
      <c r="E1835" s="2" t="s">
        <v>210</v>
      </c>
      <c r="F1835" s="11" t="s">
        <v>211</v>
      </c>
      <c r="G1835" s="2" t="s">
        <v>182</v>
      </c>
      <c r="H1835" s="2" t="s">
        <v>183</v>
      </c>
      <c r="I1835" s="2">
        <v>1602356</v>
      </c>
      <c r="J1835" s="2">
        <v>667594</v>
      </c>
      <c r="K1835" s="2">
        <v>41.66</v>
      </c>
      <c r="L1835" s="2">
        <v>507</v>
      </c>
      <c r="M1835" s="3">
        <v>0.31640908000000001</v>
      </c>
      <c r="N1835" s="2">
        <v>25</v>
      </c>
      <c r="O1835" s="4">
        <v>43497</v>
      </c>
      <c r="P1835" s="2">
        <v>502</v>
      </c>
      <c r="Q1835" s="2">
        <v>5</v>
      </c>
      <c r="R1835" s="2">
        <v>0</v>
      </c>
      <c r="S1835" s="2">
        <v>0</v>
      </c>
      <c r="T1835" s="2">
        <v>0</v>
      </c>
      <c r="U1835" s="5">
        <f t="shared" si="336"/>
        <v>0.31328868241514368</v>
      </c>
      <c r="V1835" s="5">
        <f t="shared" si="337"/>
        <v>3.1204052033380848E-3</v>
      </c>
      <c r="W1835" s="5">
        <f t="shared" si="338"/>
        <v>0</v>
      </c>
      <c r="X1835" s="5">
        <f t="shared" si="339"/>
        <v>0</v>
      </c>
      <c r="Y1835" s="5">
        <f t="shared" si="340"/>
        <v>0</v>
      </c>
      <c r="Z1835" s="2">
        <v>14477</v>
      </c>
      <c r="AA1835" s="2">
        <v>140</v>
      </c>
      <c r="AB1835" s="2">
        <v>0</v>
      </c>
      <c r="AC1835" s="2">
        <v>0</v>
      </c>
      <c r="AD1835" s="2">
        <v>0</v>
      </c>
      <c r="AE1835" s="2">
        <f t="shared" si="341"/>
        <v>14617</v>
      </c>
      <c r="AF1835" s="2">
        <f t="shared" si="342"/>
        <v>0.90348212257450899</v>
      </c>
      <c r="AG1835" s="2">
        <f t="shared" si="343"/>
        <v>8.7371345693466364E-3</v>
      </c>
      <c r="AH1835" s="2">
        <f t="shared" si="344"/>
        <v>0</v>
      </c>
      <c r="AI1835" s="2">
        <f t="shared" si="345"/>
        <v>0</v>
      </c>
      <c r="AJ1835" s="2">
        <f t="shared" si="346"/>
        <v>0</v>
      </c>
      <c r="AK1835" s="2">
        <f t="shared" si="347"/>
        <v>0.91221925714385566</v>
      </c>
    </row>
    <row r="1836" spans="1:37" ht="12.5" hidden="1" x14ac:dyDescent="0.25">
      <c r="A1836" t="s">
        <v>6859</v>
      </c>
      <c r="B1836" t="s">
        <v>183</v>
      </c>
      <c r="C1836" s="17" t="s">
        <v>6881</v>
      </c>
      <c r="D1836" s="16" t="s">
        <v>6897</v>
      </c>
      <c r="E1836" s="2" t="s">
        <v>734</v>
      </c>
      <c r="F1836" s="11" t="s">
        <v>735</v>
      </c>
      <c r="G1836" s="2" t="s">
        <v>182</v>
      </c>
      <c r="H1836" s="2" t="s">
        <v>183</v>
      </c>
      <c r="I1836" s="2">
        <v>1352831</v>
      </c>
      <c r="J1836" s="2">
        <v>639858</v>
      </c>
      <c r="K1836" s="2">
        <v>47.3</v>
      </c>
      <c r="L1836" s="2">
        <v>1993</v>
      </c>
      <c r="M1836" s="3">
        <v>1.4732068999999901</v>
      </c>
      <c r="N1836" s="2">
        <v>25</v>
      </c>
      <c r="O1836" s="4">
        <v>43497</v>
      </c>
      <c r="P1836" s="2">
        <v>1974</v>
      </c>
      <c r="Q1836" s="2">
        <v>16</v>
      </c>
      <c r="R1836" s="2">
        <v>3</v>
      </c>
      <c r="S1836" s="2">
        <v>0</v>
      </c>
      <c r="T1836" s="2">
        <v>0</v>
      </c>
      <c r="U1836" s="5">
        <f t="shared" si="336"/>
        <v>1.4591623048259539</v>
      </c>
      <c r="V1836" s="5">
        <f t="shared" si="337"/>
        <v>1.1827050089774702E-2</v>
      </c>
      <c r="W1836" s="5">
        <f t="shared" si="338"/>
        <v>2.2175718918327567E-3</v>
      </c>
      <c r="X1836" s="5">
        <f t="shared" si="339"/>
        <v>0</v>
      </c>
      <c r="Y1836" s="5">
        <f t="shared" si="340"/>
        <v>0</v>
      </c>
      <c r="Z1836" s="2">
        <v>58655</v>
      </c>
      <c r="AA1836" s="2">
        <v>469</v>
      </c>
      <c r="AB1836" s="2">
        <v>88</v>
      </c>
      <c r="AC1836" s="2">
        <v>0</v>
      </c>
      <c r="AD1836" s="2">
        <v>0</v>
      </c>
      <c r="AE1836" s="2">
        <f t="shared" si="341"/>
        <v>59212</v>
      </c>
      <c r="AF1836" s="2">
        <f t="shared" si="342"/>
        <v>4.3357226438483449</v>
      </c>
      <c r="AG1836" s="2">
        <f t="shared" si="343"/>
        <v>3.4668040575652093E-2</v>
      </c>
      <c r="AH1836" s="2">
        <f t="shared" si="344"/>
        <v>6.5048775493760863E-3</v>
      </c>
      <c r="AI1836" s="2">
        <f t="shared" si="345"/>
        <v>0</v>
      </c>
      <c r="AJ1836" s="2">
        <f t="shared" si="346"/>
        <v>0</v>
      </c>
      <c r="AK1836" s="2">
        <f t="shared" si="347"/>
        <v>4.3768955619733729</v>
      </c>
    </row>
    <row r="1837" spans="1:37" ht="12.5" hidden="1" x14ac:dyDescent="0.25">
      <c r="A1837" t="s">
        <v>6859</v>
      </c>
      <c r="B1837" t="s">
        <v>183</v>
      </c>
      <c r="C1837" s="17" t="s">
        <v>6881</v>
      </c>
      <c r="D1837" s="16" t="s">
        <v>6897</v>
      </c>
      <c r="E1837" s="2" t="s">
        <v>358</v>
      </c>
      <c r="F1837" s="11" t="s">
        <v>359</v>
      </c>
      <c r="G1837" s="2" t="s">
        <v>182</v>
      </c>
      <c r="H1837" s="2" t="s">
        <v>183</v>
      </c>
      <c r="I1837" s="2">
        <v>1234210</v>
      </c>
      <c r="J1837" s="2">
        <v>573478</v>
      </c>
      <c r="K1837" s="2">
        <v>46.47</v>
      </c>
      <c r="L1837" s="2">
        <v>2115</v>
      </c>
      <c r="M1837" s="3">
        <v>1.7136468</v>
      </c>
      <c r="N1837" s="2">
        <v>25</v>
      </c>
      <c r="O1837" s="4">
        <v>43497</v>
      </c>
      <c r="P1837" s="2">
        <v>2086</v>
      </c>
      <c r="Q1837" s="2">
        <v>28</v>
      </c>
      <c r="R1837" s="2">
        <v>1</v>
      </c>
      <c r="S1837" s="2">
        <v>0</v>
      </c>
      <c r="T1837" s="2">
        <v>0</v>
      </c>
      <c r="U1837" s="5">
        <f t="shared" si="336"/>
        <v>1.690149974477601</v>
      </c>
      <c r="V1837" s="5">
        <f t="shared" si="337"/>
        <v>2.2686576838625516E-2</v>
      </c>
      <c r="W1837" s="5">
        <f t="shared" si="338"/>
        <v>8.1023488709376851E-4</v>
      </c>
      <c r="X1837" s="5">
        <f t="shared" si="339"/>
        <v>0</v>
      </c>
      <c r="Y1837" s="5">
        <f t="shared" si="340"/>
        <v>0</v>
      </c>
      <c r="Z1837" s="2">
        <v>62138</v>
      </c>
      <c r="AA1837" s="2">
        <v>822</v>
      </c>
      <c r="AB1837" s="2">
        <v>30</v>
      </c>
      <c r="AC1837" s="2">
        <v>0</v>
      </c>
      <c r="AD1837" s="2">
        <v>0</v>
      </c>
      <c r="AE1837" s="2">
        <f t="shared" si="341"/>
        <v>62990</v>
      </c>
      <c r="AF1837" s="2">
        <f t="shared" si="342"/>
        <v>5.0346375414232583</v>
      </c>
      <c r="AG1837" s="2">
        <f t="shared" si="343"/>
        <v>6.6601307719107772E-2</v>
      </c>
      <c r="AH1837" s="2">
        <f t="shared" si="344"/>
        <v>2.4307046612813054E-3</v>
      </c>
      <c r="AI1837" s="2">
        <f t="shared" si="345"/>
        <v>0</v>
      </c>
      <c r="AJ1837" s="2">
        <f t="shared" si="346"/>
        <v>0</v>
      </c>
      <c r="AK1837" s="2">
        <f t="shared" si="347"/>
        <v>5.1036695538036474</v>
      </c>
    </row>
    <row r="1838" spans="1:37" ht="12.5" hidden="1" x14ac:dyDescent="0.25">
      <c r="A1838" t="s">
        <v>6859</v>
      </c>
      <c r="B1838" t="s">
        <v>183</v>
      </c>
      <c r="C1838" s="17" t="s">
        <v>6881</v>
      </c>
      <c r="D1838" s="16" t="s">
        <v>6897</v>
      </c>
      <c r="E1838" s="2" t="s">
        <v>1104</v>
      </c>
      <c r="F1838" s="11" t="s">
        <v>1105</v>
      </c>
      <c r="G1838" s="2" t="s">
        <v>182</v>
      </c>
      <c r="H1838" s="2" t="s">
        <v>183</v>
      </c>
      <c r="I1838" s="2">
        <v>1092855</v>
      </c>
      <c r="J1838" s="2">
        <v>540423</v>
      </c>
      <c r="K1838" s="2">
        <v>49.45</v>
      </c>
      <c r="L1838" s="2">
        <v>2313</v>
      </c>
      <c r="M1838" s="3">
        <v>2.1164749</v>
      </c>
      <c r="N1838" s="2">
        <v>25</v>
      </c>
      <c r="O1838" s="4">
        <v>43497</v>
      </c>
      <c r="P1838" s="2">
        <v>2280</v>
      </c>
      <c r="Q1838" s="2">
        <v>32</v>
      </c>
      <c r="R1838" s="2">
        <v>1</v>
      </c>
      <c r="S1838" s="2">
        <v>0</v>
      </c>
      <c r="T1838" s="2">
        <v>0</v>
      </c>
      <c r="U1838" s="5">
        <f t="shared" si="336"/>
        <v>2.0862786005462755</v>
      </c>
      <c r="V1838" s="5">
        <f t="shared" si="337"/>
        <v>2.9281103165561762E-2</v>
      </c>
      <c r="W1838" s="5">
        <f t="shared" si="338"/>
        <v>9.1503447392380505E-4</v>
      </c>
      <c r="X1838" s="5">
        <f t="shared" si="339"/>
        <v>0</v>
      </c>
      <c r="Y1838" s="5">
        <f t="shared" si="340"/>
        <v>0</v>
      </c>
      <c r="Z1838" s="2">
        <v>68149</v>
      </c>
      <c r="AA1838" s="2">
        <v>1046</v>
      </c>
      <c r="AB1838" s="2">
        <v>28</v>
      </c>
      <c r="AC1838" s="2">
        <v>0</v>
      </c>
      <c r="AD1838" s="2">
        <v>0</v>
      </c>
      <c r="AE1838" s="2">
        <f t="shared" si="341"/>
        <v>69223</v>
      </c>
      <c r="AF1838" s="2">
        <f t="shared" si="342"/>
        <v>6.2358684363433392</v>
      </c>
      <c r="AG1838" s="2">
        <f t="shared" si="343"/>
        <v>9.5712605972430018E-2</v>
      </c>
      <c r="AH1838" s="2">
        <f t="shared" si="344"/>
        <v>2.5620965269866542E-3</v>
      </c>
      <c r="AI1838" s="2">
        <f t="shared" si="345"/>
        <v>0</v>
      </c>
      <c r="AJ1838" s="2">
        <f t="shared" si="346"/>
        <v>0</v>
      </c>
      <c r="AK1838" s="2">
        <f t="shared" si="347"/>
        <v>6.334143138842756</v>
      </c>
    </row>
    <row r="1839" spans="1:37" ht="12.5" x14ac:dyDescent="0.25">
      <c r="A1839" t="s">
        <v>6859</v>
      </c>
      <c r="B1839" s="14" t="s">
        <v>6865</v>
      </c>
      <c r="C1839" s="13" t="s">
        <v>6865</v>
      </c>
      <c r="D1839" s="16" t="s">
        <v>6897</v>
      </c>
      <c r="E1839" s="2" t="s">
        <v>4764</v>
      </c>
      <c r="F1839" s="11" t="s">
        <v>4765</v>
      </c>
      <c r="G1839" s="2" t="s">
        <v>4734</v>
      </c>
      <c r="H1839" s="2" t="s">
        <v>4735</v>
      </c>
      <c r="I1839" s="2">
        <v>842113</v>
      </c>
      <c r="J1839" s="2">
        <v>289414</v>
      </c>
      <c r="K1839" s="2">
        <v>34.369999999999997</v>
      </c>
      <c r="L1839" s="2">
        <v>136</v>
      </c>
      <c r="M1839" s="3">
        <v>0.16149852000000001</v>
      </c>
      <c r="N1839" s="2">
        <v>25</v>
      </c>
      <c r="O1839" s="4">
        <v>43497</v>
      </c>
      <c r="P1839" s="2">
        <v>134</v>
      </c>
      <c r="Q1839" s="2">
        <v>2</v>
      </c>
      <c r="R1839" s="2">
        <v>0</v>
      </c>
      <c r="S1839" s="2">
        <v>0</v>
      </c>
      <c r="T1839" s="2">
        <v>0</v>
      </c>
      <c r="U1839" s="5">
        <f t="shared" si="336"/>
        <v>0.15912353805249413</v>
      </c>
      <c r="V1839" s="5">
        <f t="shared" si="337"/>
        <v>2.3749781798879724E-3</v>
      </c>
      <c r="W1839" s="5">
        <f t="shared" si="338"/>
        <v>0</v>
      </c>
      <c r="X1839" s="5">
        <f t="shared" si="339"/>
        <v>0</v>
      </c>
      <c r="Y1839" s="5">
        <f t="shared" si="340"/>
        <v>0</v>
      </c>
      <c r="Z1839" s="2">
        <v>3965</v>
      </c>
      <c r="AA1839" s="2">
        <v>58</v>
      </c>
      <c r="AB1839" s="2">
        <v>0</v>
      </c>
      <c r="AC1839" s="2">
        <v>0</v>
      </c>
      <c r="AD1839" s="2">
        <v>0</v>
      </c>
      <c r="AE1839" s="2">
        <f t="shared" si="341"/>
        <v>4023</v>
      </c>
      <c r="AF1839" s="2">
        <f t="shared" si="342"/>
        <v>0.47083942416279051</v>
      </c>
      <c r="AG1839" s="2">
        <f t="shared" si="343"/>
        <v>6.8874367216751192E-3</v>
      </c>
      <c r="AH1839" s="2">
        <f t="shared" si="344"/>
        <v>0</v>
      </c>
      <c r="AI1839" s="2">
        <f t="shared" si="345"/>
        <v>0</v>
      </c>
      <c r="AJ1839" s="2">
        <f t="shared" si="346"/>
        <v>0</v>
      </c>
      <c r="AK1839" s="2">
        <f t="shared" si="347"/>
        <v>0.47772686088446564</v>
      </c>
    </row>
    <row r="1840" spans="1:37" ht="12.5" hidden="1" x14ac:dyDescent="0.25">
      <c r="A1840" t="s">
        <v>6859</v>
      </c>
      <c r="B1840" t="s">
        <v>183</v>
      </c>
      <c r="C1840" s="17" t="s">
        <v>6881</v>
      </c>
      <c r="D1840" s="16" t="s">
        <v>6897</v>
      </c>
      <c r="E1840" s="2" t="s">
        <v>658</v>
      </c>
      <c r="F1840" s="11" t="s">
        <v>659</v>
      </c>
      <c r="G1840" s="2" t="s">
        <v>182</v>
      </c>
      <c r="H1840" s="2" t="s">
        <v>183</v>
      </c>
      <c r="I1840" s="2">
        <v>1494957</v>
      </c>
      <c r="J1840" s="2">
        <v>600560</v>
      </c>
      <c r="K1840" s="2">
        <v>40.17</v>
      </c>
      <c r="L1840" s="2">
        <v>790</v>
      </c>
      <c r="M1840" s="3">
        <v>0.52844334000000004</v>
      </c>
      <c r="N1840" s="2">
        <v>25</v>
      </c>
      <c r="O1840" s="4">
        <v>43497</v>
      </c>
      <c r="P1840" s="2">
        <v>782</v>
      </c>
      <c r="Q1840" s="2">
        <v>7</v>
      </c>
      <c r="R1840" s="2">
        <v>1</v>
      </c>
      <c r="S1840" s="2">
        <v>0</v>
      </c>
      <c r="T1840" s="2">
        <v>0</v>
      </c>
      <c r="U1840" s="5">
        <f t="shared" si="336"/>
        <v>0.52309196853153639</v>
      </c>
      <c r="V1840" s="5">
        <f t="shared" si="337"/>
        <v>4.6824089254741113E-3</v>
      </c>
      <c r="W1840" s="5">
        <f t="shared" si="338"/>
        <v>6.6891556078201584E-4</v>
      </c>
      <c r="X1840" s="5">
        <f t="shared" si="339"/>
        <v>0</v>
      </c>
      <c r="Y1840" s="5">
        <f t="shared" si="340"/>
        <v>0</v>
      </c>
      <c r="Z1840" s="2">
        <v>23260</v>
      </c>
      <c r="AA1840" s="2">
        <v>213</v>
      </c>
      <c r="AB1840" s="2">
        <v>28</v>
      </c>
      <c r="AC1840" s="2">
        <v>0</v>
      </c>
      <c r="AD1840" s="2">
        <v>0</v>
      </c>
      <c r="AE1840" s="2">
        <f t="shared" si="341"/>
        <v>23501</v>
      </c>
      <c r="AF1840" s="2">
        <f t="shared" si="342"/>
        <v>1.5558975943789688</v>
      </c>
      <c r="AG1840" s="2">
        <f t="shared" si="343"/>
        <v>1.4247901444656937E-2</v>
      </c>
      <c r="AH1840" s="2">
        <f t="shared" si="344"/>
        <v>1.8729635701896443E-3</v>
      </c>
      <c r="AI1840" s="2">
        <f t="shared" si="345"/>
        <v>0</v>
      </c>
      <c r="AJ1840" s="2">
        <f t="shared" si="346"/>
        <v>0</v>
      </c>
      <c r="AK1840" s="2">
        <f t="shared" si="347"/>
        <v>1.5720184593938153</v>
      </c>
    </row>
    <row r="1841" spans="1:37" ht="12.5" hidden="1" x14ac:dyDescent="0.25">
      <c r="A1841" t="s">
        <v>6859</v>
      </c>
      <c r="B1841" t="s">
        <v>183</v>
      </c>
      <c r="C1841" s="17" t="s">
        <v>6881</v>
      </c>
      <c r="D1841" s="16" t="s">
        <v>6897</v>
      </c>
      <c r="E1841" s="2" t="s">
        <v>1024</v>
      </c>
      <c r="F1841" s="11" t="s">
        <v>1025</v>
      </c>
      <c r="G1841" s="2" t="s">
        <v>182</v>
      </c>
      <c r="H1841" s="2" t="s">
        <v>183</v>
      </c>
      <c r="I1841" s="2">
        <v>923125</v>
      </c>
      <c r="J1841" s="2">
        <v>389645</v>
      </c>
      <c r="K1841" s="2">
        <v>42.21</v>
      </c>
      <c r="L1841" s="2">
        <v>548</v>
      </c>
      <c r="M1841" s="3">
        <v>0.59363573999999997</v>
      </c>
      <c r="N1841" s="2">
        <v>25</v>
      </c>
      <c r="O1841" s="4">
        <v>43497</v>
      </c>
      <c r="P1841" s="2">
        <v>541</v>
      </c>
      <c r="Q1841" s="2">
        <v>7</v>
      </c>
      <c r="R1841" s="2">
        <v>0</v>
      </c>
      <c r="S1841" s="2">
        <v>0</v>
      </c>
      <c r="T1841" s="2">
        <v>0</v>
      </c>
      <c r="U1841" s="5">
        <f t="shared" si="336"/>
        <v>0.58605280974949214</v>
      </c>
      <c r="V1841" s="5">
        <f t="shared" si="337"/>
        <v>7.5829383886255918E-3</v>
      </c>
      <c r="W1841" s="5">
        <f t="shared" si="338"/>
        <v>0</v>
      </c>
      <c r="X1841" s="5">
        <f t="shared" si="339"/>
        <v>0</v>
      </c>
      <c r="Y1841" s="5">
        <f t="shared" si="340"/>
        <v>0</v>
      </c>
      <c r="Z1841" s="2">
        <v>15811</v>
      </c>
      <c r="AA1841" s="2">
        <v>200</v>
      </c>
      <c r="AB1841" s="2">
        <v>0</v>
      </c>
      <c r="AC1841" s="2">
        <v>0</v>
      </c>
      <c r="AD1841" s="2">
        <v>0</v>
      </c>
      <c r="AE1841" s="2">
        <f t="shared" si="341"/>
        <v>16011</v>
      </c>
      <c r="AF1841" s="2">
        <f t="shared" si="342"/>
        <v>1.7127691266079892</v>
      </c>
      <c r="AG1841" s="2">
        <f t="shared" si="343"/>
        <v>2.1665538253215978E-2</v>
      </c>
      <c r="AH1841" s="2">
        <f t="shared" si="344"/>
        <v>0</v>
      </c>
      <c r="AI1841" s="2">
        <f t="shared" si="345"/>
        <v>0</v>
      </c>
      <c r="AJ1841" s="2">
        <f t="shared" si="346"/>
        <v>0</v>
      </c>
      <c r="AK1841" s="2">
        <f t="shared" si="347"/>
        <v>1.7344346648612052</v>
      </c>
    </row>
    <row r="1842" spans="1:37" ht="12.5" hidden="1" x14ac:dyDescent="0.25">
      <c r="A1842" t="s">
        <v>6859</v>
      </c>
      <c r="B1842" t="s">
        <v>183</v>
      </c>
      <c r="C1842" s="17" t="s">
        <v>6881</v>
      </c>
      <c r="D1842" s="16" t="s">
        <v>6897</v>
      </c>
      <c r="E1842" s="2" t="s">
        <v>1044</v>
      </c>
      <c r="F1842" s="11" t="s">
        <v>1045</v>
      </c>
      <c r="G1842" s="2" t="s">
        <v>182</v>
      </c>
      <c r="H1842" s="2" t="s">
        <v>183</v>
      </c>
      <c r="I1842" s="2">
        <v>1639900</v>
      </c>
      <c r="J1842" s="2">
        <v>689797</v>
      </c>
      <c r="K1842" s="2">
        <v>42.06</v>
      </c>
      <c r="L1842" s="2">
        <v>605</v>
      </c>
      <c r="M1842" s="3">
        <v>0.36892491999999999</v>
      </c>
      <c r="N1842" s="2">
        <v>25</v>
      </c>
      <c r="O1842" s="4">
        <v>43497</v>
      </c>
      <c r="P1842" s="2">
        <v>594</v>
      </c>
      <c r="Q1842" s="2">
        <v>11</v>
      </c>
      <c r="R1842" s="2">
        <v>0</v>
      </c>
      <c r="S1842" s="2">
        <v>0</v>
      </c>
      <c r="T1842" s="2">
        <v>0</v>
      </c>
      <c r="U1842" s="5">
        <f t="shared" si="336"/>
        <v>0.36221720836636379</v>
      </c>
      <c r="V1842" s="5">
        <f t="shared" si="337"/>
        <v>6.7077260808585887E-3</v>
      </c>
      <c r="W1842" s="5">
        <f t="shared" si="338"/>
        <v>0</v>
      </c>
      <c r="X1842" s="5">
        <f t="shared" si="339"/>
        <v>0</v>
      </c>
      <c r="Y1842" s="5">
        <f t="shared" si="340"/>
        <v>0</v>
      </c>
      <c r="Z1842" s="2">
        <v>17101</v>
      </c>
      <c r="AA1842" s="2">
        <v>313</v>
      </c>
      <c r="AB1842" s="2">
        <v>0</v>
      </c>
      <c r="AC1842" s="2">
        <v>0</v>
      </c>
      <c r="AD1842" s="2">
        <v>0</v>
      </c>
      <c r="AE1842" s="2">
        <f t="shared" si="341"/>
        <v>17414</v>
      </c>
      <c r="AF1842" s="2">
        <f t="shared" si="342"/>
        <v>1.0428074882614793</v>
      </c>
      <c r="AG1842" s="2">
        <f t="shared" si="343"/>
        <v>1.9086529666443076E-2</v>
      </c>
      <c r="AH1842" s="2">
        <f t="shared" si="344"/>
        <v>0</v>
      </c>
      <c r="AI1842" s="2">
        <f t="shared" si="345"/>
        <v>0</v>
      </c>
      <c r="AJ1842" s="2">
        <f t="shared" si="346"/>
        <v>0</v>
      </c>
      <c r="AK1842" s="2">
        <f t="shared" si="347"/>
        <v>1.0618940179279224</v>
      </c>
    </row>
    <row r="1843" spans="1:37" ht="12.5" hidden="1" x14ac:dyDescent="0.25">
      <c r="A1843" t="s">
        <v>6859</v>
      </c>
      <c r="B1843" t="s">
        <v>183</v>
      </c>
      <c r="C1843" s="17" t="s">
        <v>6881</v>
      </c>
      <c r="D1843" s="16" t="s">
        <v>6897</v>
      </c>
      <c r="E1843" s="2" t="s">
        <v>1026</v>
      </c>
      <c r="F1843" s="11" t="s">
        <v>1027</v>
      </c>
      <c r="G1843" s="2" t="s">
        <v>182</v>
      </c>
      <c r="H1843" s="2" t="s">
        <v>183</v>
      </c>
      <c r="I1843" s="2">
        <v>1315157</v>
      </c>
      <c r="J1843" s="2">
        <v>587906</v>
      </c>
      <c r="K1843" s="2">
        <v>44.7</v>
      </c>
      <c r="L1843" s="2">
        <v>824</v>
      </c>
      <c r="M1843" s="3">
        <v>0.62654114000000005</v>
      </c>
      <c r="N1843" s="2">
        <v>25</v>
      </c>
      <c r="O1843" s="4">
        <v>43497</v>
      </c>
      <c r="P1843" s="2">
        <v>816</v>
      </c>
      <c r="Q1843" s="2">
        <v>8</v>
      </c>
      <c r="R1843" s="2">
        <v>0</v>
      </c>
      <c r="S1843" s="2">
        <v>0</v>
      </c>
      <c r="T1843" s="2">
        <v>0</v>
      </c>
      <c r="U1843" s="5">
        <f t="shared" si="336"/>
        <v>0.62045824186770093</v>
      </c>
      <c r="V1843" s="5">
        <f t="shared" si="337"/>
        <v>6.0829239398794213E-3</v>
      </c>
      <c r="W1843" s="5">
        <f t="shared" si="338"/>
        <v>0</v>
      </c>
      <c r="X1843" s="5">
        <f t="shared" si="339"/>
        <v>0</v>
      </c>
      <c r="Y1843" s="5">
        <f t="shared" si="340"/>
        <v>0</v>
      </c>
      <c r="Z1843" s="2">
        <v>24157</v>
      </c>
      <c r="AA1843" s="2">
        <v>218</v>
      </c>
      <c r="AB1843" s="2">
        <v>0</v>
      </c>
      <c r="AC1843" s="2">
        <v>0</v>
      </c>
      <c r="AD1843" s="2">
        <v>0</v>
      </c>
      <c r="AE1843" s="2">
        <f t="shared" si="341"/>
        <v>24375</v>
      </c>
      <c r="AF1843" s="2">
        <f t="shared" si="342"/>
        <v>1.8368149201958397</v>
      </c>
      <c r="AG1843" s="2">
        <f t="shared" si="343"/>
        <v>1.6575967736171423E-2</v>
      </c>
      <c r="AH1843" s="2">
        <f t="shared" si="344"/>
        <v>0</v>
      </c>
      <c r="AI1843" s="2">
        <f t="shared" si="345"/>
        <v>0</v>
      </c>
      <c r="AJ1843" s="2">
        <f t="shared" si="346"/>
        <v>0</v>
      </c>
      <c r="AK1843" s="2">
        <f t="shared" si="347"/>
        <v>1.8533908879320111</v>
      </c>
    </row>
    <row r="1844" spans="1:37" ht="12.5" x14ac:dyDescent="0.25">
      <c r="A1844" t="s">
        <v>6859</v>
      </c>
      <c r="B1844" s="14" t="s">
        <v>6865</v>
      </c>
      <c r="C1844" s="13" t="s">
        <v>6865</v>
      </c>
      <c r="D1844" s="16" t="s">
        <v>6897</v>
      </c>
      <c r="E1844" s="2" t="s">
        <v>4742</v>
      </c>
      <c r="F1844" s="11" t="s">
        <v>4743</v>
      </c>
      <c r="G1844" s="2" t="s">
        <v>4734</v>
      </c>
      <c r="H1844" s="2" t="s">
        <v>4735</v>
      </c>
      <c r="I1844" s="2">
        <v>732724</v>
      </c>
      <c r="J1844" s="2">
        <v>244870</v>
      </c>
      <c r="K1844" s="2">
        <v>33.42</v>
      </c>
      <c r="L1844" s="2">
        <v>127</v>
      </c>
      <c r="M1844" s="3">
        <v>0.17332584000000001</v>
      </c>
      <c r="N1844" s="2">
        <v>25</v>
      </c>
      <c r="O1844" s="4">
        <v>43497</v>
      </c>
      <c r="P1844" s="2">
        <v>126</v>
      </c>
      <c r="Q1844" s="2">
        <v>1</v>
      </c>
      <c r="R1844" s="2">
        <v>0</v>
      </c>
      <c r="S1844" s="2">
        <v>0</v>
      </c>
      <c r="T1844" s="2">
        <v>0</v>
      </c>
      <c r="U1844" s="5">
        <f t="shared" si="336"/>
        <v>0.17196106583106327</v>
      </c>
      <c r="V1844" s="5">
        <f t="shared" si="337"/>
        <v>1.3647703637385974E-3</v>
      </c>
      <c r="W1844" s="5">
        <f t="shared" si="338"/>
        <v>0</v>
      </c>
      <c r="X1844" s="5">
        <f t="shared" si="339"/>
        <v>0</v>
      </c>
      <c r="Y1844" s="5">
        <f t="shared" si="340"/>
        <v>0</v>
      </c>
      <c r="Z1844" s="2">
        <v>3622</v>
      </c>
      <c r="AA1844" s="2">
        <v>28</v>
      </c>
      <c r="AB1844" s="2">
        <v>0</v>
      </c>
      <c r="AC1844" s="2">
        <v>0</v>
      </c>
      <c r="AD1844" s="2">
        <v>0</v>
      </c>
      <c r="AE1844" s="2">
        <f t="shared" si="341"/>
        <v>3650</v>
      </c>
      <c r="AF1844" s="2">
        <f t="shared" si="342"/>
        <v>0.49431982574611993</v>
      </c>
      <c r="AG1844" s="2">
        <f t="shared" si="343"/>
        <v>3.8213570184680726E-3</v>
      </c>
      <c r="AH1844" s="2">
        <f t="shared" si="344"/>
        <v>0</v>
      </c>
      <c r="AI1844" s="2">
        <f t="shared" si="345"/>
        <v>0</v>
      </c>
      <c r="AJ1844" s="2">
        <f t="shared" si="346"/>
        <v>0</v>
      </c>
      <c r="AK1844" s="2">
        <f t="shared" si="347"/>
        <v>0.49814118276458802</v>
      </c>
    </row>
    <row r="1845" spans="1:37" ht="12.5" hidden="1" x14ac:dyDescent="0.25">
      <c r="A1845" t="s">
        <v>6859</v>
      </c>
      <c r="B1845" t="s">
        <v>183</v>
      </c>
      <c r="C1845" s="17" t="s">
        <v>6881</v>
      </c>
      <c r="D1845" s="16" t="s">
        <v>6897</v>
      </c>
      <c r="E1845" s="2" t="s">
        <v>1072</v>
      </c>
      <c r="F1845" s="11" t="s">
        <v>1073</v>
      </c>
      <c r="G1845" s="2" t="s">
        <v>182</v>
      </c>
      <c r="H1845" s="2" t="s">
        <v>183</v>
      </c>
      <c r="I1845" s="2">
        <v>1554421</v>
      </c>
      <c r="J1845" s="2">
        <v>910303</v>
      </c>
      <c r="K1845" s="2">
        <v>58.56</v>
      </c>
      <c r="L1845" s="2">
        <v>2005</v>
      </c>
      <c r="M1845" s="3">
        <v>1.2898693000000001</v>
      </c>
      <c r="N1845" s="2">
        <v>25</v>
      </c>
      <c r="O1845" s="4">
        <v>43497</v>
      </c>
      <c r="P1845" s="2">
        <v>1979</v>
      </c>
      <c r="Q1845" s="2">
        <v>25</v>
      </c>
      <c r="R1845" s="2">
        <v>1</v>
      </c>
      <c r="S1845" s="2">
        <v>0</v>
      </c>
      <c r="T1845" s="2">
        <v>0</v>
      </c>
      <c r="U1845" s="5">
        <f t="shared" si="336"/>
        <v>1.2731428615542377</v>
      </c>
      <c r="V1845" s="5">
        <f t="shared" si="337"/>
        <v>1.6083158938279916E-2</v>
      </c>
      <c r="W1845" s="5">
        <f t="shared" si="338"/>
        <v>6.4332635753119654E-4</v>
      </c>
      <c r="X1845" s="5">
        <f t="shared" si="339"/>
        <v>0</v>
      </c>
      <c r="Y1845" s="5">
        <f t="shared" si="340"/>
        <v>0</v>
      </c>
      <c r="Z1845" s="2">
        <v>57286</v>
      </c>
      <c r="AA1845" s="2">
        <v>775</v>
      </c>
      <c r="AB1845" s="2">
        <v>28</v>
      </c>
      <c r="AC1845" s="2">
        <v>0</v>
      </c>
      <c r="AD1845" s="2">
        <v>0</v>
      </c>
      <c r="AE1845" s="2">
        <f t="shared" si="341"/>
        <v>58089</v>
      </c>
      <c r="AF1845" s="2">
        <f t="shared" si="342"/>
        <v>3.6853593717532123</v>
      </c>
      <c r="AG1845" s="2">
        <f t="shared" si="343"/>
        <v>4.9857792708667727E-2</v>
      </c>
      <c r="AH1845" s="2">
        <f t="shared" si="344"/>
        <v>1.8013138010873502E-3</v>
      </c>
      <c r="AI1845" s="2">
        <f t="shared" si="345"/>
        <v>0</v>
      </c>
      <c r="AJ1845" s="2">
        <f t="shared" si="346"/>
        <v>0</v>
      </c>
      <c r="AK1845" s="2">
        <f t="shared" si="347"/>
        <v>3.7370184782629674</v>
      </c>
    </row>
    <row r="1846" spans="1:37" ht="12.5" hidden="1" x14ac:dyDescent="0.25">
      <c r="A1846" t="s">
        <v>6859</v>
      </c>
      <c r="B1846" t="s">
        <v>183</v>
      </c>
      <c r="C1846" s="17" t="s">
        <v>6881</v>
      </c>
      <c r="D1846" s="16" t="s">
        <v>6897</v>
      </c>
      <c r="E1846" s="2" t="s">
        <v>1276</v>
      </c>
      <c r="F1846" s="11" t="s">
        <v>1277</v>
      </c>
      <c r="G1846" s="2" t="s">
        <v>182</v>
      </c>
      <c r="H1846" s="2" t="s">
        <v>183</v>
      </c>
      <c r="I1846" s="2">
        <v>1287024</v>
      </c>
      <c r="J1846" s="2">
        <v>650103</v>
      </c>
      <c r="K1846" s="2">
        <v>50.51</v>
      </c>
      <c r="L1846" s="2">
        <v>2905</v>
      </c>
      <c r="M1846" s="3">
        <v>2.2571452000000001</v>
      </c>
      <c r="N1846" s="2">
        <v>25</v>
      </c>
      <c r="O1846" s="4">
        <v>43497</v>
      </c>
      <c r="P1846" s="2">
        <v>2852</v>
      </c>
      <c r="Q1846" s="2">
        <v>47</v>
      </c>
      <c r="R1846" s="2">
        <v>6</v>
      </c>
      <c r="S1846" s="2">
        <v>0</v>
      </c>
      <c r="T1846" s="2">
        <v>0</v>
      </c>
      <c r="U1846" s="5">
        <f t="shared" si="336"/>
        <v>2.2159648926515745</v>
      </c>
      <c r="V1846" s="5">
        <f t="shared" si="337"/>
        <v>3.6518355524061713E-2</v>
      </c>
      <c r="W1846" s="5">
        <f t="shared" si="338"/>
        <v>4.6619177264759634E-3</v>
      </c>
      <c r="X1846" s="5">
        <f t="shared" si="339"/>
        <v>0</v>
      </c>
      <c r="Y1846" s="5">
        <f t="shared" si="340"/>
        <v>0</v>
      </c>
      <c r="Z1846" s="2">
        <v>85369</v>
      </c>
      <c r="AA1846" s="2">
        <v>1453</v>
      </c>
      <c r="AB1846" s="2">
        <v>178</v>
      </c>
      <c r="AC1846" s="2">
        <v>0</v>
      </c>
      <c r="AD1846" s="2">
        <v>0</v>
      </c>
      <c r="AE1846" s="2">
        <f t="shared" si="341"/>
        <v>87000</v>
      </c>
      <c r="AF1846" s="2">
        <f t="shared" si="342"/>
        <v>6.6330542398587751</v>
      </c>
      <c r="AG1846" s="2">
        <f t="shared" si="343"/>
        <v>0.11289610760949291</v>
      </c>
      <c r="AH1846" s="2">
        <f t="shared" si="344"/>
        <v>1.383035592187869E-2</v>
      </c>
      <c r="AI1846" s="2">
        <f t="shared" si="345"/>
        <v>0</v>
      </c>
      <c r="AJ1846" s="2">
        <f t="shared" si="346"/>
        <v>0</v>
      </c>
      <c r="AK1846" s="2">
        <f t="shared" si="347"/>
        <v>6.7597807033901463</v>
      </c>
    </row>
    <row r="1847" spans="1:37" ht="12.5" hidden="1" x14ac:dyDescent="0.25">
      <c r="A1847" t="s">
        <v>6859</v>
      </c>
      <c r="B1847" t="s">
        <v>183</v>
      </c>
      <c r="C1847" s="17" t="s">
        <v>6881</v>
      </c>
      <c r="D1847" s="16" t="s">
        <v>6897</v>
      </c>
      <c r="E1847" s="2" t="s">
        <v>882</v>
      </c>
      <c r="F1847" s="11" t="s">
        <v>883</v>
      </c>
      <c r="G1847" s="2" t="s">
        <v>182</v>
      </c>
      <c r="H1847" s="2" t="s">
        <v>183</v>
      </c>
      <c r="I1847" s="2">
        <v>1703409</v>
      </c>
      <c r="J1847" s="2">
        <v>973781</v>
      </c>
      <c r="K1847" s="2">
        <v>57.17</v>
      </c>
      <c r="L1847" s="2">
        <v>2630</v>
      </c>
      <c r="M1847" s="3">
        <v>1.5439627</v>
      </c>
      <c r="N1847" s="2">
        <v>25</v>
      </c>
      <c r="O1847" s="4">
        <v>43497</v>
      </c>
      <c r="P1847" s="2">
        <v>2597</v>
      </c>
      <c r="Q1847" s="2">
        <v>32</v>
      </c>
      <c r="R1847" s="2">
        <v>1</v>
      </c>
      <c r="S1847" s="2">
        <v>0</v>
      </c>
      <c r="T1847" s="2">
        <v>0</v>
      </c>
      <c r="U1847" s="5">
        <f t="shared" si="336"/>
        <v>1.5245898078500231</v>
      </c>
      <c r="V1847" s="5">
        <f t="shared" si="337"/>
        <v>1.8785858240739597E-2</v>
      </c>
      <c r="W1847" s="5">
        <f t="shared" si="338"/>
        <v>5.8705807002311242E-4</v>
      </c>
      <c r="X1847" s="5">
        <f t="shared" si="339"/>
        <v>0</v>
      </c>
      <c r="Y1847" s="5">
        <f t="shared" si="340"/>
        <v>0</v>
      </c>
      <c r="Z1847" s="2">
        <v>75439</v>
      </c>
      <c r="AA1847" s="2">
        <v>1036</v>
      </c>
      <c r="AB1847" s="2">
        <v>29</v>
      </c>
      <c r="AC1847" s="2">
        <v>0</v>
      </c>
      <c r="AD1847" s="2">
        <v>0</v>
      </c>
      <c r="AE1847" s="2">
        <f t="shared" si="341"/>
        <v>76504</v>
      </c>
      <c r="AF1847" s="2">
        <f t="shared" si="342"/>
        <v>4.4287073744473586</v>
      </c>
      <c r="AG1847" s="2">
        <f t="shared" si="343"/>
        <v>6.081921605439445E-2</v>
      </c>
      <c r="AH1847" s="2">
        <f t="shared" si="344"/>
        <v>1.7024684030670261E-3</v>
      </c>
      <c r="AI1847" s="2">
        <f t="shared" si="345"/>
        <v>0</v>
      </c>
      <c r="AJ1847" s="2">
        <f t="shared" si="346"/>
        <v>0</v>
      </c>
      <c r="AK1847" s="2">
        <f t="shared" si="347"/>
        <v>4.4912290589048194</v>
      </c>
    </row>
    <row r="1848" spans="1:37" ht="12.5" hidden="1" x14ac:dyDescent="0.25">
      <c r="A1848" t="s">
        <v>6859</v>
      </c>
      <c r="B1848" t="s">
        <v>183</v>
      </c>
      <c r="C1848" s="17" t="s">
        <v>6881</v>
      </c>
      <c r="D1848" s="16" t="s">
        <v>6897</v>
      </c>
      <c r="E1848" s="2" t="s">
        <v>896</v>
      </c>
      <c r="F1848" s="11" t="s">
        <v>897</v>
      </c>
      <c r="G1848" s="2" t="s">
        <v>182</v>
      </c>
      <c r="H1848" s="2" t="s">
        <v>183</v>
      </c>
      <c r="I1848" s="2">
        <v>1368985</v>
      </c>
      <c r="J1848" s="2">
        <v>657582</v>
      </c>
      <c r="K1848" s="2">
        <v>48.03</v>
      </c>
      <c r="L1848" s="2">
        <v>1887</v>
      </c>
      <c r="M1848" s="3">
        <v>1.3783935</v>
      </c>
      <c r="N1848" s="2">
        <v>25</v>
      </c>
      <c r="O1848" s="4">
        <v>43497</v>
      </c>
      <c r="P1848" s="2">
        <v>1853</v>
      </c>
      <c r="Q1848" s="2">
        <v>33</v>
      </c>
      <c r="R1848" s="2">
        <v>1</v>
      </c>
      <c r="S1848" s="2">
        <v>0</v>
      </c>
      <c r="T1848" s="2">
        <v>0</v>
      </c>
      <c r="U1848" s="5">
        <f t="shared" si="336"/>
        <v>1.3535575627198251</v>
      </c>
      <c r="V1848" s="5">
        <f t="shared" si="337"/>
        <v>2.4105450388426462E-2</v>
      </c>
      <c r="W1848" s="5">
        <f t="shared" si="338"/>
        <v>7.3046819358868064E-4</v>
      </c>
      <c r="X1848" s="5">
        <f t="shared" si="339"/>
        <v>0</v>
      </c>
      <c r="Y1848" s="5">
        <f t="shared" si="340"/>
        <v>0</v>
      </c>
      <c r="Z1848" s="2">
        <v>54627</v>
      </c>
      <c r="AA1848" s="2">
        <v>979</v>
      </c>
      <c r="AB1848" s="2">
        <v>28</v>
      </c>
      <c r="AC1848" s="2">
        <v>0</v>
      </c>
      <c r="AD1848" s="2">
        <v>0</v>
      </c>
      <c r="AE1848" s="2">
        <f t="shared" si="341"/>
        <v>55634</v>
      </c>
      <c r="AF1848" s="2">
        <f t="shared" si="342"/>
        <v>3.9903286011168859</v>
      </c>
      <c r="AG1848" s="2">
        <f t="shared" si="343"/>
        <v>7.1512836152331838E-2</v>
      </c>
      <c r="AH1848" s="2">
        <f t="shared" si="344"/>
        <v>2.045310942048306E-3</v>
      </c>
      <c r="AI1848" s="2">
        <f t="shared" si="345"/>
        <v>0</v>
      </c>
      <c r="AJ1848" s="2">
        <f t="shared" si="346"/>
        <v>0</v>
      </c>
      <c r="AK1848" s="2">
        <f t="shared" si="347"/>
        <v>4.0638867482112664</v>
      </c>
    </row>
    <row r="1849" spans="1:37" ht="12.5" hidden="1" x14ac:dyDescent="0.25">
      <c r="A1849" t="s">
        <v>6859</v>
      </c>
      <c r="B1849" t="s">
        <v>183</v>
      </c>
      <c r="C1849" s="17" t="s">
        <v>6881</v>
      </c>
      <c r="D1849" s="16" t="s">
        <v>6897</v>
      </c>
      <c r="E1849" s="2" t="s">
        <v>386</v>
      </c>
      <c r="F1849" s="11" t="s">
        <v>387</v>
      </c>
      <c r="G1849" s="2" t="s">
        <v>182</v>
      </c>
      <c r="H1849" s="2" t="s">
        <v>183</v>
      </c>
      <c r="I1849" s="2">
        <v>1832746</v>
      </c>
      <c r="J1849" s="2">
        <v>919006</v>
      </c>
      <c r="K1849" s="2">
        <v>50.14</v>
      </c>
      <c r="L1849" s="2">
        <v>1725</v>
      </c>
      <c r="M1849" s="3">
        <v>0.94121060000000001</v>
      </c>
      <c r="N1849" s="2">
        <v>25</v>
      </c>
      <c r="O1849" s="4">
        <v>43497</v>
      </c>
      <c r="P1849" s="2">
        <v>1706</v>
      </c>
      <c r="Q1849" s="2">
        <v>18</v>
      </c>
      <c r="R1849" s="2">
        <v>1</v>
      </c>
      <c r="S1849" s="2">
        <v>0</v>
      </c>
      <c r="T1849" s="2">
        <v>0</v>
      </c>
      <c r="U1849" s="5">
        <f t="shared" si="336"/>
        <v>0.93084366300622134</v>
      </c>
      <c r="V1849" s="5">
        <f t="shared" si="337"/>
        <v>9.8213282146025691E-3</v>
      </c>
      <c r="W1849" s="5">
        <f t="shared" si="338"/>
        <v>5.4562934525569822E-4</v>
      </c>
      <c r="X1849" s="5">
        <f t="shared" si="339"/>
        <v>0</v>
      </c>
      <c r="Y1849" s="5">
        <f t="shared" si="340"/>
        <v>0</v>
      </c>
      <c r="Z1849" s="2">
        <v>49959</v>
      </c>
      <c r="AA1849" s="2">
        <v>578</v>
      </c>
      <c r="AB1849" s="2">
        <v>28</v>
      </c>
      <c r="AC1849" s="2">
        <v>0</v>
      </c>
      <c r="AD1849" s="2">
        <v>0</v>
      </c>
      <c r="AE1849" s="2">
        <f t="shared" si="341"/>
        <v>50565</v>
      </c>
      <c r="AF1849" s="2">
        <f t="shared" si="342"/>
        <v>2.7259096459629428</v>
      </c>
      <c r="AG1849" s="2">
        <f t="shared" si="343"/>
        <v>3.1537376155779361E-2</v>
      </c>
      <c r="AH1849" s="2">
        <f t="shared" si="344"/>
        <v>1.5277621667159553E-3</v>
      </c>
      <c r="AI1849" s="2">
        <f t="shared" si="345"/>
        <v>0</v>
      </c>
      <c r="AJ1849" s="2">
        <f t="shared" si="346"/>
        <v>0</v>
      </c>
      <c r="AK1849" s="2">
        <f t="shared" si="347"/>
        <v>2.7589747842854382</v>
      </c>
    </row>
    <row r="1850" spans="1:37" ht="12.5" hidden="1" x14ac:dyDescent="0.25">
      <c r="A1850" t="s">
        <v>6859</v>
      </c>
      <c r="B1850" t="s">
        <v>183</v>
      </c>
      <c r="C1850" s="17" t="s">
        <v>6881</v>
      </c>
      <c r="D1850" s="16" t="s">
        <v>6897</v>
      </c>
      <c r="E1850" s="2" t="s">
        <v>814</v>
      </c>
      <c r="F1850" s="11" t="s">
        <v>815</v>
      </c>
      <c r="G1850" s="2" t="s">
        <v>182</v>
      </c>
      <c r="H1850" s="2" t="s">
        <v>183</v>
      </c>
      <c r="I1850" s="2">
        <v>1211870</v>
      </c>
      <c r="J1850" s="2">
        <v>459992</v>
      </c>
      <c r="K1850" s="2">
        <v>37.96</v>
      </c>
      <c r="L1850" s="2">
        <v>484</v>
      </c>
      <c r="M1850" s="3">
        <v>0.39938277</v>
      </c>
      <c r="N1850" s="2">
        <v>25</v>
      </c>
      <c r="O1850" s="4">
        <v>43497</v>
      </c>
      <c r="P1850" s="2">
        <v>482</v>
      </c>
      <c r="Q1850" s="2">
        <v>1</v>
      </c>
      <c r="R1850" s="2">
        <v>1</v>
      </c>
      <c r="S1850" s="2">
        <v>0</v>
      </c>
      <c r="T1850" s="2">
        <v>0</v>
      </c>
      <c r="U1850" s="5">
        <f t="shared" si="336"/>
        <v>0.39773243004612707</v>
      </c>
      <c r="V1850" s="5">
        <f t="shared" si="337"/>
        <v>8.2517101669320973E-4</v>
      </c>
      <c r="W1850" s="5">
        <f t="shared" si="338"/>
        <v>8.2517101669320973E-4</v>
      </c>
      <c r="X1850" s="5">
        <f t="shared" si="339"/>
        <v>0</v>
      </c>
      <c r="Y1850" s="5">
        <f t="shared" si="340"/>
        <v>0</v>
      </c>
      <c r="Z1850" s="2">
        <v>14390</v>
      </c>
      <c r="AA1850" s="2">
        <v>32</v>
      </c>
      <c r="AB1850" s="2">
        <v>29</v>
      </c>
      <c r="AC1850" s="2">
        <v>0</v>
      </c>
      <c r="AD1850" s="2">
        <v>0</v>
      </c>
      <c r="AE1850" s="2">
        <f t="shared" si="341"/>
        <v>14451</v>
      </c>
      <c r="AF1850" s="2">
        <f t="shared" si="342"/>
        <v>1.1874210930215288</v>
      </c>
      <c r="AG1850" s="2">
        <f t="shared" si="343"/>
        <v>2.6405472534182708E-3</v>
      </c>
      <c r="AH1850" s="2">
        <f t="shared" si="344"/>
        <v>2.3929959484103079E-3</v>
      </c>
      <c r="AI1850" s="2">
        <f t="shared" si="345"/>
        <v>0</v>
      </c>
      <c r="AJ1850" s="2">
        <f t="shared" si="346"/>
        <v>0</v>
      </c>
      <c r="AK1850" s="2">
        <f t="shared" si="347"/>
        <v>1.1924546362233572</v>
      </c>
    </row>
    <row r="1851" spans="1:37" ht="12.5" hidden="1" x14ac:dyDescent="0.25">
      <c r="A1851" t="s">
        <v>6859</v>
      </c>
      <c r="B1851" t="s">
        <v>183</v>
      </c>
      <c r="C1851" s="17" t="s">
        <v>6881</v>
      </c>
      <c r="D1851" s="16" t="s">
        <v>6897</v>
      </c>
      <c r="E1851" s="2" t="s">
        <v>1427</v>
      </c>
      <c r="F1851" s="11" t="s">
        <v>1428</v>
      </c>
      <c r="G1851" s="2" t="s">
        <v>1290</v>
      </c>
      <c r="H1851" s="2" t="s">
        <v>183</v>
      </c>
      <c r="I1851" s="2">
        <v>1656440</v>
      </c>
      <c r="J1851" s="2">
        <v>714091</v>
      </c>
      <c r="K1851" s="2">
        <v>43.11</v>
      </c>
      <c r="L1851" s="2">
        <v>1153</v>
      </c>
      <c r="M1851" s="3">
        <v>0.69607109999999905</v>
      </c>
      <c r="N1851" s="2">
        <v>25</v>
      </c>
      <c r="O1851" s="4">
        <v>43497</v>
      </c>
      <c r="P1851" s="2">
        <v>1144</v>
      </c>
      <c r="Q1851" s="2">
        <v>9</v>
      </c>
      <c r="R1851" s="2">
        <v>0</v>
      </c>
      <c r="S1851" s="2">
        <v>0</v>
      </c>
      <c r="T1851" s="2">
        <v>0</v>
      </c>
      <c r="U1851" s="5">
        <f t="shared" si="336"/>
        <v>0.69063775325396637</v>
      </c>
      <c r="V1851" s="5">
        <f t="shared" si="337"/>
        <v>5.4333389679070776E-3</v>
      </c>
      <c r="W1851" s="5">
        <f t="shared" si="338"/>
        <v>0</v>
      </c>
      <c r="X1851" s="5">
        <f t="shared" si="339"/>
        <v>0</v>
      </c>
      <c r="Y1851" s="5">
        <f t="shared" si="340"/>
        <v>0</v>
      </c>
      <c r="Z1851" s="2">
        <v>33408</v>
      </c>
      <c r="AA1851" s="2">
        <v>267</v>
      </c>
      <c r="AB1851" s="2">
        <v>0</v>
      </c>
      <c r="AC1851" s="2">
        <v>0</v>
      </c>
      <c r="AD1851" s="2">
        <v>0</v>
      </c>
      <c r="AE1851" s="2">
        <f t="shared" si="341"/>
        <v>33675</v>
      </c>
      <c r="AF1851" s="2">
        <f t="shared" si="342"/>
        <v>2.0168554248871073</v>
      </c>
      <c r="AG1851" s="2">
        <f t="shared" si="343"/>
        <v>1.6118905604790998E-2</v>
      </c>
      <c r="AH1851" s="2">
        <f t="shared" si="344"/>
        <v>0</v>
      </c>
      <c r="AI1851" s="2">
        <f t="shared" si="345"/>
        <v>0</v>
      </c>
      <c r="AJ1851" s="2">
        <f t="shared" si="346"/>
        <v>0</v>
      </c>
      <c r="AK1851" s="2">
        <f t="shared" si="347"/>
        <v>2.0329743304918981</v>
      </c>
    </row>
    <row r="1852" spans="1:37" ht="12.5" hidden="1" x14ac:dyDescent="0.25">
      <c r="A1852" t="s">
        <v>6859</v>
      </c>
      <c r="B1852" t="s">
        <v>183</v>
      </c>
      <c r="C1852" s="17" t="s">
        <v>6881</v>
      </c>
      <c r="D1852" s="16" t="s">
        <v>6897</v>
      </c>
      <c r="E1852" s="2" t="s">
        <v>5551</v>
      </c>
      <c r="F1852" s="11" t="s">
        <v>5552</v>
      </c>
      <c r="G1852" s="2" t="s">
        <v>5486</v>
      </c>
      <c r="H1852" s="2" t="s">
        <v>5449</v>
      </c>
      <c r="I1852" s="2">
        <v>1147742</v>
      </c>
      <c r="J1852" s="2">
        <v>641070</v>
      </c>
      <c r="K1852" s="2">
        <v>55.85</v>
      </c>
      <c r="L1852" s="2">
        <v>2755</v>
      </c>
      <c r="M1852" s="3">
        <v>2.4003649999999999</v>
      </c>
      <c r="N1852" s="2">
        <v>25</v>
      </c>
      <c r="O1852" s="4">
        <v>43497</v>
      </c>
      <c r="P1852" s="2">
        <v>2718</v>
      </c>
      <c r="Q1852" s="2">
        <v>37</v>
      </c>
      <c r="R1852" s="2">
        <v>0</v>
      </c>
      <c r="S1852" s="2">
        <v>0</v>
      </c>
      <c r="T1852" s="2">
        <v>0</v>
      </c>
      <c r="U1852" s="5">
        <f t="shared" si="336"/>
        <v>2.3681280287730173</v>
      </c>
      <c r="V1852" s="5">
        <f t="shared" si="337"/>
        <v>3.2237210104709944E-2</v>
      </c>
      <c r="W1852" s="5">
        <f t="shared" si="338"/>
        <v>0</v>
      </c>
      <c r="X1852" s="5">
        <f t="shared" si="339"/>
        <v>0</v>
      </c>
      <c r="Y1852" s="5">
        <f t="shared" si="340"/>
        <v>0</v>
      </c>
      <c r="Z1852" s="2">
        <v>79865</v>
      </c>
      <c r="AA1852" s="2">
        <v>1078</v>
      </c>
      <c r="AB1852" s="2">
        <v>0</v>
      </c>
      <c r="AC1852" s="2">
        <v>0</v>
      </c>
      <c r="AD1852" s="2">
        <v>0</v>
      </c>
      <c r="AE1852" s="2">
        <f t="shared" si="341"/>
        <v>80943</v>
      </c>
      <c r="AF1852" s="2">
        <f t="shared" si="342"/>
        <v>6.9584453648990801</v>
      </c>
      <c r="AG1852" s="2">
        <f t="shared" si="343"/>
        <v>9.3923547278046804E-2</v>
      </c>
      <c r="AH1852" s="2">
        <f t="shared" si="344"/>
        <v>0</v>
      </c>
      <c r="AI1852" s="2">
        <f t="shared" si="345"/>
        <v>0</v>
      </c>
      <c r="AJ1852" s="2">
        <f t="shared" si="346"/>
        <v>0</v>
      </c>
      <c r="AK1852" s="2">
        <f t="shared" si="347"/>
        <v>7.0523689121771271</v>
      </c>
    </row>
    <row r="1853" spans="1:37" ht="12.5" hidden="1" x14ac:dyDescent="0.25">
      <c r="A1853" t="s">
        <v>6859</v>
      </c>
      <c r="B1853" t="s">
        <v>183</v>
      </c>
      <c r="C1853" s="17" t="s">
        <v>6881</v>
      </c>
      <c r="D1853" s="16" t="s">
        <v>6897</v>
      </c>
      <c r="E1853" s="2" t="s">
        <v>446</v>
      </c>
      <c r="F1853" s="11" t="s">
        <v>447</v>
      </c>
      <c r="G1853" s="2" t="s">
        <v>182</v>
      </c>
      <c r="H1853" s="2" t="s">
        <v>183</v>
      </c>
      <c r="I1853" s="2">
        <v>1352311</v>
      </c>
      <c r="J1853" s="2">
        <v>492813</v>
      </c>
      <c r="K1853" s="2">
        <v>36.44</v>
      </c>
      <c r="L1853" s="2">
        <v>515</v>
      </c>
      <c r="M1853" s="3">
        <v>0.38082957000000001</v>
      </c>
      <c r="N1853" s="2">
        <v>25</v>
      </c>
      <c r="O1853" s="4">
        <v>43497</v>
      </c>
      <c r="P1853" s="2">
        <v>510</v>
      </c>
      <c r="Q1853" s="2">
        <v>5</v>
      </c>
      <c r="R1853" s="2">
        <v>0</v>
      </c>
      <c r="S1853" s="2">
        <v>0</v>
      </c>
      <c r="T1853" s="2">
        <v>0</v>
      </c>
      <c r="U1853" s="5">
        <f t="shared" si="336"/>
        <v>0.37713218335131488</v>
      </c>
      <c r="V1853" s="5">
        <f t="shared" si="337"/>
        <v>3.6973743465815185E-3</v>
      </c>
      <c r="W1853" s="5">
        <f t="shared" si="338"/>
        <v>0</v>
      </c>
      <c r="X1853" s="5">
        <f t="shared" si="339"/>
        <v>0</v>
      </c>
      <c r="Y1853" s="5">
        <f t="shared" si="340"/>
        <v>0</v>
      </c>
      <c r="Z1853" s="2">
        <v>15140</v>
      </c>
      <c r="AA1853" s="2">
        <v>147</v>
      </c>
      <c r="AB1853" s="2">
        <v>0</v>
      </c>
      <c r="AC1853" s="2">
        <v>0</v>
      </c>
      <c r="AD1853" s="2">
        <v>0</v>
      </c>
      <c r="AE1853" s="2">
        <f t="shared" si="341"/>
        <v>15287</v>
      </c>
      <c r="AF1853" s="2">
        <f t="shared" si="342"/>
        <v>1.1195649521448838</v>
      </c>
      <c r="AG1853" s="2">
        <f t="shared" si="343"/>
        <v>1.0870280578949666E-2</v>
      </c>
      <c r="AH1853" s="2">
        <f t="shared" si="344"/>
        <v>0</v>
      </c>
      <c r="AI1853" s="2">
        <f t="shared" si="345"/>
        <v>0</v>
      </c>
      <c r="AJ1853" s="2">
        <f t="shared" si="346"/>
        <v>0</v>
      </c>
      <c r="AK1853" s="2">
        <f t="shared" si="347"/>
        <v>1.1304352327238334</v>
      </c>
    </row>
    <row r="1854" spans="1:37" ht="12.5" hidden="1" x14ac:dyDescent="0.25">
      <c r="A1854" t="s">
        <v>6859</v>
      </c>
      <c r="B1854" t="s">
        <v>183</v>
      </c>
      <c r="C1854" s="17" t="s">
        <v>6881</v>
      </c>
      <c r="D1854" s="16" t="s">
        <v>6897</v>
      </c>
      <c r="E1854" s="2" t="s">
        <v>1212</v>
      </c>
      <c r="F1854" s="11" t="s">
        <v>1213</v>
      </c>
      <c r="G1854" s="2" t="s">
        <v>182</v>
      </c>
      <c r="H1854" s="2" t="s">
        <v>183</v>
      </c>
      <c r="I1854" s="2">
        <v>1344790</v>
      </c>
      <c r="J1854" s="2">
        <v>491153</v>
      </c>
      <c r="K1854" s="2">
        <v>36.520000000000003</v>
      </c>
      <c r="L1854" s="2">
        <v>618</v>
      </c>
      <c r="M1854" s="3">
        <v>0.4595513</v>
      </c>
      <c r="N1854" s="2">
        <v>25</v>
      </c>
      <c r="O1854" s="4">
        <v>43497</v>
      </c>
      <c r="P1854" s="2">
        <v>616</v>
      </c>
      <c r="Q1854" s="2">
        <v>2</v>
      </c>
      <c r="R1854" s="2">
        <v>0</v>
      </c>
      <c r="S1854" s="2">
        <v>0</v>
      </c>
      <c r="T1854" s="2">
        <v>0</v>
      </c>
      <c r="U1854" s="5">
        <f t="shared" si="336"/>
        <v>0.45806408435517809</v>
      </c>
      <c r="V1854" s="5">
        <f t="shared" si="337"/>
        <v>1.4872210531012278E-3</v>
      </c>
      <c r="W1854" s="5">
        <f t="shared" si="338"/>
        <v>0</v>
      </c>
      <c r="X1854" s="5">
        <f t="shared" si="339"/>
        <v>0</v>
      </c>
      <c r="Y1854" s="5">
        <f t="shared" si="340"/>
        <v>0</v>
      </c>
      <c r="Z1854" s="2">
        <v>18107</v>
      </c>
      <c r="AA1854" s="2">
        <v>57</v>
      </c>
      <c r="AB1854" s="2">
        <v>0</v>
      </c>
      <c r="AC1854" s="2">
        <v>0</v>
      </c>
      <c r="AD1854" s="2">
        <v>0</v>
      </c>
      <c r="AE1854" s="2">
        <f t="shared" si="341"/>
        <v>18164</v>
      </c>
      <c r="AF1854" s="2">
        <f t="shared" si="342"/>
        <v>1.3464555804251965</v>
      </c>
      <c r="AG1854" s="2">
        <f t="shared" si="343"/>
        <v>4.2385800013384992E-3</v>
      </c>
      <c r="AH1854" s="2">
        <f t="shared" si="344"/>
        <v>0</v>
      </c>
      <c r="AI1854" s="2">
        <f t="shared" si="345"/>
        <v>0</v>
      </c>
      <c r="AJ1854" s="2">
        <f t="shared" si="346"/>
        <v>0</v>
      </c>
      <c r="AK1854" s="2">
        <f t="shared" si="347"/>
        <v>1.350694160426535</v>
      </c>
    </row>
    <row r="1855" spans="1:37" ht="12.5" hidden="1" x14ac:dyDescent="0.25">
      <c r="A1855" t="s">
        <v>6859</v>
      </c>
      <c r="B1855" t="s">
        <v>183</v>
      </c>
      <c r="C1855" s="17" t="s">
        <v>6881</v>
      </c>
      <c r="D1855" s="16" t="s">
        <v>6897</v>
      </c>
      <c r="E1855" s="2" t="s">
        <v>360</v>
      </c>
      <c r="F1855" s="11" t="s">
        <v>361</v>
      </c>
      <c r="G1855" s="2" t="s">
        <v>182</v>
      </c>
      <c r="H1855" s="2" t="s">
        <v>183</v>
      </c>
      <c r="I1855" s="2">
        <v>1810538</v>
      </c>
      <c r="J1855" s="2">
        <v>734326</v>
      </c>
      <c r="K1855" s="2">
        <v>40.56</v>
      </c>
      <c r="L1855" s="2">
        <v>647</v>
      </c>
      <c r="M1855" s="3">
        <v>0.35735234999999999</v>
      </c>
      <c r="N1855" s="2">
        <v>25</v>
      </c>
      <c r="O1855" s="4">
        <v>43497</v>
      </c>
      <c r="P1855" s="2">
        <v>643</v>
      </c>
      <c r="Q1855" s="2">
        <v>4</v>
      </c>
      <c r="R1855" s="2">
        <v>0</v>
      </c>
      <c r="S1855" s="2">
        <v>0</v>
      </c>
      <c r="T1855" s="2">
        <v>0</v>
      </c>
      <c r="U1855" s="5">
        <f t="shared" si="336"/>
        <v>0.35514305692562098</v>
      </c>
      <c r="V1855" s="5">
        <f t="shared" si="337"/>
        <v>2.209288067966538E-3</v>
      </c>
      <c r="W1855" s="5">
        <f t="shared" si="338"/>
        <v>0</v>
      </c>
      <c r="X1855" s="5">
        <f t="shared" si="339"/>
        <v>0</v>
      </c>
      <c r="Y1855" s="5">
        <f t="shared" si="340"/>
        <v>0</v>
      </c>
      <c r="Z1855" s="2">
        <v>19009</v>
      </c>
      <c r="AA1855" s="2">
        <v>124</v>
      </c>
      <c r="AB1855" s="2">
        <v>0</v>
      </c>
      <c r="AC1855" s="2">
        <v>0</v>
      </c>
      <c r="AD1855" s="2">
        <v>0</v>
      </c>
      <c r="AE1855" s="2">
        <f t="shared" si="341"/>
        <v>19133</v>
      </c>
      <c r="AF1855" s="2">
        <f t="shared" si="342"/>
        <v>1.049908922099398</v>
      </c>
      <c r="AG1855" s="2">
        <f t="shared" si="343"/>
        <v>6.8487930106962682E-3</v>
      </c>
      <c r="AH1855" s="2">
        <f t="shared" si="344"/>
        <v>0</v>
      </c>
      <c r="AI1855" s="2">
        <f t="shared" si="345"/>
        <v>0</v>
      </c>
      <c r="AJ1855" s="2">
        <f t="shared" si="346"/>
        <v>0</v>
      </c>
      <c r="AK1855" s="2">
        <f t="shared" si="347"/>
        <v>1.0567577151100944</v>
      </c>
    </row>
    <row r="1856" spans="1:37" ht="12.5" hidden="1" x14ac:dyDescent="0.25">
      <c r="A1856" t="s">
        <v>6859</v>
      </c>
      <c r="B1856" t="s">
        <v>183</v>
      </c>
      <c r="C1856" s="17" t="s">
        <v>6881</v>
      </c>
      <c r="D1856" s="16" t="s">
        <v>6897</v>
      </c>
      <c r="E1856" s="2" t="s">
        <v>188</v>
      </c>
      <c r="F1856" s="11" t="s">
        <v>189</v>
      </c>
      <c r="G1856" s="2" t="s">
        <v>182</v>
      </c>
      <c r="H1856" s="2" t="s">
        <v>183</v>
      </c>
      <c r="I1856" s="2">
        <v>1699595</v>
      </c>
      <c r="J1856" s="2">
        <v>664823</v>
      </c>
      <c r="K1856" s="2">
        <v>39.119999999999997</v>
      </c>
      <c r="L1856" s="2">
        <v>537</v>
      </c>
      <c r="M1856" s="3">
        <v>0.31595759999999901</v>
      </c>
      <c r="N1856" s="2">
        <v>25</v>
      </c>
      <c r="O1856" s="4">
        <v>43497</v>
      </c>
      <c r="P1856" s="2">
        <v>534</v>
      </c>
      <c r="Q1856" s="2">
        <v>2</v>
      </c>
      <c r="R1856" s="2">
        <v>1</v>
      </c>
      <c r="S1856" s="2">
        <v>0</v>
      </c>
      <c r="T1856" s="2">
        <v>0</v>
      </c>
      <c r="U1856" s="5">
        <f t="shared" si="336"/>
        <v>0.31419249880118499</v>
      </c>
      <c r="V1856" s="5">
        <f t="shared" si="337"/>
        <v>1.1767509318396441E-3</v>
      </c>
      <c r="W1856" s="5">
        <f t="shared" si="338"/>
        <v>5.8837546591982207E-4</v>
      </c>
      <c r="X1856" s="5">
        <f t="shared" si="339"/>
        <v>0</v>
      </c>
      <c r="Y1856" s="5">
        <f t="shared" si="340"/>
        <v>0</v>
      </c>
      <c r="Z1856" s="2">
        <v>15728</v>
      </c>
      <c r="AA1856" s="2">
        <v>55</v>
      </c>
      <c r="AB1856" s="2">
        <v>28</v>
      </c>
      <c r="AC1856" s="2">
        <v>0</v>
      </c>
      <c r="AD1856" s="2">
        <v>0</v>
      </c>
      <c r="AE1856" s="2">
        <f t="shared" si="341"/>
        <v>15811</v>
      </c>
      <c r="AF1856" s="2">
        <f t="shared" si="342"/>
        <v>0.92539693279869617</v>
      </c>
      <c r="AG1856" s="2">
        <f t="shared" si="343"/>
        <v>3.2360650625590215E-3</v>
      </c>
      <c r="AH1856" s="2">
        <f t="shared" si="344"/>
        <v>1.6474513045755018E-3</v>
      </c>
      <c r="AI1856" s="2">
        <f t="shared" si="345"/>
        <v>0</v>
      </c>
      <c r="AJ1856" s="2">
        <f t="shared" si="346"/>
        <v>0</v>
      </c>
      <c r="AK1856" s="2">
        <f t="shared" si="347"/>
        <v>0.93028044916583064</v>
      </c>
    </row>
    <row r="1857" spans="1:37" ht="12.5" hidden="1" x14ac:dyDescent="0.25">
      <c r="A1857" t="s">
        <v>6859</v>
      </c>
      <c r="B1857" t="s">
        <v>183</v>
      </c>
      <c r="C1857" s="17" t="s">
        <v>6881</v>
      </c>
      <c r="D1857" s="16" t="s">
        <v>6897</v>
      </c>
      <c r="E1857" s="2" t="s">
        <v>462</v>
      </c>
      <c r="F1857" s="11" t="s">
        <v>463</v>
      </c>
      <c r="G1857" s="2" t="s">
        <v>182</v>
      </c>
      <c r="H1857" s="2" t="s">
        <v>183</v>
      </c>
      <c r="I1857" s="2">
        <v>1617893</v>
      </c>
      <c r="J1857" s="2">
        <v>698595</v>
      </c>
      <c r="K1857" s="2">
        <v>43.18</v>
      </c>
      <c r="L1857" s="2">
        <v>612</v>
      </c>
      <c r="M1857" s="3">
        <v>0.37826976000000001</v>
      </c>
      <c r="N1857" s="2">
        <v>25</v>
      </c>
      <c r="O1857" s="4">
        <v>43497</v>
      </c>
      <c r="P1857" s="2">
        <v>605</v>
      </c>
      <c r="Q1857" s="2">
        <v>7</v>
      </c>
      <c r="R1857" s="2">
        <v>0</v>
      </c>
      <c r="S1857" s="2">
        <v>0</v>
      </c>
      <c r="T1857" s="2">
        <v>0</v>
      </c>
      <c r="U1857" s="5">
        <f t="shared" si="336"/>
        <v>0.37394314704371673</v>
      </c>
      <c r="V1857" s="5">
        <f t="shared" si="337"/>
        <v>4.3266149244727556E-3</v>
      </c>
      <c r="W1857" s="5">
        <f t="shared" si="338"/>
        <v>0</v>
      </c>
      <c r="X1857" s="5">
        <f t="shared" si="339"/>
        <v>0</v>
      </c>
      <c r="Y1857" s="5">
        <f t="shared" si="340"/>
        <v>0</v>
      </c>
      <c r="Z1857" s="2">
        <v>17697</v>
      </c>
      <c r="AA1857" s="2">
        <v>192</v>
      </c>
      <c r="AB1857" s="2">
        <v>0</v>
      </c>
      <c r="AC1857" s="2">
        <v>0</v>
      </c>
      <c r="AD1857" s="2">
        <v>0</v>
      </c>
      <c r="AE1857" s="2">
        <f t="shared" si="341"/>
        <v>17889</v>
      </c>
      <c r="AF1857" s="2">
        <f t="shared" si="342"/>
        <v>1.0938300616913479</v>
      </c>
      <c r="AG1857" s="2">
        <f t="shared" si="343"/>
        <v>1.1867286649982415E-2</v>
      </c>
      <c r="AH1857" s="2">
        <f t="shared" si="344"/>
        <v>0</v>
      </c>
      <c r="AI1857" s="2">
        <f t="shared" si="345"/>
        <v>0</v>
      </c>
      <c r="AJ1857" s="2">
        <f t="shared" si="346"/>
        <v>0</v>
      </c>
      <c r="AK1857" s="2">
        <f t="shared" si="347"/>
        <v>1.1056973483413304</v>
      </c>
    </row>
    <row r="1858" spans="1:37" ht="12.5" hidden="1" x14ac:dyDescent="0.25">
      <c r="A1858" t="s">
        <v>6859</v>
      </c>
      <c r="B1858" t="s">
        <v>183</v>
      </c>
      <c r="C1858" s="17" t="s">
        <v>6881</v>
      </c>
      <c r="D1858" s="16" t="s">
        <v>6897</v>
      </c>
      <c r="E1858" s="2" t="s">
        <v>1244</v>
      </c>
      <c r="F1858" s="11" t="s">
        <v>1245</v>
      </c>
      <c r="G1858" s="2" t="s">
        <v>182</v>
      </c>
      <c r="H1858" s="2" t="s">
        <v>183</v>
      </c>
      <c r="I1858" s="2">
        <v>1756642</v>
      </c>
      <c r="J1858" s="2">
        <v>943341</v>
      </c>
      <c r="K1858" s="2">
        <v>53.7</v>
      </c>
      <c r="L1858" s="2">
        <v>2456</v>
      </c>
      <c r="M1858" s="3">
        <v>1.3981220999999999</v>
      </c>
      <c r="N1858" s="2">
        <v>25</v>
      </c>
      <c r="O1858" s="4">
        <v>43497</v>
      </c>
      <c r="P1858" s="2">
        <v>2424</v>
      </c>
      <c r="Q1858" s="2">
        <v>32</v>
      </c>
      <c r="R1858" s="2">
        <v>0</v>
      </c>
      <c r="S1858" s="2">
        <v>0</v>
      </c>
      <c r="T1858" s="2">
        <v>0</v>
      </c>
      <c r="U1858" s="5">
        <f t="shared" si="336"/>
        <v>1.3799055242900944</v>
      </c>
      <c r="V1858" s="5">
        <f t="shared" si="337"/>
        <v>1.8216574578087053E-2</v>
      </c>
      <c r="W1858" s="5">
        <f t="shared" si="338"/>
        <v>0</v>
      </c>
      <c r="X1858" s="5">
        <f t="shared" si="339"/>
        <v>0</v>
      </c>
      <c r="Y1858" s="5">
        <f t="shared" si="340"/>
        <v>0</v>
      </c>
      <c r="Z1858" s="2">
        <v>71328</v>
      </c>
      <c r="AA1858" s="2">
        <v>966</v>
      </c>
      <c r="AB1858" s="2">
        <v>0</v>
      </c>
      <c r="AC1858" s="2">
        <v>0</v>
      </c>
      <c r="AD1858" s="2">
        <v>0</v>
      </c>
      <c r="AE1858" s="2">
        <f t="shared" si="341"/>
        <v>72294</v>
      </c>
      <c r="AF1858" s="2">
        <f t="shared" si="342"/>
        <v>4.0604744734556046</v>
      </c>
      <c r="AG1858" s="2">
        <f t="shared" si="343"/>
        <v>5.4991284507600297E-2</v>
      </c>
      <c r="AH1858" s="2">
        <f t="shared" si="344"/>
        <v>0</v>
      </c>
      <c r="AI1858" s="2">
        <f t="shared" si="345"/>
        <v>0</v>
      </c>
      <c r="AJ1858" s="2">
        <f t="shared" si="346"/>
        <v>0</v>
      </c>
      <c r="AK1858" s="2">
        <f t="shared" si="347"/>
        <v>4.1154657579632046</v>
      </c>
    </row>
    <row r="1859" spans="1:37" ht="12.5" hidden="1" x14ac:dyDescent="0.25">
      <c r="A1859" t="s">
        <v>6859</v>
      </c>
      <c r="B1859" t="s">
        <v>183</v>
      </c>
      <c r="C1859" s="17" t="s">
        <v>6881</v>
      </c>
      <c r="D1859" s="16" t="s">
        <v>6897</v>
      </c>
      <c r="E1859" s="2" t="s">
        <v>1853</v>
      </c>
      <c r="F1859" s="11" t="s">
        <v>1854</v>
      </c>
      <c r="G1859" s="2" t="s">
        <v>1290</v>
      </c>
      <c r="H1859" s="2" t="s">
        <v>183</v>
      </c>
      <c r="I1859" s="2">
        <v>1141234</v>
      </c>
      <c r="J1859" s="2">
        <v>471125</v>
      </c>
      <c r="K1859" s="2">
        <v>41.28</v>
      </c>
      <c r="L1859" s="2">
        <v>1940</v>
      </c>
      <c r="M1859" s="3">
        <v>1.6999143000000001</v>
      </c>
      <c r="N1859" s="2">
        <v>25</v>
      </c>
      <c r="O1859" s="4">
        <v>43497</v>
      </c>
      <c r="P1859" s="2">
        <v>1915</v>
      </c>
      <c r="Q1859" s="2">
        <v>21</v>
      </c>
      <c r="R1859" s="2">
        <v>4</v>
      </c>
      <c r="S1859" s="2">
        <v>0</v>
      </c>
      <c r="T1859" s="2">
        <v>0</v>
      </c>
      <c r="U1859" s="5">
        <f t="shared" ref="U1859:U1922" si="348">(P1859/$I1859)*1000</f>
        <v>1.6780081911334572</v>
      </c>
      <c r="V1859" s="5">
        <f t="shared" ref="V1859:V1922" si="349">(Q1859/$I1859)*1000</f>
        <v>1.8401134210862979E-2</v>
      </c>
      <c r="W1859" s="5">
        <f t="shared" ref="W1859:W1922" si="350">(R1859/$I1859)*1000</f>
        <v>3.5049779449262816E-3</v>
      </c>
      <c r="X1859" s="5">
        <f t="shared" ref="X1859:X1922" si="351">(S1859/$I1859)*1000</f>
        <v>0</v>
      </c>
      <c r="Y1859" s="5">
        <f t="shared" ref="Y1859:Y1922" si="352">(T1859/$I1859)*1000</f>
        <v>0</v>
      </c>
      <c r="Z1859" s="2">
        <v>58456</v>
      </c>
      <c r="AA1859" s="2">
        <v>647</v>
      </c>
      <c r="AB1859" s="2">
        <v>117</v>
      </c>
      <c r="AC1859" s="2">
        <v>0</v>
      </c>
      <c r="AD1859" s="2">
        <v>0</v>
      </c>
      <c r="AE1859" s="2">
        <f t="shared" ref="AE1859:AE1922" si="353">SUM(Z1859:AD1859)</f>
        <v>59220</v>
      </c>
      <c r="AF1859" s="2">
        <f t="shared" ref="AF1859:AF1922" si="354">(Z1859*100)/$I1859</f>
        <v>5.1221747687152677</v>
      </c>
      <c r="AG1859" s="2">
        <f t="shared" ref="AG1859:AG1922" si="355">(AA1859*100)/$I1859</f>
        <v>5.6693018259182604E-2</v>
      </c>
      <c r="AH1859" s="2">
        <f t="shared" ref="AH1859:AH1922" si="356">(AB1859*100)/$I1859</f>
        <v>1.0252060488909373E-2</v>
      </c>
      <c r="AI1859" s="2">
        <f t="shared" ref="AI1859:AI1922" si="357">(AC1859*100)/$I1859</f>
        <v>0</v>
      </c>
      <c r="AJ1859" s="2">
        <f t="shared" ref="AJ1859:AJ1922" si="358">(AD1859*100)/$I1859</f>
        <v>0</v>
      </c>
      <c r="AK1859" s="2">
        <f t="shared" ref="AK1859:AK1922" si="359">(AE1859*100)/$I1859</f>
        <v>5.1891198474633597</v>
      </c>
    </row>
    <row r="1860" spans="1:37" ht="12.5" hidden="1" x14ac:dyDescent="0.25">
      <c r="A1860" t="s">
        <v>6859</v>
      </c>
      <c r="B1860" t="s">
        <v>183</v>
      </c>
      <c r="C1860" s="17" t="s">
        <v>6881</v>
      </c>
      <c r="D1860" s="16" t="s">
        <v>6897</v>
      </c>
      <c r="E1860" s="2" t="s">
        <v>790</v>
      </c>
      <c r="F1860" s="11" t="s">
        <v>791</v>
      </c>
      <c r="G1860" s="2" t="s">
        <v>182</v>
      </c>
      <c r="H1860" s="2" t="s">
        <v>183</v>
      </c>
      <c r="I1860" s="2">
        <v>1225610</v>
      </c>
      <c r="J1860" s="2">
        <v>747307</v>
      </c>
      <c r="K1860" s="2">
        <v>60.97</v>
      </c>
      <c r="L1860" s="2">
        <v>2665</v>
      </c>
      <c r="M1860" s="3">
        <v>2.1744275000000002</v>
      </c>
      <c r="N1860" s="2">
        <v>25</v>
      </c>
      <c r="O1860" s="4">
        <v>43497</v>
      </c>
      <c r="P1860" s="2">
        <v>2626</v>
      </c>
      <c r="Q1860" s="2">
        <v>36</v>
      </c>
      <c r="R1860" s="2">
        <v>3</v>
      </c>
      <c r="S1860" s="2">
        <v>0</v>
      </c>
      <c r="T1860" s="2">
        <v>0</v>
      </c>
      <c r="U1860" s="5">
        <f t="shared" si="348"/>
        <v>2.1426065387847686</v>
      </c>
      <c r="V1860" s="5">
        <f t="shared" si="349"/>
        <v>2.9373128482959508E-2</v>
      </c>
      <c r="W1860" s="5">
        <f t="shared" si="350"/>
        <v>2.447760706913292E-3</v>
      </c>
      <c r="X1860" s="5">
        <f t="shared" si="351"/>
        <v>0</v>
      </c>
      <c r="Y1860" s="5">
        <f t="shared" si="352"/>
        <v>0</v>
      </c>
      <c r="Z1860" s="2">
        <v>77027</v>
      </c>
      <c r="AA1860" s="2">
        <v>1087</v>
      </c>
      <c r="AB1860" s="2">
        <v>85</v>
      </c>
      <c r="AC1860" s="2">
        <v>0</v>
      </c>
      <c r="AD1860" s="2">
        <v>0</v>
      </c>
      <c r="AE1860" s="2">
        <f t="shared" si="353"/>
        <v>78199</v>
      </c>
      <c r="AF1860" s="2">
        <f t="shared" si="354"/>
        <v>6.2847887990470053</v>
      </c>
      <c r="AG1860" s="2">
        <f t="shared" si="355"/>
        <v>8.8690529613824953E-2</v>
      </c>
      <c r="AH1860" s="2">
        <f t="shared" si="356"/>
        <v>6.935322002920994E-3</v>
      </c>
      <c r="AI1860" s="2">
        <f t="shared" si="357"/>
        <v>0</v>
      </c>
      <c r="AJ1860" s="2">
        <f t="shared" si="358"/>
        <v>0</v>
      </c>
      <c r="AK1860" s="2">
        <f t="shared" si="359"/>
        <v>6.3804146506637514</v>
      </c>
    </row>
    <row r="1861" spans="1:37" ht="12.5" hidden="1" x14ac:dyDescent="0.25">
      <c r="A1861" t="s">
        <v>6859</v>
      </c>
      <c r="B1861" t="s">
        <v>183</v>
      </c>
      <c r="C1861" s="17" t="s">
        <v>6881</v>
      </c>
      <c r="D1861" s="16" t="s">
        <v>6897</v>
      </c>
      <c r="E1861" s="2" t="s">
        <v>870</v>
      </c>
      <c r="F1861" s="11" t="s">
        <v>871</v>
      </c>
      <c r="G1861" s="2" t="s">
        <v>182</v>
      </c>
      <c r="H1861" s="2" t="s">
        <v>183</v>
      </c>
      <c r="I1861" s="2">
        <v>1340770</v>
      </c>
      <c r="J1861" s="2">
        <v>629243</v>
      </c>
      <c r="K1861" s="2">
        <v>46.93</v>
      </c>
      <c r="L1861" s="2">
        <v>2335</v>
      </c>
      <c r="M1861" s="3">
        <v>1.7415365</v>
      </c>
      <c r="N1861" s="2">
        <v>25</v>
      </c>
      <c r="O1861" s="4">
        <v>43497</v>
      </c>
      <c r="P1861" s="2">
        <v>2297</v>
      </c>
      <c r="Q1861" s="2">
        <v>36</v>
      </c>
      <c r="R1861" s="2">
        <v>2</v>
      </c>
      <c r="S1861" s="2">
        <v>0</v>
      </c>
      <c r="T1861" s="2">
        <v>0</v>
      </c>
      <c r="U1861" s="5">
        <f t="shared" si="348"/>
        <v>1.7131946568016887</v>
      </c>
      <c r="V1861" s="5">
        <f t="shared" si="349"/>
        <v>2.6850242770945051E-2</v>
      </c>
      <c r="W1861" s="5">
        <f t="shared" si="350"/>
        <v>1.491680153941392E-3</v>
      </c>
      <c r="X1861" s="5">
        <f t="shared" si="351"/>
        <v>0</v>
      </c>
      <c r="Y1861" s="5">
        <f t="shared" si="352"/>
        <v>0</v>
      </c>
      <c r="Z1861" s="2">
        <v>68507</v>
      </c>
      <c r="AA1861" s="2">
        <v>1078</v>
      </c>
      <c r="AB1861" s="2">
        <v>56</v>
      </c>
      <c r="AC1861" s="2">
        <v>0</v>
      </c>
      <c r="AD1861" s="2">
        <v>0</v>
      </c>
      <c r="AE1861" s="2">
        <f t="shared" si="353"/>
        <v>69641</v>
      </c>
      <c r="AF1861" s="2">
        <f t="shared" si="354"/>
        <v>5.1095266153031469</v>
      </c>
      <c r="AG1861" s="2">
        <f t="shared" si="355"/>
        <v>8.0401560297441027E-2</v>
      </c>
      <c r="AH1861" s="2">
        <f t="shared" si="356"/>
        <v>4.1767044310358969E-3</v>
      </c>
      <c r="AI1861" s="2">
        <f t="shared" si="357"/>
        <v>0</v>
      </c>
      <c r="AJ1861" s="2">
        <f t="shared" si="358"/>
        <v>0</v>
      </c>
      <c r="AK1861" s="2">
        <f t="shared" si="359"/>
        <v>5.1941048800316238</v>
      </c>
    </row>
    <row r="1862" spans="1:37" ht="12.5" hidden="1" x14ac:dyDescent="0.25">
      <c r="A1862" t="s">
        <v>6859</v>
      </c>
      <c r="B1862" t="s">
        <v>183</v>
      </c>
      <c r="C1862" s="17" t="s">
        <v>6881</v>
      </c>
      <c r="D1862" s="16" t="s">
        <v>6897</v>
      </c>
      <c r="E1862" s="2" t="s">
        <v>1172</v>
      </c>
      <c r="F1862" s="11" t="s">
        <v>1173</v>
      </c>
      <c r="G1862" s="2" t="s">
        <v>182</v>
      </c>
      <c r="H1862" s="2" t="s">
        <v>183</v>
      </c>
      <c r="I1862" s="2">
        <v>1198511</v>
      </c>
      <c r="J1862" s="2">
        <v>531006</v>
      </c>
      <c r="K1862" s="2">
        <v>44.31</v>
      </c>
      <c r="L1862" s="2">
        <v>1570</v>
      </c>
      <c r="M1862" s="3">
        <v>1.3099586999999999</v>
      </c>
      <c r="N1862" s="2">
        <v>25</v>
      </c>
      <c r="O1862" s="4">
        <v>43497</v>
      </c>
      <c r="P1862" s="2">
        <v>1550</v>
      </c>
      <c r="Q1862" s="2">
        <v>20</v>
      </c>
      <c r="R1862" s="2">
        <v>0</v>
      </c>
      <c r="S1862" s="2">
        <v>0</v>
      </c>
      <c r="T1862" s="2">
        <v>0</v>
      </c>
      <c r="U1862" s="5">
        <f t="shared" si="348"/>
        <v>1.2932714009299873</v>
      </c>
      <c r="V1862" s="5">
        <f t="shared" si="349"/>
        <v>1.6687372915225641E-2</v>
      </c>
      <c r="W1862" s="5">
        <f t="shared" si="350"/>
        <v>0</v>
      </c>
      <c r="X1862" s="5">
        <f t="shared" si="351"/>
        <v>0</v>
      </c>
      <c r="Y1862" s="5">
        <f t="shared" si="352"/>
        <v>0</v>
      </c>
      <c r="Z1862" s="2">
        <v>46139</v>
      </c>
      <c r="AA1862" s="2">
        <v>607</v>
      </c>
      <c r="AB1862" s="2">
        <v>0</v>
      </c>
      <c r="AC1862" s="2">
        <v>0</v>
      </c>
      <c r="AD1862" s="2">
        <v>0</v>
      </c>
      <c r="AE1862" s="2">
        <f t="shared" si="353"/>
        <v>46746</v>
      </c>
      <c r="AF1862" s="2">
        <f t="shared" si="354"/>
        <v>3.8496934946779797</v>
      </c>
      <c r="AG1862" s="2">
        <f t="shared" si="355"/>
        <v>5.0646176797709823E-2</v>
      </c>
      <c r="AH1862" s="2">
        <f t="shared" si="356"/>
        <v>0</v>
      </c>
      <c r="AI1862" s="2">
        <f t="shared" si="357"/>
        <v>0</v>
      </c>
      <c r="AJ1862" s="2">
        <f t="shared" si="358"/>
        <v>0</v>
      </c>
      <c r="AK1862" s="2">
        <f t="shared" si="359"/>
        <v>3.9003396714756895</v>
      </c>
    </row>
    <row r="1863" spans="1:37" ht="12.5" hidden="1" x14ac:dyDescent="0.25">
      <c r="A1863" t="s">
        <v>6859</v>
      </c>
      <c r="B1863" t="s">
        <v>183</v>
      </c>
      <c r="C1863" s="17" t="s">
        <v>6881</v>
      </c>
      <c r="D1863" s="16" t="s">
        <v>6897</v>
      </c>
      <c r="E1863" s="2" t="s">
        <v>938</v>
      </c>
      <c r="F1863" s="11" t="s">
        <v>939</v>
      </c>
      <c r="G1863" s="2" t="s">
        <v>182</v>
      </c>
      <c r="H1863" s="2" t="s">
        <v>183</v>
      </c>
      <c r="I1863" s="2">
        <v>1460939</v>
      </c>
      <c r="J1863" s="2">
        <v>719599</v>
      </c>
      <c r="K1863" s="2">
        <v>49.26</v>
      </c>
      <c r="L1863" s="2">
        <v>952</v>
      </c>
      <c r="M1863" s="3">
        <v>0.65163570000000004</v>
      </c>
      <c r="N1863" s="2">
        <v>25</v>
      </c>
      <c r="O1863" s="4">
        <v>43497</v>
      </c>
      <c r="P1863" s="2">
        <v>943</v>
      </c>
      <c r="Q1863" s="2">
        <v>8</v>
      </c>
      <c r="R1863" s="2">
        <v>1</v>
      </c>
      <c r="S1863" s="2">
        <v>0</v>
      </c>
      <c r="T1863" s="2">
        <v>0</v>
      </c>
      <c r="U1863" s="5">
        <f t="shared" si="348"/>
        <v>0.64547527309490682</v>
      </c>
      <c r="V1863" s="5">
        <f t="shared" si="349"/>
        <v>5.4759302065315527E-3</v>
      </c>
      <c r="W1863" s="5">
        <f t="shared" si="350"/>
        <v>6.8449127581644408E-4</v>
      </c>
      <c r="X1863" s="5">
        <f t="shared" si="351"/>
        <v>0</v>
      </c>
      <c r="Y1863" s="5">
        <f t="shared" si="352"/>
        <v>0</v>
      </c>
      <c r="Z1863" s="2">
        <v>27353</v>
      </c>
      <c r="AA1863" s="2">
        <v>238</v>
      </c>
      <c r="AB1863" s="2">
        <v>60</v>
      </c>
      <c r="AC1863" s="2">
        <v>0</v>
      </c>
      <c r="AD1863" s="2">
        <v>0</v>
      </c>
      <c r="AE1863" s="2">
        <f t="shared" si="353"/>
        <v>27651</v>
      </c>
      <c r="AF1863" s="2">
        <f t="shared" si="354"/>
        <v>1.8722889867407195</v>
      </c>
      <c r="AG1863" s="2">
        <f t="shared" si="355"/>
        <v>1.6290892364431368E-2</v>
      </c>
      <c r="AH1863" s="2">
        <f t="shared" si="356"/>
        <v>4.1069476548986645E-3</v>
      </c>
      <c r="AI1863" s="2">
        <f t="shared" si="357"/>
        <v>0</v>
      </c>
      <c r="AJ1863" s="2">
        <f t="shared" si="358"/>
        <v>0</v>
      </c>
      <c r="AK1863" s="2">
        <f t="shared" si="359"/>
        <v>1.8926868267600496</v>
      </c>
    </row>
    <row r="1864" spans="1:37" ht="12.5" hidden="1" x14ac:dyDescent="0.25">
      <c r="A1864" t="s">
        <v>6859</v>
      </c>
      <c r="B1864" t="s">
        <v>183</v>
      </c>
      <c r="C1864" s="17" t="s">
        <v>6881</v>
      </c>
      <c r="D1864" s="16" t="s">
        <v>6897</v>
      </c>
      <c r="E1864" s="2" t="s">
        <v>984</v>
      </c>
      <c r="F1864" s="11" t="s">
        <v>985</v>
      </c>
      <c r="G1864" s="2" t="s">
        <v>182</v>
      </c>
      <c r="H1864" s="2" t="s">
        <v>183</v>
      </c>
      <c r="I1864" s="2">
        <v>1121012</v>
      </c>
      <c r="J1864" s="2">
        <v>518208</v>
      </c>
      <c r="K1864" s="2">
        <v>46.23</v>
      </c>
      <c r="L1864" s="2">
        <v>1525</v>
      </c>
      <c r="M1864" s="3">
        <v>1.3603780000000001</v>
      </c>
      <c r="N1864" s="2">
        <v>25</v>
      </c>
      <c r="O1864" s="4">
        <v>43497</v>
      </c>
      <c r="P1864" s="2">
        <v>1502</v>
      </c>
      <c r="Q1864" s="2">
        <v>21</v>
      </c>
      <c r="R1864" s="2">
        <v>2</v>
      </c>
      <c r="S1864" s="2">
        <v>0</v>
      </c>
      <c r="T1864" s="2">
        <v>0</v>
      </c>
      <c r="U1864" s="5">
        <f t="shared" si="348"/>
        <v>1.3398607686626012</v>
      </c>
      <c r="V1864" s="5">
        <f t="shared" si="349"/>
        <v>1.8733073330169523E-2</v>
      </c>
      <c r="W1864" s="5">
        <f t="shared" si="350"/>
        <v>1.7841022219209073E-3</v>
      </c>
      <c r="X1864" s="5">
        <f t="shared" si="351"/>
        <v>0</v>
      </c>
      <c r="Y1864" s="5">
        <f t="shared" si="352"/>
        <v>0</v>
      </c>
      <c r="Z1864" s="2">
        <v>44342</v>
      </c>
      <c r="AA1864" s="2">
        <v>688</v>
      </c>
      <c r="AB1864" s="2">
        <v>56</v>
      </c>
      <c r="AC1864" s="2">
        <v>0</v>
      </c>
      <c r="AD1864" s="2">
        <v>0</v>
      </c>
      <c r="AE1864" s="2">
        <f t="shared" si="353"/>
        <v>45086</v>
      </c>
      <c r="AF1864" s="2">
        <f t="shared" si="354"/>
        <v>3.9555330362208432</v>
      </c>
      <c r="AG1864" s="2">
        <f t="shared" si="355"/>
        <v>6.1373116434079208E-2</v>
      </c>
      <c r="AH1864" s="2">
        <f t="shared" si="356"/>
        <v>4.99548622137854E-3</v>
      </c>
      <c r="AI1864" s="2">
        <f t="shared" si="357"/>
        <v>0</v>
      </c>
      <c r="AJ1864" s="2">
        <f t="shared" si="358"/>
        <v>0</v>
      </c>
      <c r="AK1864" s="2">
        <f t="shared" si="359"/>
        <v>4.0219016388763009</v>
      </c>
    </row>
    <row r="1865" spans="1:37" ht="12.5" hidden="1" x14ac:dyDescent="0.25">
      <c r="A1865" t="s">
        <v>6859</v>
      </c>
      <c r="B1865" t="s">
        <v>183</v>
      </c>
      <c r="C1865" s="17" t="s">
        <v>6881</v>
      </c>
      <c r="D1865" s="16" t="s">
        <v>6897</v>
      </c>
      <c r="E1865" s="2" t="s">
        <v>1234</v>
      </c>
      <c r="F1865" s="11" t="s">
        <v>1235</v>
      </c>
      <c r="G1865" s="2" t="s">
        <v>182</v>
      </c>
      <c r="H1865" s="2" t="s">
        <v>183</v>
      </c>
      <c r="I1865" s="2">
        <v>1331106</v>
      </c>
      <c r="J1865" s="2">
        <v>617764</v>
      </c>
      <c r="K1865" s="2">
        <v>46.41</v>
      </c>
      <c r="L1865" s="2">
        <v>2115</v>
      </c>
      <c r="M1865" s="3">
        <v>1.5889043</v>
      </c>
      <c r="N1865" s="2">
        <v>25</v>
      </c>
      <c r="O1865" s="4">
        <v>43497</v>
      </c>
      <c r="P1865" s="2">
        <v>2084</v>
      </c>
      <c r="Q1865" s="2">
        <v>27</v>
      </c>
      <c r="R1865" s="2">
        <v>4</v>
      </c>
      <c r="S1865" s="2">
        <v>0</v>
      </c>
      <c r="T1865" s="2">
        <v>0</v>
      </c>
      <c r="U1865" s="5">
        <f t="shared" si="348"/>
        <v>1.5656153604596479</v>
      </c>
      <c r="V1865" s="5">
        <f t="shared" si="349"/>
        <v>2.0283884228603884E-2</v>
      </c>
      <c r="W1865" s="5">
        <f t="shared" si="350"/>
        <v>3.0050198857190938E-3</v>
      </c>
      <c r="X1865" s="5">
        <f t="shared" si="351"/>
        <v>0</v>
      </c>
      <c r="Y1865" s="5">
        <f t="shared" si="352"/>
        <v>0</v>
      </c>
      <c r="Z1865" s="2">
        <v>62332</v>
      </c>
      <c r="AA1865" s="2">
        <v>768</v>
      </c>
      <c r="AB1865" s="2">
        <v>118</v>
      </c>
      <c r="AC1865" s="2">
        <v>0</v>
      </c>
      <c r="AD1865" s="2">
        <v>0</v>
      </c>
      <c r="AE1865" s="2">
        <f t="shared" si="353"/>
        <v>63218</v>
      </c>
      <c r="AF1865" s="2">
        <f t="shared" si="354"/>
        <v>4.682722487916064</v>
      </c>
      <c r="AG1865" s="2">
        <f t="shared" si="355"/>
        <v>5.76963818058066E-2</v>
      </c>
      <c r="AH1865" s="2">
        <f t="shared" si="356"/>
        <v>8.8648086628713273E-3</v>
      </c>
      <c r="AI1865" s="2">
        <f t="shared" si="357"/>
        <v>0</v>
      </c>
      <c r="AJ1865" s="2">
        <f t="shared" si="358"/>
        <v>0</v>
      </c>
      <c r="AK1865" s="2">
        <f t="shared" si="359"/>
        <v>4.7492836783847414</v>
      </c>
    </row>
    <row r="1866" spans="1:37" ht="12.5" hidden="1" x14ac:dyDescent="0.25">
      <c r="A1866" t="s">
        <v>6859</v>
      </c>
      <c r="B1866" t="s">
        <v>183</v>
      </c>
      <c r="C1866" s="17" t="s">
        <v>6881</v>
      </c>
      <c r="D1866" s="16" t="s">
        <v>6897</v>
      </c>
      <c r="E1866" s="2" t="s">
        <v>1122</v>
      </c>
      <c r="F1866" s="11" t="s">
        <v>1123</v>
      </c>
      <c r="G1866" s="2" t="s">
        <v>182</v>
      </c>
      <c r="H1866" s="2" t="s">
        <v>183</v>
      </c>
      <c r="I1866" s="2">
        <v>1403855</v>
      </c>
      <c r="J1866" s="2">
        <v>734135</v>
      </c>
      <c r="K1866" s="2">
        <v>52.29</v>
      </c>
      <c r="L1866" s="2">
        <v>1159</v>
      </c>
      <c r="M1866" s="3">
        <v>0.82558379999999998</v>
      </c>
      <c r="N1866" s="2">
        <v>25</v>
      </c>
      <c r="O1866" s="4">
        <v>43497</v>
      </c>
      <c r="P1866" s="2">
        <v>1144</v>
      </c>
      <c r="Q1866" s="2">
        <v>15</v>
      </c>
      <c r="R1866" s="2">
        <v>0</v>
      </c>
      <c r="S1866" s="2">
        <v>0</v>
      </c>
      <c r="T1866" s="2">
        <v>0</v>
      </c>
      <c r="U1866" s="5">
        <f t="shared" si="348"/>
        <v>0.81489897460920102</v>
      </c>
      <c r="V1866" s="5">
        <f t="shared" si="349"/>
        <v>1.0684864177568195E-2</v>
      </c>
      <c r="W1866" s="5">
        <f t="shared" si="350"/>
        <v>0</v>
      </c>
      <c r="X1866" s="5">
        <f t="shared" si="351"/>
        <v>0</v>
      </c>
      <c r="Y1866" s="5">
        <f t="shared" si="352"/>
        <v>0</v>
      </c>
      <c r="Z1866" s="2">
        <v>33148</v>
      </c>
      <c r="AA1866" s="2">
        <v>434</v>
      </c>
      <c r="AB1866" s="2">
        <v>0</v>
      </c>
      <c r="AC1866" s="2">
        <v>0</v>
      </c>
      <c r="AD1866" s="2">
        <v>0</v>
      </c>
      <c r="AE1866" s="2">
        <f t="shared" si="353"/>
        <v>33582</v>
      </c>
      <c r="AF1866" s="2">
        <f t="shared" si="354"/>
        <v>2.3612125183868704</v>
      </c>
      <c r="AG1866" s="2">
        <f t="shared" si="355"/>
        <v>3.0914873687097316E-2</v>
      </c>
      <c r="AH1866" s="2">
        <f t="shared" si="356"/>
        <v>0</v>
      </c>
      <c r="AI1866" s="2">
        <f t="shared" si="357"/>
        <v>0</v>
      </c>
      <c r="AJ1866" s="2">
        <f t="shared" si="358"/>
        <v>0</v>
      </c>
      <c r="AK1866" s="2">
        <f t="shared" si="359"/>
        <v>2.3921273920739679</v>
      </c>
    </row>
    <row r="1867" spans="1:37" ht="12.5" hidden="1" x14ac:dyDescent="0.25">
      <c r="A1867" t="s">
        <v>6859</v>
      </c>
      <c r="B1867" t="s">
        <v>183</v>
      </c>
      <c r="C1867" s="17" t="s">
        <v>6881</v>
      </c>
      <c r="D1867" s="16" t="s">
        <v>6897</v>
      </c>
      <c r="E1867" s="2" t="s">
        <v>450</v>
      </c>
      <c r="F1867" s="11" t="s">
        <v>451</v>
      </c>
      <c r="G1867" s="2" t="s">
        <v>182</v>
      </c>
      <c r="H1867" s="2" t="s">
        <v>183</v>
      </c>
      <c r="I1867" s="2">
        <v>1568067</v>
      </c>
      <c r="J1867" s="2">
        <v>560321</v>
      </c>
      <c r="K1867" s="2">
        <v>35.729999999999997</v>
      </c>
      <c r="L1867" s="2">
        <v>476</v>
      </c>
      <c r="M1867" s="3">
        <v>0.30355843999999998</v>
      </c>
      <c r="N1867" s="2">
        <v>25</v>
      </c>
      <c r="O1867" s="4">
        <v>43497</v>
      </c>
      <c r="P1867" s="2">
        <v>471</v>
      </c>
      <c r="Q1867" s="2">
        <v>5</v>
      </c>
      <c r="R1867" s="2">
        <v>0</v>
      </c>
      <c r="S1867" s="2">
        <v>0</v>
      </c>
      <c r="T1867" s="2">
        <v>0</v>
      </c>
      <c r="U1867" s="5">
        <f t="shared" si="348"/>
        <v>0.30036981838148497</v>
      </c>
      <c r="V1867" s="5">
        <f t="shared" si="349"/>
        <v>3.1886392609499466E-3</v>
      </c>
      <c r="W1867" s="5">
        <f t="shared" si="350"/>
        <v>0</v>
      </c>
      <c r="X1867" s="5">
        <f t="shared" si="351"/>
        <v>0</v>
      </c>
      <c r="Y1867" s="5">
        <f t="shared" si="352"/>
        <v>0</v>
      </c>
      <c r="Z1867" s="2">
        <v>13714</v>
      </c>
      <c r="AA1867" s="2">
        <v>140</v>
      </c>
      <c r="AB1867" s="2">
        <v>0</v>
      </c>
      <c r="AC1867" s="2">
        <v>0</v>
      </c>
      <c r="AD1867" s="2">
        <v>0</v>
      </c>
      <c r="AE1867" s="2">
        <f t="shared" si="353"/>
        <v>13854</v>
      </c>
      <c r="AF1867" s="2">
        <f t="shared" si="354"/>
        <v>0.8745799764933514</v>
      </c>
      <c r="AG1867" s="2">
        <f t="shared" si="355"/>
        <v>8.9281899306598508E-3</v>
      </c>
      <c r="AH1867" s="2">
        <f t="shared" si="356"/>
        <v>0</v>
      </c>
      <c r="AI1867" s="2">
        <f t="shared" si="357"/>
        <v>0</v>
      </c>
      <c r="AJ1867" s="2">
        <f t="shared" si="358"/>
        <v>0</v>
      </c>
      <c r="AK1867" s="2">
        <f t="shared" si="359"/>
        <v>0.8835081664240112</v>
      </c>
    </row>
    <row r="1868" spans="1:37" ht="12.5" hidden="1" x14ac:dyDescent="0.25">
      <c r="A1868" t="s">
        <v>6859</v>
      </c>
      <c r="B1868" t="s">
        <v>183</v>
      </c>
      <c r="C1868" s="17" t="s">
        <v>6881</v>
      </c>
      <c r="D1868" s="16" t="s">
        <v>6897</v>
      </c>
      <c r="E1868" s="2" t="s">
        <v>1453</v>
      </c>
      <c r="F1868" s="11" t="s">
        <v>1454</v>
      </c>
      <c r="G1868" s="2" t="s">
        <v>1290</v>
      </c>
      <c r="H1868" s="2" t="s">
        <v>183</v>
      </c>
      <c r="I1868" s="2">
        <v>1123545</v>
      </c>
      <c r="J1868" s="2">
        <v>465087</v>
      </c>
      <c r="K1868" s="2">
        <v>41.39</v>
      </c>
      <c r="L1868" s="2">
        <v>1921</v>
      </c>
      <c r="M1868" s="3">
        <v>1.7097667000000001</v>
      </c>
      <c r="N1868" s="2">
        <v>25</v>
      </c>
      <c r="O1868" s="4">
        <v>43497</v>
      </c>
      <c r="P1868" s="2">
        <v>1898</v>
      </c>
      <c r="Q1868" s="2">
        <v>19</v>
      </c>
      <c r="R1868" s="2">
        <v>4</v>
      </c>
      <c r="S1868" s="2">
        <v>0</v>
      </c>
      <c r="T1868" s="2">
        <v>0</v>
      </c>
      <c r="U1868" s="5">
        <f t="shared" si="348"/>
        <v>1.6892959338522266</v>
      </c>
      <c r="V1868" s="5">
        <f t="shared" si="349"/>
        <v>1.6910760138668234E-2</v>
      </c>
      <c r="W1868" s="5">
        <f t="shared" si="350"/>
        <v>3.5601600291933124E-3</v>
      </c>
      <c r="X1868" s="5">
        <f t="shared" si="351"/>
        <v>0</v>
      </c>
      <c r="Y1868" s="5">
        <f t="shared" si="352"/>
        <v>0</v>
      </c>
      <c r="Z1868" s="2">
        <v>57957</v>
      </c>
      <c r="AA1868" s="2">
        <v>582</v>
      </c>
      <c r="AB1868" s="2">
        <v>117</v>
      </c>
      <c r="AC1868" s="2">
        <v>0</v>
      </c>
      <c r="AD1868" s="2">
        <v>0</v>
      </c>
      <c r="AE1868" s="2">
        <f t="shared" si="353"/>
        <v>58656</v>
      </c>
      <c r="AF1868" s="2">
        <f t="shared" si="354"/>
        <v>5.15840487029892</v>
      </c>
      <c r="AG1868" s="2">
        <f t="shared" si="355"/>
        <v>5.180032842476269E-2</v>
      </c>
      <c r="AH1868" s="2">
        <f t="shared" si="356"/>
        <v>1.0413468085390438E-2</v>
      </c>
      <c r="AI1868" s="2">
        <f t="shared" si="357"/>
        <v>0</v>
      </c>
      <c r="AJ1868" s="2">
        <f t="shared" si="358"/>
        <v>0</v>
      </c>
      <c r="AK1868" s="2">
        <f t="shared" si="359"/>
        <v>5.2206186668090728</v>
      </c>
    </row>
    <row r="1869" spans="1:37" ht="12.5" hidden="1" x14ac:dyDescent="0.25">
      <c r="A1869" t="s">
        <v>6859</v>
      </c>
      <c r="B1869" t="s">
        <v>183</v>
      </c>
      <c r="C1869" s="17" t="s">
        <v>6881</v>
      </c>
      <c r="D1869" s="16" t="s">
        <v>6897</v>
      </c>
      <c r="E1869" s="2" t="s">
        <v>572</v>
      </c>
      <c r="F1869" s="11" t="s">
        <v>573</v>
      </c>
      <c r="G1869" s="2" t="s">
        <v>182</v>
      </c>
      <c r="H1869" s="2" t="s">
        <v>183</v>
      </c>
      <c r="I1869" s="2">
        <v>1871345</v>
      </c>
      <c r="J1869" s="2">
        <v>1134019</v>
      </c>
      <c r="K1869" s="2">
        <v>60.6</v>
      </c>
      <c r="L1869" s="2">
        <v>2717</v>
      </c>
      <c r="M1869" s="3">
        <v>1.4518968999999999</v>
      </c>
      <c r="N1869" s="2">
        <v>25</v>
      </c>
      <c r="O1869" s="4">
        <v>43497</v>
      </c>
      <c r="P1869" s="2">
        <v>2679</v>
      </c>
      <c r="Q1869" s="2">
        <v>38</v>
      </c>
      <c r="R1869" s="2">
        <v>0</v>
      </c>
      <c r="S1869" s="2">
        <v>0</v>
      </c>
      <c r="T1869" s="2">
        <v>0</v>
      </c>
      <c r="U1869" s="5">
        <f t="shared" si="348"/>
        <v>1.4315906473686038</v>
      </c>
      <c r="V1869" s="5">
        <f t="shared" si="349"/>
        <v>2.0306250317285161E-2</v>
      </c>
      <c r="W1869" s="5">
        <f t="shared" si="350"/>
        <v>0</v>
      </c>
      <c r="X1869" s="5">
        <f t="shared" si="351"/>
        <v>0</v>
      </c>
      <c r="Y1869" s="5">
        <f t="shared" si="352"/>
        <v>0</v>
      </c>
      <c r="Z1869" s="2">
        <v>77062</v>
      </c>
      <c r="AA1869" s="2">
        <v>1201</v>
      </c>
      <c r="AB1869" s="2">
        <v>0</v>
      </c>
      <c r="AC1869" s="2">
        <v>0</v>
      </c>
      <c r="AD1869" s="2">
        <v>0</v>
      </c>
      <c r="AE1869" s="2">
        <f t="shared" si="353"/>
        <v>78263</v>
      </c>
      <c r="AF1869" s="2">
        <f t="shared" si="354"/>
        <v>4.1180006893437611</v>
      </c>
      <c r="AG1869" s="2">
        <f t="shared" si="355"/>
        <v>6.4178438502788107E-2</v>
      </c>
      <c r="AH1869" s="2">
        <f t="shared" si="356"/>
        <v>0</v>
      </c>
      <c r="AI1869" s="2">
        <f t="shared" si="357"/>
        <v>0</v>
      </c>
      <c r="AJ1869" s="2">
        <f t="shared" si="358"/>
        <v>0</v>
      </c>
      <c r="AK1869" s="2">
        <f t="shared" si="359"/>
        <v>4.182179127846549</v>
      </c>
    </row>
    <row r="1870" spans="1:37" ht="12.5" hidden="1" x14ac:dyDescent="0.25">
      <c r="A1870" t="s">
        <v>6859</v>
      </c>
      <c r="B1870" t="s">
        <v>183</v>
      </c>
      <c r="C1870" s="17" t="s">
        <v>6881</v>
      </c>
      <c r="D1870" s="16" t="s">
        <v>6897</v>
      </c>
      <c r="E1870" s="2" t="s">
        <v>662</v>
      </c>
      <c r="F1870" s="11" t="s">
        <v>663</v>
      </c>
      <c r="G1870" s="2" t="s">
        <v>182</v>
      </c>
      <c r="H1870" s="2" t="s">
        <v>183</v>
      </c>
      <c r="I1870" s="2">
        <v>1302561</v>
      </c>
      <c r="J1870" s="2">
        <v>624127</v>
      </c>
      <c r="K1870" s="2">
        <v>47.92</v>
      </c>
      <c r="L1870" s="2">
        <v>947</v>
      </c>
      <c r="M1870" s="3">
        <v>0.72702926000000001</v>
      </c>
      <c r="N1870" s="2">
        <v>25</v>
      </c>
      <c r="O1870" s="4">
        <v>43497</v>
      </c>
      <c r="P1870" s="2">
        <v>936</v>
      </c>
      <c r="Q1870" s="2">
        <v>11</v>
      </c>
      <c r="R1870" s="2">
        <v>0</v>
      </c>
      <c r="S1870" s="2">
        <v>0</v>
      </c>
      <c r="T1870" s="2">
        <v>0</v>
      </c>
      <c r="U1870" s="5">
        <f t="shared" si="348"/>
        <v>0.71858438875415431</v>
      </c>
      <c r="V1870" s="5">
        <f t="shared" si="349"/>
        <v>8.4449020045894215E-3</v>
      </c>
      <c r="W1870" s="5">
        <f t="shared" si="350"/>
        <v>0</v>
      </c>
      <c r="X1870" s="5">
        <f t="shared" si="351"/>
        <v>0</v>
      </c>
      <c r="Y1870" s="5">
        <f t="shared" si="352"/>
        <v>0</v>
      </c>
      <c r="Z1870" s="2">
        <v>27086</v>
      </c>
      <c r="AA1870" s="2">
        <v>344</v>
      </c>
      <c r="AB1870" s="2">
        <v>0</v>
      </c>
      <c r="AC1870" s="2">
        <v>0</v>
      </c>
      <c r="AD1870" s="2">
        <v>0</v>
      </c>
      <c r="AE1870" s="2">
        <f t="shared" si="353"/>
        <v>27430</v>
      </c>
      <c r="AF1870" s="2">
        <f t="shared" si="354"/>
        <v>2.0794419608755366</v>
      </c>
      <c r="AG1870" s="2">
        <f t="shared" si="355"/>
        <v>2.6409511723443278E-2</v>
      </c>
      <c r="AH1870" s="2">
        <f t="shared" si="356"/>
        <v>0</v>
      </c>
      <c r="AI1870" s="2">
        <f t="shared" si="357"/>
        <v>0</v>
      </c>
      <c r="AJ1870" s="2">
        <f t="shared" si="358"/>
        <v>0</v>
      </c>
      <c r="AK1870" s="2">
        <f t="shared" si="359"/>
        <v>2.1058514725989799</v>
      </c>
    </row>
    <row r="1871" spans="1:37" ht="12.5" hidden="1" x14ac:dyDescent="0.25">
      <c r="A1871" t="s">
        <v>6859</v>
      </c>
      <c r="B1871" t="s">
        <v>183</v>
      </c>
      <c r="C1871" s="17" t="s">
        <v>6881</v>
      </c>
      <c r="D1871" s="16" t="s">
        <v>6897</v>
      </c>
      <c r="E1871" s="2" t="s">
        <v>944</v>
      </c>
      <c r="F1871" s="11" t="s">
        <v>945</v>
      </c>
      <c r="G1871" s="2" t="s">
        <v>182</v>
      </c>
      <c r="H1871" s="2" t="s">
        <v>183</v>
      </c>
      <c r="I1871" s="2">
        <v>1393562</v>
      </c>
      <c r="J1871" s="2">
        <v>697986</v>
      </c>
      <c r="K1871" s="2">
        <v>50.09</v>
      </c>
      <c r="L1871" s="2">
        <v>950</v>
      </c>
      <c r="M1871" s="3">
        <v>0.68170629999999999</v>
      </c>
      <c r="N1871" s="2">
        <v>25</v>
      </c>
      <c r="O1871" s="4">
        <v>43497</v>
      </c>
      <c r="P1871" s="2">
        <v>942</v>
      </c>
      <c r="Q1871" s="2">
        <v>8</v>
      </c>
      <c r="R1871" s="2">
        <v>0</v>
      </c>
      <c r="S1871" s="2">
        <v>0</v>
      </c>
      <c r="T1871" s="2">
        <v>0</v>
      </c>
      <c r="U1871" s="5">
        <f t="shared" si="348"/>
        <v>0.67596561903955477</v>
      </c>
      <c r="V1871" s="5">
        <f t="shared" si="349"/>
        <v>5.7406846627563032E-3</v>
      </c>
      <c r="W1871" s="5">
        <f t="shared" si="350"/>
        <v>0</v>
      </c>
      <c r="X1871" s="5">
        <f t="shared" si="351"/>
        <v>0</v>
      </c>
      <c r="Y1871" s="5">
        <f t="shared" si="352"/>
        <v>0</v>
      </c>
      <c r="Z1871" s="2">
        <v>27285</v>
      </c>
      <c r="AA1871" s="2">
        <v>237</v>
      </c>
      <c r="AB1871" s="2">
        <v>0</v>
      </c>
      <c r="AC1871" s="2">
        <v>0</v>
      </c>
      <c r="AD1871" s="2">
        <v>0</v>
      </c>
      <c r="AE1871" s="2">
        <f t="shared" si="353"/>
        <v>27522</v>
      </c>
      <c r="AF1871" s="2">
        <f t="shared" si="354"/>
        <v>1.9579322627913218</v>
      </c>
      <c r="AG1871" s="2">
        <f t="shared" si="355"/>
        <v>1.7006778313415551E-2</v>
      </c>
      <c r="AH1871" s="2">
        <f t="shared" si="356"/>
        <v>0</v>
      </c>
      <c r="AI1871" s="2">
        <f t="shared" si="357"/>
        <v>0</v>
      </c>
      <c r="AJ1871" s="2">
        <f t="shared" si="358"/>
        <v>0</v>
      </c>
      <c r="AK1871" s="2">
        <f t="shared" si="359"/>
        <v>1.9749390411047374</v>
      </c>
    </row>
    <row r="1872" spans="1:37" ht="12.5" hidden="1" x14ac:dyDescent="0.25">
      <c r="A1872" t="s">
        <v>6859</v>
      </c>
      <c r="B1872" t="s">
        <v>183</v>
      </c>
      <c r="C1872" s="17" t="s">
        <v>6881</v>
      </c>
      <c r="D1872" s="16" t="s">
        <v>6897</v>
      </c>
      <c r="E1872" s="2" t="s">
        <v>898</v>
      </c>
      <c r="F1872" s="11" t="s">
        <v>899</v>
      </c>
      <c r="G1872" s="2" t="s">
        <v>182</v>
      </c>
      <c r="H1872" s="2" t="s">
        <v>183</v>
      </c>
      <c r="I1872" s="2">
        <v>1354098</v>
      </c>
      <c r="J1872" s="2">
        <v>595373</v>
      </c>
      <c r="K1872" s="2">
        <v>43.97</v>
      </c>
      <c r="L1872" s="2">
        <v>811</v>
      </c>
      <c r="M1872" s="3">
        <v>0.59892266999999999</v>
      </c>
      <c r="N1872" s="2">
        <v>25</v>
      </c>
      <c r="O1872" s="4">
        <v>43497</v>
      </c>
      <c r="P1872" s="2">
        <v>803</v>
      </c>
      <c r="Q1872" s="2">
        <v>8</v>
      </c>
      <c r="R1872" s="2">
        <v>0</v>
      </c>
      <c r="S1872" s="2">
        <v>0</v>
      </c>
      <c r="T1872" s="2">
        <v>0</v>
      </c>
      <c r="U1872" s="5">
        <f t="shared" si="348"/>
        <v>0.59301468579083649</v>
      </c>
      <c r="V1872" s="5">
        <f t="shared" si="349"/>
        <v>5.9079918883271371E-3</v>
      </c>
      <c r="W1872" s="5">
        <f t="shared" si="350"/>
        <v>0</v>
      </c>
      <c r="X1872" s="5">
        <f t="shared" si="351"/>
        <v>0</v>
      </c>
      <c r="Y1872" s="5">
        <f t="shared" si="352"/>
        <v>0</v>
      </c>
      <c r="Z1872" s="2">
        <v>23638</v>
      </c>
      <c r="AA1872" s="2">
        <v>238</v>
      </c>
      <c r="AB1872" s="2">
        <v>0</v>
      </c>
      <c r="AC1872" s="2">
        <v>0</v>
      </c>
      <c r="AD1872" s="2">
        <v>0</v>
      </c>
      <c r="AE1872" s="2">
        <f t="shared" si="353"/>
        <v>23876</v>
      </c>
      <c r="AF1872" s="2">
        <f t="shared" si="354"/>
        <v>1.7456639032034609</v>
      </c>
      <c r="AG1872" s="2">
        <f t="shared" si="355"/>
        <v>1.7576275867773234E-2</v>
      </c>
      <c r="AH1872" s="2">
        <f t="shared" si="356"/>
        <v>0</v>
      </c>
      <c r="AI1872" s="2">
        <f t="shared" si="357"/>
        <v>0</v>
      </c>
      <c r="AJ1872" s="2">
        <f t="shared" si="358"/>
        <v>0</v>
      </c>
      <c r="AK1872" s="2">
        <f t="shared" si="359"/>
        <v>1.7632401790712342</v>
      </c>
    </row>
    <row r="1873" spans="1:37" ht="12.5" hidden="1" x14ac:dyDescent="0.25">
      <c r="A1873" t="s">
        <v>6859</v>
      </c>
      <c r="B1873" t="s">
        <v>183</v>
      </c>
      <c r="C1873" s="17" t="s">
        <v>6881</v>
      </c>
      <c r="D1873" s="16" t="s">
        <v>6897</v>
      </c>
      <c r="E1873" s="2" t="s">
        <v>1236</v>
      </c>
      <c r="F1873" s="11" t="s">
        <v>1237</v>
      </c>
      <c r="G1873" s="2" t="s">
        <v>182</v>
      </c>
      <c r="H1873" s="2" t="s">
        <v>183</v>
      </c>
      <c r="I1873" s="2">
        <v>1025461</v>
      </c>
      <c r="J1873" s="2">
        <v>366655</v>
      </c>
      <c r="K1873" s="2">
        <v>35.76</v>
      </c>
      <c r="L1873" s="2">
        <v>331</v>
      </c>
      <c r="M1873" s="3">
        <v>0.32278164999999998</v>
      </c>
      <c r="N1873" s="2">
        <v>25</v>
      </c>
      <c r="O1873" s="4">
        <v>43497</v>
      </c>
      <c r="P1873" s="2">
        <v>329</v>
      </c>
      <c r="Q1873" s="2">
        <v>2</v>
      </c>
      <c r="R1873" s="2">
        <v>0</v>
      </c>
      <c r="S1873" s="2">
        <v>0</v>
      </c>
      <c r="T1873" s="2">
        <v>0</v>
      </c>
      <c r="U1873" s="5">
        <f t="shared" si="348"/>
        <v>0.32083131391637515</v>
      </c>
      <c r="V1873" s="5">
        <f t="shared" si="349"/>
        <v>1.9503423338381471E-3</v>
      </c>
      <c r="W1873" s="5">
        <f t="shared" si="350"/>
        <v>0</v>
      </c>
      <c r="X1873" s="5">
        <f t="shared" si="351"/>
        <v>0</v>
      </c>
      <c r="Y1873" s="5">
        <f t="shared" si="352"/>
        <v>0</v>
      </c>
      <c r="Z1873" s="2">
        <v>9636</v>
      </c>
      <c r="AA1873" s="2">
        <v>52</v>
      </c>
      <c r="AB1873" s="2">
        <v>0</v>
      </c>
      <c r="AC1873" s="2">
        <v>0</v>
      </c>
      <c r="AD1873" s="2">
        <v>0</v>
      </c>
      <c r="AE1873" s="2">
        <f t="shared" si="353"/>
        <v>9688</v>
      </c>
      <c r="AF1873" s="2">
        <f t="shared" si="354"/>
        <v>0.9396749364432192</v>
      </c>
      <c r="AG1873" s="2">
        <f t="shared" si="355"/>
        <v>5.070890067979182E-3</v>
      </c>
      <c r="AH1873" s="2">
        <f t="shared" si="356"/>
        <v>0</v>
      </c>
      <c r="AI1873" s="2">
        <f t="shared" si="357"/>
        <v>0</v>
      </c>
      <c r="AJ1873" s="2">
        <f t="shared" si="358"/>
        <v>0</v>
      </c>
      <c r="AK1873" s="2">
        <f t="shared" si="359"/>
        <v>0.94474582651119843</v>
      </c>
    </row>
    <row r="1874" spans="1:37" ht="12.5" hidden="1" x14ac:dyDescent="0.25">
      <c r="A1874" t="s">
        <v>6859</v>
      </c>
      <c r="B1874" t="s">
        <v>183</v>
      </c>
      <c r="C1874" s="17" t="s">
        <v>6881</v>
      </c>
      <c r="D1874" s="16" t="s">
        <v>6897</v>
      </c>
      <c r="E1874" s="2" t="s">
        <v>336</v>
      </c>
      <c r="F1874" s="11" t="s">
        <v>337</v>
      </c>
      <c r="G1874" s="2" t="s">
        <v>182</v>
      </c>
      <c r="H1874" s="2" t="s">
        <v>183</v>
      </c>
      <c r="I1874" s="2">
        <v>1622264</v>
      </c>
      <c r="J1874" s="2">
        <v>703480</v>
      </c>
      <c r="K1874" s="2">
        <v>43.36</v>
      </c>
      <c r="L1874" s="2">
        <v>763</v>
      </c>
      <c r="M1874" s="3">
        <v>0.47033036</v>
      </c>
      <c r="N1874" s="2">
        <v>25</v>
      </c>
      <c r="O1874" s="4">
        <v>43497</v>
      </c>
      <c r="P1874" s="2">
        <v>756</v>
      </c>
      <c r="Q1874" s="2">
        <v>7</v>
      </c>
      <c r="R1874" s="2">
        <v>0</v>
      </c>
      <c r="S1874" s="2">
        <v>0</v>
      </c>
      <c r="T1874" s="2">
        <v>0</v>
      </c>
      <c r="U1874" s="5">
        <f t="shared" si="348"/>
        <v>0.46601539576788981</v>
      </c>
      <c r="V1874" s="5">
        <f t="shared" si="349"/>
        <v>4.3149573682212021E-3</v>
      </c>
      <c r="W1874" s="5">
        <f t="shared" si="350"/>
        <v>0</v>
      </c>
      <c r="X1874" s="5">
        <f t="shared" si="351"/>
        <v>0</v>
      </c>
      <c r="Y1874" s="5">
        <f t="shared" si="352"/>
        <v>0</v>
      </c>
      <c r="Z1874" s="2">
        <v>21824</v>
      </c>
      <c r="AA1874" s="2">
        <v>216</v>
      </c>
      <c r="AB1874" s="2">
        <v>0</v>
      </c>
      <c r="AC1874" s="2">
        <v>0</v>
      </c>
      <c r="AD1874" s="2">
        <v>0</v>
      </c>
      <c r="AE1874" s="2">
        <f t="shared" si="353"/>
        <v>22040</v>
      </c>
      <c r="AF1874" s="2">
        <f t="shared" si="354"/>
        <v>1.3452804229151358</v>
      </c>
      <c r="AG1874" s="2">
        <f t="shared" si="355"/>
        <v>1.3314725593368281E-2</v>
      </c>
      <c r="AH1874" s="2">
        <f t="shared" si="356"/>
        <v>0</v>
      </c>
      <c r="AI1874" s="2">
        <f t="shared" si="357"/>
        <v>0</v>
      </c>
      <c r="AJ1874" s="2">
        <f t="shared" si="358"/>
        <v>0</v>
      </c>
      <c r="AK1874" s="2">
        <f t="shared" si="359"/>
        <v>1.3585951485085042</v>
      </c>
    </row>
    <row r="1875" spans="1:37" ht="12.5" hidden="1" x14ac:dyDescent="0.25">
      <c r="A1875" t="s">
        <v>6859</v>
      </c>
      <c r="B1875" t="s">
        <v>183</v>
      </c>
      <c r="C1875" s="17" t="s">
        <v>6881</v>
      </c>
      <c r="D1875" s="16" t="s">
        <v>6897</v>
      </c>
      <c r="E1875" s="2" t="s">
        <v>856</v>
      </c>
      <c r="F1875" s="11" t="s">
        <v>857</v>
      </c>
      <c r="G1875" s="2" t="s">
        <v>182</v>
      </c>
      <c r="H1875" s="2" t="s">
        <v>183</v>
      </c>
      <c r="I1875" s="2">
        <v>1822051</v>
      </c>
      <c r="J1875" s="2">
        <v>700274</v>
      </c>
      <c r="K1875" s="2">
        <v>38.43</v>
      </c>
      <c r="L1875" s="2">
        <v>1369</v>
      </c>
      <c r="M1875" s="3">
        <v>0.75135105999999996</v>
      </c>
      <c r="N1875" s="2">
        <v>25</v>
      </c>
      <c r="O1875" s="4">
        <v>43497</v>
      </c>
      <c r="P1875" s="2">
        <v>1357</v>
      </c>
      <c r="Q1875" s="2">
        <v>12</v>
      </c>
      <c r="R1875" s="2">
        <v>0</v>
      </c>
      <c r="S1875" s="2">
        <v>0</v>
      </c>
      <c r="T1875" s="2">
        <v>0</v>
      </c>
      <c r="U1875" s="5">
        <f t="shared" si="348"/>
        <v>0.74476510262336237</v>
      </c>
      <c r="V1875" s="5">
        <f t="shared" si="349"/>
        <v>6.5859846952692324E-3</v>
      </c>
      <c r="W1875" s="5">
        <f t="shared" si="350"/>
        <v>0</v>
      </c>
      <c r="X1875" s="5">
        <f t="shared" si="351"/>
        <v>0</v>
      </c>
      <c r="Y1875" s="5">
        <f t="shared" si="352"/>
        <v>0</v>
      </c>
      <c r="Z1875" s="2">
        <v>40704</v>
      </c>
      <c r="AA1875" s="2">
        <v>345</v>
      </c>
      <c r="AB1875" s="2">
        <v>0</v>
      </c>
      <c r="AC1875" s="2">
        <v>0</v>
      </c>
      <c r="AD1875" s="2">
        <v>0</v>
      </c>
      <c r="AE1875" s="2">
        <f t="shared" si="353"/>
        <v>41049</v>
      </c>
      <c r="AF1875" s="2">
        <f t="shared" si="354"/>
        <v>2.2339660086353237</v>
      </c>
      <c r="AG1875" s="2">
        <f t="shared" si="355"/>
        <v>1.8934705998899043E-2</v>
      </c>
      <c r="AH1875" s="2">
        <f t="shared" si="356"/>
        <v>0</v>
      </c>
      <c r="AI1875" s="2">
        <f t="shared" si="357"/>
        <v>0</v>
      </c>
      <c r="AJ1875" s="2">
        <f t="shared" si="358"/>
        <v>0</v>
      </c>
      <c r="AK1875" s="2">
        <f t="shared" si="359"/>
        <v>2.2529007146342228</v>
      </c>
    </row>
    <row r="1876" spans="1:37" ht="12.5" hidden="1" x14ac:dyDescent="0.25">
      <c r="A1876" t="s">
        <v>6859</v>
      </c>
      <c r="B1876" t="s">
        <v>183</v>
      </c>
      <c r="C1876" s="17" t="s">
        <v>6881</v>
      </c>
      <c r="D1876" s="16" t="s">
        <v>6897</v>
      </c>
      <c r="E1876" s="2" t="s">
        <v>1254</v>
      </c>
      <c r="F1876" s="11" t="s">
        <v>1255</v>
      </c>
      <c r="G1876" s="2" t="s">
        <v>182</v>
      </c>
      <c r="H1876" s="2" t="s">
        <v>183</v>
      </c>
      <c r="I1876" s="2">
        <v>1187150</v>
      </c>
      <c r="J1876" s="2">
        <v>534416</v>
      </c>
      <c r="K1876" s="2">
        <v>45.02</v>
      </c>
      <c r="L1876" s="2">
        <v>1410</v>
      </c>
      <c r="M1876" s="3">
        <v>1.1877184999999999</v>
      </c>
      <c r="N1876" s="2">
        <v>25</v>
      </c>
      <c r="O1876" s="4">
        <v>43497</v>
      </c>
      <c r="P1876" s="2">
        <v>1390</v>
      </c>
      <c r="Q1876" s="2">
        <v>20</v>
      </c>
      <c r="R1876" s="2">
        <v>0</v>
      </c>
      <c r="S1876" s="2">
        <v>0</v>
      </c>
      <c r="T1876" s="2">
        <v>0</v>
      </c>
      <c r="U1876" s="5">
        <f t="shared" si="348"/>
        <v>1.1708714147327632</v>
      </c>
      <c r="V1876" s="5">
        <f t="shared" si="349"/>
        <v>1.6847070715579327E-2</v>
      </c>
      <c r="W1876" s="5">
        <f t="shared" si="350"/>
        <v>0</v>
      </c>
      <c r="X1876" s="5">
        <f t="shared" si="351"/>
        <v>0</v>
      </c>
      <c r="Y1876" s="5">
        <f t="shared" si="352"/>
        <v>0</v>
      </c>
      <c r="Z1876" s="2">
        <v>41117</v>
      </c>
      <c r="AA1876" s="2">
        <v>615</v>
      </c>
      <c r="AB1876" s="2">
        <v>0</v>
      </c>
      <c r="AC1876" s="2">
        <v>0</v>
      </c>
      <c r="AD1876" s="2">
        <v>0</v>
      </c>
      <c r="AE1876" s="2">
        <f t="shared" si="353"/>
        <v>41732</v>
      </c>
      <c r="AF1876" s="2">
        <f t="shared" si="354"/>
        <v>3.4635050330623764</v>
      </c>
      <c r="AG1876" s="2">
        <f t="shared" si="355"/>
        <v>5.1804742450406435E-2</v>
      </c>
      <c r="AH1876" s="2">
        <f t="shared" si="356"/>
        <v>0</v>
      </c>
      <c r="AI1876" s="2">
        <f t="shared" si="357"/>
        <v>0</v>
      </c>
      <c r="AJ1876" s="2">
        <f t="shared" si="358"/>
        <v>0</v>
      </c>
      <c r="AK1876" s="2">
        <f t="shared" si="359"/>
        <v>3.5153097755127827</v>
      </c>
    </row>
    <row r="1877" spans="1:37" ht="12.5" hidden="1" x14ac:dyDescent="0.25">
      <c r="A1877" t="s">
        <v>6859</v>
      </c>
      <c r="B1877" t="s">
        <v>183</v>
      </c>
      <c r="C1877" s="17" t="s">
        <v>6881</v>
      </c>
      <c r="D1877" s="16" t="s">
        <v>6897</v>
      </c>
      <c r="E1877" s="2" t="s">
        <v>652</v>
      </c>
      <c r="F1877" s="11" t="s">
        <v>653</v>
      </c>
      <c r="G1877" s="2" t="s">
        <v>182</v>
      </c>
      <c r="H1877" s="2" t="s">
        <v>183</v>
      </c>
      <c r="I1877" s="2">
        <v>1869267</v>
      </c>
      <c r="J1877" s="2">
        <v>915507</v>
      </c>
      <c r="K1877" s="2">
        <v>48.98</v>
      </c>
      <c r="L1877" s="2">
        <v>1208</v>
      </c>
      <c r="M1877" s="3">
        <v>0.6462426</v>
      </c>
      <c r="N1877" s="2">
        <v>25</v>
      </c>
      <c r="O1877" s="4">
        <v>43497</v>
      </c>
      <c r="P1877" s="2">
        <v>1195</v>
      </c>
      <c r="Q1877" s="2">
        <v>13</v>
      </c>
      <c r="R1877" s="2">
        <v>0</v>
      </c>
      <c r="S1877" s="2">
        <v>0</v>
      </c>
      <c r="T1877" s="2">
        <v>0</v>
      </c>
      <c r="U1877" s="5">
        <f t="shared" si="348"/>
        <v>0.63928802038446086</v>
      </c>
      <c r="V1877" s="5">
        <f t="shared" si="349"/>
        <v>6.9545977112953905E-3</v>
      </c>
      <c r="W1877" s="5">
        <f t="shared" si="350"/>
        <v>0</v>
      </c>
      <c r="X1877" s="5">
        <f t="shared" si="351"/>
        <v>0</v>
      </c>
      <c r="Y1877" s="5">
        <f t="shared" si="352"/>
        <v>0</v>
      </c>
      <c r="Z1877" s="2">
        <v>35122</v>
      </c>
      <c r="AA1877" s="2">
        <v>434</v>
      </c>
      <c r="AB1877" s="2">
        <v>0</v>
      </c>
      <c r="AC1877" s="2">
        <v>0</v>
      </c>
      <c r="AD1877" s="2">
        <v>0</v>
      </c>
      <c r="AE1877" s="2">
        <f t="shared" si="353"/>
        <v>35556</v>
      </c>
      <c r="AF1877" s="2">
        <f t="shared" si="354"/>
        <v>1.8789183139701284</v>
      </c>
      <c r="AG1877" s="2">
        <f t="shared" si="355"/>
        <v>2.3217656974632302E-2</v>
      </c>
      <c r="AH1877" s="2">
        <f t="shared" si="356"/>
        <v>0</v>
      </c>
      <c r="AI1877" s="2">
        <f t="shared" si="357"/>
        <v>0</v>
      </c>
      <c r="AJ1877" s="2">
        <f t="shared" si="358"/>
        <v>0</v>
      </c>
      <c r="AK1877" s="2">
        <f t="shared" si="359"/>
        <v>1.9021359709447607</v>
      </c>
    </row>
    <row r="1878" spans="1:37" ht="12.5" hidden="1" x14ac:dyDescent="0.25">
      <c r="A1878" t="s">
        <v>6859</v>
      </c>
      <c r="B1878" t="s">
        <v>183</v>
      </c>
      <c r="C1878" s="17" t="s">
        <v>6881</v>
      </c>
      <c r="D1878" s="16" t="s">
        <v>6897</v>
      </c>
      <c r="E1878" s="2" t="s">
        <v>1258</v>
      </c>
      <c r="F1878" s="11" t="s">
        <v>1259</v>
      </c>
      <c r="G1878" s="2" t="s">
        <v>182</v>
      </c>
      <c r="H1878" s="2" t="s">
        <v>183</v>
      </c>
      <c r="I1878" s="2">
        <v>1447310</v>
      </c>
      <c r="J1878" s="2">
        <v>643701</v>
      </c>
      <c r="K1878" s="2">
        <v>44.48</v>
      </c>
      <c r="L1878" s="2">
        <v>905</v>
      </c>
      <c r="M1878" s="3">
        <v>0.62529796000000004</v>
      </c>
      <c r="N1878" s="2">
        <v>25</v>
      </c>
      <c r="O1878" s="4">
        <v>43497</v>
      </c>
      <c r="P1878" s="2">
        <v>893</v>
      </c>
      <c r="Q1878" s="2">
        <v>12</v>
      </c>
      <c r="R1878" s="2">
        <v>0</v>
      </c>
      <c r="S1878" s="2">
        <v>0</v>
      </c>
      <c r="T1878" s="2">
        <v>0</v>
      </c>
      <c r="U1878" s="5">
        <f t="shared" si="348"/>
        <v>0.6170067228168119</v>
      </c>
      <c r="V1878" s="5">
        <f t="shared" si="349"/>
        <v>8.2912437556570458E-3</v>
      </c>
      <c r="W1878" s="5">
        <f t="shared" si="350"/>
        <v>0</v>
      </c>
      <c r="X1878" s="5">
        <f t="shared" si="351"/>
        <v>0</v>
      </c>
      <c r="Y1878" s="5">
        <f t="shared" si="352"/>
        <v>0</v>
      </c>
      <c r="Z1878" s="2">
        <v>26318</v>
      </c>
      <c r="AA1878" s="2">
        <v>347</v>
      </c>
      <c r="AB1878" s="2">
        <v>0</v>
      </c>
      <c r="AC1878" s="2">
        <v>0</v>
      </c>
      <c r="AD1878" s="2">
        <v>0</v>
      </c>
      <c r="AE1878" s="2">
        <f t="shared" si="353"/>
        <v>26665</v>
      </c>
      <c r="AF1878" s="2">
        <f t="shared" si="354"/>
        <v>1.8184079430115179</v>
      </c>
      <c r="AG1878" s="2">
        <f t="shared" si="355"/>
        <v>2.3975513193441628E-2</v>
      </c>
      <c r="AH1878" s="2">
        <f t="shared" si="356"/>
        <v>0</v>
      </c>
      <c r="AI1878" s="2">
        <f t="shared" si="357"/>
        <v>0</v>
      </c>
      <c r="AJ1878" s="2">
        <f t="shared" si="358"/>
        <v>0</v>
      </c>
      <c r="AK1878" s="2">
        <f t="shared" si="359"/>
        <v>1.8423834562049595</v>
      </c>
    </row>
    <row r="1879" spans="1:37" ht="12.5" hidden="1" x14ac:dyDescent="0.25">
      <c r="A1879" t="s">
        <v>6859</v>
      </c>
      <c r="B1879" t="s">
        <v>183</v>
      </c>
      <c r="C1879" s="17" t="s">
        <v>6881</v>
      </c>
      <c r="D1879" s="16" t="s">
        <v>6897</v>
      </c>
      <c r="E1879" s="2" t="s">
        <v>874</v>
      </c>
      <c r="F1879" s="11" t="s">
        <v>875</v>
      </c>
      <c r="G1879" s="2" t="s">
        <v>182</v>
      </c>
      <c r="H1879" s="2" t="s">
        <v>183</v>
      </c>
      <c r="I1879" s="2">
        <v>1362883</v>
      </c>
      <c r="J1879" s="2">
        <v>656111</v>
      </c>
      <c r="K1879" s="2">
        <v>48.14</v>
      </c>
      <c r="L1879" s="2">
        <v>1855</v>
      </c>
      <c r="M1879" s="3">
        <v>1.3610853000000001</v>
      </c>
      <c r="N1879" s="2">
        <v>25</v>
      </c>
      <c r="O1879" s="4">
        <v>43497</v>
      </c>
      <c r="P1879" s="2">
        <v>1821</v>
      </c>
      <c r="Q1879" s="2">
        <v>33</v>
      </c>
      <c r="R1879" s="2">
        <v>1</v>
      </c>
      <c r="S1879" s="2">
        <v>0</v>
      </c>
      <c r="T1879" s="2">
        <v>0</v>
      </c>
      <c r="U1879" s="5">
        <f t="shared" si="348"/>
        <v>1.3361381718019814</v>
      </c>
      <c r="V1879" s="5">
        <f t="shared" si="349"/>
        <v>2.421337708372619E-2</v>
      </c>
      <c r="W1879" s="5">
        <f t="shared" si="350"/>
        <v>7.3373869950685419E-4</v>
      </c>
      <c r="X1879" s="5">
        <f t="shared" si="351"/>
        <v>0</v>
      </c>
      <c r="Y1879" s="5">
        <f t="shared" si="352"/>
        <v>0</v>
      </c>
      <c r="Z1879" s="2">
        <v>53584</v>
      </c>
      <c r="AA1879" s="2">
        <v>984</v>
      </c>
      <c r="AB1879" s="2">
        <v>28</v>
      </c>
      <c r="AC1879" s="2">
        <v>0</v>
      </c>
      <c r="AD1879" s="2">
        <v>0</v>
      </c>
      <c r="AE1879" s="2">
        <f t="shared" si="353"/>
        <v>54596</v>
      </c>
      <c r="AF1879" s="2">
        <f t="shared" si="354"/>
        <v>3.9316654474375277</v>
      </c>
      <c r="AG1879" s="2">
        <f t="shared" si="355"/>
        <v>7.2199888031474452E-2</v>
      </c>
      <c r="AH1879" s="2">
        <f t="shared" si="356"/>
        <v>2.0544683586191919E-3</v>
      </c>
      <c r="AI1879" s="2">
        <f t="shared" si="357"/>
        <v>0</v>
      </c>
      <c r="AJ1879" s="2">
        <f t="shared" si="358"/>
        <v>0</v>
      </c>
      <c r="AK1879" s="2">
        <f t="shared" si="359"/>
        <v>4.0059198038276209</v>
      </c>
    </row>
    <row r="1880" spans="1:37" ht="12.5" hidden="1" x14ac:dyDescent="0.25">
      <c r="A1880" t="s">
        <v>6859</v>
      </c>
      <c r="B1880" t="s">
        <v>183</v>
      </c>
      <c r="C1880" s="17" t="s">
        <v>6881</v>
      </c>
      <c r="D1880" s="16" t="s">
        <v>6897</v>
      </c>
      <c r="E1880" s="2" t="s">
        <v>1092</v>
      </c>
      <c r="F1880" s="11" t="s">
        <v>1093</v>
      </c>
      <c r="G1880" s="2" t="s">
        <v>182</v>
      </c>
      <c r="H1880" s="2" t="s">
        <v>183</v>
      </c>
      <c r="I1880" s="2">
        <v>1158939</v>
      </c>
      <c r="J1880" s="2">
        <v>561723</v>
      </c>
      <c r="K1880" s="2">
        <v>48.47</v>
      </c>
      <c r="L1880" s="2">
        <v>899</v>
      </c>
      <c r="M1880" s="3">
        <v>0.77570950000000005</v>
      </c>
      <c r="N1880" s="2">
        <v>25</v>
      </c>
      <c r="O1880" s="4">
        <v>43497</v>
      </c>
      <c r="P1880" s="2">
        <v>894</v>
      </c>
      <c r="Q1880" s="2">
        <v>5</v>
      </c>
      <c r="R1880" s="2">
        <v>0</v>
      </c>
      <c r="S1880" s="2">
        <v>0</v>
      </c>
      <c r="T1880" s="2">
        <v>0</v>
      </c>
      <c r="U1880" s="5">
        <f t="shared" si="348"/>
        <v>0.77139521579651726</v>
      </c>
      <c r="V1880" s="5">
        <f t="shared" si="349"/>
        <v>4.3142909160879045E-3</v>
      </c>
      <c r="W1880" s="5">
        <f t="shared" si="350"/>
        <v>0</v>
      </c>
      <c r="X1880" s="5">
        <f t="shared" si="351"/>
        <v>0</v>
      </c>
      <c r="Y1880" s="5">
        <f t="shared" si="352"/>
        <v>0</v>
      </c>
      <c r="Z1880" s="2">
        <v>26163</v>
      </c>
      <c r="AA1880" s="2">
        <v>141</v>
      </c>
      <c r="AB1880" s="2">
        <v>0</v>
      </c>
      <c r="AC1880" s="2">
        <v>0</v>
      </c>
      <c r="AD1880" s="2">
        <v>0</v>
      </c>
      <c r="AE1880" s="2">
        <f t="shared" si="353"/>
        <v>26304</v>
      </c>
      <c r="AF1880" s="2">
        <f t="shared" si="354"/>
        <v>2.257495864752157</v>
      </c>
      <c r="AG1880" s="2">
        <f t="shared" si="355"/>
        <v>1.2166300383367891E-2</v>
      </c>
      <c r="AH1880" s="2">
        <f t="shared" si="356"/>
        <v>0</v>
      </c>
      <c r="AI1880" s="2">
        <f t="shared" si="357"/>
        <v>0</v>
      </c>
      <c r="AJ1880" s="2">
        <f t="shared" si="358"/>
        <v>0</v>
      </c>
      <c r="AK1880" s="2">
        <f t="shared" si="359"/>
        <v>2.2696621651355247</v>
      </c>
    </row>
    <row r="1881" spans="1:37" ht="12.5" hidden="1" x14ac:dyDescent="0.25">
      <c r="A1881" t="s">
        <v>6859</v>
      </c>
      <c r="B1881" t="s">
        <v>183</v>
      </c>
      <c r="C1881" s="17" t="s">
        <v>6881</v>
      </c>
      <c r="D1881" s="16" t="s">
        <v>6897</v>
      </c>
      <c r="E1881" s="2" t="s">
        <v>244</v>
      </c>
      <c r="F1881" s="11" t="s">
        <v>245</v>
      </c>
      <c r="G1881" s="2" t="s">
        <v>182</v>
      </c>
      <c r="H1881" s="2" t="s">
        <v>183</v>
      </c>
      <c r="I1881" s="2">
        <v>1059829</v>
      </c>
      <c r="J1881" s="2">
        <v>541231</v>
      </c>
      <c r="K1881" s="2">
        <v>51.07</v>
      </c>
      <c r="L1881" s="2">
        <v>2535</v>
      </c>
      <c r="M1881" s="3">
        <v>2.3918952999999998</v>
      </c>
      <c r="N1881" s="2">
        <v>25</v>
      </c>
      <c r="O1881" s="4">
        <v>43497</v>
      </c>
      <c r="P1881" s="2">
        <v>2494</v>
      </c>
      <c r="Q1881" s="2">
        <v>36</v>
      </c>
      <c r="R1881" s="2">
        <v>5</v>
      </c>
      <c r="S1881" s="2">
        <v>0</v>
      </c>
      <c r="T1881" s="2">
        <v>0</v>
      </c>
      <c r="U1881" s="5">
        <f t="shared" si="348"/>
        <v>2.3532098102618439</v>
      </c>
      <c r="V1881" s="5">
        <f t="shared" si="349"/>
        <v>3.3967743853017797E-2</v>
      </c>
      <c r="W1881" s="5">
        <f t="shared" si="350"/>
        <v>4.7177422018080273E-3</v>
      </c>
      <c r="X1881" s="5">
        <f t="shared" si="351"/>
        <v>0</v>
      </c>
      <c r="Y1881" s="5">
        <f t="shared" si="352"/>
        <v>0</v>
      </c>
      <c r="Z1881" s="2">
        <v>74359</v>
      </c>
      <c r="AA1881" s="2">
        <v>1119</v>
      </c>
      <c r="AB1881" s="2">
        <v>142</v>
      </c>
      <c r="AC1881" s="2">
        <v>0</v>
      </c>
      <c r="AD1881" s="2">
        <v>0</v>
      </c>
      <c r="AE1881" s="2">
        <f t="shared" si="353"/>
        <v>75620</v>
      </c>
      <c r="AF1881" s="2">
        <f t="shared" si="354"/>
        <v>7.0161318476848624</v>
      </c>
      <c r="AG1881" s="2">
        <f t="shared" si="355"/>
        <v>0.10558307047646366</v>
      </c>
      <c r="AH1881" s="2">
        <f t="shared" si="356"/>
        <v>1.3398387853134798E-2</v>
      </c>
      <c r="AI1881" s="2">
        <f t="shared" si="357"/>
        <v>0</v>
      </c>
      <c r="AJ1881" s="2">
        <f t="shared" si="358"/>
        <v>0</v>
      </c>
      <c r="AK1881" s="2">
        <f t="shared" si="359"/>
        <v>7.1351133060144605</v>
      </c>
    </row>
    <row r="1882" spans="1:37" ht="12.5" hidden="1" x14ac:dyDescent="0.25">
      <c r="A1882" t="s">
        <v>6859</v>
      </c>
      <c r="B1882" t="s">
        <v>183</v>
      </c>
      <c r="C1882" s="17" t="s">
        <v>6881</v>
      </c>
      <c r="D1882" s="16" t="s">
        <v>6897</v>
      </c>
      <c r="E1882" s="2" t="s">
        <v>506</v>
      </c>
      <c r="F1882" s="11" t="s">
        <v>507</v>
      </c>
      <c r="G1882" s="2" t="s">
        <v>182</v>
      </c>
      <c r="H1882" s="2" t="s">
        <v>183</v>
      </c>
      <c r="I1882" s="2">
        <v>1347959</v>
      </c>
      <c r="J1882" s="2">
        <v>643902</v>
      </c>
      <c r="K1882" s="2">
        <v>47.77</v>
      </c>
      <c r="L1882" s="2">
        <v>1812</v>
      </c>
      <c r="M1882" s="3">
        <v>1.3442546</v>
      </c>
      <c r="N1882" s="2">
        <v>25</v>
      </c>
      <c r="O1882" s="4">
        <v>43497</v>
      </c>
      <c r="P1882" s="2">
        <v>1777</v>
      </c>
      <c r="Q1882" s="2">
        <v>34</v>
      </c>
      <c r="R1882" s="2">
        <v>1</v>
      </c>
      <c r="S1882" s="2">
        <v>0</v>
      </c>
      <c r="T1882" s="2">
        <v>0</v>
      </c>
      <c r="U1882" s="5">
        <f t="shared" si="348"/>
        <v>1.3182893544981709</v>
      </c>
      <c r="V1882" s="5">
        <f t="shared" si="349"/>
        <v>2.5223319106886782E-2</v>
      </c>
      <c r="W1882" s="5">
        <f t="shared" si="350"/>
        <v>7.4186232667314061E-4</v>
      </c>
      <c r="X1882" s="5">
        <f t="shared" si="351"/>
        <v>0</v>
      </c>
      <c r="Y1882" s="5">
        <f t="shared" si="352"/>
        <v>0</v>
      </c>
      <c r="Z1882" s="2">
        <v>52506</v>
      </c>
      <c r="AA1882" s="2">
        <v>999</v>
      </c>
      <c r="AB1882" s="2">
        <v>28</v>
      </c>
      <c r="AC1882" s="2">
        <v>0</v>
      </c>
      <c r="AD1882" s="2">
        <v>0</v>
      </c>
      <c r="AE1882" s="2">
        <f t="shared" si="353"/>
        <v>53533</v>
      </c>
      <c r="AF1882" s="2">
        <f t="shared" si="354"/>
        <v>3.8952223324299924</v>
      </c>
      <c r="AG1882" s="2">
        <f t="shared" si="355"/>
        <v>7.411204643464675E-2</v>
      </c>
      <c r="AH1882" s="2">
        <f t="shared" si="356"/>
        <v>2.0772145146847939E-3</v>
      </c>
      <c r="AI1882" s="2">
        <f t="shared" si="357"/>
        <v>0</v>
      </c>
      <c r="AJ1882" s="2">
        <f t="shared" si="358"/>
        <v>0</v>
      </c>
      <c r="AK1882" s="2">
        <f t="shared" si="359"/>
        <v>3.9714115933793237</v>
      </c>
    </row>
    <row r="1883" spans="1:37" ht="12.5" x14ac:dyDescent="0.25">
      <c r="A1883" t="s">
        <v>6859</v>
      </c>
      <c r="B1883" s="14" t="s">
        <v>6865</v>
      </c>
      <c r="C1883" s="13" t="s">
        <v>6865</v>
      </c>
      <c r="D1883" s="16" t="s">
        <v>6897</v>
      </c>
      <c r="E1883" s="2" t="s">
        <v>4746</v>
      </c>
      <c r="F1883" s="11" t="s">
        <v>4747</v>
      </c>
      <c r="G1883" s="2" t="s">
        <v>4734</v>
      </c>
      <c r="H1883" s="2" t="s">
        <v>4735</v>
      </c>
      <c r="I1883" s="2">
        <v>748133</v>
      </c>
      <c r="J1883" s="2">
        <v>260213</v>
      </c>
      <c r="K1883" s="2">
        <v>34.78</v>
      </c>
      <c r="L1883" s="2">
        <v>130</v>
      </c>
      <c r="M1883" s="3">
        <v>0.17376588000000001</v>
      </c>
      <c r="N1883" s="2">
        <v>25</v>
      </c>
      <c r="O1883" s="4">
        <v>43497</v>
      </c>
      <c r="P1883" s="2">
        <v>128</v>
      </c>
      <c r="Q1883" s="2">
        <v>2</v>
      </c>
      <c r="R1883" s="2">
        <v>0</v>
      </c>
      <c r="S1883" s="2">
        <v>0</v>
      </c>
      <c r="T1883" s="2">
        <v>0</v>
      </c>
      <c r="U1883" s="5">
        <f t="shared" si="348"/>
        <v>0.17109257311200013</v>
      </c>
      <c r="V1883" s="5">
        <f t="shared" si="349"/>
        <v>2.673321454875002E-3</v>
      </c>
      <c r="W1883" s="5">
        <f t="shared" si="350"/>
        <v>0</v>
      </c>
      <c r="X1883" s="5">
        <f t="shared" si="351"/>
        <v>0</v>
      </c>
      <c r="Y1883" s="5">
        <f t="shared" si="352"/>
        <v>0</v>
      </c>
      <c r="Z1883" s="2">
        <v>3798</v>
      </c>
      <c r="AA1883" s="2">
        <v>58</v>
      </c>
      <c r="AB1883" s="2">
        <v>0</v>
      </c>
      <c r="AC1883" s="2">
        <v>0</v>
      </c>
      <c r="AD1883" s="2">
        <v>0</v>
      </c>
      <c r="AE1883" s="2">
        <f t="shared" si="353"/>
        <v>3856</v>
      </c>
      <c r="AF1883" s="2">
        <f t="shared" si="354"/>
        <v>0.50766374428076289</v>
      </c>
      <c r="AG1883" s="2">
        <f t="shared" si="355"/>
        <v>7.7526322191375065E-3</v>
      </c>
      <c r="AH1883" s="2">
        <f t="shared" si="356"/>
        <v>0</v>
      </c>
      <c r="AI1883" s="2">
        <f t="shared" si="357"/>
        <v>0</v>
      </c>
      <c r="AJ1883" s="2">
        <f t="shared" si="358"/>
        <v>0</v>
      </c>
      <c r="AK1883" s="2">
        <f t="shared" si="359"/>
        <v>0.51541637649990046</v>
      </c>
    </row>
    <row r="1884" spans="1:37" ht="12.5" hidden="1" x14ac:dyDescent="0.25">
      <c r="A1884" t="s">
        <v>6859</v>
      </c>
      <c r="B1884" t="s">
        <v>183</v>
      </c>
      <c r="C1884" s="17" t="s">
        <v>6881</v>
      </c>
      <c r="D1884" s="16" t="s">
        <v>6897</v>
      </c>
      <c r="E1884" s="2" t="s">
        <v>474</v>
      </c>
      <c r="F1884" s="11" t="s">
        <v>475</v>
      </c>
      <c r="G1884" s="2" t="s">
        <v>182</v>
      </c>
      <c r="H1884" s="2" t="s">
        <v>183</v>
      </c>
      <c r="I1884" s="2">
        <v>1616078</v>
      </c>
      <c r="J1884" s="2">
        <v>567305</v>
      </c>
      <c r="K1884" s="2">
        <v>35.1</v>
      </c>
      <c r="L1884" s="2">
        <v>528</v>
      </c>
      <c r="M1884" s="3">
        <v>0.32671689999999998</v>
      </c>
      <c r="N1884" s="2">
        <v>25</v>
      </c>
      <c r="O1884" s="4">
        <v>43497</v>
      </c>
      <c r="P1884" s="2">
        <v>523</v>
      </c>
      <c r="Q1884" s="2">
        <v>5</v>
      </c>
      <c r="R1884" s="2">
        <v>0</v>
      </c>
      <c r="S1884" s="2">
        <v>0</v>
      </c>
      <c r="T1884" s="2">
        <v>0</v>
      </c>
      <c r="U1884" s="5">
        <f t="shared" si="348"/>
        <v>0.32362299344462336</v>
      </c>
      <c r="V1884" s="5">
        <f t="shared" si="349"/>
        <v>3.0939100711723073E-3</v>
      </c>
      <c r="W1884" s="5">
        <f t="shared" si="350"/>
        <v>0</v>
      </c>
      <c r="X1884" s="5">
        <f t="shared" si="351"/>
        <v>0</v>
      </c>
      <c r="Y1884" s="5">
        <f t="shared" si="352"/>
        <v>0</v>
      </c>
      <c r="Z1884" s="2">
        <v>15696</v>
      </c>
      <c r="AA1884" s="2">
        <v>148</v>
      </c>
      <c r="AB1884" s="2">
        <v>0</v>
      </c>
      <c r="AC1884" s="2">
        <v>0</v>
      </c>
      <c r="AD1884" s="2">
        <v>0</v>
      </c>
      <c r="AE1884" s="2">
        <f t="shared" si="353"/>
        <v>15844</v>
      </c>
      <c r="AF1884" s="2">
        <f t="shared" si="354"/>
        <v>0.97124024954241073</v>
      </c>
      <c r="AG1884" s="2">
        <f t="shared" si="355"/>
        <v>9.1579738106700292E-3</v>
      </c>
      <c r="AH1884" s="2">
        <f t="shared" si="356"/>
        <v>0</v>
      </c>
      <c r="AI1884" s="2">
        <f t="shared" si="357"/>
        <v>0</v>
      </c>
      <c r="AJ1884" s="2">
        <f t="shared" si="358"/>
        <v>0</v>
      </c>
      <c r="AK1884" s="2">
        <f t="shared" si="359"/>
        <v>0.98039822335308069</v>
      </c>
    </row>
    <row r="1885" spans="1:37" ht="12.5" hidden="1" x14ac:dyDescent="0.25">
      <c r="A1885" t="s">
        <v>6859</v>
      </c>
      <c r="B1885" t="s">
        <v>183</v>
      </c>
      <c r="C1885" s="17" t="s">
        <v>6881</v>
      </c>
      <c r="D1885" s="16" t="s">
        <v>6897</v>
      </c>
      <c r="E1885" s="2" t="s">
        <v>832</v>
      </c>
      <c r="F1885" s="11" t="s">
        <v>833</v>
      </c>
      <c r="G1885" s="2" t="s">
        <v>182</v>
      </c>
      <c r="H1885" s="2" t="s">
        <v>183</v>
      </c>
      <c r="I1885" s="2">
        <v>1879829</v>
      </c>
      <c r="J1885" s="2">
        <v>861959</v>
      </c>
      <c r="K1885" s="2">
        <v>45.85</v>
      </c>
      <c r="L1885" s="2">
        <v>843</v>
      </c>
      <c r="M1885" s="3">
        <v>0.44844502000000003</v>
      </c>
      <c r="N1885" s="2">
        <v>25</v>
      </c>
      <c r="O1885" s="4">
        <v>43497</v>
      </c>
      <c r="P1885" s="2">
        <v>833</v>
      </c>
      <c r="Q1885" s="2">
        <v>9</v>
      </c>
      <c r="R1885" s="2">
        <v>1</v>
      </c>
      <c r="S1885" s="2">
        <v>0</v>
      </c>
      <c r="T1885" s="2">
        <v>0</v>
      </c>
      <c r="U1885" s="5">
        <f t="shared" si="348"/>
        <v>0.44312541193906468</v>
      </c>
      <c r="V1885" s="5">
        <f t="shared" si="349"/>
        <v>4.7876695167485984E-3</v>
      </c>
      <c r="W1885" s="5">
        <f t="shared" si="350"/>
        <v>5.3196327963873306E-4</v>
      </c>
      <c r="X1885" s="5">
        <f t="shared" si="351"/>
        <v>0</v>
      </c>
      <c r="Y1885" s="5">
        <f t="shared" si="352"/>
        <v>0</v>
      </c>
      <c r="Z1885" s="2">
        <v>24499</v>
      </c>
      <c r="AA1885" s="2">
        <v>263</v>
      </c>
      <c r="AB1885" s="2">
        <v>29</v>
      </c>
      <c r="AC1885" s="2">
        <v>0</v>
      </c>
      <c r="AD1885" s="2">
        <v>0</v>
      </c>
      <c r="AE1885" s="2">
        <f t="shared" si="353"/>
        <v>24791</v>
      </c>
      <c r="AF1885" s="2">
        <f t="shared" si="354"/>
        <v>1.3032568387869323</v>
      </c>
      <c r="AG1885" s="2">
        <f t="shared" si="355"/>
        <v>1.3990634254498681E-2</v>
      </c>
      <c r="AH1885" s="2">
        <f t="shared" si="356"/>
        <v>1.542693510952326E-3</v>
      </c>
      <c r="AI1885" s="2">
        <f t="shared" si="357"/>
        <v>0</v>
      </c>
      <c r="AJ1885" s="2">
        <f t="shared" si="358"/>
        <v>0</v>
      </c>
      <c r="AK1885" s="2">
        <f t="shared" si="359"/>
        <v>1.3187901665523831</v>
      </c>
    </row>
    <row r="1886" spans="1:37" ht="12.5" hidden="1" x14ac:dyDescent="0.25">
      <c r="A1886" t="s">
        <v>6859</v>
      </c>
      <c r="B1886" t="s">
        <v>183</v>
      </c>
      <c r="C1886" s="17" t="s">
        <v>6881</v>
      </c>
      <c r="D1886" s="16" t="s">
        <v>6897</v>
      </c>
      <c r="E1886" s="2" t="s">
        <v>328</v>
      </c>
      <c r="F1886" s="11" t="s">
        <v>329</v>
      </c>
      <c r="G1886" s="2" t="s">
        <v>182</v>
      </c>
      <c r="H1886" s="2" t="s">
        <v>183</v>
      </c>
      <c r="I1886" s="2">
        <v>1217243</v>
      </c>
      <c r="J1886" s="2">
        <v>566385</v>
      </c>
      <c r="K1886" s="2">
        <v>46.53</v>
      </c>
      <c r="L1886" s="2">
        <v>834</v>
      </c>
      <c r="M1886" s="3">
        <v>0.68515486000000003</v>
      </c>
      <c r="N1886" s="2">
        <v>25</v>
      </c>
      <c r="O1886" s="4">
        <v>43497</v>
      </c>
      <c r="P1886" s="2">
        <v>825</v>
      </c>
      <c r="Q1886" s="2">
        <v>9</v>
      </c>
      <c r="R1886" s="2">
        <v>0</v>
      </c>
      <c r="S1886" s="2">
        <v>0</v>
      </c>
      <c r="T1886" s="2">
        <v>0</v>
      </c>
      <c r="U1886" s="5">
        <f t="shared" si="348"/>
        <v>0.67776113725854248</v>
      </c>
      <c r="V1886" s="5">
        <f t="shared" si="349"/>
        <v>7.3937578610022816E-3</v>
      </c>
      <c r="W1886" s="5">
        <f t="shared" si="350"/>
        <v>0</v>
      </c>
      <c r="X1886" s="5">
        <f t="shared" si="351"/>
        <v>0</v>
      </c>
      <c r="Y1886" s="5">
        <f t="shared" si="352"/>
        <v>0</v>
      </c>
      <c r="Z1886" s="2">
        <v>23884</v>
      </c>
      <c r="AA1886" s="2">
        <v>280</v>
      </c>
      <c r="AB1886" s="2">
        <v>0</v>
      </c>
      <c r="AC1886" s="2">
        <v>0</v>
      </c>
      <c r="AD1886" s="2">
        <v>0</v>
      </c>
      <c r="AE1886" s="2">
        <f t="shared" si="353"/>
        <v>24164</v>
      </c>
      <c r="AF1886" s="2">
        <f t="shared" si="354"/>
        <v>1.962139030579761</v>
      </c>
      <c r="AG1886" s="2">
        <f t="shared" si="355"/>
        <v>2.3002802234229319E-2</v>
      </c>
      <c r="AH1886" s="2">
        <f t="shared" si="356"/>
        <v>0</v>
      </c>
      <c r="AI1886" s="2">
        <f t="shared" si="357"/>
        <v>0</v>
      </c>
      <c r="AJ1886" s="2">
        <f t="shared" si="358"/>
        <v>0</v>
      </c>
      <c r="AK1886" s="2">
        <f t="shared" si="359"/>
        <v>1.9851418328139903</v>
      </c>
    </row>
    <row r="1887" spans="1:37" ht="12.5" hidden="1" x14ac:dyDescent="0.25">
      <c r="A1887" t="s">
        <v>6859</v>
      </c>
      <c r="B1887" t="s">
        <v>183</v>
      </c>
      <c r="C1887" s="17" t="s">
        <v>6881</v>
      </c>
      <c r="D1887" s="16" t="s">
        <v>6897</v>
      </c>
      <c r="E1887" s="2" t="s">
        <v>1010</v>
      </c>
      <c r="F1887" s="11" t="s">
        <v>1011</v>
      </c>
      <c r="G1887" s="2" t="s">
        <v>182</v>
      </c>
      <c r="H1887" s="2" t="s">
        <v>183</v>
      </c>
      <c r="I1887" s="2">
        <v>950302</v>
      </c>
      <c r="J1887" s="2">
        <v>466324</v>
      </c>
      <c r="K1887" s="2">
        <v>49.07</v>
      </c>
      <c r="L1887" s="2">
        <v>2103</v>
      </c>
      <c r="M1887" s="3">
        <v>2.2129807000000001</v>
      </c>
      <c r="N1887" s="2">
        <v>25</v>
      </c>
      <c r="O1887" s="4">
        <v>43497</v>
      </c>
      <c r="P1887" s="2">
        <v>2075</v>
      </c>
      <c r="Q1887" s="2">
        <v>23</v>
      </c>
      <c r="R1887" s="2">
        <v>5</v>
      </c>
      <c r="S1887" s="2">
        <v>0</v>
      </c>
      <c r="T1887" s="2">
        <v>0</v>
      </c>
      <c r="U1887" s="5">
        <f t="shared" si="348"/>
        <v>2.1835163979450742</v>
      </c>
      <c r="V1887" s="5">
        <f t="shared" si="349"/>
        <v>2.4202832362764676E-2</v>
      </c>
      <c r="W1887" s="5">
        <f t="shared" si="350"/>
        <v>5.261485296253191E-3</v>
      </c>
      <c r="X1887" s="5">
        <f t="shared" si="351"/>
        <v>0</v>
      </c>
      <c r="Y1887" s="5">
        <f t="shared" si="352"/>
        <v>0</v>
      </c>
      <c r="Z1887" s="2">
        <v>62084</v>
      </c>
      <c r="AA1887" s="2">
        <v>696</v>
      </c>
      <c r="AB1887" s="2">
        <v>149</v>
      </c>
      <c r="AC1887" s="2">
        <v>0</v>
      </c>
      <c r="AD1887" s="2">
        <v>0</v>
      </c>
      <c r="AE1887" s="2">
        <f t="shared" si="353"/>
        <v>62929</v>
      </c>
      <c r="AF1887" s="2">
        <f t="shared" si="354"/>
        <v>6.5330810626516627</v>
      </c>
      <c r="AG1887" s="2">
        <f t="shared" si="355"/>
        <v>7.3239875323844419E-2</v>
      </c>
      <c r="AH1887" s="2">
        <f t="shared" si="356"/>
        <v>1.5679226182834509E-2</v>
      </c>
      <c r="AI1887" s="2">
        <f t="shared" si="357"/>
        <v>0</v>
      </c>
      <c r="AJ1887" s="2">
        <f t="shared" si="358"/>
        <v>0</v>
      </c>
      <c r="AK1887" s="2">
        <f t="shared" si="359"/>
        <v>6.622000164158341</v>
      </c>
    </row>
    <row r="1888" spans="1:37" ht="12.5" hidden="1" x14ac:dyDescent="0.25">
      <c r="A1888" t="s">
        <v>6859</v>
      </c>
      <c r="B1888" t="s">
        <v>183</v>
      </c>
      <c r="C1888" s="17" t="s">
        <v>6881</v>
      </c>
      <c r="D1888" s="16" t="s">
        <v>6897</v>
      </c>
      <c r="E1888" s="2" t="s">
        <v>530</v>
      </c>
      <c r="F1888" s="11" t="s">
        <v>531</v>
      </c>
      <c r="G1888" s="2" t="s">
        <v>182</v>
      </c>
      <c r="H1888" s="2" t="s">
        <v>183</v>
      </c>
      <c r="I1888" s="2">
        <v>1476213</v>
      </c>
      <c r="J1888" s="2">
        <v>707919</v>
      </c>
      <c r="K1888" s="2">
        <v>47.96</v>
      </c>
      <c r="L1888" s="2">
        <v>2042</v>
      </c>
      <c r="M1888" s="3">
        <v>1.3832692</v>
      </c>
      <c r="N1888" s="2">
        <v>25</v>
      </c>
      <c r="O1888" s="4">
        <v>43497</v>
      </c>
      <c r="P1888" s="2">
        <v>2001</v>
      </c>
      <c r="Q1888" s="2">
        <v>40</v>
      </c>
      <c r="R1888" s="2">
        <v>1</v>
      </c>
      <c r="S1888" s="2">
        <v>0</v>
      </c>
      <c r="T1888" s="2">
        <v>0</v>
      </c>
      <c r="U1888" s="5">
        <f t="shared" si="348"/>
        <v>1.3554954467952796</v>
      </c>
      <c r="V1888" s="5">
        <f t="shared" si="349"/>
        <v>2.7096360755527828E-2</v>
      </c>
      <c r="W1888" s="5">
        <f t="shared" si="350"/>
        <v>6.7740901888819561E-4</v>
      </c>
      <c r="X1888" s="5">
        <f t="shared" si="351"/>
        <v>0</v>
      </c>
      <c r="Y1888" s="5">
        <f t="shared" si="352"/>
        <v>0</v>
      </c>
      <c r="Z1888" s="2">
        <v>58940</v>
      </c>
      <c r="AA1888" s="2">
        <v>1195</v>
      </c>
      <c r="AB1888" s="2">
        <v>28</v>
      </c>
      <c r="AC1888" s="2">
        <v>0</v>
      </c>
      <c r="AD1888" s="2">
        <v>0</v>
      </c>
      <c r="AE1888" s="2">
        <f t="shared" si="353"/>
        <v>60163</v>
      </c>
      <c r="AF1888" s="2">
        <f t="shared" si="354"/>
        <v>3.9926487573270255</v>
      </c>
      <c r="AG1888" s="2">
        <f t="shared" si="355"/>
        <v>8.0950377757139383E-2</v>
      </c>
      <c r="AH1888" s="2">
        <f t="shared" si="356"/>
        <v>1.896745252886948E-3</v>
      </c>
      <c r="AI1888" s="2">
        <f t="shared" si="357"/>
        <v>0</v>
      </c>
      <c r="AJ1888" s="2">
        <f t="shared" si="358"/>
        <v>0</v>
      </c>
      <c r="AK1888" s="2">
        <f t="shared" si="359"/>
        <v>4.0754958803370513</v>
      </c>
    </row>
    <row r="1889" spans="1:37" ht="12.5" hidden="1" x14ac:dyDescent="0.25">
      <c r="A1889" t="s">
        <v>6859</v>
      </c>
      <c r="B1889" t="s">
        <v>183</v>
      </c>
      <c r="C1889" s="17" t="s">
        <v>6881</v>
      </c>
      <c r="D1889" s="16" t="s">
        <v>6897</v>
      </c>
      <c r="E1889" s="2" t="s">
        <v>208</v>
      </c>
      <c r="F1889" s="11" t="s">
        <v>209</v>
      </c>
      <c r="G1889" s="2" t="s">
        <v>182</v>
      </c>
      <c r="H1889" s="2" t="s">
        <v>183</v>
      </c>
      <c r="I1889" s="2">
        <v>1388573</v>
      </c>
      <c r="J1889" s="2">
        <v>521798</v>
      </c>
      <c r="K1889" s="2">
        <v>37.58</v>
      </c>
      <c r="L1889" s="2">
        <v>575</v>
      </c>
      <c r="M1889" s="3">
        <v>0.41409417999999998</v>
      </c>
      <c r="N1889" s="2">
        <v>25</v>
      </c>
      <c r="O1889" s="4">
        <v>43497</v>
      </c>
      <c r="P1889" s="2">
        <v>570</v>
      </c>
      <c r="Q1889" s="2">
        <v>5</v>
      </c>
      <c r="R1889" s="2">
        <v>0</v>
      </c>
      <c r="S1889" s="2">
        <v>0</v>
      </c>
      <c r="T1889" s="2">
        <v>0</v>
      </c>
      <c r="U1889" s="5">
        <f t="shared" si="348"/>
        <v>0.41049336261039215</v>
      </c>
      <c r="V1889" s="5">
        <f t="shared" si="349"/>
        <v>3.6008189702665975E-3</v>
      </c>
      <c r="W1889" s="5">
        <f t="shared" si="350"/>
        <v>0</v>
      </c>
      <c r="X1889" s="5">
        <f t="shared" si="351"/>
        <v>0</v>
      </c>
      <c r="Y1889" s="5">
        <f t="shared" si="352"/>
        <v>0</v>
      </c>
      <c r="Z1889" s="2">
        <v>16734</v>
      </c>
      <c r="AA1889" s="2">
        <v>137</v>
      </c>
      <c r="AB1889" s="2">
        <v>0</v>
      </c>
      <c r="AC1889" s="2">
        <v>0</v>
      </c>
      <c r="AD1889" s="2">
        <v>0</v>
      </c>
      <c r="AE1889" s="2">
        <f t="shared" si="353"/>
        <v>16871</v>
      </c>
      <c r="AF1889" s="2">
        <f t="shared" si="354"/>
        <v>1.2051220929688249</v>
      </c>
      <c r="AG1889" s="2">
        <f t="shared" si="355"/>
        <v>9.8662439785304774E-3</v>
      </c>
      <c r="AH1889" s="2">
        <f t="shared" si="356"/>
        <v>0</v>
      </c>
      <c r="AI1889" s="2">
        <f t="shared" si="357"/>
        <v>0</v>
      </c>
      <c r="AJ1889" s="2">
        <f t="shared" si="358"/>
        <v>0</v>
      </c>
      <c r="AK1889" s="2">
        <f t="shared" si="359"/>
        <v>1.2149883369473553</v>
      </c>
    </row>
    <row r="1890" spans="1:37" ht="12.5" hidden="1" x14ac:dyDescent="0.25">
      <c r="A1890" t="s">
        <v>6859</v>
      </c>
      <c r="B1890" t="s">
        <v>183</v>
      </c>
      <c r="C1890" s="17" t="s">
        <v>6881</v>
      </c>
      <c r="D1890" s="16" t="s">
        <v>6897</v>
      </c>
      <c r="E1890" s="2" t="s">
        <v>372</v>
      </c>
      <c r="F1890" s="11" t="s">
        <v>373</v>
      </c>
      <c r="G1890" s="2" t="s">
        <v>182</v>
      </c>
      <c r="H1890" s="2" t="s">
        <v>183</v>
      </c>
      <c r="I1890" s="2">
        <v>1374909</v>
      </c>
      <c r="J1890" s="2">
        <v>508951</v>
      </c>
      <c r="K1890" s="2">
        <v>37.020000000000003</v>
      </c>
      <c r="L1890" s="2">
        <v>442</v>
      </c>
      <c r="M1890" s="3">
        <v>0.32147579999999998</v>
      </c>
      <c r="N1890" s="2">
        <v>25</v>
      </c>
      <c r="O1890" s="4">
        <v>43497</v>
      </c>
      <c r="P1890" s="2">
        <v>435</v>
      </c>
      <c r="Q1890" s="2">
        <v>7</v>
      </c>
      <c r="R1890" s="2">
        <v>0</v>
      </c>
      <c r="S1890" s="2">
        <v>0</v>
      </c>
      <c r="T1890" s="2">
        <v>0</v>
      </c>
      <c r="U1890" s="5">
        <f t="shared" si="348"/>
        <v>0.31638457527007241</v>
      </c>
      <c r="V1890" s="5">
        <f t="shared" si="349"/>
        <v>5.0912460388287516E-3</v>
      </c>
      <c r="W1890" s="5">
        <f t="shared" si="350"/>
        <v>0</v>
      </c>
      <c r="X1890" s="5">
        <f t="shared" si="351"/>
        <v>0</v>
      </c>
      <c r="Y1890" s="5">
        <f t="shared" si="352"/>
        <v>0</v>
      </c>
      <c r="Z1890" s="2">
        <v>12856</v>
      </c>
      <c r="AA1890" s="2">
        <v>205</v>
      </c>
      <c r="AB1890" s="2">
        <v>0</v>
      </c>
      <c r="AC1890" s="2">
        <v>0</v>
      </c>
      <c r="AD1890" s="2">
        <v>0</v>
      </c>
      <c r="AE1890" s="2">
        <f t="shared" si="353"/>
        <v>13061</v>
      </c>
      <c r="AF1890" s="2">
        <f t="shared" si="354"/>
        <v>0.93504370107403467</v>
      </c>
      <c r="AG1890" s="2">
        <f t="shared" si="355"/>
        <v>1.4910077685141344E-2</v>
      </c>
      <c r="AH1890" s="2">
        <f t="shared" si="356"/>
        <v>0</v>
      </c>
      <c r="AI1890" s="2">
        <f t="shared" si="357"/>
        <v>0</v>
      </c>
      <c r="AJ1890" s="2">
        <f t="shared" si="358"/>
        <v>0</v>
      </c>
      <c r="AK1890" s="2">
        <f t="shared" si="359"/>
        <v>0.94995377875917608</v>
      </c>
    </row>
    <row r="1891" spans="1:37" ht="12.5" hidden="1" x14ac:dyDescent="0.25">
      <c r="A1891" t="s">
        <v>6859</v>
      </c>
      <c r="B1891" t="s">
        <v>183</v>
      </c>
      <c r="C1891" s="17" t="s">
        <v>6881</v>
      </c>
      <c r="D1891" s="16" t="s">
        <v>6897</v>
      </c>
      <c r="E1891" s="2" t="s">
        <v>642</v>
      </c>
      <c r="F1891" s="11" t="s">
        <v>643</v>
      </c>
      <c r="G1891" s="2" t="s">
        <v>182</v>
      </c>
      <c r="H1891" s="2" t="s">
        <v>183</v>
      </c>
      <c r="I1891" s="2">
        <v>1174012</v>
      </c>
      <c r="J1891" s="2">
        <v>623497</v>
      </c>
      <c r="K1891" s="2">
        <v>53.11</v>
      </c>
      <c r="L1891" s="2">
        <v>1665</v>
      </c>
      <c r="M1891" s="3">
        <v>1.4182138</v>
      </c>
      <c r="N1891" s="2">
        <v>25</v>
      </c>
      <c r="O1891" s="4">
        <v>43497</v>
      </c>
      <c r="P1891" s="2">
        <v>1640</v>
      </c>
      <c r="Q1891" s="2">
        <v>25</v>
      </c>
      <c r="R1891" s="2">
        <v>0</v>
      </c>
      <c r="S1891" s="2">
        <v>0</v>
      </c>
      <c r="T1891" s="2">
        <v>0</v>
      </c>
      <c r="U1891" s="5">
        <f t="shared" si="348"/>
        <v>1.3969192819153466</v>
      </c>
      <c r="V1891" s="5">
        <f t="shared" si="349"/>
        <v>2.1294501248709553E-2</v>
      </c>
      <c r="W1891" s="5">
        <f t="shared" si="350"/>
        <v>0</v>
      </c>
      <c r="X1891" s="5">
        <f t="shared" si="351"/>
        <v>0</v>
      </c>
      <c r="Y1891" s="5">
        <f t="shared" si="352"/>
        <v>0</v>
      </c>
      <c r="Z1891" s="2">
        <v>48028</v>
      </c>
      <c r="AA1891" s="2">
        <v>742</v>
      </c>
      <c r="AB1891" s="2">
        <v>0</v>
      </c>
      <c r="AC1891" s="2">
        <v>0</v>
      </c>
      <c r="AD1891" s="2">
        <v>0</v>
      </c>
      <c r="AE1891" s="2">
        <f t="shared" si="353"/>
        <v>48770</v>
      </c>
      <c r="AF1891" s="2">
        <f t="shared" si="354"/>
        <v>4.0909292238920898</v>
      </c>
      <c r="AG1891" s="2">
        <f t="shared" si="355"/>
        <v>6.320207970616995E-2</v>
      </c>
      <c r="AH1891" s="2">
        <f t="shared" si="356"/>
        <v>0</v>
      </c>
      <c r="AI1891" s="2">
        <f t="shared" si="357"/>
        <v>0</v>
      </c>
      <c r="AJ1891" s="2">
        <f t="shared" si="358"/>
        <v>0</v>
      </c>
      <c r="AK1891" s="2">
        <f t="shared" si="359"/>
        <v>4.1541313035982599</v>
      </c>
    </row>
    <row r="1892" spans="1:37" ht="12.5" hidden="1" x14ac:dyDescent="0.25">
      <c r="A1892" t="s">
        <v>6859</v>
      </c>
      <c r="B1892" t="s">
        <v>183</v>
      </c>
      <c r="C1892" s="17" t="s">
        <v>6881</v>
      </c>
      <c r="D1892" s="16" t="s">
        <v>6897</v>
      </c>
      <c r="E1892" s="2" t="s">
        <v>754</v>
      </c>
      <c r="F1892" s="11" t="s">
        <v>755</v>
      </c>
      <c r="G1892" s="2" t="s">
        <v>182</v>
      </c>
      <c r="H1892" s="2" t="s">
        <v>183</v>
      </c>
      <c r="I1892" s="2">
        <v>1200070</v>
      </c>
      <c r="J1892" s="2">
        <v>519926</v>
      </c>
      <c r="K1892" s="2">
        <v>43.32</v>
      </c>
      <c r="L1892" s="2">
        <v>580</v>
      </c>
      <c r="M1892" s="3">
        <v>0.48330513000000003</v>
      </c>
      <c r="N1892" s="2">
        <v>25</v>
      </c>
      <c r="O1892" s="4">
        <v>43497</v>
      </c>
      <c r="P1892" s="2">
        <v>575</v>
      </c>
      <c r="Q1892" s="2">
        <v>4</v>
      </c>
      <c r="R1892" s="2">
        <v>1</v>
      </c>
      <c r="S1892" s="2">
        <v>0</v>
      </c>
      <c r="T1892" s="2">
        <v>0</v>
      </c>
      <c r="U1892" s="5">
        <f t="shared" si="348"/>
        <v>0.47913871690818038</v>
      </c>
      <c r="V1892" s="5">
        <f t="shared" si="349"/>
        <v>3.3331389002308198E-3</v>
      </c>
      <c r="W1892" s="5">
        <f t="shared" si="350"/>
        <v>8.3328472505770496E-4</v>
      </c>
      <c r="X1892" s="5">
        <f t="shared" si="351"/>
        <v>0</v>
      </c>
      <c r="Y1892" s="5">
        <f t="shared" si="352"/>
        <v>0</v>
      </c>
      <c r="Z1892" s="2">
        <v>16757</v>
      </c>
      <c r="AA1892" s="2">
        <v>143</v>
      </c>
      <c r="AB1892" s="2">
        <v>28</v>
      </c>
      <c r="AC1892" s="2">
        <v>0</v>
      </c>
      <c r="AD1892" s="2">
        <v>0</v>
      </c>
      <c r="AE1892" s="2">
        <f t="shared" si="353"/>
        <v>16928</v>
      </c>
      <c r="AF1892" s="2">
        <f t="shared" si="354"/>
        <v>1.3963352137791962</v>
      </c>
      <c r="AG1892" s="2">
        <f t="shared" si="355"/>
        <v>1.1915971568325181E-2</v>
      </c>
      <c r="AH1892" s="2">
        <f t="shared" si="356"/>
        <v>2.3331972301615738E-3</v>
      </c>
      <c r="AI1892" s="2">
        <f t="shared" si="357"/>
        <v>0</v>
      </c>
      <c r="AJ1892" s="2">
        <f t="shared" si="358"/>
        <v>0</v>
      </c>
      <c r="AK1892" s="2">
        <f t="shared" si="359"/>
        <v>1.4105843825776829</v>
      </c>
    </row>
    <row r="1893" spans="1:37" ht="12.5" hidden="1" x14ac:dyDescent="0.25">
      <c r="A1893" t="s">
        <v>6859</v>
      </c>
      <c r="B1893" t="s">
        <v>183</v>
      </c>
      <c r="C1893" s="17" t="s">
        <v>6881</v>
      </c>
      <c r="D1893" s="16" t="s">
        <v>6897</v>
      </c>
      <c r="E1893" s="2" t="s">
        <v>798</v>
      </c>
      <c r="F1893" s="11" t="s">
        <v>799</v>
      </c>
      <c r="G1893" s="2" t="s">
        <v>182</v>
      </c>
      <c r="H1893" s="2" t="s">
        <v>183</v>
      </c>
      <c r="I1893" s="2">
        <v>1301216</v>
      </c>
      <c r="J1893" s="2">
        <v>481943</v>
      </c>
      <c r="K1893" s="2">
        <v>37.04</v>
      </c>
      <c r="L1893" s="2">
        <v>455</v>
      </c>
      <c r="M1893" s="3">
        <v>0.34967290000000001</v>
      </c>
      <c r="N1893" s="2">
        <v>25</v>
      </c>
      <c r="O1893" s="4">
        <v>43497</v>
      </c>
      <c r="P1893" s="2">
        <v>454</v>
      </c>
      <c r="Q1893" s="2">
        <v>1</v>
      </c>
      <c r="R1893" s="2">
        <v>0</v>
      </c>
      <c r="S1893" s="2">
        <v>0</v>
      </c>
      <c r="T1893" s="2">
        <v>0</v>
      </c>
      <c r="U1893" s="5">
        <f t="shared" si="348"/>
        <v>0.34890440941396356</v>
      </c>
      <c r="V1893" s="5">
        <f t="shared" si="349"/>
        <v>7.6851191500873029E-4</v>
      </c>
      <c r="W1893" s="5">
        <f t="shared" si="350"/>
        <v>0</v>
      </c>
      <c r="X1893" s="5">
        <f t="shared" si="351"/>
        <v>0</v>
      </c>
      <c r="Y1893" s="5">
        <f t="shared" si="352"/>
        <v>0</v>
      </c>
      <c r="Z1893" s="2">
        <v>13294</v>
      </c>
      <c r="AA1893" s="2">
        <v>33</v>
      </c>
      <c r="AB1893" s="2">
        <v>0</v>
      </c>
      <c r="AC1893" s="2">
        <v>0</v>
      </c>
      <c r="AD1893" s="2">
        <v>0</v>
      </c>
      <c r="AE1893" s="2">
        <f t="shared" si="353"/>
        <v>13327</v>
      </c>
      <c r="AF1893" s="2">
        <f t="shared" si="354"/>
        <v>1.0216597398126062</v>
      </c>
      <c r="AG1893" s="2">
        <f t="shared" si="355"/>
        <v>2.5360893195288101E-3</v>
      </c>
      <c r="AH1893" s="2">
        <f t="shared" si="356"/>
        <v>0</v>
      </c>
      <c r="AI1893" s="2">
        <f t="shared" si="357"/>
        <v>0</v>
      </c>
      <c r="AJ1893" s="2">
        <f t="shared" si="358"/>
        <v>0</v>
      </c>
      <c r="AK1893" s="2">
        <f t="shared" si="359"/>
        <v>1.0241958291321349</v>
      </c>
    </row>
    <row r="1894" spans="1:37" ht="12.5" hidden="1" x14ac:dyDescent="0.25">
      <c r="A1894" t="s">
        <v>6859</v>
      </c>
      <c r="B1894" t="s">
        <v>183</v>
      </c>
      <c r="C1894" s="17" t="s">
        <v>6881</v>
      </c>
      <c r="D1894" s="16" t="s">
        <v>6897</v>
      </c>
      <c r="E1894" s="2" t="s">
        <v>886</v>
      </c>
      <c r="F1894" s="11" t="s">
        <v>887</v>
      </c>
      <c r="G1894" s="2" t="s">
        <v>182</v>
      </c>
      <c r="H1894" s="2" t="s">
        <v>183</v>
      </c>
      <c r="I1894" s="2">
        <v>1754850</v>
      </c>
      <c r="J1894" s="2">
        <v>938530</v>
      </c>
      <c r="K1894" s="2">
        <v>53.48</v>
      </c>
      <c r="L1894" s="2">
        <v>2487</v>
      </c>
      <c r="M1894" s="3">
        <v>1.4172150999999999</v>
      </c>
      <c r="N1894" s="2">
        <v>25</v>
      </c>
      <c r="O1894" s="4">
        <v>43497</v>
      </c>
      <c r="P1894" s="2">
        <v>2456</v>
      </c>
      <c r="Q1894" s="2">
        <v>30</v>
      </c>
      <c r="R1894" s="2">
        <v>1</v>
      </c>
      <c r="S1894" s="2">
        <v>0</v>
      </c>
      <c r="T1894" s="2">
        <v>0</v>
      </c>
      <c r="U1894" s="5">
        <f t="shared" si="348"/>
        <v>1.3995498190728553</v>
      </c>
      <c r="V1894" s="5">
        <f t="shared" si="349"/>
        <v>1.709547824600393E-2</v>
      </c>
      <c r="W1894" s="5">
        <f t="shared" si="350"/>
        <v>5.6984927486679782E-4</v>
      </c>
      <c r="X1894" s="5">
        <f t="shared" si="351"/>
        <v>0</v>
      </c>
      <c r="Y1894" s="5">
        <f t="shared" si="352"/>
        <v>0</v>
      </c>
      <c r="Z1894" s="2">
        <v>72178</v>
      </c>
      <c r="AA1894" s="2">
        <v>889</v>
      </c>
      <c r="AB1894" s="2">
        <v>30</v>
      </c>
      <c r="AC1894" s="2">
        <v>0</v>
      </c>
      <c r="AD1894" s="2">
        <v>0</v>
      </c>
      <c r="AE1894" s="2">
        <f t="shared" si="353"/>
        <v>73097</v>
      </c>
      <c r="AF1894" s="2">
        <f t="shared" si="354"/>
        <v>4.1130580961335728</v>
      </c>
      <c r="AG1894" s="2">
        <f t="shared" si="355"/>
        <v>5.0659600535658315E-2</v>
      </c>
      <c r="AH1894" s="2">
        <f t="shared" si="356"/>
        <v>1.7095478246003932E-3</v>
      </c>
      <c r="AI1894" s="2">
        <f t="shared" si="357"/>
        <v>0</v>
      </c>
      <c r="AJ1894" s="2">
        <f t="shared" si="358"/>
        <v>0</v>
      </c>
      <c r="AK1894" s="2">
        <f t="shared" si="359"/>
        <v>4.1654272444938316</v>
      </c>
    </row>
    <row r="1895" spans="1:37" ht="12.5" hidden="1" x14ac:dyDescent="0.25">
      <c r="A1895" t="s">
        <v>6859</v>
      </c>
      <c r="B1895" t="s">
        <v>183</v>
      </c>
      <c r="C1895" s="17" t="s">
        <v>6881</v>
      </c>
      <c r="D1895" s="16" t="s">
        <v>6897</v>
      </c>
      <c r="E1895" s="2" t="s">
        <v>794</v>
      </c>
      <c r="F1895" s="11" t="s">
        <v>795</v>
      </c>
      <c r="G1895" s="2" t="s">
        <v>182</v>
      </c>
      <c r="H1895" s="2" t="s">
        <v>183</v>
      </c>
      <c r="I1895" s="2">
        <v>1296940</v>
      </c>
      <c r="J1895" s="2">
        <v>592353</v>
      </c>
      <c r="K1895" s="2">
        <v>45.67</v>
      </c>
      <c r="L1895" s="2">
        <v>1620</v>
      </c>
      <c r="M1895" s="3">
        <v>1.2490939999999999</v>
      </c>
      <c r="N1895" s="2">
        <v>25</v>
      </c>
      <c r="O1895" s="4">
        <v>43497</v>
      </c>
      <c r="P1895" s="2">
        <v>1596</v>
      </c>
      <c r="Q1895" s="2">
        <v>24</v>
      </c>
      <c r="R1895" s="2">
        <v>0</v>
      </c>
      <c r="S1895" s="2">
        <v>0</v>
      </c>
      <c r="T1895" s="2">
        <v>0</v>
      </c>
      <c r="U1895" s="5">
        <f t="shared" si="348"/>
        <v>1.2305889246996777</v>
      </c>
      <c r="V1895" s="5">
        <f t="shared" si="349"/>
        <v>1.8505096612025228E-2</v>
      </c>
      <c r="W1895" s="5">
        <f t="shared" si="350"/>
        <v>0</v>
      </c>
      <c r="X1895" s="5">
        <f t="shared" si="351"/>
        <v>0</v>
      </c>
      <c r="Y1895" s="5">
        <f t="shared" si="352"/>
        <v>0</v>
      </c>
      <c r="Z1895" s="2">
        <v>47332</v>
      </c>
      <c r="AA1895" s="2">
        <v>736</v>
      </c>
      <c r="AB1895" s="2">
        <v>0</v>
      </c>
      <c r="AC1895" s="2">
        <v>0</v>
      </c>
      <c r="AD1895" s="2">
        <v>0</v>
      </c>
      <c r="AE1895" s="2">
        <f t="shared" si="353"/>
        <v>48068</v>
      </c>
      <c r="AF1895" s="2">
        <f t="shared" si="354"/>
        <v>3.6495134701682423</v>
      </c>
      <c r="AG1895" s="2">
        <f t="shared" si="355"/>
        <v>5.6748962943544035E-2</v>
      </c>
      <c r="AH1895" s="2">
        <f t="shared" si="356"/>
        <v>0</v>
      </c>
      <c r="AI1895" s="2">
        <f t="shared" si="357"/>
        <v>0</v>
      </c>
      <c r="AJ1895" s="2">
        <f t="shared" si="358"/>
        <v>0</v>
      </c>
      <c r="AK1895" s="2">
        <f t="shared" si="359"/>
        <v>3.7062624331117862</v>
      </c>
    </row>
    <row r="1896" spans="1:37" ht="12.5" hidden="1" x14ac:dyDescent="0.25">
      <c r="A1896" t="s">
        <v>6859</v>
      </c>
      <c r="B1896" t="s">
        <v>183</v>
      </c>
      <c r="C1896" s="17" t="s">
        <v>6881</v>
      </c>
      <c r="D1896" s="16" t="s">
        <v>6897</v>
      </c>
      <c r="E1896" s="2" t="s">
        <v>648</v>
      </c>
      <c r="F1896" s="11" t="s">
        <v>649</v>
      </c>
      <c r="G1896" s="2" t="s">
        <v>182</v>
      </c>
      <c r="H1896" s="2" t="s">
        <v>183</v>
      </c>
      <c r="I1896" s="2">
        <v>1701653</v>
      </c>
      <c r="J1896" s="2">
        <v>911595</v>
      </c>
      <c r="K1896" s="2">
        <v>53.57</v>
      </c>
      <c r="L1896" s="2">
        <v>2379</v>
      </c>
      <c r="M1896" s="3">
        <v>1.3980523</v>
      </c>
      <c r="N1896" s="2">
        <v>25</v>
      </c>
      <c r="O1896" s="4">
        <v>43497</v>
      </c>
      <c r="P1896" s="2">
        <v>2349</v>
      </c>
      <c r="Q1896" s="2">
        <v>30</v>
      </c>
      <c r="R1896" s="2">
        <v>0</v>
      </c>
      <c r="S1896" s="2">
        <v>0</v>
      </c>
      <c r="T1896" s="2">
        <v>0</v>
      </c>
      <c r="U1896" s="5">
        <f t="shared" si="348"/>
        <v>1.3804224480549208</v>
      </c>
      <c r="V1896" s="5">
        <f t="shared" si="349"/>
        <v>1.7629916322540497E-2</v>
      </c>
      <c r="W1896" s="5">
        <f t="shared" si="350"/>
        <v>0</v>
      </c>
      <c r="X1896" s="5">
        <f t="shared" si="351"/>
        <v>0</v>
      </c>
      <c r="Y1896" s="5">
        <f t="shared" si="352"/>
        <v>0</v>
      </c>
      <c r="Z1896" s="2">
        <v>69084</v>
      </c>
      <c r="AA1896" s="2">
        <v>884</v>
      </c>
      <c r="AB1896" s="2">
        <v>0</v>
      </c>
      <c r="AC1896" s="2">
        <v>0</v>
      </c>
      <c r="AD1896" s="2">
        <v>0</v>
      </c>
      <c r="AE1896" s="2">
        <f t="shared" si="353"/>
        <v>69968</v>
      </c>
      <c r="AF1896" s="2">
        <f t="shared" si="354"/>
        <v>4.0598171307546247</v>
      </c>
      <c r="AG1896" s="2">
        <f t="shared" si="355"/>
        <v>5.1949486763752654E-2</v>
      </c>
      <c r="AH1896" s="2">
        <f t="shared" si="356"/>
        <v>0</v>
      </c>
      <c r="AI1896" s="2">
        <f t="shared" si="357"/>
        <v>0</v>
      </c>
      <c r="AJ1896" s="2">
        <f t="shared" si="358"/>
        <v>0</v>
      </c>
      <c r="AK1896" s="2">
        <f t="shared" si="359"/>
        <v>4.111766617518378</v>
      </c>
    </row>
    <row r="1897" spans="1:37" ht="12.5" hidden="1" x14ac:dyDescent="0.25">
      <c r="A1897" t="s">
        <v>6859</v>
      </c>
      <c r="B1897" t="s">
        <v>183</v>
      </c>
      <c r="C1897" s="17" t="s">
        <v>6881</v>
      </c>
      <c r="D1897" s="16" t="s">
        <v>6897</v>
      </c>
      <c r="E1897" s="2" t="s">
        <v>824</v>
      </c>
      <c r="F1897" s="11" t="s">
        <v>825</v>
      </c>
      <c r="G1897" s="2" t="s">
        <v>182</v>
      </c>
      <c r="H1897" s="2" t="s">
        <v>183</v>
      </c>
      <c r="I1897" s="2">
        <v>1208882</v>
      </c>
      <c r="J1897" s="2">
        <v>668609</v>
      </c>
      <c r="K1897" s="2">
        <v>55.31</v>
      </c>
      <c r="L1897" s="2">
        <v>2295</v>
      </c>
      <c r="M1897" s="3">
        <v>1.8984483000000001</v>
      </c>
      <c r="N1897" s="2">
        <v>25</v>
      </c>
      <c r="O1897" s="4">
        <v>43497</v>
      </c>
      <c r="P1897" s="2">
        <v>2274</v>
      </c>
      <c r="Q1897" s="2">
        <v>21</v>
      </c>
      <c r="R1897" s="2">
        <v>0</v>
      </c>
      <c r="S1897" s="2">
        <v>0</v>
      </c>
      <c r="T1897" s="2">
        <v>0</v>
      </c>
      <c r="U1897" s="5">
        <f t="shared" si="348"/>
        <v>1.881076895842605</v>
      </c>
      <c r="V1897" s="5">
        <f t="shared" si="349"/>
        <v>1.7371422520973925E-2</v>
      </c>
      <c r="W1897" s="5">
        <f t="shared" si="350"/>
        <v>0</v>
      </c>
      <c r="X1897" s="5">
        <f t="shared" si="351"/>
        <v>0</v>
      </c>
      <c r="Y1897" s="5">
        <f t="shared" si="352"/>
        <v>0</v>
      </c>
      <c r="Z1897" s="2">
        <v>65715</v>
      </c>
      <c r="AA1897" s="2">
        <v>657</v>
      </c>
      <c r="AB1897" s="2">
        <v>0</v>
      </c>
      <c r="AC1897" s="2">
        <v>0</v>
      </c>
      <c r="AD1897" s="2">
        <v>0</v>
      </c>
      <c r="AE1897" s="2">
        <f t="shared" si="353"/>
        <v>66372</v>
      </c>
      <c r="AF1897" s="2">
        <f t="shared" si="354"/>
        <v>5.4360144331704827</v>
      </c>
      <c r="AG1897" s="2">
        <f t="shared" si="355"/>
        <v>5.4347736172761278E-2</v>
      </c>
      <c r="AH1897" s="2">
        <f t="shared" si="356"/>
        <v>0</v>
      </c>
      <c r="AI1897" s="2">
        <f t="shared" si="357"/>
        <v>0</v>
      </c>
      <c r="AJ1897" s="2">
        <f t="shared" si="358"/>
        <v>0</v>
      </c>
      <c r="AK1897" s="2">
        <f t="shared" si="359"/>
        <v>5.4903621693432445</v>
      </c>
    </row>
    <row r="1898" spans="1:37" ht="12.5" hidden="1" x14ac:dyDescent="0.25">
      <c r="A1898" t="s">
        <v>6859</v>
      </c>
      <c r="B1898" t="s">
        <v>183</v>
      </c>
      <c r="C1898" s="17" t="s">
        <v>6881</v>
      </c>
      <c r="D1898" s="16" t="s">
        <v>6897</v>
      </c>
      <c r="E1898" s="2" t="s">
        <v>848</v>
      </c>
      <c r="F1898" s="11" t="s">
        <v>849</v>
      </c>
      <c r="G1898" s="2" t="s">
        <v>182</v>
      </c>
      <c r="H1898" s="2" t="s">
        <v>183</v>
      </c>
      <c r="I1898" s="2">
        <v>1342360</v>
      </c>
      <c r="J1898" s="2">
        <v>656461</v>
      </c>
      <c r="K1898" s="2">
        <v>48.9</v>
      </c>
      <c r="L1898" s="2">
        <v>2004</v>
      </c>
      <c r="M1898" s="3">
        <v>1.4928931000000001</v>
      </c>
      <c r="N1898" s="2">
        <v>25</v>
      </c>
      <c r="O1898" s="4">
        <v>43497</v>
      </c>
      <c r="P1898" s="2">
        <v>1983</v>
      </c>
      <c r="Q1898" s="2">
        <v>20</v>
      </c>
      <c r="R1898" s="2">
        <v>1</v>
      </c>
      <c r="S1898" s="2">
        <v>0</v>
      </c>
      <c r="T1898" s="2">
        <v>0</v>
      </c>
      <c r="U1898" s="5">
        <f t="shared" si="348"/>
        <v>1.477249024106797</v>
      </c>
      <c r="V1898" s="5">
        <f t="shared" si="349"/>
        <v>1.4899132870466939E-2</v>
      </c>
      <c r="W1898" s="5">
        <f t="shared" si="350"/>
        <v>7.4495664352334698E-4</v>
      </c>
      <c r="X1898" s="5">
        <f t="shared" si="351"/>
        <v>0</v>
      </c>
      <c r="Y1898" s="5">
        <f t="shared" si="352"/>
        <v>0</v>
      </c>
      <c r="Z1898" s="2">
        <v>58527</v>
      </c>
      <c r="AA1898" s="2">
        <v>562</v>
      </c>
      <c r="AB1898" s="2">
        <v>28</v>
      </c>
      <c r="AC1898" s="2">
        <v>0</v>
      </c>
      <c r="AD1898" s="2">
        <v>0</v>
      </c>
      <c r="AE1898" s="2">
        <f t="shared" si="353"/>
        <v>59117</v>
      </c>
      <c r="AF1898" s="2">
        <f t="shared" si="354"/>
        <v>4.3600077475490924</v>
      </c>
      <c r="AG1898" s="2">
        <f t="shared" si="355"/>
        <v>4.1866563366012098E-2</v>
      </c>
      <c r="AH1898" s="2">
        <f t="shared" si="356"/>
        <v>2.0858786018653716E-3</v>
      </c>
      <c r="AI1898" s="2">
        <f t="shared" si="357"/>
        <v>0</v>
      </c>
      <c r="AJ1898" s="2">
        <f t="shared" si="358"/>
        <v>0</v>
      </c>
      <c r="AK1898" s="2">
        <f t="shared" si="359"/>
        <v>4.4039601895169698</v>
      </c>
    </row>
    <row r="1899" spans="1:37" ht="12.5" hidden="1" x14ac:dyDescent="0.25">
      <c r="A1899" t="s">
        <v>6859</v>
      </c>
      <c r="B1899" t="s">
        <v>183</v>
      </c>
      <c r="C1899" s="17" t="s">
        <v>6881</v>
      </c>
      <c r="D1899" s="16" t="s">
        <v>6897</v>
      </c>
      <c r="E1899" s="2" t="s">
        <v>1256</v>
      </c>
      <c r="F1899" s="11" t="s">
        <v>1257</v>
      </c>
      <c r="G1899" s="2" t="s">
        <v>182</v>
      </c>
      <c r="H1899" s="2" t="s">
        <v>183</v>
      </c>
      <c r="I1899" s="2">
        <v>1340785</v>
      </c>
      <c r="J1899" s="2">
        <v>620310</v>
      </c>
      <c r="K1899" s="2">
        <v>46.26</v>
      </c>
      <c r="L1899" s="2">
        <v>2085</v>
      </c>
      <c r="M1899" s="3">
        <v>1.5550591</v>
      </c>
      <c r="N1899" s="2">
        <v>25</v>
      </c>
      <c r="O1899" s="4">
        <v>43497</v>
      </c>
      <c r="P1899" s="2">
        <v>2044</v>
      </c>
      <c r="Q1899" s="2">
        <v>37</v>
      </c>
      <c r="R1899" s="2">
        <v>4</v>
      </c>
      <c r="S1899" s="2">
        <v>0</v>
      </c>
      <c r="T1899" s="2">
        <v>0</v>
      </c>
      <c r="U1899" s="5">
        <f t="shared" si="348"/>
        <v>1.5244800620532002</v>
      </c>
      <c r="V1899" s="5">
        <f t="shared" si="349"/>
        <v>2.7595774117401373E-2</v>
      </c>
      <c r="W1899" s="5">
        <f t="shared" si="350"/>
        <v>2.9833269316109591E-3</v>
      </c>
      <c r="X1899" s="5">
        <f t="shared" si="351"/>
        <v>0</v>
      </c>
      <c r="Y1899" s="5">
        <f t="shared" si="352"/>
        <v>0</v>
      </c>
      <c r="Z1899" s="2">
        <v>60822</v>
      </c>
      <c r="AA1899" s="2">
        <v>1091</v>
      </c>
      <c r="AB1899" s="2">
        <v>122</v>
      </c>
      <c r="AC1899" s="2">
        <v>0</v>
      </c>
      <c r="AD1899" s="2">
        <v>0</v>
      </c>
      <c r="AE1899" s="2">
        <f t="shared" si="353"/>
        <v>62035</v>
      </c>
      <c r="AF1899" s="2">
        <f t="shared" si="354"/>
        <v>4.5362977658610442</v>
      </c>
      <c r="AG1899" s="2">
        <f t="shared" si="355"/>
        <v>8.1370242059688916E-2</v>
      </c>
      <c r="AH1899" s="2">
        <f t="shared" si="356"/>
        <v>9.0991471414134262E-3</v>
      </c>
      <c r="AI1899" s="2">
        <f t="shared" si="357"/>
        <v>0</v>
      </c>
      <c r="AJ1899" s="2">
        <f t="shared" si="358"/>
        <v>0</v>
      </c>
      <c r="AK1899" s="2">
        <f t="shared" si="359"/>
        <v>4.6267671550621463</v>
      </c>
    </row>
    <row r="1900" spans="1:37" ht="12.5" hidden="1" x14ac:dyDescent="0.25">
      <c r="A1900" t="s">
        <v>6859</v>
      </c>
      <c r="B1900" t="s">
        <v>183</v>
      </c>
      <c r="C1900" s="17" t="s">
        <v>6881</v>
      </c>
      <c r="D1900" s="16" t="s">
        <v>6897</v>
      </c>
      <c r="E1900" s="2" t="s">
        <v>494</v>
      </c>
      <c r="F1900" s="11" t="s">
        <v>495</v>
      </c>
      <c r="G1900" s="2" t="s">
        <v>182</v>
      </c>
      <c r="H1900" s="2" t="s">
        <v>183</v>
      </c>
      <c r="I1900" s="2">
        <v>1780808</v>
      </c>
      <c r="J1900" s="2">
        <v>857939</v>
      </c>
      <c r="K1900" s="2">
        <v>48.18</v>
      </c>
      <c r="L1900" s="2">
        <v>1685</v>
      </c>
      <c r="M1900" s="3">
        <v>0.94619969999999998</v>
      </c>
      <c r="N1900" s="2">
        <v>25</v>
      </c>
      <c r="O1900" s="4">
        <v>43497</v>
      </c>
      <c r="P1900" s="2">
        <v>1659</v>
      </c>
      <c r="Q1900" s="2">
        <v>25</v>
      </c>
      <c r="R1900" s="2">
        <v>1</v>
      </c>
      <c r="S1900" s="2">
        <v>0</v>
      </c>
      <c r="T1900" s="2">
        <v>0</v>
      </c>
      <c r="U1900" s="5">
        <f t="shared" si="348"/>
        <v>0.93159958850139934</v>
      </c>
      <c r="V1900" s="5">
        <f t="shared" si="349"/>
        <v>1.4038571255295349E-2</v>
      </c>
      <c r="W1900" s="5">
        <f t="shared" si="350"/>
        <v>5.6154285021181398E-4</v>
      </c>
      <c r="X1900" s="5">
        <f t="shared" si="351"/>
        <v>0</v>
      </c>
      <c r="Y1900" s="5">
        <f t="shared" si="352"/>
        <v>0</v>
      </c>
      <c r="Z1900" s="2">
        <v>48210</v>
      </c>
      <c r="AA1900" s="2">
        <v>742</v>
      </c>
      <c r="AB1900" s="2">
        <v>29</v>
      </c>
      <c r="AC1900" s="2">
        <v>0</v>
      </c>
      <c r="AD1900" s="2">
        <v>0</v>
      </c>
      <c r="AE1900" s="2">
        <f t="shared" si="353"/>
        <v>48981</v>
      </c>
      <c r="AF1900" s="2">
        <f t="shared" si="354"/>
        <v>2.7071980808711551</v>
      </c>
      <c r="AG1900" s="2">
        <f t="shared" si="355"/>
        <v>4.1666479485716598E-2</v>
      </c>
      <c r="AH1900" s="2">
        <f t="shared" si="356"/>
        <v>1.6284742656142606E-3</v>
      </c>
      <c r="AI1900" s="2">
        <f t="shared" si="357"/>
        <v>0</v>
      </c>
      <c r="AJ1900" s="2">
        <f t="shared" si="358"/>
        <v>0</v>
      </c>
      <c r="AK1900" s="2">
        <f t="shared" si="359"/>
        <v>2.7504930346224858</v>
      </c>
    </row>
    <row r="1901" spans="1:37" ht="12.5" hidden="1" x14ac:dyDescent="0.25">
      <c r="A1901" t="s">
        <v>6859</v>
      </c>
      <c r="B1901" t="s">
        <v>183</v>
      </c>
      <c r="C1901" s="17" t="s">
        <v>6881</v>
      </c>
      <c r="D1901" s="16" t="s">
        <v>6897</v>
      </c>
      <c r="E1901" s="2" t="s">
        <v>748</v>
      </c>
      <c r="F1901" s="11" t="s">
        <v>749</v>
      </c>
      <c r="G1901" s="2" t="s">
        <v>182</v>
      </c>
      <c r="H1901" s="2" t="s">
        <v>183</v>
      </c>
      <c r="I1901" s="2">
        <v>1358582</v>
      </c>
      <c r="J1901" s="2">
        <v>604811</v>
      </c>
      <c r="K1901" s="2">
        <v>44.52</v>
      </c>
      <c r="L1901" s="2">
        <v>835</v>
      </c>
      <c r="M1901" s="3">
        <v>0.61461144999999995</v>
      </c>
      <c r="N1901" s="2">
        <v>25</v>
      </c>
      <c r="O1901" s="4">
        <v>43497</v>
      </c>
      <c r="P1901" s="2">
        <v>826</v>
      </c>
      <c r="Q1901" s="2">
        <v>9</v>
      </c>
      <c r="R1901" s="2">
        <v>0</v>
      </c>
      <c r="S1901" s="2">
        <v>0</v>
      </c>
      <c r="T1901" s="2">
        <v>0</v>
      </c>
      <c r="U1901" s="5">
        <f t="shared" si="348"/>
        <v>0.60798685688460463</v>
      </c>
      <c r="V1901" s="5">
        <f t="shared" si="349"/>
        <v>6.6245541307039255E-3</v>
      </c>
      <c r="W1901" s="5">
        <f t="shared" si="350"/>
        <v>0</v>
      </c>
      <c r="X1901" s="5">
        <f t="shared" si="351"/>
        <v>0</v>
      </c>
      <c r="Y1901" s="5">
        <f t="shared" si="352"/>
        <v>0</v>
      </c>
      <c r="Z1901" s="2">
        <v>24382</v>
      </c>
      <c r="AA1901" s="2">
        <v>248</v>
      </c>
      <c r="AB1901" s="2">
        <v>0</v>
      </c>
      <c r="AC1901" s="2">
        <v>0</v>
      </c>
      <c r="AD1901" s="2">
        <v>0</v>
      </c>
      <c r="AE1901" s="2">
        <f t="shared" si="353"/>
        <v>24630</v>
      </c>
      <c r="AF1901" s="2">
        <f t="shared" si="354"/>
        <v>1.7946653201647011</v>
      </c>
      <c r="AG1901" s="2">
        <f t="shared" si="355"/>
        <v>1.8254326937939706E-2</v>
      </c>
      <c r="AH1901" s="2">
        <f t="shared" si="356"/>
        <v>0</v>
      </c>
      <c r="AI1901" s="2">
        <f t="shared" si="357"/>
        <v>0</v>
      </c>
      <c r="AJ1901" s="2">
        <f t="shared" si="358"/>
        <v>0</v>
      </c>
      <c r="AK1901" s="2">
        <f t="shared" si="359"/>
        <v>1.8129196471026408</v>
      </c>
    </row>
    <row r="1902" spans="1:37" ht="12.5" hidden="1" x14ac:dyDescent="0.25">
      <c r="A1902" t="s">
        <v>6859</v>
      </c>
      <c r="B1902" t="s">
        <v>183</v>
      </c>
      <c r="C1902" s="17" t="s">
        <v>6881</v>
      </c>
      <c r="D1902" s="16" t="s">
        <v>6897</v>
      </c>
      <c r="E1902" s="2" t="s">
        <v>340</v>
      </c>
      <c r="F1902" s="11" t="s">
        <v>341</v>
      </c>
      <c r="G1902" s="2" t="s">
        <v>182</v>
      </c>
      <c r="H1902" s="2" t="s">
        <v>183</v>
      </c>
      <c r="I1902" s="2">
        <v>1287379</v>
      </c>
      <c r="J1902" s="2">
        <v>603955</v>
      </c>
      <c r="K1902" s="2">
        <v>46.91</v>
      </c>
      <c r="L1902" s="2">
        <v>2203</v>
      </c>
      <c r="M1902" s="3">
        <v>1.7112286999999999</v>
      </c>
      <c r="N1902" s="2">
        <v>25</v>
      </c>
      <c r="O1902" s="4">
        <v>43497</v>
      </c>
      <c r="P1902" s="2">
        <v>2164</v>
      </c>
      <c r="Q1902" s="2">
        <v>37</v>
      </c>
      <c r="R1902" s="2">
        <v>2</v>
      </c>
      <c r="S1902" s="2">
        <v>0</v>
      </c>
      <c r="T1902" s="2">
        <v>0</v>
      </c>
      <c r="U1902" s="5">
        <f t="shared" si="348"/>
        <v>1.6809346742489975</v>
      </c>
      <c r="V1902" s="5">
        <f t="shared" si="349"/>
        <v>2.8740565132723151E-2</v>
      </c>
      <c r="W1902" s="5">
        <f t="shared" si="350"/>
        <v>1.5535440612282785E-3</v>
      </c>
      <c r="X1902" s="5">
        <f t="shared" si="351"/>
        <v>0</v>
      </c>
      <c r="Y1902" s="5">
        <f t="shared" si="352"/>
        <v>0</v>
      </c>
      <c r="Z1902" s="2">
        <v>64607</v>
      </c>
      <c r="AA1902" s="2">
        <v>1107</v>
      </c>
      <c r="AB1902" s="2">
        <v>56</v>
      </c>
      <c r="AC1902" s="2">
        <v>0</v>
      </c>
      <c r="AD1902" s="2">
        <v>0</v>
      </c>
      <c r="AE1902" s="2">
        <f t="shared" si="353"/>
        <v>65770</v>
      </c>
      <c r="AF1902" s="2">
        <f t="shared" si="354"/>
        <v>5.0184910581887694</v>
      </c>
      <c r="AG1902" s="2">
        <f t="shared" si="355"/>
        <v>8.5988663788985217E-2</v>
      </c>
      <c r="AH1902" s="2">
        <f t="shared" si="356"/>
        <v>4.3499233714391801E-3</v>
      </c>
      <c r="AI1902" s="2">
        <f t="shared" si="357"/>
        <v>0</v>
      </c>
      <c r="AJ1902" s="2">
        <f t="shared" si="358"/>
        <v>0</v>
      </c>
      <c r="AK1902" s="2">
        <f t="shared" si="359"/>
        <v>5.1088296453491937</v>
      </c>
    </row>
    <row r="1903" spans="1:37" ht="12.5" hidden="1" x14ac:dyDescent="0.25">
      <c r="A1903" t="s">
        <v>6859</v>
      </c>
      <c r="B1903" t="s">
        <v>183</v>
      </c>
      <c r="C1903" s="17" t="s">
        <v>6881</v>
      </c>
      <c r="D1903" s="16" t="s">
        <v>6897</v>
      </c>
      <c r="E1903" s="2" t="s">
        <v>1264</v>
      </c>
      <c r="F1903" s="11" t="s">
        <v>1265</v>
      </c>
      <c r="G1903" s="2" t="s">
        <v>182</v>
      </c>
      <c r="H1903" s="2" t="s">
        <v>183</v>
      </c>
      <c r="I1903" s="2">
        <v>1951048</v>
      </c>
      <c r="J1903" s="2">
        <v>1035068</v>
      </c>
      <c r="K1903" s="2">
        <v>53.05</v>
      </c>
      <c r="L1903" s="2">
        <v>2189</v>
      </c>
      <c r="M1903" s="3">
        <v>1.1219611</v>
      </c>
      <c r="N1903" s="2">
        <v>25</v>
      </c>
      <c r="O1903" s="4">
        <v>43497</v>
      </c>
      <c r="P1903" s="2">
        <v>2160</v>
      </c>
      <c r="Q1903" s="2">
        <v>27</v>
      </c>
      <c r="R1903" s="2">
        <v>2</v>
      </c>
      <c r="S1903" s="2">
        <v>0</v>
      </c>
      <c r="T1903" s="2">
        <v>0</v>
      </c>
      <c r="U1903" s="5">
        <f t="shared" si="348"/>
        <v>1.1070973138538878</v>
      </c>
      <c r="V1903" s="5">
        <f t="shared" si="349"/>
        <v>1.3838716423173598E-2</v>
      </c>
      <c r="W1903" s="5">
        <f t="shared" si="350"/>
        <v>1.0250901054202663E-3</v>
      </c>
      <c r="X1903" s="5">
        <f t="shared" si="351"/>
        <v>0</v>
      </c>
      <c r="Y1903" s="5">
        <f t="shared" si="352"/>
        <v>0</v>
      </c>
      <c r="Z1903" s="2">
        <v>62883</v>
      </c>
      <c r="AA1903" s="2">
        <v>785</v>
      </c>
      <c r="AB1903" s="2">
        <v>56</v>
      </c>
      <c r="AC1903" s="2">
        <v>0</v>
      </c>
      <c r="AD1903" s="2">
        <v>0</v>
      </c>
      <c r="AE1903" s="2">
        <f t="shared" si="353"/>
        <v>63724</v>
      </c>
      <c r="AF1903" s="2">
        <f t="shared" si="354"/>
        <v>3.2230370549571306</v>
      </c>
      <c r="AG1903" s="2">
        <f t="shared" si="355"/>
        <v>4.0234786637745455E-2</v>
      </c>
      <c r="AH1903" s="2">
        <f t="shared" si="356"/>
        <v>2.8702522951767461E-3</v>
      </c>
      <c r="AI1903" s="2">
        <f t="shared" si="357"/>
        <v>0</v>
      </c>
      <c r="AJ1903" s="2">
        <f t="shared" si="358"/>
        <v>0</v>
      </c>
      <c r="AK1903" s="2">
        <f t="shared" si="359"/>
        <v>3.2661420938900529</v>
      </c>
    </row>
    <row r="1904" spans="1:37" ht="12.5" hidden="1" x14ac:dyDescent="0.25">
      <c r="A1904" t="s">
        <v>6859</v>
      </c>
      <c r="B1904" t="s">
        <v>183</v>
      </c>
      <c r="C1904" s="17" t="s">
        <v>6881</v>
      </c>
      <c r="D1904" s="16" t="s">
        <v>6897</v>
      </c>
      <c r="E1904" s="2" t="s">
        <v>1128</v>
      </c>
      <c r="F1904" s="11" t="s">
        <v>1129</v>
      </c>
      <c r="G1904" s="2" t="s">
        <v>182</v>
      </c>
      <c r="H1904" s="2" t="s">
        <v>183</v>
      </c>
      <c r="I1904" s="2">
        <v>986770</v>
      </c>
      <c r="J1904" s="2">
        <v>505749</v>
      </c>
      <c r="K1904" s="2">
        <v>51.25</v>
      </c>
      <c r="L1904" s="2">
        <v>986</v>
      </c>
      <c r="M1904" s="3">
        <v>0.99921970000000004</v>
      </c>
      <c r="N1904" s="2">
        <v>25</v>
      </c>
      <c r="O1904" s="4">
        <v>43497</v>
      </c>
      <c r="P1904" s="2">
        <v>978</v>
      </c>
      <c r="Q1904" s="2">
        <v>7</v>
      </c>
      <c r="R1904" s="2">
        <v>1</v>
      </c>
      <c r="S1904" s="2">
        <v>0</v>
      </c>
      <c r="T1904" s="2">
        <v>0</v>
      </c>
      <c r="U1904" s="5">
        <f t="shared" si="348"/>
        <v>0.99111241728062249</v>
      </c>
      <c r="V1904" s="5">
        <f t="shared" si="349"/>
        <v>7.0938516574277693E-3</v>
      </c>
      <c r="W1904" s="5">
        <f t="shared" si="350"/>
        <v>1.0134073796325385E-3</v>
      </c>
      <c r="X1904" s="5">
        <f t="shared" si="351"/>
        <v>0</v>
      </c>
      <c r="Y1904" s="5">
        <f t="shared" si="352"/>
        <v>0</v>
      </c>
      <c r="Z1904" s="2">
        <v>28620</v>
      </c>
      <c r="AA1904" s="2">
        <v>230</v>
      </c>
      <c r="AB1904" s="2">
        <v>28</v>
      </c>
      <c r="AC1904" s="2">
        <v>0</v>
      </c>
      <c r="AD1904" s="2">
        <v>0</v>
      </c>
      <c r="AE1904" s="2">
        <f t="shared" si="353"/>
        <v>28878</v>
      </c>
      <c r="AF1904" s="2">
        <f t="shared" si="354"/>
        <v>2.9003719205083249</v>
      </c>
      <c r="AG1904" s="2">
        <f t="shared" si="355"/>
        <v>2.3308369731548387E-2</v>
      </c>
      <c r="AH1904" s="2">
        <f t="shared" si="356"/>
        <v>2.8375406629711076E-3</v>
      </c>
      <c r="AI1904" s="2">
        <f t="shared" si="357"/>
        <v>0</v>
      </c>
      <c r="AJ1904" s="2">
        <f t="shared" si="358"/>
        <v>0</v>
      </c>
      <c r="AK1904" s="2">
        <f t="shared" si="359"/>
        <v>2.9265178309028448</v>
      </c>
    </row>
    <row r="1905" spans="1:37" ht="12.5" hidden="1" x14ac:dyDescent="0.25">
      <c r="A1905" t="s">
        <v>6859</v>
      </c>
      <c r="B1905" t="s">
        <v>183</v>
      </c>
      <c r="C1905" s="17" t="s">
        <v>6881</v>
      </c>
      <c r="D1905" s="16" t="s">
        <v>6897</v>
      </c>
      <c r="E1905" s="2" t="s">
        <v>456</v>
      </c>
      <c r="F1905" s="11" t="s">
        <v>457</v>
      </c>
      <c r="G1905" s="2" t="s">
        <v>182</v>
      </c>
      <c r="H1905" s="2" t="s">
        <v>183</v>
      </c>
      <c r="I1905" s="2">
        <v>1331600</v>
      </c>
      <c r="J1905" s="2">
        <v>601436</v>
      </c>
      <c r="K1905" s="2">
        <v>45.17</v>
      </c>
      <c r="L1905" s="2">
        <v>828</v>
      </c>
      <c r="M1905" s="3">
        <v>0.62180835000000001</v>
      </c>
      <c r="N1905" s="2">
        <v>25</v>
      </c>
      <c r="O1905" s="4">
        <v>43497</v>
      </c>
      <c r="P1905" s="2">
        <v>818</v>
      </c>
      <c r="Q1905" s="2">
        <v>10</v>
      </c>
      <c r="R1905" s="2">
        <v>0</v>
      </c>
      <c r="S1905" s="2">
        <v>0</v>
      </c>
      <c r="T1905" s="2">
        <v>0</v>
      </c>
      <c r="U1905" s="5">
        <f t="shared" si="348"/>
        <v>0.61429858816461402</v>
      </c>
      <c r="V1905" s="5">
        <f t="shared" si="349"/>
        <v>7.5097626914989489E-3</v>
      </c>
      <c r="W1905" s="5">
        <f t="shared" si="350"/>
        <v>0</v>
      </c>
      <c r="X1905" s="5">
        <f t="shared" si="351"/>
        <v>0</v>
      </c>
      <c r="Y1905" s="5">
        <f t="shared" si="352"/>
        <v>0</v>
      </c>
      <c r="Z1905" s="2">
        <v>24143</v>
      </c>
      <c r="AA1905" s="2">
        <v>277</v>
      </c>
      <c r="AB1905" s="2">
        <v>0</v>
      </c>
      <c r="AC1905" s="2">
        <v>0</v>
      </c>
      <c r="AD1905" s="2">
        <v>0</v>
      </c>
      <c r="AE1905" s="2">
        <f t="shared" si="353"/>
        <v>24420</v>
      </c>
      <c r="AF1905" s="2">
        <f t="shared" si="354"/>
        <v>1.8130820066085911</v>
      </c>
      <c r="AG1905" s="2">
        <f t="shared" si="355"/>
        <v>2.0802042655452088E-2</v>
      </c>
      <c r="AH1905" s="2">
        <f t="shared" si="356"/>
        <v>0</v>
      </c>
      <c r="AI1905" s="2">
        <f t="shared" si="357"/>
        <v>0</v>
      </c>
      <c r="AJ1905" s="2">
        <f t="shared" si="358"/>
        <v>0</v>
      </c>
      <c r="AK1905" s="2">
        <f t="shared" si="359"/>
        <v>1.8338840492640434</v>
      </c>
    </row>
    <row r="1906" spans="1:37" ht="12.5" hidden="1" x14ac:dyDescent="0.25">
      <c r="A1906" t="s">
        <v>6859</v>
      </c>
      <c r="B1906" t="s">
        <v>183</v>
      </c>
      <c r="C1906" s="17" t="s">
        <v>6881</v>
      </c>
      <c r="D1906" s="16" t="s">
        <v>6897</v>
      </c>
      <c r="E1906" s="2" t="s">
        <v>764</v>
      </c>
      <c r="F1906" s="11" t="s">
        <v>765</v>
      </c>
      <c r="G1906" s="2" t="s">
        <v>182</v>
      </c>
      <c r="H1906" s="2" t="s">
        <v>183</v>
      </c>
      <c r="I1906" s="2">
        <v>1616618</v>
      </c>
      <c r="J1906" s="2">
        <v>773515</v>
      </c>
      <c r="K1906" s="2">
        <v>47.85</v>
      </c>
      <c r="L1906" s="2">
        <v>1390</v>
      </c>
      <c r="M1906" s="3">
        <v>0.85981969999999996</v>
      </c>
      <c r="N1906" s="2">
        <v>25</v>
      </c>
      <c r="O1906" s="4">
        <v>43497</v>
      </c>
      <c r="P1906" s="2">
        <v>1369</v>
      </c>
      <c r="Q1906" s="2">
        <v>21</v>
      </c>
      <c r="R1906" s="2">
        <v>0</v>
      </c>
      <c r="S1906" s="2">
        <v>0</v>
      </c>
      <c r="T1906" s="2">
        <v>0</v>
      </c>
      <c r="U1906" s="5">
        <f t="shared" si="348"/>
        <v>0.84682961590183947</v>
      </c>
      <c r="V1906" s="5">
        <f t="shared" si="349"/>
        <v>1.299008176328607E-2</v>
      </c>
      <c r="W1906" s="5">
        <f t="shared" si="350"/>
        <v>0</v>
      </c>
      <c r="X1906" s="5">
        <f t="shared" si="351"/>
        <v>0</v>
      </c>
      <c r="Y1906" s="5">
        <f t="shared" si="352"/>
        <v>0</v>
      </c>
      <c r="Z1906" s="2">
        <v>39814</v>
      </c>
      <c r="AA1906" s="2">
        <v>647</v>
      </c>
      <c r="AB1906" s="2">
        <v>0</v>
      </c>
      <c r="AC1906" s="2">
        <v>0</v>
      </c>
      <c r="AD1906" s="2">
        <v>0</v>
      </c>
      <c r="AE1906" s="2">
        <f t="shared" si="353"/>
        <v>40461</v>
      </c>
      <c r="AF1906" s="2">
        <f t="shared" si="354"/>
        <v>2.4627957872546267</v>
      </c>
      <c r="AG1906" s="2">
        <f t="shared" si="355"/>
        <v>4.0021823337362324E-2</v>
      </c>
      <c r="AH1906" s="2">
        <f t="shared" si="356"/>
        <v>0</v>
      </c>
      <c r="AI1906" s="2">
        <f t="shared" si="357"/>
        <v>0</v>
      </c>
      <c r="AJ1906" s="2">
        <f t="shared" si="358"/>
        <v>0</v>
      </c>
      <c r="AK1906" s="2">
        <f t="shared" si="359"/>
        <v>2.5028176105919888</v>
      </c>
    </row>
    <row r="1907" spans="1:37" ht="12.5" hidden="1" x14ac:dyDescent="0.25">
      <c r="A1907" t="s">
        <v>6859</v>
      </c>
      <c r="B1907" t="s">
        <v>183</v>
      </c>
      <c r="C1907" s="17" t="s">
        <v>6881</v>
      </c>
      <c r="D1907" s="16" t="s">
        <v>6897</v>
      </c>
      <c r="E1907" s="2" t="s">
        <v>1046</v>
      </c>
      <c r="F1907" s="11" t="s">
        <v>1047</v>
      </c>
      <c r="G1907" s="2" t="s">
        <v>182</v>
      </c>
      <c r="H1907" s="2" t="s">
        <v>183</v>
      </c>
      <c r="I1907" s="2">
        <v>1340422</v>
      </c>
      <c r="J1907" s="2">
        <v>626319</v>
      </c>
      <c r="K1907" s="2">
        <v>46.73</v>
      </c>
      <c r="L1907" s="2">
        <v>1887</v>
      </c>
      <c r="M1907" s="3">
        <v>1.4077656000000001</v>
      </c>
      <c r="N1907" s="2">
        <v>25</v>
      </c>
      <c r="O1907" s="4">
        <v>43497</v>
      </c>
      <c r="P1907" s="2">
        <v>1867</v>
      </c>
      <c r="Q1907" s="2">
        <v>17</v>
      </c>
      <c r="R1907" s="2">
        <v>3</v>
      </c>
      <c r="S1907" s="2">
        <v>0</v>
      </c>
      <c r="T1907" s="2">
        <v>0</v>
      </c>
      <c r="U1907" s="5">
        <f t="shared" si="348"/>
        <v>1.3928449398771432</v>
      </c>
      <c r="V1907" s="5">
        <f t="shared" si="349"/>
        <v>1.2682573100113247E-2</v>
      </c>
      <c r="W1907" s="5">
        <f t="shared" si="350"/>
        <v>2.2381011353141025E-3</v>
      </c>
      <c r="X1907" s="5">
        <f t="shared" si="351"/>
        <v>0</v>
      </c>
      <c r="Y1907" s="5">
        <f t="shared" si="352"/>
        <v>0</v>
      </c>
      <c r="Z1907" s="2">
        <v>55254</v>
      </c>
      <c r="AA1907" s="2">
        <v>497</v>
      </c>
      <c r="AB1907" s="2">
        <v>88</v>
      </c>
      <c r="AC1907" s="2">
        <v>0</v>
      </c>
      <c r="AD1907" s="2">
        <v>0</v>
      </c>
      <c r="AE1907" s="2">
        <f t="shared" si="353"/>
        <v>55839</v>
      </c>
      <c r="AF1907" s="2">
        <f t="shared" si="354"/>
        <v>4.1221346710215139</v>
      </c>
      <c r="AG1907" s="2">
        <f t="shared" si="355"/>
        <v>3.7077875475036964E-2</v>
      </c>
      <c r="AH1907" s="2">
        <f t="shared" si="356"/>
        <v>6.5650966635880346E-3</v>
      </c>
      <c r="AI1907" s="2">
        <f t="shared" si="357"/>
        <v>0</v>
      </c>
      <c r="AJ1907" s="2">
        <f t="shared" si="358"/>
        <v>0</v>
      </c>
      <c r="AK1907" s="2">
        <f t="shared" si="359"/>
        <v>4.1657776431601388</v>
      </c>
    </row>
    <row r="1908" spans="1:37" ht="12.5" hidden="1" x14ac:dyDescent="0.25">
      <c r="A1908" t="s">
        <v>6859</v>
      </c>
      <c r="B1908" t="s">
        <v>183</v>
      </c>
      <c r="C1908" s="17" t="s">
        <v>6881</v>
      </c>
      <c r="D1908" s="16" t="s">
        <v>6897</v>
      </c>
      <c r="E1908" s="2" t="s">
        <v>466</v>
      </c>
      <c r="F1908" s="11" t="s">
        <v>467</v>
      </c>
      <c r="G1908" s="2" t="s">
        <v>182</v>
      </c>
      <c r="H1908" s="2" t="s">
        <v>183</v>
      </c>
      <c r="I1908" s="2">
        <v>1083913</v>
      </c>
      <c r="J1908" s="2">
        <v>464260</v>
      </c>
      <c r="K1908" s="2">
        <v>42.83</v>
      </c>
      <c r="L1908" s="2">
        <v>631</v>
      </c>
      <c r="M1908" s="3">
        <v>0.58215004000000004</v>
      </c>
      <c r="N1908" s="2">
        <v>25</v>
      </c>
      <c r="O1908" s="4">
        <v>43497</v>
      </c>
      <c r="P1908" s="2">
        <v>626</v>
      </c>
      <c r="Q1908" s="2">
        <v>5</v>
      </c>
      <c r="R1908" s="2">
        <v>0</v>
      </c>
      <c r="S1908" s="2">
        <v>0</v>
      </c>
      <c r="T1908" s="2">
        <v>0</v>
      </c>
      <c r="U1908" s="5">
        <f t="shared" si="348"/>
        <v>0.57753712705724536</v>
      </c>
      <c r="V1908" s="5">
        <f t="shared" si="349"/>
        <v>4.6129163502974871E-3</v>
      </c>
      <c r="W1908" s="5">
        <f t="shared" si="350"/>
        <v>0</v>
      </c>
      <c r="X1908" s="5">
        <f t="shared" si="351"/>
        <v>0</v>
      </c>
      <c r="Y1908" s="5">
        <f t="shared" si="352"/>
        <v>0</v>
      </c>
      <c r="Z1908" s="2">
        <v>18372</v>
      </c>
      <c r="AA1908" s="2">
        <v>153</v>
      </c>
      <c r="AB1908" s="2">
        <v>0</v>
      </c>
      <c r="AC1908" s="2">
        <v>0</v>
      </c>
      <c r="AD1908" s="2">
        <v>0</v>
      </c>
      <c r="AE1908" s="2">
        <f t="shared" si="353"/>
        <v>18525</v>
      </c>
      <c r="AF1908" s="2">
        <f t="shared" si="354"/>
        <v>1.6949699837533085</v>
      </c>
      <c r="AG1908" s="2">
        <f t="shared" si="355"/>
        <v>1.411552403191031E-2</v>
      </c>
      <c r="AH1908" s="2">
        <f t="shared" si="356"/>
        <v>0</v>
      </c>
      <c r="AI1908" s="2">
        <f t="shared" si="357"/>
        <v>0</v>
      </c>
      <c r="AJ1908" s="2">
        <f t="shared" si="358"/>
        <v>0</v>
      </c>
      <c r="AK1908" s="2">
        <f t="shared" si="359"/>
        <v>1.7090855077852189</v>
      </c>
    </row>
    <row r="1909" spans="1:37" ht="12.5" hidden="1" x14ac:dyDescent="0.25">
      <c r="A1909" t="s">
        <v>6859</v>
      </c>
      <c r="B1909" t="s">
        <v>183</v>
      </c>
      <c r="C1909" s="17" t="s">
        <v>6881</v>
      </c>
      <c r="D1909" s="16" t="s">
        <v>6897</v>
      </c>
      <c r="E1909" s="2" t="s">
        <v>1260</v>
      </c>
      <c r="F1909" s="11" t="s">
        <v>1261</v>
      </c>
      <c r="G1909" s="2" t="s">
        <v>182</v>
      </c>
      <c r="H1909" s="2" t="s">
        <v>183</v>
      </c>
      <c r="I1909" s="2">
        <v>1117122</v>
      </c>
      <c r="J1909" s="2">
        <v>560275</v>
      </c>
      <c r="K1909" s="2">
        <v>50.15</v>
      </c>
      <c r="L1909" s="2">
        <v>2076</v>
      </c>
      <c r="M1909" s="3">
        <v>1.8583467</v>
      </c>
      <c r="N1909" s="2">
        <v>25</v>
      </c>
      <c r="O1909" s="4">
        <v>43497</v>
      </c>
      <c r="P1909" s="2">
        <v>2044</v>
      </c>
      <c r="Q1909" s="2">
        <v>30</v>
      </c>
      <c r="R1909" s="2">
        <v>2</v>
      </c>
      <c r="S1909" s="2">
        <v>0</v>
      </c>
      <c r="T1909" s="2">
        <v>0</v>
      </c>
      <c r="U1909" s="5">
        <f t="shared" si="348"/>
        <v>1.8297016798523349</v>
      </c>
      <c r="V1909" s="5">
        <f t="shared" si="349"/>
        <v>2.6854721328556774E-2</v>
      </c>
      <c r="W1909" s="5">
        <f t="shared" si="350"/>
        <v>1.7903147552371184E-3</v>
      </c>
      <c r="X1909" s="5">
        <f t="shared" si="351"/>
        <v>0</v>
      </c>
      <c r="Y1909" s="5">
        <f t="shared" si="352"/>
        <v>0</v>
      </c>
      <c r="Z1909" s="2">
        <v>60537</v>
      </c>
      <c r="AA1909" s="2">
        <v>883</v>
      </c>
      <c r="AB1909" s="2">
        <v>57</v>
      </c>
      <c r="AC1909" s="2">
        <v>0</v>
      </c>
      <c r="AD1909" s="2">
        <v>0</v>
      </c>
      <c r="AE1909" s="2">
        <f t="shared" si="353"/>
        <v>61477</v>
      </c>
      <c r="AF1909" s="2">
        <f t="shared" si="354"/>
        <v>5.4190142168894715</v>
      </c>
      <c r="AG1909" s="2">
        <f t="shared" si="355"/>
        <v>7.9042396443718771E-2</v>
      </c>
      <c r="AH1909" s="2">
        <f t="shared" si="356"/>
        <v>5.1023970524257866E-3</v>
      </c>
      <c r="AI1909" s="2">
        <f t="shared" si="357"/>
        <v>0</v>
      </c>
      <c r="AJ1909" s="2">
        <f t="shared" si="358"/>
        <v>0</v>
      </c>
      <c r="AK1909" s="2">
        <f t="shared" si="359"/>
        <v>5.5031590103856161</v>
      </c>
    </row>
    <row r="1910" spans="1:37" ht="12.5" hidden="1" x14ac:dyDescent="0.25">
      <c r="A1910" t="s">
        <v>6859</v>
      </c>
      <c r="B1910" t="s">
        <v>183</v>
      </c>
      <c r="C1910" s="17" t="s">
        <v>6881</v>
      </c>
      <c r="D1910" s="16" t="s">
        <v>6897</v>
      </c>
      <c r="E1910" s="2" t="s">
        <v>1246</v>
      </c>
      <c r="F1910" s="11" t="s">
        <v>1247</v>
      </c>
      <c r="G1910" s="2" t="s">
        <v>182</v>
      </c>
      <c r="H1910" s="2" t="s">
        <v>183</v>
      </c>
      <c r="I1910" s="2">
        <v>1306710</v>
      </c>
      <c r="J1910" s="2">
        <v>621907</v>
      </c>
      <c r="K1910" s="2">
        <v>47.59</v>
      </c>
      <c r="L1910" s="2">
        <v>947</v>
      </c>
      <c r="M1910" s="3">
        <v>0.7247209</v>
      </c>
      <c r="N1910" s="2">
        <v>25</v>
      </c>
      <c r="O1910" s="4">
        <v>43497</v>
      </c>
      <c r="P1910" s="2">
        <v>938</v>
      </c>
      <c r="Q1910" s="2">
        <v>9</v>
      </c>
      <c r="R1910" s="2">
        <v>0</v>
      </c>
      <c r="S1910" s="2">
        <v>0</v>
      </c>
      <c r="T1910" s="2">
        <v>0</v>
      </c>
      <c r="U1910" s="5">
        <f t="shared" si="348"/>
        <v>0.71783333715973707</v>
      </c>
      <c r="V1910" s="5">
        <f t="shared" si="349"/>
        <v>6.8875266891659202E-3</v>
      </c>
      <c r="W1910" s="5">
        <f t="shared" si="350"/>
        <v>0</v>
      </c>
      <c r="X1910" s="5">
        <f t="shared" si="351"/>
        <v>0</v>
      </c>
      <c r="Y1910" s="5">
        <f t="shared" si="352"/>
        <v>0</v>
      </c>
      <c r="Z1910" s="2">
        <v>27069</v>
      </c>
      <c r="AA1910" s="2">
        <v>280</v>
      </c>
      <c r="AB1910" s="2">
        <v>0</v>
      </c>
      <c r="AC1910" s="2">
        <v>0</v>
      </c>
      <c r="AD1910" s="2">
        <v>0</v>
      </c>
      <c r="AE1910" s="2">
        <f t="shared" si="353"/>
        <v>27349</v>
      </c>
      <c r="AF1910" s="2">
        <f t="shared" si="354"/>
        <v>2.0715384438781368</v>
      </c>
      <c r="AG1910" s="2">
        <f t="shared" si="355"/>
        <v>2.1427860810738421E-2</v>
      </c>
      <c r="AH1910" s="2">
        <f t="shared" si="356"/>
        <v>0</v>
      </c>
      <c r="AI1910" s="2">
        <f t="shared" si="357"/>
        <v>0</v>
      </c>
      <c r="AJ1910" s="2">
        <f t="shared" si="358"/>
        <v>0</v>
      </c>
      <c r="AK1910" s="2">
        <f t="shared" si="359"/>
        <v>2.0929663046888751</v>
      </c>
    </row>
    <row r="1911" spans="1:37" ht="12.5" hidden="1" x14ac:dyDescent="0.25">
      <c r="A1911" t="s">
        <v>6859</v>
      </c>
      <c r="B1911" t="s">
        <v>183</v>
      </c>
      <c r="C1911" s="17" t="s">
        <v>6881</v>
      </c>
      <c r="D1911" s="16" t="s">
        <v>6897</v>
      </c>
      <c r="E1911" s="2" t="s">
        <v>1204</v>
      </c>
      <c r="F1911" s="11" t="s">
        <v>1205</v>
      </c>
      <c r="G1911" s="2" t="s">
        <v>182</v>
      </c>
      <c r="H1911" s="2" t="s">
        <v>183</v>
      </c>
      <c r="I1911" s="2">
        <v>1064268</v>
      </c>
      <c r="J1911" s="2">
        <v>451585</v>
      </c>
      <c r="K1911" s="2">
        <v>42.43</v>
      </c>
      <c r="L1911" s="2">
        <v>650</v>
      </c>
      <c r="M1911" s="3">
        <v>0.61074839999999997</v>
      </c>
      <c r="N1911" s="2">
        <v>25</v>
      </c>
      <c r="O1911" s="4">
        <v>43497</v>
      </c>
      <c r="P1911" s="2">
        <v>643</v>
      </c>
      <c r="Q1911" s="2">
        <v>7</v>
      </c>
      <c r="R1911" s="2">
        <v>0</v>
      </c>
      <c r="S1911" s="2">
        <v>0</v>
      </c>
      <c r="T1911" s="2">
        <v>0</v>
      </c>
      <c r="U1911" s="5">
        <f t="shared" si="348"/>
        <v>0.6041711298282012</v>
      </c>
      <c r="V1911" s="5">
        <f t="shared" si="349"/>
        <v>6.5772906824220967E-3</v>
      </c>
      <c r="W1911" s="5">
        <f t="shared" si="350"/>
        <v>0</v>
      </c>
      <c r="X1911" s="5">
        <f t="shared" si="351"/>
        <v>0</v>
      </c>
      <c r="Y1911" s="5">
        <f t="shared" si="352"/>
        <v>0</v>
      </c>
      <c r="Z1911" s="2">
        <v>18680</v>
      </c>
      <c r="AA1911" s="2">
        <v>200</v>
      </c>
      <c r="AB1911" s="2">
        <v>0</v>
      </c>
      <c r="AC1911" s="2">
        <v>0</v>
      </c>
      <c r="AD1911" s="2">
        <v>0</v>
      </c>
      <c r="AE1911" s="2">
        <f t="shared" si="353"/>
        <v>18880</v>
      </c>
      <c r="AF1911" s="2">
        <f t="shared" si="354"/>
        <v>1.7551969992520682</v>
      </c>
      <c r="AG1911" s="2">
        <f t="shared" si="355"/>
        <v>1.8792259092634562E-2</v>
      </c>
      <c r="AH1911" s="2">
        <f t="shared" si="356"/>
        <v>0</v>
      </c>
      <c r="AI1911" s="2">
        <f t="shared" si="357"/>
        <v>0</v>
      </c>
      <c r="AJ1911" s="2">
        <f t="shared" si="358"/>
        <v>0</v>
      </c>
      <c r="AK1911" s="2">
        <f t="shared" si="359"/>
        <v>1.7739892583447026</v>
      </c>
    </row>
    <row r="1912" spans="1:37" ht="12.5" hidden="1" x14ac:dyDescent="0.25">
      <c r="A1912" t="s">
        <v>6859</v>
      </c>
      <c r="B1912" t="s">
        <v>183</v>
      </c>
      <c r="C1912" s="17" t="s">
        <v>6881</v>
      </c>
      <c r="D1912" s="16" t="s">
        <v>6897</v>
      </c>
      <c r="E1912" s="2" t="s">
        <v>904</v>
      </c>
      <c r="F1912" s="11" t="s">
        <v>905</v>
      </c>
      <c r="G1912" s="2" t="s">
        <v>182</v>
      </c>
      <c r="H1912" s="2" t="s">
        <v>183</v>
      </c>
      <c r="I1912" s="2">
        <v>1162973</v>
      </c>
      <c r="J1912" s="2">
        <v>523521</v>
      </c>
      <c r="K1912" s="2">
        <v>45.02</v>
      </c>
      <c r="L1912" s="2">
        <v>1519</v>
      </c>
      <c r="M1912" s="3">
        <v>1.3061351999999999</v>
      </c>
      <c r="N1912" s="2">
        <v>25</v>
      </c>
      <c r="O1912" s="4">
        <v>43497</v>
      </c>
      <c r="P1912" s="2">
        <v>1499</v>
      </c>
      <c r="Q1912" s="2">
        <v>20</v>
      </c>
      <c r="R1912" s="2">
        <v>0</v>
      </c>
      <c r="S1912" s="2">
        <v>0</v>
      </c>
      <c r="T1912" s="2">
        <v>0</v>
      </c>
      <c r="U1912" s="5">
        <f t="shared" si="348"/>
        <v>1.2889379203128533</v>
      </c>
      <c r="V1912" s="5">
        <f t="shared" si="349"/>
        <v>1.7197303806709186E-2</v>
      </c>
      <c r="W1912" s="5">
        <f t="shared" si="350"/>
        <v>0</v>
      </c>
      <c r="X1912" s="5">
        <f t="shared" si="351"/>
        <v>0</v>
      </c>
      <c r="Y1912" s="5">
        <f t="shared" si="352"/>
        <v>0</v>
      </c>
      <c r="Z1912" s="2">
        <v>44478</v>
      </c>
      <c r="AA1912" s="2">
        <v>592</v>
      </c>
      <c r="AB1912" s="2">
        <v>0</v>
      </c>
      <c r="AC1912" s="2">
        <v>0</v>
      </c>
      <c r="AD1912" s="2">
        <v>0</v>
      </c>
      <c r="AE1912" s="2">
        <f t="shared" si="353"/>
        <v>45070</v>
      </c>
      <c r="AF1912" s="2">
        <f t="shared" si="354"/>
        <v>3.8245083935740554</v>
      </c>
      <c r="AG1912" s="2">
        <f t="shared" si="355"/>
        <v>5.0904019267859188E-2</v>
      </c>
      <c r="AH1912" s="2">
        <f t="shared" si="356"/>
        <v>0</v>
      </c>
      <c r="AI1912" s="2">
        <f t="shared" si="357"/>
        <v>0</v>
      </c>
      <c r="AJ1912" s="2">
        <f t="shared" si="358"/>
        <v>0</v>
      </c>
      <c r="AK1912" s="2">
        <f t="shared" si="359"/>
        <v>3.8754124128419147</v>
      </c>
    </row>
    <row r="1913" spans="1:37" ht="12.5" hidden="1" x14ac:dyDescent="0.25">
      <c r="A1913" t="s">
        <v>6859</v>
      </c>
      <c r="B1913" t="s">
        <v>183</v>
      </c>
      <c r="C1913" s="17" t="s">
        <v>6881</v>
      </c>
      <c r="D1913" s="16" t="s">
        <v>6897</v>
      </c>
      <c r="E1913" s="2" t="s">
        <v>640</v>
      </c>
      <c r="F1913" s="11" t="s">
        <v>641</v>
      </c>
      <c r="G1913" s="2" t="s">
        <v>182</v>
      </c>
      <c r="H1913" s="2" t="s">
        <v>183</v>
      </c>
      <c r="I1913" s="2">
        <v>1389035</v>
      </c>
      <c r="J1913" s="2">
        <v>663238</v>
      </c>
      <c r="K1913" s="2">
        <v>47.75</v>
      </c>
      <c r="L1913" s="2">
        <v>1850</v>
      </c>
      <c r="M1913" s="3">
        <v>1.3318597999999999</v>
      </c>
      <c r="N1913" s="2">
        <v>25</v>
      </c>
      <c r="O1913" s="4">
        <v>43497</v>
      </c>
      <c r="P1913" s="2">
        <v>1815</v>
      </c>
      <c r="Q1913" s="2">
        <v>34</v>
      </c>
      <c r="R1913" s="2">
        <v>1</v>
      </c>
      <c r="S1913" s="2">
        <v>0</v>
      </c>
      <c r="T1913" s="2">
        <v>0</v>
      </c>
      <c r="U1913" s="5">
        <f t="shared" si="348"/>
        <v>1.3066625391008866</v>
      </c>
      <c r="V1913" s="5">
        <f t="shared" si="349"/>
        <v>2.447742497489264E-2</v>
      </c>
      <c r="W1913" s="5">
        <f t="shared" si="350"/>
        <v>7.1992426396743064E-4</v>
      </c>
      <c r="X1913" s="5">
        <f t="shared" si="351"/>
        <v>0</v>
      </c>
      <c r="Y1913" s="5">
        <f t="shared" si="352"/>
        <v>0</v>
      </c>
      <c r="Z1913" s="2">
        <v>53405</v>
      </c>
      <c r="AA1913" s="2">
        <v>1010</v>
      </c>
      <c r="AB1913" s="2">
        <v>28</v>
      </c>
      <c r="AC1913" s="2">
        <v>0</v>
      </c>
      <c r="AD1913" s="2">
        <v>0</v>
      </c>
      <c r="AE1913" s="2">
        <f t="shared" si="353"/>
        <v>54443</v>
      </c>
      <c r="AF1913" s="2">
        <f t="shared" si="354"/>
        <v>3.8447555317180631</v>
      </c>
      <c r="AG1913" s="2">
        <f t="shared" si="355"/>
        <v>7.2712350660710495E-2</v>
      </c>
      <c r="AH1913" s="2">
        <f t="shared" si="356"/>
        <v>2.0157879391088057E-3</v>
      </c>
      <c r="AI1913" s="2">
        <f t="shared" si="357"/>
        <v>0</v>
      </c>
      <c r="AJ1913" s="2">
        <f t="shared" si="358"/>
        <v>0</v>
      </c>
      <c r="AK1913" s="2">
        <f t="shared" si="359"/>
        <v>3.9194836703178826</v>
      </c>
    </row>
    <row r="1914" spans="1:37" ht="12.5" hidden="1" x14ac:dyDescent="0.25">
      <c r="A1914" t="s">
        <v>6859</v>
      </c>
      <c r="B1914" t="s">
        <v>183</v>
      </c>
      <c r="C1914" s="17" t="s">
        <v>6881</v>
      </c>
      <c r="D1914" s="16" t="s">
        <v>6897</v>
      </c>
      <c r="E1914" s="2" t="s">
        <v>220</v>
      </c>
      <c r="F1914" s="11" t="s">
        <v>221</v>
      </c>
      <c r="G1914" s="2" t="s">
        <v>182</v>
      </c>
      <c r="H1914" s="2" t="s">
        <v>183</v>
      </c>
      <c r="I1914" s="2">
        <v>1860416</v>
      </c>
      <c r="J1914" s="2">
        <v>728136</v>
      </c>
      <c r="K1914" s="2">
        <v>39.14</v>
      </c>
      <c r="L1914" s="2">
        <v>638</v>
      </c>
      <c r="M1914" s="3">
        <v>0.34293404</v>
      </c>
      <c r="N1914" s="2">
        <v>25</v>
      </c>
      <c r="O1914" s="4">
        <v>43497</v>
      </c>
      <c r="P1914" s="2">
        <v>631</v>
      </c>
      <c r="Q1914" s="2">
        <v>7</v>
      </c>
      <c r="R1914" s="2">
        <v>0</v>
      </c>
      <c r="S1914" s="2">
        <v>0</v>
      </c>
      <c r="T1914" s="2">
        <v>0</v>
      </c>
      <c r="U1914" s="5">
        <f t="shared" si="348"/>
        <v>0.33917145412638894</v>
      </c>
      <c r="V1914" s="5">
        <f t="shared" si="349"/>
        <v>3.7625993326223812E-3</v>
      </c>
      <c r="W1914" s="5">
        <f t="shared" si="350"/>
        <v>0</v>
      </c>
      <c r="X1914" s="5">
        <f t="shared" si="351"/>
        <v>0</v>
      </c>
      <c r="Y1914" s="5">
        <f t="shared" si="352"/>
        <v>0</v>
      </c>
      <c r="Z1914" s="2">
        <v>18715</v>
      </c>
      <c r="AA1914" s="2">
        <v>196</v>
      </c>
      <c r="AB1914" s="2">
        <v>0</v>
      </c>
      <c r="AC1914" s="2">
        <v>0</v>
      </c>
      <c r="AD1914" s="2">
        <v>0</v>
      </c>
      <c r="AE1914" s="2">
        <f t="shared" si="353"/>
        <v>18911</v>
      </c>
      <c r="AF1914" s="2">
        <f t="shared" si="354"/>
        <v>1.0059578072861124</v>
      </c>
      <c r="AG1914" s="2">
        <f t="shared" si="355"/>
        <v>1.0535278131342668E-2</v>
      </c>
      <c r="AH1914" s="2">
        <f t="shared" si="356"/>
        <v>0</v>
      </c>
      <c r="AI1914" s="2">
        <f t="shared" si="357"/>
        <v>0</v>
      </c>
      <c r="AJ1914" s="2">
        <f t="shared" si="358"/>
        <v>0</v>
      </c>
      <c r="AK1914" s="2">
        <f t="shared" si="359"/>
        <v>1.016493085417455</v>
      </c>
    </row>
    <row r="1915" spans="1:37" ht="12.5" hidden="1" x14ac:dyDescent="0.25">
      <c r="A1915" t="s">
        <v>6859</v>
      </c>
      <c r="B1915" t="s">
        <v>183</v>
      </c>
      <c r="C1915" s="17" t="s">
        <v>6881</v>
      </c>
      <c r="D1915" s="16" t="s">
        <v>6897</v>
      </c>
      <c r="E1915" s="2" t="s">
        <v>654</v>
      </c>
      <c r="F1915" s="11" t="s">
        <v>655</v>
      </c>
      <c r="G1915" s="2" t="s">
        <v>182</v>
      </c>
      <c r="H1915" s="2" t="s">
        <v>183</v>
      </c>
      <c r="I1915" s="2">
        <v>1287962</v>
      </c>
      <c r="J1915" s="2">
        <v>584340</v>
      </c>
      <c r="K1915" s="2">
        <v>45.37</v>
      </c>
      <c r="L1915" s="2">
        <v>858</v>
      </c>
      <c r="M1915" s="3">
        <v>0.66616874999999998</v>
      </c>
      <c r="N1915" s="2">
        <v>25</v>
      </c>
      <c r="O1915" s="4">
        <v>43497</v>
      </c>
      <c r="P1915" s="2">
        <v>844</v>
      </c>
      <c r="Q1915" s="2">
        <v>14</v>
      </c>
      <c r="R1915" s="2">
        <v>0</v>
      </c>
      <c r="S1915" s="2">
        <v>0</v>
      </c>
      <c r="T1915" s="2">
        <v>0</v>
      </c>
      <c r="U1915" s="5">
        <f t="shared" si="348"/>
        <v>0.655298836456355</v>
      </c>
      <c r="V1915" s="5">
        <f t="shared" si="349"/>
        <v>1.086988591278314E-2</v>
      </c>
      <c r="W1915" s="5">
        <f t="shared" si="350"/>
        <v>0</v>
      </c>
      <c r="X1915" s="5">
        <f t="shared" si="351"/>
        <v>0</v>
      </c>
      <c r="Y1915" s="5">
        <f t="shared" si="352"/>
        <v>0</v>
      </c>
      <c r="Z1915" s="2">
        <v>24862</v>
      </c>
      <c r="AA1915" s="2">
        <v>395</v>
      </c>
      <c r="AB1915" s="2">
        <v>0</v>
      </c>
      <c r="AC1915" s="2">
        <v>0</v>
      </c>
      <c r="AD1915" s="2">
        <v>0</v>
      </c>
      <c r="AE1915" s="2">
        <f t="shared" si="353"/>
        <v>25257</v>
      </c>
      <c r="AF1915" s="2">
        <f t="shared" si="354"/>
        <v>1.9303364540258174</v>
      </c>
      <c r="AG1915" s="2">
        <f t="shared" si="355"/>
        <v>3.066860668249529E-2</v>
      </c>
      <c r="AH1915" s="2">
        <f t="shared" si="356"/>
        <v>0</v>
      </c>
      <c r="AI1915" s="2">
        <f t="shared" si="357"/>
        <v>0</v>
      </c>
      <c r="AJ1915" s="2">
        <f t="shared" si="358"/>
        <v>0</v>
      </c>
      <c r="AK1915" s="2">
        <f t="shared" si="359"/>
        <v>1.9610050607083129</v>
      </c>
    </row>
    <row r="1916" spans="1:37" ht="12.5" hidden="1" x14ac:dyDescent="0.25">
      <c r="A1916" t="s">
        <v>6859</v>
      </c>
      <c r="B1916" t="s">
        <v>183</v>
      </c>
      <c r="C1916" s="17" t="s">
        <v>6881</v>
      </c>
      <c r="D1916" s="16" t="s">
        <v>6897</v>
      </c>
      <c r="E1916" s="2" t="s">
        <v>1274</v>
      </c>
      <c r="F1916" s="11" t="s">
        <v>1275</v>
      </c>
      <c r="G1916" s="2" t="s">
        <v>182</v>
      </c>
      <c r="H1916" s="2" t="s">
        <v>183</v>
      </c>
      <c r="I1916" s="2">
        <v>1874034</v>
      </c>
      <c r="J1916" s="2">
        <v>709418</v>
      </c>
      <c r="K1916" s="2">
        <v>37.86</v>
      </c>
      <c r="L1916" s="2">
        <v>554</v>
      </c>
      <c r="M1916" s="3">
        <v>0.29561894999999999</v>
      </c>
      <c r="N1916" s="2">
        <v>25</v>
      </c>
      <c r="O1916" s="4">
        <v>43497</v>
      </c>
      <c r="P1916" s="2">
        <v>550</v>
      </c>
      <c r="Q1916" s="2">
        <v>3</v>
      </c>
      <c r="R1916" s="2">
        <v>1</v>
      </c>
      <c r="S1916" s="2">
        <v>0</v>
      </c>
      <c r="T1916" s="2">
        <v>0</v>
      </c>
      <c r="U1916" s="5">
        <f t="shared" si="348"/>
        <v>0.29348453656657242</v>
      </c>
      <c r="V1916" s="5">
        <f t="shared" si="349"/>
        <v>1.6008247449085769E-3</v>
      </c>
      <c r="W1916" s="5">
        <f t="shared" si="350"/>
        <v>5.3360824830285894E-4</v>
      </c>
      <c r="X1916" s="5">
        <f t="shared" si="351"/>
        <v>0</v>
      </c>
      <c r="Y1916" s="5">
        <f t="shared" si="352"/>
        <v>0</v>
      </c>
      <c r="Z1916" s="2">
        <v>16026</v>
      </c>
      <c r="AA1916" s="2">
        <v>98</v>
      </c>
      <c r="AB1916" s="2">
        <v>30</v>
      </c>
      <c r="AC1916" s="2">
        <v>0</v>
      </c>
      <c r="AD1916" s="2">
        <v>0</v>
      </c>
      <c r="AE1916" s="2">
        <f t="shared" si="353"/>
        <v>16154</v>
      </c>
      <c r="AF1916" s="2">
        <f t="shared" si="354"/>
        <v>0.85516057873016182</v>
      </c>
      <c r="AG1916" s="2">
        <f t="shared" si="355"/>
        <v>5.2293608333680176E-3</v>
      </c>
      <c r="AH1916" s="2">
        <f t="shared" si="356"/>
        <v>1.6008247449085769E-3</v>
      </c>
      <c r="AI1916" s="2">
        <f t="shared" si="357"/>
        <v>0</v>
      </c>
      <c r="AJ1916" s="2">
        <f t="shared" si="358"/>
        <v>0</v>
      </c>
      <c r="AK1916" s="2">
        <f t="shared" si="359"/>
        <v>0.86199076430843835</v>
      </c>
    </row>
    <row r="1917" spans="1:37" ht="12.5" x14ac:dyDescent="0.25">
      <c r="A1917" t="s">
        <v>6859</v>
      </c>
      <c r="B1917" s="14" t="s">
        <v>6865</v>
      </c>
      <c r="C1917" s="13" t="s">
        <v>6865</v>
      </c>
      <c r="D1917" s="16" t="s">
        <v>6897</v>
      </c>
      <c r="E1917" s="2" t="s">
        <v>4754</v>
      </c>
      <c r="F1917" s="11" t="s">
        <v>4755</v>
      </c>
      <c r="G1917" s="2" t="s">
        <v>4734</v>
      </c>
      <c r="H1917" s="2" t="s">
        <v>4735</v>
      </c>
      <c r="I1917" s="2">
        <v>811532</v>
      </c>
      <c r="J1917" s="2">
        <v>278150</v>
      </c>
      <c r="K1917" s="2">
        <v>34.270000000000003</v>
      </c>
      <c r="L1917" s="2">
        <v>126</v>
      </c>
      <c r="M1917" s="3">
        <v>0.15526189999999901</v>
      </c>
      <c r="N1917" s="2">
        <v>25</v>
      </c>
      <c r="O1917" s="4">
        <v>43497</v>
      </c>
      <c r="P1917" s="2">
        <v>125</v>
      </c>
      <c r="Q1917" s="2">
        <v>1</v>
      </c>
      <c r="R1917" s="2">
        <v>0</v>
      </c>
      <c r="S1917" s="2">
        <v>0</v>
      </c>
      <c r="T1917" s="2">
        <v>0</v>
      </c>
      <c r="U1917" s="5">
        <f t="shared" si="348"/>
        <v>0.15402966241626947</v>
      </c>
      <c r="V1917" s="5">
        <f t="shared" si="349"/>
        <v>1.2322372993301559E-3</v>
      </c>
      <c r="W1917" s="5">
        <f t="shared" si="350"/>
        <v>0</v>
      </c>
      <c r="X1917" s="5">
        <f t="shared" si="351"/>
        <v>0</v>
      </c>
      <c r="Y1917" s="5">
        <f t="shared" si="352"/>
        <v>0</v>
      </c>
      <c r="Z1917" s="2">
        <v>3692</v>
      </c>
      <c r="AA1917" s="2">
        <v>27</v>
      </c>
      <c r="AB1917" s="2">
        <v>0</v>
      </c>
      <c r="AC1917" s="2">
        <v>0</v>
      </c>
      <c r="AD1917" s="2">
        <v>0</v>
      </c>
      <c r="AE1917" s="2">
        <f t="shared" si="353"/>
        <v>3719</v>
      </c>
      <c r="AF1917" s="2">
        <f t="shared" si="354"/>
        <v>0.45494201091269354</v>
      </c>
      <c r="AG1917" s="2">
        <f t="shared" si="355"/>
        <v>3.3270407081914207E-3</v>
      </c>
      <c r="AH1917" s="2">
        <f t="shared" si="356"/>
        <v>0</v>
      </c>
      <c r="AI1917" s="2">
        <f t="shared" si="357"/>
        <v>0</v>
      </c>
      <c r="AJ1917" s="2">
        <f t="shared" si="358"/>
        <v>0</v>
      </c>
      <c r="AK1917" s="2">
        <f t="shared" si="359"/>
        <v>0.45826905162088494</v>
      </c>
    </row>
    <row r="1918" spans="1:37" ht="12.5" hidden="1" x14ac:dyDescent="0.25">
      <c r="A1918" t="s">
        <v>6859</v>
      </c>
      <c r="B1918" t="s">
        <v>183</v>
      </c>
      <c r="C1918" s="17" t="s">
        <v>6881</v>
      </c>
      <c r="D1918" s="16" t="s">
        <v>6897</v>
      </c>
      <c r="E1918" s="2" t="s">
        <v>626</v>
      </c>
      <c r="F1918" s="11" t="s">
        <v>627</v>
      </c>
      <c r="G1918" s="2" t="s">
        <v>182</v>
      </c>
      <c r="H1918" s="2" t="s">
        <v>183</v>
      </c>
      <c r="I1918" s="2">
        <v>1291569</v>
      </c>
      <c r="J1918" s="2">
        <v>609440</v>
      </c>
      <c r="K1918" s="2">
        <v>47.19</v>
      </c>
      <c r="L1918" s="2">
        <v>1094</v>
      </c>
      <c r="M1918" s="3">
        <v>0.8470318</v>
      </c>
      <c r="N1918" s="2">
        <v>25</v>
      </c>
      <c r="O1918" s="4">
        <v>43497</v>
      </c>
      <c r="P1918" s="2">
        <v>1083</v>
      </c>
      <c r="Q1918" s="2">
        <v>11</v>
      </c>
      <c r="R1918" s="2">
        <v>0</v>
      </c>
      <c r="S1918" s="2">
        <v>0</v>
      </c>
      <c r="T1918" s="2">
        <v>0</v>
      </c>
      <c r="U1918" s="5">
        <f t="shared" si="348"/>
        <v>0.83851501545794305</v>
      </c>
      <c r="V1918" s="5">
        <f t="shared" si="349"/>
        <v>8.5167730101914814E-3</v>
      </c>
      <c r="W1918" s="5">
        <f t="shared" si="350"/>
        <v>0</v>
      </c>
      <c r="X1918" s="5">
        <f t="shared" si="351"/>
        <v>0</v>
      </c>
      <c r="Y1918" s="5">
        <f t="shared" si="352"/>
        <v>0</v>
      </c>
      <c r="Z1918" s="2">
        <v>31860</v>
      </c>
      <c r="AA1918" s="2">
        <v>323</v>
      </c>
      <c r="AB1918" s="2">
        <v>0</v>
      </c>
      <c r="AC1918" s="2">
        <v>0</v>
      </c>
      <c r="AD1918" s="2">
        <v>0</v>
      </c>
      <c r="AE1918" s="2">
        <f t="shared" si="353"/>
        <v>32183</v>
      </c>
      <c r="AF1918" s="2">
        <f t="shared" si="354"/>
        <v>2.466767164588187</v>
      </c>
      <c r="AG1918" s="2">
        <f t="shared" si="355"/>
        <v>2.5008342566289529E-2</v>
      </c>
      <c r="AH1918" s="2">
        <f t="shared" si="356"/>
        <v>0</v>
      </c>
      <c r="AI1918" s="2">
        <f t="shared" si="357"/>
        <v>0</v>
      </c>
      <c r="AJ1918" s="2">
        <f t="shared" si="358"/>
        <v>0</v>
      </c>
      <c r="AK1918" s="2">
        <f t="shared" si="359"/>
        <v>2.4917755071544763</v>
      </c>
    </row>
    <row r="1919" spans="1:37" ht="12.5" x14ac:dyDescent="0.25">
      <c r="A1919" t="s">
        <v>6859</v>
      </c>
      <c r="B1919" s="14" t="s">
        <v>6865</v>
      </c>
      <c r="C1919" s="13" t="s">
        <v>6865</v>
      </c>
      <c r="D1919" s="16" t="s">
        <v>6897</v>
      </c>
      <c r="E1919" s="2" t="s">
        <v>4758</v>
      </c>
      <c r="F1919" s="11" t="s">
        <v>4759</v>
      </c>
      <c r="G1919" s="2" t="s">
        <v>4734</v>
      </c>
      <c r="H1919" s="2" t="s">
        <v>4735</v>
      </c>
      <c r="I1919" s="2">
        <v>779372</v>
      </c>
      <c r="J1919" s="2">
        <v>262057</v>
      </c>
      <c r="K1919" s="2">
        <v>33.619999999999997</v>
      </c>
      <c r="L1919" s="2">
        <v>144</v>
      </c>
      <c r="M1919" s="3">
        <v>0.18476414999999999</v>
      </c>
      <c r="N1919" s="2">
        <v>25</v>
      </c>
      <c r="O1919" s="4">
        <v>43497</v>
      </c>
      <c r="P1919" s="2">
        <v>142</v>
      </c>
      <c r="Q1919" s="2">
        <v>2</v>
      </c>
      <c r="R1919" s="2">
        <v>0</v>
      </c>
      <c r="S1919" s="2">
        <v>0</v>
      </c>
      <c r="T1919" s="2">
        <v>0</v>
      </c>
      <c r="U1919" s="5">
        <f t="shared" si="348"/>
        <v>0.18219797477969443</v>
      </c>
      <c r="V1919" s="5">
        <f t="shared" si="349"/>
        <v>2.5661686588689357E-3</v>
      </c>
      <c r="W1919" s="5">
        <f t="shared" si="350"/>
        <v>0</v>
      </c>
      <c r="X1919" s="5">
        <f t="shared" si="351"/>
        <v>0</v>
      </c>
      <c r="Y1919" s="5">
        <f t="shared" si="352"/>
        <v>0</v>
      </c>
      <c r="Z1919" s="2">
        <v>4110</v>
      </c>
      <c r="AA1919" s="2">
        <v>59</v>
      </c>
      <c r="AB1919" s="2">
        <v>0</v>
      </c>
      <c r="AC1919" s="2">
        <v>0</v>
      </c>
      <c r="AD1919" s="2">
        <v>0</v>
      </c>
      <c r="AE1919" s="2">
        <f t="shared" si="353"/>
        <v>4169</v>
      </c>
      <c r="AF1919" s="2">
        <f t="shared" si="354"/>
        <v>0.52734765939756623</v>
      </c>
      <c r="AG1919" s="2">
        <f t="shared" si="355"/>
        <v>7.5701975436633599E-3</v>
      </c>
      <c r="AH1919" s="2">
        <f t="shared" si="356"/>
        <v>0</v>
      </c>
      <c r="AI1919" s="2">
        <f t="shared" si="357"/>
        <v>0</v>
      </c>
      <c r="AJ1919" s="2">
        <f t="shared" si="358"/>
        <v>0</v>
      </c>
      <c r="AK1919" s="2">
        <f t="shared" si="359"/>
        <v>0.53491785694122962</v>
      </c>
    </row>
    <row r="1920" spans="1:37" ht="12.5" hidden="1" x14ac:dyDescent="0.25">
      <c r="A1920" t="s">
        <v>6859</v>
      </c>
      <c r="B1920" t="s">
        <v>183</v>
      </c>
      <c r="C1920" s="17" t="s">
        <v>6881</v>
      </c>
      <c r="D1920" s="16" t="s">
        <v>6897</v>
      </c>
      <c r="E1920" s="2" t="s">
        <v>194</v>
      </c>
      <c r="F1920" s="11" t="s">
        <v>195</v>
      </c>
      <c r="G1920" s="2" t="s">
        <v>182</v>
      </c>
      <c r="H1920" s="2" t="s">
        <v>183</v>
      </c>
      <c r="I1920" s="2">
        <v>1083685</v>
      </c>
      <c r="J1920" s="2">
        <v>471421</v>
      </c>
      <c r="K1920" s="2">
        <v>43.5</v>
      </c>
      <c r="L1920" s="2">
        <v>1385</v>
      </c>
      <c r="M1920" s="3">
        <v>1.2780465999999999</v>
      </c>
      <c r="N1920" s="2">
        <v>25</v>
      </c>
      <c r="O1920" s="4">
        <v>43497</v>
      </c>
      <c r="P1920" s="2">
        <v>1370</v>
      </c>
      <c r="Q1920" s="2">
        <v>15</v>
      </c>
      <c r="R1920" s="2">
        <v>0</v>
      </c>
      <c r="S1920" s="2">
        <v>0</v>
      </c>
      <c r="T1920" s="2">
        <v>0</v>
      </c>
      <c r="U1920" s="5">
        <f t="shared" si="348"/>
        <v>1.2642050042217066</v>
      </c>
      <c r="V1920" s="5">
        <f t="shared" si="349"/>
        <v>1.3841660630164669E-2</v>
      </c>
      <c r="W1920" s="5">
        <f t="shared" si="350"/>
        <v>0</v>
      </c>
      <c r="X1920" s="5">
        <f t="shared" si="351"/>
        <v>0</v>
      </c>
      <c r="Y1920" s="5">
        <f t="shared" si="352"/>
        <v>0</v>
      </c>
      <c r="Z1920" s="2">
        <v>40914</v>
      </c>
      <c r="AA1920" s="2">
        <v>433</v>
      </c>
      <c r="AB1920" s="2">
        <v>0</v>
      </c>
      <c r="AC1920" s="2">
        <v>0</v>
      </c>
      <c r="AD1920" s="2">
        <v>0</v>
      </c>
      <c r="AE1920" s="2">
        <f t="shared" si="353"/>
        <v>41347</v>
      </c>
      <c r="AF1920" s="2">
        <f t="shared" si="354"/>
        <v>3.7754513534837151</v>
      </c>
      <c r="AG1920" s="2">
        <f t="shared" si="355"/>
        <v>3.9956260352408679E-2</v>
      </c>
      <c r="AH1920" s="2">
        <f t="shared" si="356"/>
        <v>0</v>
      </c>
      <c r="AI1920" s="2">
        <f t="shared" si="357"/>
        <v>0</v>
      </c>
      <c r="AJ1920" s="2">
        <f t="shared" si="358"/>
        <v>0</v>
      </c>
      <c r="AK1920" s="2">
        <f t="shared" si="359"/>
        <v>3.8154076138361241</v>
      </c>
    </row>
    <row r="1921" spans="1:37" ht="12.5" hidden="1" x14ac:dyDescent="0.25">
      <c r="A1921" t="s">
        <v>6859</v>
      </c>
      <c r="B1921" t="s">
        <v>183</v>
      </c>
      <c r="C1921" s="17" t="s">
        <v>6881</v>
      </c>
      <c r="D1921" s="16" t="s">
        <v>6897</v>
      </c>
      <c r="E1921" s="2" t="s">
        <v>596</v>
      </c>
      <c r="F1921" s="11" t="s">
        <v>597</v>
      </c>
      <c r="G1921" s="2" t="s">
        <v>182</v>
      </c>
      <c r="H1921" s="2" t="s">
        <v>183</v>
      </c>
      <c r="I1921" s="2">
        <v>1552899</v>
      </c>
      <c r="J1921" s="2">
        <v>622487</v>
      </c>
      <c r="K1921" s="2">
        <v>40.090000000000003</v>
      </c>
      <c r="L1921" s="2">
        <v>793</v>
      </c>
      <c r="M1921" s="3">
        <v>0.51065779999999905</v>
      </c>
      <c r="N1921" s="2">
        <v>25</v>
      </c>
      <c r="O1921" s="4">
        <v>43497</v>
      </c>
      <c r="P1921" s="2">
        <v>786</v>
      </c>
      <c r="Q1921" s="2">
        <v>6</v>
      </c>
      <c r="R1921" s="2">
        <v>1</v>
      </c>
      <c r="S1921" s="2">
        <v>0</v>
      </c>
      <c r="T1921" s="2">
        <v>0</v>
      </c>
      <c r="U1921" s="5">
        <f t="shared" si="348"/>
        <v>0.50615011021322054</v>
      </c>
      <c r="V1921" s="5">
        <f t="shared" si="349"/>
        <v>3.8637412993375612E-3</v>
      </c>
      <c r="W1921" s="5">
        <f t="shared" si="350"/>
        <v>6.4395688322292698E-4</v>
      </c>
      <c r="X1921" s="5">
        <f t="shared" si="351"/>
        <v>0</v>
      </c>
      <c r="Y1921" s="5">
        <f t="shared" si="352"/>
        <v>0</v>
      </c>
      <c r="Z1921" s="2">
        <v>23496</v>
      </c>
      <c r="AA1921" s="2">
        <v>187</v>
      </c>
      <c r="AB1921" s="2">
        <v>28</v>
      </c>
      <c r="AC1921" s="2">
        <v>0</v>
      </c>
      <c r="AD1921" s="2">
        <v>0</v>
      </c>
      <c r="AE1921" s="2">
        <f t="shared" si="353"/>
        <v>23711</v>
      </c>
      <c r="AF1921" s="2">
        <f t="shared" si="354"/>
        <v>1.5130410928205891</v>
      </c>
      <c r="AG1921" s="2">
        <f t="shared" si="355"/>
        <v>1.2041993716268733E-2</v>
      </c>
      <c r="AH1921" s="2">
        <f t="shared" si="356"/>
        <v>1.8030792730241954E-3</v>
      </c>
      <c r="AI1921" s="2">
        <f t="shared" si="357"/>
        <v>0</v>
      </c>
      <c r="AJ1921" s="2">
        <f t="shared" si="358"/>
        <v>0</v>
      </c>
      <c r="AK1921" s="2">
        <f t="shared" si="359"/>
        <v>1.526886165809882</v>
      </c>
    </row>
    <row r="1922" spans="1:37" ht="12.5" hidden="1" x14ac:dyDescent="0.25">
      <c r="A1922" t="s">
        <v>6859</v>
      </c>
      <c r="B1922" t="s">
        <v>183</v>
      </c>
      <c r="C1922" s="17" t="s">
        <v>6881</v>
      </c>
      <c r="D1922" s="16" t="s">
        <v>6897</v>
      </c>
      <c r="E1922" s="2" t="s">
        <v>802</v>
      </c>
      <c r="F1922" s="11" t="s">
        <v>803</v>
      </c>
      <c r="G1922" s="2" t="s">
        <v>182</v>
      </c>
      <c r="H1922" s="2" t="s">
        <v>183</v>
      </c>
      <c r="I1922" s="2">
        <v>1318011</v>
      </c>
      <c r="J1922" s="2">
        <v>614071</v>
      </c>
      <c r="K1922" s="2">
        <v>46.59</v>
      </c>
      <c r="L1922" s="2">
        <v>1775</v>
      </c>
      <c r="M1922" s="3">
        <v>1.3467262</v>
      </c>
      <c r="N1922" s="2">
        <v>25</v>
      </c>
      <c r="O1922" s="4">
        <v>43497</v>
      </c>
      <c r="P1922" s="2">
        <v>1741</v>
      </c>
      <c r="Q1922" s="2">
        <v>34</v>
      </c>
      <c r="R1922" s="2">
        <v>0</v>
      </c>
      <c r="S1922" s="2">
        <v>0</v>
      </c>
      <c r="T1922" s="2">
        <v>0</v>
      </c>
      <c r="U1922" s="5">
        <f t="shared" si="348"/>
        <v>1.3209297949713621</v>
      </c>
      <c r="V1922" s="5">
        <f t="shared" si="349"/>
        <v>2.5796446311904832E-2</v>
      </c>
      <c r="W1922" s="5">
        <f t="shared" si="350"/>
        <v>0</v>
      </c>
      <c r="X1922" s="5">
        <f t="shared" si="351"/>
        <v>0</v>
      </c>
      <c r="Y1922" s="5">
        <f t="shared" si="352"/>
        <v>0</v>
      </c>
      <c r="Z1922" s="2">
        <v>51440</v>
      </c>
      <c r="AA1922" s="2">
        <v>987</v>
      </c>
      <c r="AB1922" s="2">
        <v>0</v>
      </c>
      <c r="AC1922" s="2">
        <v>0</v>
      </c>
      <c r="AD1922" s="2">
        <v>0</v>
      </c>
      <c r="AE1922" s="2">
        <f t="shared" si="353"/>
        <v>52427</v>
      </c>
      <c r="AF1922" s="2">
        <f t="shared" si="354"/>
        <v>3.9028505831893665</v>
      </c>
      <c r="AG1922" s="2">
        <f t="shared" si="355"/>
        <v>7.4885566205441387E-2</v>
      </c>
      <c r="AH1922" s="2">
        <f t="shared" si="356"/>
        <v>0</v>
      </c>
      <c r="AI1922" s="2">
        <f t="shared" si="357"/>
        <v>0</v>
      </c>
      <c r="AJ1922" s="2">
        <f t="shared" si="358"/>
        <v>0</v>
      </c>
      <c r="AK1922" s="2">
        <f t="shared" si="359"/>
        <v>3.9777361493948078</v>
      </c>
    </row>
    <row r="1923" spans="1:37" ht="12.5" hidden="1" x14ac:dyDescent="0.25">
      <c r="A1923" t="s">
        <v>6859</v>
      </c>
      <c r="B1923" t="s">
        <v>183</v>
      </c>
      <c r="C1923" s="17" t="s">
        <v>6881</v>
      </c>
      <c r="D1923" s="16" t="s">
        <v>6897</v>
      </c>
      <c r="E1923" s="2" t="s">
        <v>636</v>
      </c>
      <c r="F1923" s="11" t="s">
        <v>637</v>
      </c>
      <c r="G1923" s="2" t="s">
        <v>182</v>
      </c>
      <c r="H1923" s="2" t="s">
        <v>183</v>
      </c>
      <c r="I1923" s="2">
        <v>1158150</v>
      </c>
      <c r="J1923" s="2">
        <v>542620</v>
      </c>
      <c r="K1923" s="2">
        <v>46.85</v>
      </c>
      <c r="L1923" s="2">
        <v>1554</v>
      </c>
      <c r="M1923" s="3">
        <v>1.3417950999999999</v>
      </c>
      <c r="N1923" s="2">
        <v>25</v>
      </c>
      <c r="O1923" s="4">
        <v>43497</v>
      </c>
      <c r="P1923" s="2">
        <v>1523</v>
      </c>
      <c r="Q1923" s="2">
        <v>31</v>
      </c>
      <c r="R1923" s="2">
        <v>0</v>
      </c>
      <c r="S1923" s="2">
        <v>0</v>
      </c>
      <c r="T1923" s="2">
        <v>0</v>
      </c>
      <c r="U1923" s="5">
        <f t="shared" ref="U1923:U1986" si="360">(P1923/$I1923)*1000</f>
        <v>1.3150282778569269</v>
      </c>
      <c r="V1923" s="5">
        <f t="shared" ref="V1923:V1986" si="361">(Q1923/$I1923)*1000</f>
        <v>2.6766826404179076E-2</v>
      </c>
      <c r="W1923" s="5">
        <f t="shared" ref="W1923:W1986" si="362">(R1923/$I1923)*1000</f>
        <v>0</v>
      </c>
      <c r="X1923" s="5">
        <f t="shared" ref="X1923:X1986" si="363">(S1923/$I1923)*1000</f>
        <v>0</v>
      </c>
      <c r="Y1923" s="5">
        <f t="shared" ref="Y1923:Y1986" si="364">(T1923/$I1923)*1000</f>
        <v>0</v>
      </c>
      <c r="Z1923" s="2">
        <v>44915</v>
      </c>
      <c r="AA1923" s="2">
        <v>920</v>
      </c>
      <c r="AB1923" s="2">
        <v>0</v>
      </c>
      <c r="AC1923" s="2">
        <v>0</v>
      </c>
      <c r="AD1923" s="2">
        <v>0</v>
      </c>
      <c r="AE1923" s="2">
        <f t="shared" ref="AE1923:AE1986" si="365">SUM(Z1923:AD1923)</f>
        <v>45835</v>
      </c>
      <c r="AF1923" s="2">
        <f t="shared" ref="AF1923:AF1986" si="366">(Z1923*100)/$I1923</f>
        <v>3.8781677675603334</v>
      </c>
      <c r="AG1923" s="2">
        <f t="shared" ref="AG1923:AG1986" si="367">(AA1923*100)/$I1923</f>
        <v>7.9437033199499199E-2</v>
      </c>
      <c r="AH1923" s="2">
        <f t="shared" ref="AH1923:AH1986" si="368">(AB1923*100)/$I1923</f>
        <v>0</v>
      </c>
      <c r="AI1923" s="2">
        <f t="shared" ref="AI1923:AI1986" si="369">(AC1923*100)/$I1923</f>
        <v>0</v>
      </c>
      <c r="AJ1923" s="2">
        <f t="shared" ref="AJ1923:AJ1986" si="370">(AD1923*100)/$I1923</f>
        <v>0</v>
      </c>
      <c r="AK1923" s="2">
        <f t="shared" ref="AK1923:AK1986" si="371">(AE1923*100)/$I1923</f>
        <v>3.9576048007598326</v>
      </c>
    </row>
    <row r="1924" spans="1:37" ht="12.5" hidden="1" x14ac:dyDescent="0.25">
      <c r="A1924" t="s">
        <v>6859</v>
      </c>
      <c r="B1924" t="s">
        <v>183</v>
      </c>
      <c r="C1924" s="17" t="s">
        <v>6881</v>
      </c>
      <c r="D1924" s="16" t="s">
        <v>6897</v>
      </c>
      <c r="E1924" s="2" t="s">
        <v>236</v>
      </c>
      <c r="F1924" s="11" t="s">
        <v>237</v>
      </c>
      <c r="G1924" s="2" t="s">
        <v>182</v>
      </c>
      <c r="H1924" s="2" t="s">
        <v>183</v>
      </c>
      <c r="I1924" s="2">
        <v>1401856</v>
      </c>
      <c r="J1924" s="2">
        <v>675640</v>
      </c>
      <c r="K1924" s="2">
        <v>48.2</v>
      </c>
      <c r="L1924" s="2">
        <v>1947</v>
      </c>
      <c r="M1924" s="3">
        <v>1.3888731000000001</v>
      </c>
      <c r="N1924" s="2">
        <v>25</v>
      </c>
      <c r="O1924" s="4">
        <v>43497</v>
      </c>
      <c r="P1924" s="2">
        <v>1908</v>
      </c>
      <c r="Q1924" s="2">
        <v>38</v>
      </c>
      <c r="R1924" s="2">
        <v>1</v>
      </c>
      <c r="S1924" s="2">
        <v>0</v>
      </c>
      <c r="T1924" s="2">
        <v>0</v>
      </c>
      <c r="U1924" s="5">
        <f t="shared" si="360"/>
        <v>1.3610527757487216</v>
      </c>
      <c r="V1924" s="5">
        <f t="shared" si="361"/>
        <v>2.7106921110299487E-2</v>
      </c>
      <c r="W1924" s="5">
        <f t="shared" si="362"/>
        <v>7.1334002921840756E-4</v>
      </c>
      <c r="X1924" s="5">
        <f t="shared" si="363"/>
        <v>0</v>
      </c>
      <c r="Y1924" s="5">
        <f t="shared" si="364"/>
        <v>0</v>
      </c>
      <c r="Z1924" s="2">
        <v>56261</v>
      </c>
      <c r="AA1924" s="2">
        <v>1130</v>
      </c>
      <c r="AB1924" s="2">
        <v>28</v>
      </c>
      <c r="AC1924" s="2">
        <v>0</v>
      </c>
      <c r="AD1924" s="2">
        <v>0</v>
      </c>
      <c r="AE1924" s="2">
        <f t="shared" si="365"/>
        <v>57419</v>
      </c>
      <c r="AF1924" s="2">
        <f t="shared" si="366"/>
        <v>4.0133223383856826</v>
      </c>
      <c r="AG1924" s="2">
        <f t="shared" si="367"/>
        <v>8.0607423301680053E-2</v>
      </c>
      <c r="AH1924" s="2">
        <f t="shared" si="368"/>
        <v>1.9973520818115415E-3</v>
      </c>
      <c r="AI1924" s="2">
        <f t="shared" si="369"/>
        <v>0</v>
      </c>
      <c r="AJ1924" s="2">
        <f t="shared" si="370"/>
        <v>0</v>
      </c>
      <c r="AK1924" s="2">
        <f t="shared" si="371"/>
        <v>4.0959271137691742</v>
      </c>
    </row>
    <row r="1925" spans="1:37" ht="12.5" hidden="1" x14ac:dyDescent="0.25">
      <c r="A1925" t="s">
        <v>6859</v>
      </c>
      <c r="B1925" t="s">
        <v>183</v>
      </c>
      <c r="C1925" s="17" t="s">
        <v>6881</v>
      </c>
      <c r="D1925" s="16" t="s">
        <v>6897</v>
      </c>
      <c r="E1925" s="2" t="s">
        <v>922</v>
      </c>
      <c r="F1925" s="11" t="s">
        <v>923</v>
      </c>
      <c r="G1925" s="2" t="s">
        <v>182</v>
      </c>
      <c r="H1925" s="2" t="s">
        <v>183</v>
      </c>
      <c r="I1925" s="2">
        <v>1387278</v>
      </c>
      <c r="J1925" s="2">
        <v>626210</v>
      </c>
      <c r="K1925" s="2">
        <v>45.14</v>
      </c>
      <c r="L1925" s="2">
        <v>845</v>
      </c>
      <c r="M1925" s="3">
        <v>0.60910640000000005</v>
      </c>
      <c r="N1925" s="2">
        <v>25</v>
      </c>
      <c r="O1925" s="4">
        <v>43497</v>
      </c>
      <c r="P1925" s="2">
        <v>836</v>
      </c>
      <c r="Q1925" s="2">
        <v>9</v>
      </c>
      <c r="R1925" s="2">
        <v>0</v>
      </c>
      <c r="S1925" s="2">
        <v>0</v>
      </c>
      <c r="T1925" s="2">
        <v>0</v>
      </c>
      <c r="U1925" s="5">
        <f t="shared" si="360"/>
        <v>0.60261894155317097</v>
      </c>
      <c r="V1925" s="5">
        <f t="shared" si="361"/>
        <v>6.4875244904049507E-3</v>
      </c>
      <c r="W1925" s="5">
        <f t="shared" si="362"/>
        <v>0</v>
      </c>
      <c r="X1925" s="5">
        <f t="shared" si="363"/>
        <v>0</v>
      </c>
      <c r="Y1925" s="5">
        <f t="shared" si="364"/>
        <v>0</v>
      </c>
      <c r="Z1925" s="2">
        <v>24713</v>
      </c>
      <c r="AA1925" s="2">
        <v>248</v>
      </c>
      <c r="AB1925" s="2">
        <v>0</v>
      </c>
      <c r="AC1925" s="2">
        <v>0</v>
      </c>
      <c r="AD1925" s="2">
        <v>0</v>
      </c>
      <c r="AE1925" s="2">
        <f t="shared" si="365"/>
        <v>24961</v>
      </c>
      <c r="AF1925" s="2">
        <f t="shared" si="366"/>
        <v>1.7814021414597507</v>
      </c>
      <c r="AG1925" s="2">
        <f t="shared" si="367"/>
        <v>1.787673415133809E-2</v>
      </c>
      <c r="AH1925" s="2">
        <f t="shared" si="368"/>
        <v>0</v>
      </c>
      <c r="AI1925" s="2">
        <f t="shared" si="369"/>
        <v>0</v>
      </c>
      <c r="AJ1925" s="2">
        <f t="shared" si="370"/>
        <v>0</v>
      </c>
      <c r="AK1925" s="2">
        <f t="shared" si="371"/>
        <v>1.7992788756110887</v>
      </c>
    </row>
    <row r="1926" spans="1:37" ht="12.5" hidden="1" x14ac:dyDescent="0.25">
      <c r="A1926" t="s">
        <v>6859</v>
      </c>
      <c r="B1926" t="s">
        <v>183</v>
      </c>
      <c r="C1926" s="17" t="s">
        <v>6881</v>
      </c>
      <c r="D1926" s="16" t="s">
        <v>6897</v>
      </c>
      <c r="E1926" s="2" t="s">
        <v>234</v>
      </c>
      <c r="F1926" s="11" t="s">
        <v>235</v>
      </c>
      <c r="G1926" s="2" t="s">
        <v>182</v>
      </c>
      <c r="H1926" s="2" t="s">
        <v>183</v>
      </c>
      <c r="I1926" s="2">
        <v>1875748</v>
      </c>
      <c r="J1926" s="2">
        <v>961792</v>
      </c>
      <c r="K1926" s="2">
        <v>51.28</v>
      </c>
      <c r="L1926" s="2">
        <v>1568</v>
      </c>
      <c r="M1926" s="3">
        <v>0.83593320000000004</v>
      </c>
      <c r="N1926" s="2">
        <v>25</v>
      </c>
      <c r="O1926" s="4">
        <v>43497</v>
      </c>
      <c r="P1926" s="2">
        <v>1553</v>
      </c>
      <c r="Q1926" s="2">
        <v>14</v>
      </c>
      <c r="R1926" s="2">
        <v>1</v>
      </c>
      <c r="S1926" s="2">
        <v>0</v>
      </c>
      <c r="T1926" s="2">
        <v>0</v>
      </c>
      <c r="U1926" s="5">
        <f t="shared" si="360"/>
        <v>0.82793637524870078</v>
      </c>
      <c r="V1926" s="5">
        <f t="shared" si="361"/>
        <v>7.4636891522741862E-3</v>
      </c>
      <c r="W1926" s="5">
        <f t="shared" si="362"/>
        <v>5.3312065373387041E-4</v>
      </c>
      <c r="X1926" s="5">
        <f t="shared" si="363"/>
        <v>0</v>
      </c>
      <c r="Y1926" s="5">
        <f t="shared" si="364"/>
        <v>0</v>
      </c>
      <c r="Z1926" s="2">
        <v>45243</v>
      </c>
      <c r="AA1926" s="2">
        <v>434</v>
      </c>
      <c r="AB1926" s="2">
        <v>34</v>
      </c>
      <c r="AC1926" s="2">
        <v>0</v>
      </c>
      <c r="AD1926" s="2">
        <v>0</v>
      </c>
      <c r="AE1926" s="2">
        <f t="shared" si="365"/>
        <v>45711</v>
      </c>
      <c r="AF1926" s="2">
        <f t="shared" si="366"/>
        <v>2.4119977736881499</v>
      </c>
      <c r="AG1926" s="2">
        <f t="shared" si="367"/>
        <v>2.3137436372049978E-2</v>
      </c>
      <c r="AH1926" s="2">
        <f t="shared" si="368"/>
        <v>1.8126102226951595E-3</v>
      </c>
      <c r="AI1926" s="2">
        <f t="shared" si="369"/>
        <v>0</v>
      </c>
      <c r="AJ1926" s="2">
        <f t="shared" si="370"/>
        <v>0</v>
      </c>
      <c r="AK1926" s="2">
        <f t="shared" si="371"/>
        <v>2.4369478202828954</v>
      </c>
    </row>
    <row r="1927" spans="1:37" ht="12.5" hidden="1" x14ac:dyDescent="0.25">
      <c r="A1927" t="s">
        <v>6859</v>
      </c>
      <c r="B1927" t="s">
        <v>183</v>
      </c>
      <c r="C1927" s="17" t="s">
        <v>6881</v>
      </c>
      <c r="D1927" s="16" t="s">
        <v>6897</v>
      </c>
      <c r="E1927" s="2" t="s">
        <v>484</v>
      </c>
      <c r="F1927" s="11" t="s">
        <v>485</v>
      </c>
      <c r="G1927" s="2" t="s">
        <v>182</v>
      </c>
      <c r="H1927" s="2" t="s">
        <v>183</v>
      </c>
      <c r="I1927" s="2">
        <v>1169306</v>
      </c>
      <c r="J1927" s="2">
        <v>528314</v>
      </c>
      <c r="K1927" s="2">
        <v>45.18</v>
      </c>
      <c r="L1927" s="2">
        <v>1465</v>
      </c>
      <c r="M1927" s="3">
        <v>1.25288</v>
      </c>
      <c r="N1927" s="2">
        <v>25</v>
      </c>
      <c r="O1927" s="4">
        <v>43497</v>
      </c>
      <c r="P1927" s="2">
        <v>1443</v>
      </c>
      <c r="Q1927" s="2">
        <v>22</v>
      </c>
      <c r="R1927" s="2">
        <v>0</v>
      </c>
      <c r="S1927" s="2">
        <v>0</v>
      </c>
      <c r="T1927" s="2">
        <v>0</v>
      </c>
      <c r="U1927" s="5">
        <f t="shared" si="360"/>
        <v>1.2340653344804526</v>
      </c>
      <c r="V1927" s="5">
        <f t="shared" si="361"/>
        <v>1.8814578904067885E-2</v>
      </c>
      <c r="W1927" s="5">
        <f t="shared" si="362"/>
        <v>0</v>
      </c>
      <c r="X1927" s="5">
        <f t="shared" si="363"/>
        <v>0</v>
      </c>
      <c r="Y1927" s="5">
        <f t="shared" si="364"/>
        <v>0</v>
      </c>
      <c r="Z1927" s="2">
        <v>42687</v>
      </c>
      <c r="AA1927" s="2">
        <v>669</v>
      </c>
      <c r="AB1927" s="2">
        <v>0</v>
      </c>
      <c r="AC1927" s="2">
        <v>0</v>
      </c>
      <c r="AD1927" s="2">
        <v>0</v>
      </c>
      <c r="AE1927" s="2">
        <f t="shared" si="365"/>
        <v>43356</v>
      </c>
      <c r="AF1927" s="2">
        <f t="shared" si="366"/>
        <v>3.6506269530815714</v>
      </c>
      <c r="AG1927" s="2">
        <f t="shared" si="367"/>
        <v>5.7213424031006425E-2</v>
      </c>
      <c r="AH1927" s="2">
        <f t="shared" si="368"/>
        <v>0</v>
      </c>
      <c r="AI1927" s="2">
        <f t="shared" si="369"/>
        <v>0</v>
      </c>
      <c r="AJ1927" s="2">
        <f t="shared" si="370"/>
        <v>0</v>
      </c>
      <c r="AK1927" s="2">
        <f t="shared" si="371"/>
        <v>3.7078403771125781</v>
      </c>
    </row>
    <row r="1928" spans="1:37" ht="12.5" hidden="1" x14ac:dyDescent="0.25">
      <c r="A1928" t="s">
        <v>6859</v>
      </c>
      <c r="B1928" t="s">
        <v>183</v>
      </c>
      <c r="C1928" s="17" t="s">
        <v>6881</v>
      </c>
      <c r="D1928" s="16" t="s">
        <v>6897</v>
      </c>
      <c r="E1928" s="2" t="s">
        <v>1112</v>
      </c>
      <c r="F1928" s="11" t="s">
        <v>1113</v>
      </c>
      <c r="G1928" s="2" t="s">
        <v>182</v>
      </c>
      <c r="H1928" s="2" t="s">
        <v>183</v>
      </c>
      <c r="I1928" s="2">
        <v>1876148</v>
      </c>
      <c r="J1928" s="2">
        <v>899926</v>
      </c>
      <c r="K1928" s="2">
        <v>47.97</v>
      </c>
      <c r="L1928" s="2">
        <v>870</v>
      </c>
      <c r="M1928" s="3">
        <v>0.46371605999999999</v>
      </c>
      <c r="N1928" s="2">
        <v>25</v>
      </c>
      <c r="O1928" s="4">
        <v>43497</v>
      </c>
      <c r="P1928" s="2">
        <v>863</v>
      </c>
      <c r="Q1928" s="2">
        <v>7</v>
      </c>
      <c r="R1928" s="2">
        <v>0</v>
      </c>
      <c r="S1928" s="2">
        <v>0</v>
      </c>
      <c r="T1928" s="2">
        <v>0</v>
      </c>
      <c r="U1928" s="5">
        <f t="shared" si="360"/>
        <v>0.45998503316369499</v>
      </c>
      <c r="V1928" s="5">
        <f t="shared" si="361"/>
        <v>3.7310489364378503E-3</v>
      </c>
      <c r="W1928" s="5">
        <f t="shared" si="362"/>
        <v>0</v>
      </c>
      <c r="X1928" s="5">
        <f t="shared" si="363"/>
        <v>0</v>
      </c>
      <c r="Y1928" s="5">
        <f t="shared" si="364"/>
        <v>0</v>
      </c>
      <c r="Z1928" s="2">
        <v>25001</v>
      </c>
      <c r="AA1928" s="2">
        <v>198</v>
      </c>
      <c r="AB1928" s="2">
        <v>0</v>
      </c>
      <c r="AC1928" s="2">
        <v>0</v>
      </c>
      <c r="AD1928" s="2">
        <v>0</v>
      </c>
      <c r="AE1928" s="2">
        <f t="shared" si="365"/>
        <v>25199</v>
      </c>
      <c r="AF1928" s="2">
        <f t="shared" si="366"/>
        <v>1.3325707779983242</v>
      </c>
      <c r="AG1928" s="2">
        <f t="shared" si="367"/>
        <v>1.055353842020992E-2</v>
      </c>
      <c r="AH1928" s="2">
        <f t="shared" si="368"/>
        <v>0</v>
      </c>
      <c r="AI1928" s="2">
        <f t="shared" si="369"/>
        <v>0</v>
      </c>
      <c r="AJ1928" s="2">
        <f t="shared" si="370"/>
        <v>0</v>
      </c>
      <c r="AK1928" s="2">
        <f t="shared" si="371"/>
        <v>1.3431243164185342</v>
      </c>
    </row>
    <row r="1929" spans="1:37" ht="12.5" hidden="1" x14ac:dyDescent="0.25">
      <c r="A1929" t="s">
        <v>6859</v>
      </c>
      <c r="B1929" t="s">
        <v>183</v>
      </c>
      <c r="C1929" s="17" t="s">
        <v>6881</v>
      </c>
      <c r="D1929" s="16" t="s">
        <v>6897</v>
      </c>
      <c r="E1929" s="2" t="s">
        <v>1178</v>
      </c>
      <c r="F1929" s="11" t="s">
        <v>1179</v>
      </c>
      <c r="G1929" s="2" t="s">
        <v>182</v>
      </c>
      <c r="H1929" s="2" t="s">
        <v>183</v>
      </c>
      <c r="I1929" s="2">
        <v>1820131</v>
      </c>
      <c r="J1929" s="2">
        <v>713325</v>
      </c>
      <c r="K1929" s="2">
        <v>39.19</v>
      </c>
      <c r="L1929" s="2">
        <v>805</v>
      </c>
      <c r="M1929" s="3">
        <v>0.44227585000000003</v>
      </c>
      <c r="N1929" s="2">
        <v>25</v>
      </c>
      <c r="O1929" s="4">
        <v>43497</v>
      </c>
      <c r="P1929" s="2">
        <v>800</v>
      </c>
      <c r="Q1929" s="2">
        <v>5</v>
      </c>
      <c r="R1929" s="2">
        <v>0</v>
      </c>
      <c r="S1929" s="2">
        <v>0</v>
      </c>
      <c r="T1929" s="2">
        <v>0</v>
      </c>
      <c r="U1929" s="5">
        <f t="shared" si="360"/>
        <v>0.43952880314658666</v>
      </c>
      <c r="V1929" s="5">
        <f t="shared" si="361"/>
        <v>2.7470550196661667E-3</v>
      </c>
      <c r="W1929" s="5">
        <f t="shared" si="362"/>
        <v>0</v>
      </c>
      <c r="X1929" s="5">
        <f t="shared" si="363"/>
        <v>0</v>
      </c>
      <c r="Y1929" s="5">
        <f t="shared" si="364"/>
        <v>0</v>
      </c>
      <c r="Z1929" s="2">
        <v>23736</v>
      </c>
      <c r="AA1929" s="2">
        <v>160</v>
      </c>
      <c r="AB1929" s="2">
        <v>0</v>
      </c>
      <c r="AC1929" s="2">
        <v>0</v>
      </c>
      <c r="AD1929" s="2">
        <v>0</v>
      </c>
      <c r="AE1929" s="2">
        <f t="shared" si="365"/>
        <v>23896</v>
      </c>
      <c r="AF1929" s="2">
        <f t="shared" si="366"/>
        <v>1.3040819589359227</v>
      </c>
      <c r="AG1929" s="2">
        <f t="shared" si="367"/>
        <v>8.7905760629317341E-3</v>
      </c>
      <c r="AH1929" s="2">
        <f t="shared" si="368"/>
        <v>0</v>
      </c>
      <c r="AI1929" s="2">
        <f t="shared" si="369"/>
        <v>0</v>
      </c>
      <c r="AJ1929" s="2">
        <f t="shared" si="370"/>
        <v>0</v>
      </c>
      <c r="AK1929" s="2">
        <f t="shared" si="371"/>
        <v>1.3128725349988544</v>
      </c>
    </row>
    <row r="1930" spans="1:37" ht="12.5" hidden="1" x14ac:dyDescent="0.25">
      <c r="A1930" t="s">
        <v>6859</v>
      </c>
      <c r="B1930" t="s">
        <v>183</v>
      </c>
      <c r="C1930" s="17" t="s">
        <v>6881</v>
      </c>
      <c r="D1930" s="16" t="s">
        <v>6897</v>
      </c>
      <c r="E1930" s="2" t="s">
        <v>1084</v>
      </c>
      <c r="F1930" s="11" t="s">
        <v>1085</v>
      </c>
      <c r="G1930" s="2" t="s">
        <v>182</v>
      </c>
      <c r="H1930" s="2" t="s">
        <v>183</v>
      </c>
      <c r="I1930" s="2">
        <v>773327</v>
      </c>
      <c r="J1930" s="2">
        <v>379582</v>
      </c>
      <c r="K1930" s="2">
        <v>49.08</v>
      </c>
      <c r="L1930" s="2">
        <v>1643</v>
      </c>
      <c r="M1930" s="3">
        <v>2.1245862999999998</v>
      </c>
      <c r="N1930" s="2">
        <v>25</v>
      </c>
      <c r="O1930" s="4">
        <v>43497</v>
      </c>
      <c r="P1930" s="2">
        <v>1616</v>
      </c>
      <c r="Q1930" s="2">
        <v>25</v>
      </c>
      <c r="R1930" s="2">
        <v>2</v>
      </c>
      <c r="S1930" s="2">
        <v>0</v>
      </c>
      <c r="T1930" s="2">
        <v>0</v>
      </c>
      <c r="U1930" s="5">
        <f t="shared" si="360"/>
        <v>2.0896722861092396</v>
      </c>
      <c r="V1930" s="5">
        <f t="shared" si="361"/>
        <v>3.2327850960848385E-2</v>
      </c>
      <c r="W1930" s="5">
        <f t="shared" si="362"/>
        <v>2.5862280768678709E-3</v>
      </c>
      <c r="X1930" s="5">
        <f t="shared" si="363"/>
        <v>0</v>
      </c>
      <c r="Y1930" s="5">
        <f t="shared" si="364"/>
        <v>0</v>
      </c>
      <c r="Z1930" s="2">
        <v>48500</v>
      </c>
      <c r="AA1930" s="2">
        <v>747</v>
      </c>
      <c r="AB1930" s="2">
        <v>57</v>
      </c>
      <c r="AC1930" s="2">
        <v>0</v>
      </c>
      <c r="AD1930" s="2">
        <v>0</v>
      </c>
      <c r="AE1930" s="2">
        <f t="shared" si="365"/>
        <v>49304</v>
      </c>
      <c r="AF1930" s="2">
        <f t="shared" si="366"/>
        <v>6.2716030864045873</v>
      </c>
      <c r="AG1930" s="2">
        <f t="shared" si="367"/>
        <v>9.6595618671014974E-2</v>
      </c>
      <c r="AH1930" s="2">
        <f t="shared" si="368"/>
        <v>7.3707500190734318E-3</v>
      </c>
      <c r="AI1930" s="2">
        <f t="shared" si="369"/>
        <v>0</v>
      </c>
      <c r="AJ1930" s="2">
        <f t="shared" si="370"/>
        <v>0</v>
      </c>
      <c r="AK1930" s="2">
        <f t="shared" si="371"/>
        <v>6.3755694550946753</v>
      </c>
    </row>
    <row r="1931" spans="1:37" ht="12.5" hidden="1" x14ac:dyDescent="0.25">
      <c r="A1931" t="s">
        <v>6859</v>
      </c>
      <c r="B1931" t="s">
        <v>183</v>
      </c>
      <c r="C1931" s="17" t="s">
        <v>6881</v>
      </c>
      <c r="D1931" s="16" t="s">
        <v>6897</v>
      </c>
      <c r="E1931" s="2" t="s">
        <v>732</v>
      </c>
      <c r="F1931" s="11" t="s">
        <v>733</v>
      </c>
      <c r="G1931" s="2" t="s">
        <v>182</v>
      </c>
      <c r="H1931" s="2" t="s">
        <v>183</v>
      </c>
      <c r="I1931" s="2">
        <v>1441483</v>
      </c>
      <c r="J1931" s="2">
        <v>534508</v>
      </c>
      <c r="K1931" s="2">
        <v>37.08</v>
      </c>
      <c r="L1931" s="2">
        <v>465</v>
      </c>
      <c r="M1931" s="3">
        <v>0.32258445000000002</v>
      </c>
      <c r="N1931" s="2">
        <v>25</v>
      </c>
      <c r="O1931" s="4">
        <v>43497</v>
      </c>
      <c r="P1931" s="2">
        <v>459</v>
      </c>
      <c r="Q1931" s="2">
        <v>6</v>
      </c>
      <c r="R1931" s="2">
        <v>0</v>
      </c>
      <c r="S1931" s="2">
        <v>0</v>
      </c>
      <c r="T1931" s="2">
        <v>0</v>
      </c>
      <c r="U1931" s="5">
        <f t="shared" si="360"/>
        <v>0.31842206949370894</v>
      </c>
      <c r="V1931" s="5">
        <f t="shared" si="361"/>
        <v>4.1623799933818159E-3</v>
      </c>
      <c r="W1931" s="5">
        <f t="shared" si="362"/>
        <v>0</v>
      </c>
      <c r="X1931" s="5">
        <f t="shared" si="363"/>
        <v>0</v>
      </c>
      <c r="Y1931" s="5">
        <f t="shared" si="364"/>
        <v>0</v>
      </c>
      <c r="Z1931" s="2">
        <v>13575</v>
      </c>
      <c r="AA1931" s="2">
        <v>173</v>
      </c>
      <c r="AB1931" s="2">
        <v>0</v>
      </c>
      <c r="AC1931" s="2">
        <v>0</v>
      </c>
      <c r="AD1931" s="2">
        <v>0</v>
      </c>
      <c r="AE1931" s="2">
        <f t="shared" si="365"/>
        <v>13748</v>
      </c>
      <c r="AF1931" s="2">
        <f t="shared" si="366"/>
        <v>0.94173847350263584</v>
      </c>
      <c r="AG1931" s="2">
        <f t="shared" si="367"/>
        <v>1.2001528980917569E-2</v>
      </c>
      <c r="AH1931" s="2">
        <f t="shared" si="368"/>
        <v>0</v>
      </c>
      <c r="AI1931" s="2">
        <f t="shared" si="369"/>
        <v>0</v>
      </c>
      <c r="AJ1931" s="2">
        <f t="shared" si="370"/>
        <v>0</v>
      </c>
      <c r="AK1931" s="2">
        <f t="shared" si="371"/>
        <v>0.9537400024835534</v>
      </c>
    </row>
    <row r="1932" spans="1:37" ht="12.5" hidden="1" x14ac:dyDescent="0.25">
      <c r="A1932" t="s">
        <v>6859</v>
      </c>
      <c r="B1932" t="s">
        <v>183</v>
      </c>
      <c r="C1932" s="17" t="s">
        <v>6881</v>
      </c>
      <c r="D1932" s="16" t="s">
        <v>6897</v>
      </c>
      <c r="E1932" s="2" t="s">
        <v>1713</v>
      </c>
      <c r="F1932" s="11" t="s">
        <v>1714</v>
      </c>
      <c r="G1932" s="2" t="s">
        <v>1290</v>
      </c>
      <c r="H1932" s="2" t="s">
        <v>183</v>
      </c>
      <c r="I1932" s="2">
        <v>1030420</v>
      </c>
      <c r="J1932" s="2">
        <v>401206</v>
      </c>
      <c r="K1932" s="2">
        <v>38.94</v>
      </c>
      <c r="L1932" s="2">
        <v>1344</v>
      </c>
      <c r="M1932" s="3">
        <v>1.3043225000000001</v>
      </c>
      <c r="N1932" s="2">
        <v>25</v>
      </c>
      <c r="O1932" s="4">
        <v>43497</v>
      </c>
      <c r="P1932" s="2">
        <v>1325</v>
      </c>
      <c r="Q1932" s="2">
        <v>19</v>
      </c>
      <c r="R1932" s="2">
        <v>0</v>
      </c>
      <c r="S1932" s="2">
        <v>0</v>
      </c>
      <c r="T1932" s="2">
        <v>0</v>
      </c>
      <c r="U1932" s="5">
        <f t="shared" si="360"/>
        <v>1.2858834261757341</v>
      </c>
      <c r="V1932" s="5">
        <f t="shared" si="361"/>
        <v>1.843908309233128E-2</v>
      </c>
      <c r="W1932" s="5">
        <f t="shared" si="362"/>
        <v>0</v>
      </c>
      <c r="X1932" s="5">
        <f t="shared" si="363"/>
        <v>0</v>
      </c>
      <c r="Y1932" s="5">
        <f t="shared" si="364"/>
        <v>0</v>
      </c>
      <c r="Z1932" s="2">
        <v>40191</v>
      </c>
      <c r="AA1932" s="2">
        <v>567</v>
      </c>
      <c r="AB1932" s="2">
        <v>0</v>
      </c>
      <c r="AC1932" s="2">
        <v>0</v>
      </c>
      <c r="AD1932" s="2">
        <v>0</v>
      </c>
      <c r="AE1932" s="2">
        <f t="shared" si="365"/>
        <v>40758</v>
      </c>
      <c r="AF1932" s="2">
        <f t="shared" si="366"/>
        <v>3.9004483608625611</v>
      </c>
      <c r="AG1932" s="2">
        <f t="shared" si="367"/>
        <v>5.5026105859746509E-2</v>
      </c>
      <c r="AH1932" s="2">
        <f t="shared" si="368"/>
        <v>0</v>
      </c>
      <c r="AI1932" s="2">
        <f t="shared" si="369"/>
        <v>0</v>
      </c>
      <c r="AJ1932" s="2">
        <f t="shared" si="370"/>
        <v>0</v>
      </c>
      <c r="AK1932" s="2">
        <f t="shared" si="371"/>
        <v>3.9554744667223076</v>
      </c>
    </row>
    <row r="1933" spans="1:37" ht="12.5" hidden="1" x14ac:dyDescent="0.25">
      <c r="A1933" t="s">
        <v>6859</v>
      </c>
      <c r="B1933" t="s">
        <v>183</v>
      </c>
      <c r="C1933" s="17" t="s">
        <v>6881</v>
      </c>
      <c r="D1933" s="16" t="s">
        <v>6897</v>
      </c>
      <c r="E1933" s="2" t="s">
        <v>318</v>
      </c>
      <c r="F1933" s="11" t="s">
        <v>319</v>
      </c>
      <c r="G1933" s="2" t="s">
        <v>182</v>
      </c>
      <c r="H1933" s="2" t="s">
        <v>183</v>
      </c>
      <c r="I1933" s="2">
        <v>1222631</v>
      </c>
      <c r="J1933" s="2">
        <v>578113</v>
      </c>
      <c r="K1933" s="2">
        <v>47.28</v>
      </c>
      <c r="L1933" s="2">
        <v>2075</v>
      </c>
      <c r="M1933" s="3">
        <v>1.6971596</v>
      </c>
      <c r="N1933" s="2">
        <v>25</v>
      </c>
      <c r="O1933" s="4">
        <v>43497</v>
      </c>
      <c r="P1933" s="2">
        <v>2048</v>
      </c>
      <c r="Q1933" s="2">
        <v>27</v>
      </c>
      <c r="R1933" s="2">
        <v>0</v>
      </c>
      <c r="S1933" s="2">
        <v>0</v>
      </c>
      <c r="T1933" s="2">
        <v>0</v>
      </c>
      <c r="U1933" s="5">
        <f t="shared" si="360"/>
        <v>1.6750761268117691</v>
      </c>
      <c r="V1933" s="5">
        <f t="shared" si="361"/>
        <v>2.2083523156209844E-2</v>
      </c>
      <c r="W1933" s="5">
        <f t="shared" si="362"/>
        <v>0</v>
      </c>
      <c r="X1933" s="5">
        <f t="shared" si="363"/>
        <v>0</v>
      </c>
      <c r="Y1933" s="5">
        <f t="shared" si="364"/>
        <v>0</v>
      </c>
      <c r="Z1933" s="2">
        <v>61192</v>
      </c>
      <c r="AA1933" s="2">
        <v>866</v>
      </c>
      <c r="AB1933" s="2">
        <v>0</v>
      </c>
      <c r="AC1933" s="2">
        <v>0</v>
      </c>
      <c r="AD1933" s="2">
        <v>0</v>
      </c>
      <c r="AE1933" s="2">
        <f t="shared" si="365"/>
        <v>62058</v>
      </c>
      <c r="AF1933" s="2">
        <f t="shared" si="366"/>
        <v>5.0049442554621955</v>
      </c>
      <c r="AG1933" s="2">
        <f t="shared" si="367"/>
        <v>7.0830855752880464E-2</v>
      </c>
      <c r="AH1933" s="2">
        <f t="shared" si="368"/>
        <v>0</v>
      </c>
      <c r="AI1933" s="2">
        <f t="shared" si="369"/>
        <v>0</v>
      </c>
      <c r="AJ1933" s="2">
        <f t="shared" si="370"/>
        <v>0</v>
      </c>
      <c r="AK1933" s="2">
        <f t="shared" si="371"/>
        <v>5.0757751112150764</v>
      </c>
    </row>
    <row r="1934" spans="1:37" ht="12.5" hidden="1" x14ac:dyDescent="0.25">
      <c r="A1934" t="s">
        <v>6859</v>
      </c>
      <c r="B1934" t="s">
        <v>183</v>
      </c>
      <c r="C1934" s="17" t="s">
        <v>6881</v>
      </c>
      <c r="D1934" s="16" t="s">
        <v>6897</v>
      </c>
      <c r="E1934" s="2" t="s">
        <v>974</v>
      </c>
      <c r="F1934" s="11" t="s">
        <v>975</v>
      </c>
      <c r="G1934" s="2" t="s">
        <v>182</v>
      </c>
      <c r="H1934" s="2" t="s">
        <v>183</v>
      </c>
      <c r="I1934" s="2">
        <v>1392683</v>
      </c>
      <c r="J1934" s="2">
        <v>559263</v>
      </c>
      <c r="K1934" s="2">
        <v>40.159999999999997</v>
      </c>
      <c r="L1934" s="2">
        <v>690</v>
      </c>
      <c r="M1934" s="3">
        <v>0.49544655999999998</v>
      </c>
      <c r="N1934" s="2">
        <v>25</v>
      </c>
      <c r="O1934" s="4">
        <v>43497</v>
      </c>
      <c r="P1934" s="2">
        <v>683</v>
      </c>
      <c r="Q1934" s="2">
        <v>6</v>
      </c>
      <c r="R1934" s="2">
        <v>1</v>
      </c>
      <c r="S1934" s="2">
        <v>0</v>
      </c>
      <c r="T1934" s="2">
        <v>0</v>
      </c>
      <c r="U1934" s="5">
        <f t="shared" si="360"/>
        <v>0.49042028947003735</v>
      </c>
      <c r="V1934" s="5">
        <f t="shared" si="361"/>
        <v>4.3082309470281466E-3</v>
      </c>
      <c r="W1934" s="5">
        <f t="shared" si="362"/>
        <v>7.1803849117135776E-4</v>
      </c>
      <c r="X1934" s="5">
        <f t="shared" si="363"/>
        <v>0</v>
      </c>
      <c r="Y1934" s="5">
        <f t="shared" si="364"/>
        <v>0</v>
      </c>
      <c r="Z1934" s="2">
        <v>20239</v>
      </c>
      <c r="AA1934" s="2">
        <v>187</v>
      </c>
      <c r="AB1934" s="2">
        <v>28</v>
      </c>
      <c r="AC1934" s="2">
        <v>0</v>
      </c>
      <c r="AD1934" s="2">
        <v>0</v>
      </c>
      <c r="AE1934" s="2">
        <f t="shared" si="365"/>
        <v>20454</v>
      </c>
      <c r="AF1934" s="2">
        <f t="shared" si="366"/>
        <v>1.4532381022817109</v>
      </c>
      <c r="AG1934" s="2">
        <f t="shared" si="367"/>
        <v>1.342731978490439E-2</v>
      </c>
      <c r="AH1934" s="2">
        <f t="shared" si="368"/>
        <v>2.0105077752798016E-3</v>
      </c>
      <c r="AI1934" s="2">
        <f t="shared" si="369"/>
        <v>0</v>
      </c>
      <c r="AJ1934" s="2">
        <f t="shared" si="370"/>
        <v>0</v>
      </c>
      <c r="AK1934" s="2">
        <f t="shared" si="371"/>
        <v>1.4686759298418952</v>
      </c>
    </row>
    <row r="1935" spans="1:37" ht="12.5" hidden="1" x14ac:dyDescent="0.25">
      <c r="A1935" t="s">
        <v>6859</v>
      </c>
      <c r="B1935" t="s">
        <v>183</v>
      </c>
      <c r="C1935" s="17" t="s">
        <v>6881</v>
      </c>
      <c r="D1935" s="16" t="s">
        <v>6897</v>
      </c>
      <c r="E1935" s="2" t="s">
        <v>826</v>
      </c>
      <c r="F1935" s="11" t="s">
        <v>827</v>
      </c>
      <c r="G1935" s="2" t="s">
        <v>182</v>
      </c>
      <c r="H1935" s="2" t="s">
        <v>183</v>
      </c>
      <c r="I1935" s="2">
        <v>1277296</v>
      </c>
      <c r="J1935" s="2">
        <v>658060</v>
      </c>
      <c r="K1935" s="2">
        <v>51.52</v>
      </c>
      <c r="L1935" s="2">
        <v>3233</v>
      </c>
      <c r="M1935" s="3">
        <v>2.5311281999999999</v>
      </c>
      <c r="N1935" s="2">
        <v>25</v>
      </c>
      <c r="O1935" s="4">
        <v>43497</v>
      </c>
      <c r="P1935" s="2">
        <v>3185</v>
      </c>
      <c r="Q1935" s="2">
        <v>45</v>
      </c>
      <c r="R1935" s="2">
        <v>3</v>
      </c>
      <c r="S1935" s="2">
        <v>0</v>
      </c>
      <c r="T1935" s="2">
        <v>0</v>
      </c>
      <c r="U1935" s="5">
        <f t="shared" si="360"/>
        <v>2.4935488719920831</v>
      </c>
      <c r="V1935" s="5">
        <f t="shared" si="361"/>
        <v>3.5230674800516087E-2</v>
      </c>
      <c r="W1935" s="5">
        <f t="shared" si="362"/>
        <v>2.3487116533677391E-3</v>
      </c>
      <c r="X1935" s="5">
        <f t="shared" si="363"/>
        <v>0</v>
      </c>
      <c r="Y1935" s="5">
        <f t="shared" si="364"/>
        <v>0</v>
      </c>
      <c r="Z1935" s="2">
        <v>95030</v>
      </c>
      <c r="AA1935" s="2">
        <v>1382</v>
      </c>
      <c r="AB1935" s="2">
        <v>88</v>
      </c>
      <c r="AC1935" s="2">
        <v>0</v>
      </c>
      <c r="AD1935" s="2">
        <v>0</v>
      </c>
      <c r="AE1935" s="2">
        <f t="shared" si="365"/>
        <v>96500</v>
      </c>
      <c r="AF1935" s="2">
        <f t="shared" si="366"/>
        <v>7.4399356139845425</v>
      </c>
      <c r="AG1935" s="2">
        <f t="shared" si="367"/>
        <v>0.10819731683180719</v>
      </c>
      <c r="AH1935" s="2">
        <f t="shared" si="368"/>
        <v>6.8895541832120358E-3</v>
      </c>
      <c r="AI1935" s="2">
        <f t="shared" si="369"/>
        <v>0</v>
      </c>
      <c r="AJ1935" s="2">
        <f t="shared" si="370"/>
        <v>0</v>
      </c>
      <c r="AK1935" s="2">
        <f t="shared" si="371"/>
        <v>7.5550224849995615</v>
      </c>
    </row>
    <row r="1936" spans="1:37" ht="12.5" hidden="1" x14ac:dyDescent="0.25">
      <c r="A1936" t="s">
        <v>6859</v>
      </c>
      <c r="B1936" t="s">
        <v>183</v>
      </c>
      <c r="C1936" s="17" t="s">
        <v>6881</v>
      </c>
      <c r="D1936" s="16" t="s">
        <v>6897</v>
      </c>
      <c r="E1936" s="2" t="s">
        <v>408</v>
      </c>
      <c r="F1936" s="11" t="s">
        <v>409</v>
      </c>
      <c r="G1936" s="2" t="s">
        <v>182</v>
      </c>
      <c r="H1936" s="2" t="s">
        <v>183</v>
      </c>
      <c r="I1936" s="2">
        <v>1883601</v>
      </c>
      <c r="J1936" s="2">
        <v>852200</v>
      </c>
      <c r="K1936" s="2">
        <v>45.24</v>
      </c>
      <c r="L1936" s="2">
        <v>640</v>
      </c>
      <c r="M1936" s="3">
        <v>0.33977469999999999</v>
      </c>
      <c r="N1936" s="2">
        <v>25</v>
      </c>
      <c r="O1936" s="4">
        <v>43497</v>
      </c>
      <c r="P1936" s="2">
        <v>632</v>
      </c>
      <c r="Q1936" s="2">
        <v>7</v>
      </c>
      <c r="R1936" s="2">
        <v>1</v>
      </c>
      <c r="S1936" s="2">
        <v>0</v>
      </c>
      <c r="T1936" s="2">
        <v>0</v>
      </c>
      <c r="U1936" s="5">
        <f t="shared" si="360"/>
        <v>0.3355275347592192</v>
      </c>
      <c r="V1936" s="5">
        <f t="shared" si="361"/>
        <v>3.7162859862571746E-3</v>
      </c>
      <c r="W1936" s="5">
        <f t="shared" si="362"/>
        <v>5.308979980367392E-4</v>
      </c>
      <c r="X1936" s="5">
        <f t="shared" si="363"/>
        <v>0</v>
      </c>
      <c r="Y1936" s="5">
        <f t="shared" si="364"/>
        <v>0</v>
      </c>
      <c r="Z1936" s="2">
        <v>18372</v>
      </c>
      <c r="AA1936" s="2">
        <v>233</v>
      </c>
      <c r="AB1936" s="2">
        <v>28</v>
      </c>
      <c r="AC1936" s="2">
        <v>0</v>
      </c>
      <c r="AD1936" s="2">
        <v>0</v>
      </c>
      <c r="AE1936" s="2">
        <f t="shared" si="365"/>
        <v>18633</v>
      </c>
      <c r="AF1936" s="2">
        <f t="shared" si="366"/>
        <v>0.9753658019930973</v>
      </c>
      <c r="AG1936" s="2">
        <f t="shared" si="367"/>
        <v>1.2369923354256024E-2</v>
      </c>
      <c r="AH1936" s="2">
        <f t="shared" si="368"/>
        <v>1.4865143945028698E-3</v>
      </c>
      <c r="AI1936" s="2">
        <f t="shared" si="369"/>
        <v>0</v>
      </c>
      <c r="AJ1936" s="2">
        <f t="shared" si="370"/>
        <v>0</v>
      </c>
      <c r="AK1936" s="2">
        <f t="shared" si="371"/>
        <v>0.98922223974185619</v>
      </c>
    </row>
    <row r="1937" spans="1:37" ht="12.5" hidden="1" x14ac:dyDescent="0.25">
      <c r="A1937" t="s">
        <v>6859</v>
      </c>
      <c r="B1937" t="s">
        <v>183</v>
      </c>
      <c r="C1937" s="17" t="s">
        <v>6881</v>
      </c>
      <c r="D1937" s="16" t="s">
        <v>6897</v>
      </c>
      <c r="E1937" s="2" t="s">
        <v>562</v>
      </c>
      <c r="F1937" s="11" t="s">
        <v>563</v>
      </c>
      <c r="G1937" s="2" t="s">
        <v>182</v>
      </c>
      <c r="H1937" s="2" t="s">
        <v>183</v>
      </c>
      <c r="I1937" s="2">
        <v>1579222</v>
      </c>
      <c r="J1937" s="2">
        <v>621338</v>
      </c>
      <c r="K1937" s="2">
        <v>39.340000000000003</v>
      </c>
      <c r="L1937" s="2">
        <v>837</v>
      </c>
      <c r="M1937" s="3">
        <v>0.53000784000000001</v>
      </c>
      <c r="N1937" s="2">
        <v>25</v>
      </c>
      <c r="O1937" s="4">
        <v>43497</v>
      </c>
      <c r="P1937" s="2">
        <v>832</v>
      </c>
      <c r="Q1937" s="2">
        <v>5</v>
      </c>
      <c r="R1937" s="2">
        <v>0</v>
      </c>
      <c r="S1937" s="2">
        <v>0</v>
      </c>
      <c r="T1937" s="2">
        <v>0</v>
      </c>
      <c r="U1937" s="5">
        <f t="shared" si="360"/>
        <v>0.52684169800066105</v>
      </c>
      <c r="V1937" s="5">
        <f t="shared" si="361"/>
        <v>3.1661159735616655E-3</v>
      </c>
      <c r="W1937" s="5">
        <f t="shared" si="362"/>
        <v>0</v>
      </c>
      <c r="X1937" s="5">
        <f t="shared" si="363"/>
        <v>0</v>
      </c>
      <c r="Y1937" s="5">
        <f t="shared" si="364"/>
        <v>0</v>
      </c>
      <c r="Z1937" s="2">
        <v>24750</v>
      </c>
      <c r="AA1937" s="2">
        <v>137</v>
      </c>
      <c r="AB1937" s="2">
        <v>0</v>
      </c>
      <c r="AC1937" s="2">
        <v>0</v>
      </c>
      <c r="AD1937" s="2">
        <v>0</v>
      </c>
      <c r="AE1937" s="2">
        <f t="shared" si="365"/>
        <v>24887</v>
      </c>
      <c r="AF1937" s="2">
        <f t="shared" si="366"/>
        <v>1.5672274069130243</v>
      </c>
      <c r="AG1937" s="2">
        <f t="shared" si="367"/>
        <v>8.6751577675589619E-3</v>
      </c>
      <c r="AH1937" s="2">
        <f t="shared" si="368"/>
        <v>0</v>
      </c>
      <c r="AI1937" s="2">
        <f t="shared" si="369"/>
        <v>0</v>
      </c>
      <c r="AJ1937" s="2">
        <f t="shared" si="370"/>
        <v>0</v>
      </c>
      <c r="AK1937" s="2">
        <f t="shared" si="371"/>
        <v>1.5759025646805833</v>
      </c>
    </row>
    <row r="1938" spans="1:37" ht="12.5" hidden="1" x14ac:dyDescent="0.25">
      <c r="A1938" t="s">
        <v>6859</v>
      </c>
      <c r="B1938" t="s">
        <v>183</v>
      </c>
      <c r="C1938" s="17" t="s">
        <v>6881</v>
      </c>
      <c r="D1938" s="16" t="s">
        <v>6897</v>
      </c>
      <c r="E1938" s="2" t="s">
        <v>996</v>
      </c>
      <c r="F1938" s="11" t="s">
        <v>997</v>
      </c>
      <c r="G1938" s="2" t="s">
        <v>182</v>
      </c>
      <c r="H1938" s="2" t="s">
        <v>183</v>
      </c>
      <c r="I1938" s="2">
        <v>1278241</v>
      </c>
      <c r="J1938" s="2">
        <v>625697</v>
      </c>
      <c r="K1938" s="2">
        <v>48.95</v>
      </c>
      <c r="L1938" s="2">
        <v>1016</v>
      </c>
      <c r="M1938" s="3">
        <v>0.7948423</v>
      </c>
      <c r="N1938" s="2">
        <v>25</v>
      </c>
      <c r="O1938" s="4">
        <v>43497</v>
      </c>
      <c r="P1938" s="2">
        <v>1009</v>
      </c>
      <c r="Q1938" s="2">
        <v>7</v>
      </c>
      <c r="R1938" s="2">
        <v>0</v>
      </c>
      <c r="S1938" s="2">
        <v>0</v>
      </c>
      <c r="T1938" s="2">
        <v>0</v>
      </c>
      <c r="U1938" s="5">
        <f t="shared" si="360"/>
        <v>0.78936601157371733</v>
      </c>
      <c r="V1938" s="5">
        <f t="shared" si="361"/>
        <v>5.4762756006105258E-3</v>
      </c>
      <c r="W1938" s="5">
        <f t="shared" si="362"/>
        <v>0</v>
      </c>
      <c r="X1938" s="5">
        <f t="shared" si="363"/>
        <v>0</v>
      </c>
      <c r="Y1938" s="5">
        <f t="shared" si="364"/>
        <v>0</v>
      </c>
      <c r="Z1938" s="2">
        <v>29561</v>
      </c>
      <c r="AA1938" s="2">
        <v>200</v>
      </c>
      <c r="AB1938" s="2">
        <v>0</v>
      </c>
      <c r="AC1938" s="2">
        <v>0</v>
      </c>
      <c r="AD1938" s="2">
        <v>0</v>
      </c>
      <c r="AE1938" s="2">
        <f t="shared" si="365"/>
        <v>29761</v>
      </c>
      <c r="AF1938" s="2">
        <f t="shared" si="366"/>
        <v>2.3126311861378253</v>
      </c>
      <c r="AG1938" s="2">
        <f t="shared" si="367"/>
        <v>1.5646501716030076E-2</v>
      </c>
      <c r="AH1938" s="2">
        <f t="shared" si="368"/>
        <v>0</v>
      </c>
      <c r="AI1938" s="2">
        <f t="shared" si="369"/>
        <v>0</v>
      </c>
      <c r="AJ1938" s="2">
        <f t="shared" si="370"/>
        <v>0</v>
      </c>
      <c r="AK1938" s="2">
        <f t="shared" si="371"/>
        <v>2.3282776878538556</v>
      </c>
    </row>
    <row r="1939" spans="1:37" ht="12.5" x14ac:dyDescent="0.25">
      <c r="A1939" t="s">
        <v>6859</v>
      </c>
      <c r="B1939" s="14" t="s">
        <v>6865</v>
      </c>
      <c r="C1939" s="13" t="s">
        <v>6865</v>
      </c>
      <c r="D1939" s="16" t="s">
        <v>6897</v>
      </c>
      <c r="E1939" s="2" t="s">
        <v>4756</v>
      </c>
      <c r="F1939" s="11" t="s">
        <v>4757</v>
      </c>
      <c r="G1939" s="2" t="s">
        <v>4734</v>
      </c>
      <c r="H1939" s="2" t="s">
        <v>4735</v>
      </c>
      <c r="I1939" s="2">
        <v>841354</v>
      </c>
      <c r="J1939" s="2">
        <v>289384</v>
      </c>
      <c r="K1939" s="2">
        <v>34.4</v>
      </c>
      <c r="L1939" s="2">
        <v>142</v>
      </c>
      <c r="M1939" s="3">
        <v>0.16877557000000001</v>
      </c>
      <c r="N1939" s="2">
        <v>25</v>
      </c>
      <c r="O1939" s="4">
        <v>43497</v>
      </c>
      <c r="P1939" s="2">
        <v>140</v>
      </c>
      <c r="Q1939" s="2">
        <v>2</v>
      </c>
      <c r="R1939" s="2">
        <v>0</v>
      </c>
      <c r="S1939" s="2">
        <v>0</v>
      </c>
      <c r="T1939" s="2">
        <v>0</v>
      </c>
      <c r="U1939" s="5">
        <f t="shared" si="360"/>
        <v>0.16639844821561436</v>
      </c>
      <c r="V1939" s="5">
        <f t="shared" si="361"/>
        <v>2.377120688794491E-3</v>
      </c>
      <c r="W1939" s="5">
        <f t="shared" si="362"/>
        <v>0</v>
      </c>
      <c r="X1939" s="5">
        <f t="shared" si="363"/>
        <v>0</v>
      </c>
      <c r="Y1939" s="5">
        <f t="shared" si="364"/>
        <v>0</v>
      </c>
      <c r="Z1939" s="2">
        <v>4136</v>
      </c>
      <c r="AA1939" s="2">
        <v>58</v>
      </c>
      <c r="AB1939" s="2">
        <v>0</v>
      </c>
      <c r="AC1939" s="2">
        <v>0</v>
      </c>
      <c r="AD1939" s="2">
        <v>0</v>
      </c>
      <c r="AE1939" s="2">
        <f t="shared" si="365"/>
        <v>4194</v>
      </c>
      <c r="AF1939" s="2">
        <f t="shared" si="366"/>
        <v>0.49158855844270072</v>
      </c>
      <c r="AG1939" s="2">
        <f t="shared" si="367"/>
        <v>6.8936499975040229E-3</v>
      </c>
      <c r="AH1939" s="2">
        <f t="shared" si="368"/>
        <v>0</v>
      </c>
      <c r="AI1939" s="2">
        <f t="shared" si="369"/>
        <v>0</v>
      </c>
      <c r="AJ1939" s="2">
        <f t="shared" si="370"/>
        <v>0</v>
      </c>
      <c r="AK1939" s="2">
        <f t="shared" si="371"/>
        <v>0.49848220844020474</v>
      </c>
    </row>
    <row r="1940" spans="1:37" ht="12.5" hidden="1" x14ac:dyDescent="0.25">
      <c r="A1940" t="s">
        <v>6859</v>
      </c>
      <c r="B1940" t="s">
        <v>183</v>
      </c>
      <c r="C1940" s="17" t="s">
        <v>6881</v>
      </c>
      <c r="D1940" s="16" t="s">
        <v>6897</v>
      </c>
      <c r="E1940" s="2" t="s">
        <v>1208</v>
      </c>
      <c r="F1940" s="11" t="s">
        <v>1209</v>
      </c>
      <c r="G1940" s="2" t="s">
        <v>182</v>
      </c>
      <c r="H1940" s="2" t="s">
        <v>183</v>
      </c>
      <c r="I1940" s="2">
        <v>1524894</v>
      </c>
      <c r="J1940" s="2">
        <v>544402</v>
      </c>
      <c r="K1940" s="2">
        <v>35.700000000000003</v>
      </c>
      <c r="L1940" s="2">
        <v>481</v>
      </c>
      <c r="M1940" s="3">
        <v>0.31543177</v>
      </c>
      <c r="N1940" s="2">
        <v>25</v>
      </c>
      <c r="O1940" s="4">
        <v>43497</v>
      </c>
      <c r="P1940" s="2">
        <v>476</v>
      </c>
      <c r="Q1940" s="2">
        <v>5</v>
      </c>
      <c r="R1940" s="2">
        <v>0</v>
      </c>
      <c r="S1940" s="2">
        <v>0</v>
      </c>
      <c r="T1940" s="2">
        <v>0</v>
      </c>
      <c r="U1940" s="5">
        <f t="shared" si="360"/>
        <v>0.31215284472232169</v>
      </c>
      <c r="V1940" s="5">
        <f t="shared" si="361"/>
        <v>3.278916436158841E-3</v>
      </c>
      <c r="W1940" s="5">
        <f t="shared" si="362"/>
        <v>0</v>
      </c>
      <c r="X1940" s="5">
        <f t="shared" si="363"/>
        <v>0</v>
      </c>
      <c r="Y1940" s="5">
        <f t="shared" si="364"/>
        <v>0</v>
      </c>
      <c r="Z1940" s="2">
        <v>13876</v>
      </c>
      <c r="AA1940" s="2">
        <v>140</v>
      </c>
      <c r="AB1940" s="2">
        <v>0</v>
      </c>
      <c r="AC1940" s="2">
        <v>0</v>
      </c>
      <c r="AD1940" s="2">
        <v>0</v>
      </c>
      <c r="AE1940" s="2">
        <f t="shared" si="365"/>
        <v>14016</v>
      </c>
      <c r="AF1940" s="2">
        <f t="shared" si="366"/>
        <v>0.90996488936280162</v>
      </c>
      <c r="AG1940" s="2">
        <f t="shared" si="367"/>
        <v>9.1809660212447547E-3</v>
      </c>
      <c r="AH1940" s="2">
        <f t="shared" si="368"/>
        <v>0</v>
      </c>
      <c r="AI1940" s="2">
        <f t="shared" si="369"/>
        <v>0</v>
      </c>
      <c r="AJ1940" s="2">
        <f t="shared" si="370"/>
        <v>0</v>
      </c>
      <c r="AK1940" s="2">
        <f t="shared" si="371"/>
        <v>0.91914585538404636</v>
      </c>
    </row>
    <row r="1941" spans="1:37" ht="12.5" hidden="1" x14ac:dyDescent="0.25">
      <c r="A1941" t="s">
        <v>6859</v>
      </c>
      <c r="B1941" t="s">
        <v>183</v>
      </c>
      <c r="C1941" s="17" t="s">
        <v>6881</v>
      </c>
      <c r="D1941" s="16" t="s">
        <v>6897</v>
      </c>
      <c r="E1941" s="2" t="s">
        <v>768</v>
      </c>
      <c r="F1941" s="11" t="s">
        <v>769</v>
      </c>
      <c r="G1941" s="2" t="s">
        <v>182</v>
      </c>
      <c r="H1941" s="2" t="s">
        <v>183</v>
      </c>
      <c r="I1941" s="2">
        <v>1698494</v>
      </c>
      <c r="J1941" s="2">
        <v>692750</v>
      </c>
      <c r="K1941" s="2">
        <v>40.79</v>
      </c>
      <c r="L1941" s="2">
        <v>651</v>
      </c>
      <c r="M1941" s="3">
        <v>0.38328072000000002</v>
      </c>
      <c r="N1941" s="2">
        <v>25</v>
      </c>
      <c r="O1941" s="4">
        <v>43497</v>
      </c>
      <c r="P1941" s="2">
        <v>649</v>
      </c>
      <c r="Q1941" s="2">
        <v>2</v>
      </c>
      <c r="R1941" s="2">
        <v>0</v>
      </c>
      <c r="S1941" s="2">
        <v>0</v>
      </c>
      <c r="T1941" s="2">
        <v>0</v>
      </c>
      <c r="U1941" s="5">
        <f t="shared" si="360"/>
        <v>0.38210320436810491</v>
      </c>
      <c r="V1941" s="5">
        <f t="shared" si="361"/>
        <v>1.177513726866271E-3</v>
      </c>
      <c r="W1941" s="5">
        <f t="shared" si="362"/>
        <v>0</v>
      </c>
      <c r="X1941" s="5">
        <f t="shared" si="363"/>
        <v>0</v>
      </c>
      <c r="Y1941" s="5">
        <f t="shared" si="364"/>
        <v>0</v>
      </c>
      <c r="Z1941" s="2">
        <v>18957</v>
      </c>
      <c r="AA1941" s="2">
        <v>54</v>
      </c>
      <c r="AB1941" s="2">
        <v>0</v>
      </c>
      <c r="AC1941" s="2">
        <v>0</v>
      </c>
      <c r="AD1941" s="2">
        <v>0</v>
      </c>
      <c r="AE1941" s="2">
        <f t="shared" si="365"/>
        <v>19011</v>
      </c>
      <c r="AF1941" s="2">
        <f t="shared" si="366"/>
        <v>1.116106386010195</v>
      </c>
      <c r="AG1941" s="2">
        <f t="shared" si="367"/>
        <v>3.1792870625389318E-3</v>
      </c>
      <c r="AH1941" s="2">
        <f t="shared" si="368"/>
        <v>0</v>
      </c>
      <c r="AI1941" s="2">
        <f t="shared" si="369"/>
        <v>0</v>
      </c>
      <c r="AJ1941" s="2">
        <f t="shared" si="370"/>
        <v>0</v>
      </c>
      <c r="AK1941" s="2">
        <f t="shared" si="371"/>
        <v>1.1192856730727339</v>
      </c>
    </row>
    <row r="1942" spans="1:37" ht="12.5" x14ac:dyDescent="0.25">
      <c r="A1942" t="s">
        <v>6859</v>
      </c>
      <c r="B1942" s="14" t="s">
        <v>6865</v>
      </c>
      <c r="C1942" s="13" t="s">
        <v>6865</v>
      </c>
      <c r="D1942" s="16" t="s">
        <v>6897</v>
      </c>
      <c r="E1942" s="2" t="s">
        <v>4738</v>
      </c>
      <c r="F1942" s="11" t="s">
        <v>4739</v>
      </c>
      <c r="G1942" s="2" t="s">
        <v>4734</v>
      </c>
      <c r="H1942" s="2" t="s">
        <v>4735</v>
      </c>
      <c r="I1942" s="2">
        <v>818639</v>
      </c>
      <c r="J1942" s="2">
        <v>274239</v>
      </c>
      <c r="K1942" s="2">
        <v>33.5</v>
      </c>
      <c r="L1942" s="2">
        <v>150</v>
      </c>
      <c r="M1942" s="3">
        <v>0.18323095</v>
      </c>
      <c r="N1942" s="2">
        <v>25</v>
      </c>
      <c r="O1942" s="4">
        <v>43497</v>
      </c>
      <c r="P1942" s="2">
        <v>149</v>
      </c>
      <c r="Q1942" s="2">
        <v>1</v>
      </c>
      <c r="R1942" s="2">
        <v>0</v>
      </c>
      <c r="S1942" s="2">
        <v>0</v>
      </c>
      <c r="T1942" s="2">
        <v>0</v>
      </c>
      <c r="U1942" s="5">
        <f t="shared" si="360"/>
        <v>0.18200940829840748</v>
      </c>
      <c r="V1942" s="5">
        <f t="shared" si="361"/>
        <v>1.2215396530094462E-3</v>
      </c>
      <c r="W1942" s="5">
        <f t="shared" si="362"/>
        <v>0</v>
      </c>
      <c r="X1942" s="5">
        <f t="shared" si="363"/>
        <v>0</v>
      </c>
      <c r="Y1942" s="5">
        <f t="shared" si="364"/>
        <v>0</v>
      </c>
      <c r="Z1942" s="2">
        <v>4283</v>
      </c>
      <c r="AA1942" s="2">
        <v>28</v>
      </c>
      <c r="AB1942" s="2">
        <v>0</v>
      </c>
      <c r="AC1942" s="2">
        <v>0</v>
      </c>
      <c r="AD1942" s="2">
        <v>0</v>
      </c>
      <c r="AE1942" s="2">
        <f t="shared" si="365"/>
        <v>4311</v>
      </c>
      <c r="AF1942" s="2">
        <f t="shared" si="366"/>
        <v>0.52318543338394574</v>
      </c>
      <c r="AG1942" s="2">
        <f t="shared" si="367"/>
        <v>3.4203110284264492E-3</v>
      </c>
      <c r="AH1942" s="2">
        <f t="shared" si="368"/>
        <v>0</v>
      </c>
      <c r="AI1942" s="2">
        <f t="shared" si="369"/>
        <v>0</v>
      </c>
      <c r="AJ1942" s="2">
        <f t="shared" si="370"/>
        <v>0</v>
      </c>
      <c r="AK1942" s="2">
        <f t="shared" si="371"/>
        <v>0.52660574441237229</v>
      </c>
    </row>
    <row r="1943" spans="1:37" ht="12.5" hidden="1" x14ac:dyDescent="0.25">
      <c r="A1943" t="s">
        <v>6859</v>
      </c>
      <c r="B1943" t="s">
        <v>183</v>
      </c>
      <c r="C1943" s="17" t="s">
        <v>6881</v>
      </c>
      <c r="D1943" s="16" t="s">
        <v>6897</v>
      </c>
      <c r="E1943" s="2" t="s">
        <v>950</v>
      </c>
      <c r="F1943" s="11" t="s">
        <v>951</v>
      </c>
      <c r="G1943" s="2" t="s">
        <v>182</v>
      </c>
      <c r="H1943" s="2" t="s">
        <v>183</v>
      </c>
      <c r="I1943" s="2">
        <v>1983983</v>
      </c>
      <c r="J1943" s="2">
        <v>1022769</v>
      </c>
      <c r="K1943" s="2">
        <v>51.55</v>
      </c>
      <c r="L1943" s="2">
        <v>3018</v>
      </c>
      <c r="M1943" s="3">
        <v>1.5211823999999901</v>
      </c>
      <c r="N1943" s="2">
        <v>25</v>
      </c>
      <c r="O1943" s="4">
        <v>43497</v>
      </c>
      <c r="P1943" s="2">
        <v>2978</v>
      </c>
      <c r="Q1943" s="2">
        <v>33</v>
      </c>
      <c r="R1943" s="2">
        <v>7</v>
      </c>
      <c r="S1943" s="2">
        <v>0</v>
      </c>
      <c r="T1943" s="2">
        <v>0</v>
      </c>
      <c r="U1943" s="5">
        <f t="shared" si="360"/>
        <v>1.5010209260865643</v>
      </c>
      <c r="V1943" s="5">
        <f t="shared" si="361"/>
        <v>1.6633207038568375E-2</v>
      </c>
      <c r="W1943" s="5">
        <f t="shared" si="362"/>
        <v>3.5282560384842006E-3</v>
      </c>
      <c r="X1943" s="5">
        <f t="shared" si="363"/>
        <v>0</v>
      </c>
      <c r="Y1943" s="5">
        <f t="shared" si="364"/>
        <v>0</v>
      </c>
      <c r="Z1943" s="2">
        <v>88515</v>
      </c>
      <c r="AA1943" s="2">
        <v>1036</v>
      </c>
      <c r="AB1943" s="2">
        <v>243</v>
      </c>
      <c r="AC1943" s="2">
        <v>0</v>
      </c>
      <c r="AD1943" s="2">
        <v>0</v>
      </c>
      <c r="AE1943" s="2">
        <f t="shared" si="365"/>
        <v>89794</v>
      </c>
      <c r="AF1943" s="2">
        <f t="shared" si="366"/>
        <v>4.4614797606632717</v>
      </c>
      <c r="AG1943" s="2">
        <f t="shared" si="367"/>
        <v>5.2218189369566168E-2</v>
      </c>
      <c r="AH1943" s="2">
        <f t="shared" si="368"/>
        <v>1.224808881930944E-2</v>
      </c>
      <c r="AI1943" s="2">
        <f t="shared" si="369"/>
        <v>0</v>
      </c>
      <c r="AJ1943" s="2">
        <f t="shared" si="370"/>
        <v>0</v>
      </c>
      <c r="AK1943" s="2">
        <f t="shared" si="371"/>
        <v>4.5259460388521475</v>
      </c>
    </row>
    <row r="1944" spans="1:37" ht="12.5" hidden="1" x14ac:dyDescent="0.25">
      <c r="A1944" t="s">
        <v>6859</v>
      </c>
      <c r="B1944" t="s">
        <v>183</v>
      </c>
      <c r="C1944" s="17" t="s">
        <v>6881</v>
      </c>
      <c r="D1944" s="16" t="s">
        <v>6897</v>
      </c>
      <c r="E1944" s="2" t="s">
        <v>422</v>
      </c>
      <c r="F1944" s="11" t="s">
        <v>423</v>
      </c>
      <c r="G1944" s="2" t="s">
        <v>182</v>
      </c>
      <c r="H1944" s="2" t="s">
        <v>183</v>
      </c>
      <c r="I1944" s="2">
        <v>1925319</v>
      </c>
      <c r="J1944" s="2">
        <v>859467</v>
      </c>
      <c r="K1944" s="2">
        <v>44.64</v>
      </c>
      <c r="L1944" s="2">
        <v>858</v>
      </c>
      <c r="M1944" s="3">
        <v>0.44564044000000003</v>
      </c>
      <c r="N1944" s="2">
        <v>25</v>
      </c>
      <c r="O1944" s="4">
        <v>43497</v>
      </c>
      <c r="P1944" s="2">
        <v>850</v>
      </c>
      <c r="Q1944" s="2">
        <v>7</v>
      </c>
      <c r="R1944" s="2">
        <v>1</v>
      </c>
      <c r="S1944" s="2">
        <v>0</v>
      </c>
      <c r="T1944" s="2">
        <v>0</v>
      </c>
      <c r="U1944" s="5">
        <f t="shared" si="360"/>
        <v>0.44148528114042401</v>
      </c>
      <c r="V1944" s="5">
        <f t="shared" si="361"/>
        <v>3.6357611388034921E-3</v>
      </c>
      <c r="W1944" s="5">
        <f t="shared" si="362"/>
        <v>5.1939444840049876E-4</v>
      </c>
      <c r="X1944" s="5">
        <f t="shared" si="363"/>
        <v>0</v>
      </c>
      <c r="Y1944" s="5">
        <f t="shared" si="364"/>
        <v>0</v>
      </c>
      <c r="Z1944" s="2">
        <v>24851</v>
      </c>
      <c r="AA1944" s="2">
        <v>229</v>
      </c>
      <c r="AB1944" s="2">
        <v>28</v>
      </c>
      <c r="AC1944" s="2">
        <v>0</v>
      </c>
      <c r="AD1944" s="2">
        <v>0</v>
      </c>
      <c r="AE1944" s="2">
        <f t="shared" si="365"/>
        <v>25108</v>
      </c>
      <c r="AF1944" s="2">
        <f t="shared" si="366"/>
        <v>1.2907471437200797</v>
      </c>
      <c r="AG1944" s="2">
        <f t="shared" si="367"/>
        <v>1.1894132868371423E-2</v>
      </c>
      <c r="AH1944" s="2">
        <f t="shared" si="368"/>
        <v>1.4543044555213967E-3</v>
      </c>
      <c r="AI1944" s="2">
        <f t="shared" si="369"/>
        <v>0</v>
      </c>
      <c r="AJ1944" s="2">
        <f t="shared" si="370"/>
        <v>0</v>
      </c>
      <c r="AK1944" s="2">
        <f t="shared" si="371"/>
        <v>1.3040955810439725</v>
      </c>
    </row>
    <row r="1945" spans="1:37" ht="12.5" hidden="1" x14ac:dyDescent="0.25">
      <c r="A1945" t="s">
        <v>6859</v>
      </c>
      <c r="B1945" t="s">
        <v>183</v>
      </c>
      <c r="C1945" s="17" t="s">
        <v>6881</v>
      </c>
      <c r="D1945" s="16" t="s">
        <v>6897</v>
      </c>
      <c r="E1945" s="2" t="s">
        <v>868</v>
      </c>
      <c r="F1945" s="11" t="s">
        <v>869</v>
      </c>
      <c r="G1945" s="2" t="s">
        <v>182</v>
      </c>
      <c r="H1945" s="2" t="s">
        <v>183</v>
      </c>
      <c r="I1945" s="2">
        <v>1101783</v>
      </c>
      <c r="J1945" s="2">
        <v>545632</v>
      </c>
      <c r="K1945" s="2">
        <v>49.52</v>
      </c>
      <c r="L1945" s="2">
        <v>2501</v>
      </c>
      <c r="M1945" s="3">
        <v>2.2699569999999998</v>
      </c>
      <c r="N1945" s="2">
        <v>25</v>
      </c>
      <c r="O1945" s="4">
        <v>43497</v>
      </c>
      <c r="P1945" s="2">
        <v>2457</v>
      </c>
      <c r="Q1945" s="2">
        <v>40</v>
      </c>
      <c r="R1945" s="2">
        <v>4</v>
      </c>
      <c r="S1945" s="2">
        <v>0</v>
      </c>
      <c r="T1945" s="2">
        <v>0</v>
      </c>
      <c r="U1945" s="5">
        <f t="shared" si="360"/>
        <v>2.2300217011879835</v>
      </c>
      <c r="V1945" s="5">
        <f t="shared" si="361"/>
        <v>3.6304789600129971E-2</v>
      </c>
      <c r="W1945" s="5">
        <f t="shared" si="362"/>
        <v>3.630478960012997E-3</v>
      </c>
      <c r="X1945" s="5">
        <f t="shared" si="363"/>
        <v>0</v>
      </c>
      <c r="Y1945" s="5">
        <f t="shared" si="364"/>
        <v>0</v>
      </c>
      <c r="Z1945" s="2">
        <v>73399</v>
      </c>
      <c r="AA1945" s="2">
        <v>1224</v>
      </c>
      <c r="AB1945" s="2">
        <v>113</v>
      </c>
      <c r="AC1945" s="2">
        <v>0</v>
      </c>
      <c r="AD1945" s="2">
        <v>0</v>
      </c>
      <c r="AE1945" s="2">
        <f t="shared" si="365"/>
        <v>74736</v>
      </c>
      <c r="AF1945" s="2">
        <f t="shared" si="366"/>
        <v>6.6618381296498494</v>
      </c>
      <c r="AG1945" s="2">
        <f t="shared" si="367"/>
        <v>0.11109265617639771</v>
      </c>
      <c r="AH1945" s="2">
        <f t="shared" si="368"/>
        <v>1.0256103062036717E-2</v>
      </c>
      <c r="AI1945" s="2">
        <f t="shared" si="369"/>
        <v>0</v>
      </c>
      <c r="AJ1945" s="2">
        <f t="shared" si="370"/>
        <v>0</v>
      </c>
      <c r="AK1945" s="2">
        <f t="shared" si="371"/>
        <v>6.7831868888882836</v>
      </c>
    </row>
    <row r="1946" spans="1:37" ht="12.5" hidden="1" x14ac:dyDescent="0.25">
      <c r="A1946" t="s">
        <v>6859</v>
      </c>
      <c r="B1946" t="s">
        <v>183</v>
      </c>
      <c r="C1946" s="17" t="s">
        <v>6881</v>
      </c>
      <c r="D1946" s="16" t="s">
        <v>6897</v>
      </c>
      <c r="E1946" s="2" t="s">
        <v>860</v>
      </c>
      <c r="F1946" s="11" t="s">
        <v>861</v>
      </c>
      <c r="G1946" s="2" t="s">
        <v>182</v>
      </c>
      <c r="H1946" s="2" t="s">
        <v>183</v>
      </c>
      <c r="I1946" s="2">
        <v>1329435</v>
      </c>
      <c r="J1946" s="2">
        <v>487997</v>
      </c>
      <c r="K1946" s="2">
        <v>36.71</v>
      </c>
      <c r="L1946" s="2">
        <v>403</v>
      </c>
      <c r="M1946" s="3">
        <v>0.30313629999999903</v>
      </c>
      <c r="N1946" s="2">
        <v>25</v>
      </c>
      <c r="O1946" s="4">
        <v>43497</v>
      </c>
      <c r="P1946" s="2">
        <v>399</v>
      </c>
      <c r="Q1946" s="2">
        <v>4</v>
      </c>
      <c r="R1946" s="2">
        <v>0</v>
      </c>
      <c r="S1946" s="2">
        <v>0</v>
      </c>
      <c r="T1946" s="2">
        <v>0</v>
      </c>
      <c r="U1946" s="5">
        <f t="shared" si="360"/>
        <v>0.30012749777160974</v>
      </c>
      <c r="V1946" s="5">
        <f t="shared" si="361"/>
        <v>3.0087969701414513E-3</v>
      </c>
      <c r="W1946" s="5">
        <f t="shared" si="362"/>
        <v>0</v>
      </c>
      <c r="X1946" s="5">
        <f t="shared" si="363"/>
        <v>0</v>
      </c>
      <c r="Y1946" s="5">
        <f t="shared" si="364"/>
        <v>0</v>
      </c>
      <c r="Z1946" s="2">
        <v>11839</v>
      </c>
      <c r="AA1946" s="2">
        <v>116</v>
      </c>
      <c r="AB1946" s="2">
        <v>0</v>
      </c>
      <c r="AC1946" s="2">
        <v>0</v>
      </c>
      <c r="AD1946" s="2">
        <v>0</v>
      </c>
      <c r="AE1946" s="2">
        <f t="shared" si="365"/>
        <v>11955</v>
      </c>
      <c r="AF1946" s="2">
        <f t="shared" si="366"/>
        <v>0.89052868323761603</v>
      </c>
      <c r="AG1946" s="2">
        <f t="shared" si="367"/>
        <v>8.7255112134102079E-3</v>
      </c>
      <c r="AH1946" s="2">
        <f t="shared" si="368"/>
        <v>0</v>
      </c>
      <c r="AI1946" s="2">
        <f t="shared" si="369"/>
        <v>0</v>
      </c>
      <c r="AJ1946" s="2">
        <f t="shared" si="370"/>
        <v>0</v>
      </c>
      <c r="AK1946" s="2">
        <f t="shared" si="371"/>
        <v>0.89925419445102617</v>
      </c>
    </row>
    <row r="1947" spans="1:37" ht="12.5" hidden="1" x14ac:dyDescent="0.25">
      <c r="A1947" t="s">
        <v>6859</v>
      </c>
      <c r="B1947" t="s">
        <v>183</v>
      </c>
      <c r="C1947" s="17" t="s">
        <v>6881</v>
      </c>
      <c r="D1947" s="16" t="s">
        <v>6897</v>
      </c>
      <c r="E1947" s="2" t="s">
        <v>998</v>
      </c>
      <c r="F1947" s="11" t="s">
        <v>999</v>
      </c>
      <c r="G1947" s="2" t="s">
        <v>182</v>
      </c>
      <c r="H1947" s="2" t="s">
        <v>183</v>
      </c>
      <c r="I1947" s="2">
        <v>1150534</v>
      </c>
      <c r="J1947" s="2">
        <v>470237</v>
      </c>
      <c r="K1947" s="2">
        <v>40.869999999999997</v>
      </c>
      <c r="L1947" s="2">
        <v>687</v>
      </c>
      <c r="M1947" s="3">
        <v>0.59711400000000003</v>
      </c>
      <c r="N1947" s="2">
        <v>25</v>
      </c>
      <c r="O1947" s="4">
        <v>43497</v>
      </c>
      <c r="P1947" s="2">
        <v>683</v>
      </c>
      <c r="Q1947" s="2">
        <v>4</v>
      </c>
      <c r="R1947" s="2">
        <v>0</v>
      </c>
      <c r="S1947" s="2">
        <v>0</v>
      </c>
      <c r="T1947" s="2">
        <v>0</v>
      </c>
      <c r="U1947" s="5">
        <f t="shared" si="360"/>
        <v>0.59363738924708009</v>
      </c>
      <c r="V1947" s="5">
        <f t="shared" si="361"/>
        <v>3.4766464963225771E-3</v>
      </c>
      <c r="W1947" s="5">
        <f t="shared" si="362"/>
        <v>0</v>
      </c>
      <c r="X1947" s="5">
        <f t="shared" si="363"/>
        <v>0</v>
      </c>
      <c r="Y1947" s="5">
        <f t="shared" si="364"/>
        <v>0</v>
      </c>
      <c r="Z1947" s="2">
        <v>20344</v>
      </c>
      <c r="AA1947" s="2">
        <v>114</v>
      </c>
      <c r="AB1947" s="2">
        <v>0</v>
      </c>
      <c r="AC1947" s="2">
        <v>0</v>
      </c>
      <c r="AD1947" s="2">
        <v>0</v>
      </c>
      <c r="AE1947" s="2">
        <f t="shared" si="365"/>
        <v>20458</v>
      </c>
      <c r="AF1947" s="2">
        <f t="shared" si="366"/>
        <v>1.7682224080296627</v>
      </c>
      <c r="AG1947" s="2">
        <f t="shared" si="367"/>
        <v>9.9084425145193455E-3</v>
      </c>
      <c r="AH1947" s="2">
        <f t="shared" si="368"/>
        <v>0</v>
      </c>
      <c r="AI1947" s="2">
        <f t="shared" si="369"/>
        <v>0</v>
      </c>
      <c r="AJ1947" s="2">
        <f t="shared" si="370"/>
        <v>0</v>
      </c>
      <c r="AK1947" s="2">
        <f t="shared" si="371"/>
        <v>1.7781308505441822</v>
      </c>
    </row>
    <row r="1948" spans="1:37" ht="12.5" hidden="1" x14ac:dyDescent="0.25">
      <c r="A1948" t="s">
        <v>6859</v>
      </c>
      <c r="B1948" t="s">
        <v>183</v>
      </c>
      <c r="C1948" s="17" t="s">
        <v>6881</v>
      </c>
      <c r="D1948" s="16" t="s">
        <v>6897</v>
      </c>
      <c r="E1948" s="2" t="s">
        <v>866</v>
      </c>
      <c r="F1948" s="11" t="s">
        <v>867</v>
      </c>
      <c r="G1948" s="2" t="s">
        <v>182</v>
      </c>
      <c r="H1948" s="2" t="s">
        <v>183</v>
      </c>
      <c r="I1948" s="2">
        <v>1559688</v>
      </c>
      <c r="J1948" s="2">
        <v>711825</v>
      </c>
      <c r="K1948" s="2">
        <v>45.64</v>
      </c>
      <c r="L1948" s="2">
        <v>926</v>
      </c>
      <c r="M1948" s="3">
        <v>0.59370845999999999</v>
      </c>
      <c r="N1948" s="2">
        <v>25</v>
      </c>
      <c r="O1948" s="4">
        <v>43497</v>
      </c>
      <c r="P1948" s="2">
        <v>916</v>
      </c>
      <c r="Q1948" s="2">
        <v>10</v>
      </c>
      <c r="R1948" s="2">
        <v>0</v>
      </c>
      <c r="S1948" s="2">
        <v>0</v>
      </c>
      <c r="T1948" s="2">
        <v>0</v>
      </c>
      <c r="U1948" s="5">
        <f t="shared" si="360"/>
        <v>0.58729694656880094</v>
      </c>
      <c r="V1948" s="5">
        <f t="shared" si="361"/>
        <v>6.4115387180000106E-3</v>
      </c>
      <c r="W1948" s="5">
        <f t="shared" si="362"/>
        <v>0</v>
      </c>
      <c r="X1948" s="5">
        <f t="shared" si="363"/>
        <v>0</v>
      </c>
      <c r="Y1948" s="5">
        <f t="shared" si="364"/>
        <v>0</v>
      </c>
      <c r="Z1948" s="2">
        <v>26807</v>
      </c>
      <c r="AA1948" s="2">
        <v>288</v>
      </c>
      <c r="AB1948" s="2">
        <v>0</v>
      </c>
      <c r="AC1948" s="2">
        <v>0</v>
      </c>
      <c r="AD1948" s="2">
        <v>0</v>
      </c>
      <c r="AE1948" s="2">
        <f t="shared" si="365"/>
        <v>27095</v>
      </c>
      <c r="AF1948" s="2">
        <f t="shared" si="366"/>
        <v>1.7187411841342628</v>
      </c>
      <c r="AG1948" s="2">
        <f t="shared" si="367"/>
        <v>1.8465231507840029E-2</v>
      </c>
      <c r="AH1948" s="2">
        <f t="shared" si="368"/>
        <v>0</v>
      </c>
      <c r="AI1948" s="2">
        <f t="shared" si="369"/>
        <v>0</v>
      </c>
      <c r="AJ1948" s="2">
        <f t="shared" si="370"/>
        <v>0</v>
      </c>
      <c r="AK1948" s="2">
        <f t="shared" si="371"/>
        <v>1.7372064156421028</v>
      </c>
    </row>
    <row r="1949" spans="1:37" ht="12.5" hidden="1" x14ac:dyDescent="0.25">
      <c r="A1949" t="s">
        <v>6859</v>
      </c>
      <c r="B1949" t="s">
        <v>183</v>
      </c>
      <c r="C1949" s="17" t="s">
        <v>6881</v>
      </c>
      <c r="D1949" s="16" t="s">
        <v>6897</v>
      </c>
      <c r="E1949" s="2" t="s">
        <v>1240</v>
      </c>
      <c r="F1949" s="11" t="s">
        <v>1241</v>
      </c>
      <c r="G1949" s="2" t="s">
        <v>182</v>
      </c>
      <c r="H1949" s="2" t="s">
        <v>183</v>
      </c>
      <c r="I1949" s="2">
        <v>1192836</v>
      </c>
      <c r="J1949" s="2">
        <v>519217</v>
      </c>
      <c r="K1949" s="2">
        <v>43.53</v>
      </c>
      <c r="L1949" s="2">
        <v>703</v>
      </c>
      <c r="M1949" s="3">
        <v>0.58935179999999998</v>
      </c>
      <c r="N1949" s="2">
        <v>25</v>
      </c>
      <c r="O1949" s="4">
        <v>43497</v>
      </c>
      <c r="P1949" s="2">
        <v>698</v>
      </c>
      <c r="Q1949" s="2">
        <v>5</v>
      </c>
      <c r="R1949" s="2">
        <v>0</v>
      </c>
      <c r="S1949" s="2">
        <v>0</v>
      </c>
      <c r="T1949" s="2">
        <v>0</v>
      </c>
      <c r="U1949" s="5">
        <f t="shared" si="360"/>
        <v>0.58516007229828737</v>
      </c>
      <c r="V1949" s="5">
        <f t="shared" si="361"/>
        <v>4.1916910623086496E-3</v>
      </c>
      <c r="W1949" s="5">
        <f t="shared" si="362"/>
        <v>0</v>
      </c>
      <c r="X1949" s="5">
        <f t="shared" si="363"/>
        <v>0</v>
      </c>
      <c r="Y1949" s="5">
        <f t="shared" si="364"/>
        <v>0</v>
      </c>
      <c r="Z1949" s="2">
        <v>20468</v>
      </c>
      <c r="AA1949" s="2">
        <v>145</v>
      </c>
      <c r="AB1949" s="2">
        <v>0</v>
      </c>
      <c r="AC1949" s="2">
        <v>0</v>
      </c>
      <c r="AD1949" s="2">
        <v>0</v>
      </c>
      <c r="AE1949" s="2">
        <f t="shared" si="365"/>
        <v>20613</v>
      </c>
      <c r="AF1949" s="2">
        <f t="shared" si="366"/>
        <v>1.7159106532666686</v>
      </c>
      <c r="AG1949" s="2">
        <f t="shared" si="367"/>
        <v>1.2155904080695083E-2</v>
      </c>
      <c r="AH1949" s="2">
        <f t="shared" si="368"/>
        <v>0</v>
      </c>
      <c r="AI1949" s="2">
        <f t="shared" si="369"/>
        <v>0</v>
      </c>
      <c r="AJ1949" s="2">
        <f t="shared" si="370"/>
        <v>0</v>
      </c>
      <c r="AK1949" s="2">
        <f t="shared" si="371"/>
        <v>1.7280665573473637</v>
      </c>
    </row>
    <row r="1950" spans="1:37" ht="12.5" hidden="1" x14ac:dyDescent="0.25">
      <c r="A1950" t="s">
        <v>6859</v>
      </c>
      <c r="B1950" t="s">
        <v>183</v>
      </c>
      <c r="C1950" s="17" t="s">
        <v>6881</v>
      </c>
      <c r="D1950" s="16" t="s">
        <v>6897</v>
      </c>
      <c r="E1950" s="2" t="s">
        <v>556</v>
      </c>
      <c r="F1950" s="11" t="s">
        <v>557</v>
      </c>
      <c r="G1950" s="2" t="s">
        <v>182</v>
      </c>
      <c r="H1950" s="2" t="s">
        <v>183</v>
      </c>
      <c r="I1950" s="2">
        <v>1393853</v>
      </c>
      <c r="J1950" s="2">
        <v>623308</v>
      </c>
      <c r="K1950" s="2">
        <v>44.72</v>
      </c>
      <c r="L1950" s="2">
        <v>815</v>
      </c>
      <c r="M1950" s="3">
        <v>0.58471019999999996</v>
      </c>
      <c r="N1950" s="2">
        <v>25</v>
      </c>
      <c r="O1950" s="4">
        <v>43497</v>
      </c>
      <c r="P1950" s="2">
        <v>808</v>
      </c>
      <c r="Q1950" s="2">
        <v>7</v>
      </c>
      <c r="R1950" s="2">
        <v>0</v>
      </c>
      <c r="S1950" s="2">
        <v>0</v>
      </c>
      <c r="T1950" s="2">
        <v>0</v>
      </c>
      <c r="U1950" s="5">
        <f t="shared" si="360"/>
        <v>0.57968810197345055</v>
      </c>
      <c r="V1950" s="5">
        <f t="shared" si="361"/>
        <v>5.0220503883838538E-3</v>
      </c>
      <c r="W1950" s="5">
        <f t="shared" si="362"/>
        <v>0</v>
      </c>
      <c r="X1950" s="5">
        <f t="shared" si="363"/>
        <v>0</v>
      </c>
      <c r="Y1950" s="5">
        <f t="shared" si="364"/>
        <v>0</v>
      </c>
      <c r="Z1950" s="2">
        <v>23899</v>
      </c>
      <c r="AA1950" s="2">
        <v>191</v>
      </c>
      <c r="AB1950" s="2">
        <v>0</v>
      </c>
      <c r="AC1950" s="2">
        <v>0</v>
      </c>
      <c r="AD1950" s="2">
        <v>0</v>
      </c>
      <c r="AE1950" s="2">
        <f t="shared" si="365"/>
        <v>24090</v>
      </c>
      <c r="AF1950" s="2">
        <f t="shared" si="366"/>
        <v>1.7145997461712246</v>
      </c>
      <c r="AG1950" s="2">
        <f t="shared" si="367"/>
        <v>1.3703023202590229E-2</v>
      </c>
      <c r="AH1950" s="2">
        <f t="shared" si="368"/>
        <v>0</v>
      </c>
      <c r="AI1950" s="2">
        <f t="shared" si="369"/>
        <v>0</v>
      </c>
      <c r="AJ1950" s="2">
        <f t="shared" si="370"/>
        <v>0</v>
      </c>
      <c r="AK1950" s="2">
        <f t="shared" si="371"/>
        <v>1.7283027693738149</v>
      </c>
    </row>
    <row r="1951" spans="1:37" ht="12.5" hidden="1" x14ac:dyDescent="0.25">
      <c r="A1951" t="s">
        <v>6859</v>
      </c>
      <c r="B1951" t="s">
        <v>183</v>
      </c>
      <c r="C1951" s="17" t="s">
        <v>6881</v>
      </c>
      <c r="D1951" s="16" t="s">
        <v>6897</v>
      </c>
      <c r="E1951" s="2" t="s">
        <v>1795</v>
      </c>
      <c r="F1951" s="11" t="s">
        <v>1796</v>
      </c>
      <c r="G1951" s="2" t="s">
        <v>1290</v>
      </c>
      <c r="H1951" s="2" t="s">
        <v>183</v>
      </c>
      <c r="I1951" s="2">
        <v>1130095</v>
      </c>
      <c r="J1951" s="2">
        <v>467695</v>
      </c>
      <c r="K1951" s="2">
        <v>41.39</v>
      </c>
      <c r="L1951" s="2">
        <v>1923</v>
      </c>
      <c r="M1951" s="3">
        <v>1.7016268000000001</v>
      </c>
      <c r="N1951" s="2">
        <v>25</v>
      </c>
      <c r="O1951" s="4">
        <v>43497</v>
      </c>
      <c r="P1951" s="2">
        <v>1898</v>
      </c>
      <c r="Q1951" s="2">
        <v>21</v>
      </c>
      <c r="R1951" s="2">
        <v>4</v>
      </c>
      <c r="S1951" s="2">
        <v>0</v>
      </c>
      <c r="T1951" s="2">
        <v>0</v>
      </c>
      <c r="U1951" s="5">
        <f t="shared" si="360"/>
        <v>1.679504820391206</v>
      </c>
      <c r="V1951" s="5">
        <f t="shared" si="361"/>
        <v>1.8582508550166136E-2</v>
      </c>
      <c r="W1951" s="5">
        <f t="shared" si="362"/>
        <v>3.5395254381268833E-3</v>
      </c>
      <c r="X1951" s="5">
        <f t="shared" si="363"/>
        <v>0</v>
      </c>
      <c r="Y1951" s="5">
        <f t="shared" si="364"/>
        <v>0</v>
      </c>
      <c r="Z1951" s="2">
        <v>57958</v>
      </c>
      <c r="AA1951" s="2">
        <v>639</v>
      </c>
      <c r="AB1951" s="2">
        <v>117</v>
      </c>
      <c r="AC1951" s="2">
        <v>0</v>
      </c>
      <c r="AD1951" s="2">
        <v>0</v>
      </c>
      <c r="AE1951" s="2">
        <f t="shared" si="365"/>
        <v>58714</v>
      </c>
      <c r="AF1951" s="2">
        <f t="shared" si="366"/>
        <v>5.1285953835739475</v>
      </c>
      <c r="AG1951" s="2">
        <f t="shared" si="367"/>
        <v>5.6543918874076955E-2</v>
      </c>
      <c r="AH1951" s="2">
        <f t="shared" si="368"/>
        <v>1.0353111906521132E-2</v>
      </c>
      <c r="AI1951" s="2">
        <f t="shared" si="369"/>
        <v>0</v>
      </c>
      <c r="AJ1951" s="2">
        <f t="shared" si="370"/>
        <v>0</v>
      </c>
      <c r="AK1951" s="2">
        <f t="shared" si="371"/>
        <v>5.1954924143545451</v>
      </c>
    </row>
    <row r="1952" spans="1:37" ht="12.5" x14ac:dyDescent="0.25">
      <c r="A1952" t="s">
        <v>6859</v>
      </c>
      <c r="B1952" s="14" t="s">
        <v>6865</v>
      </c>
      <c r="C1952" s="13" t="s">
        <v>6865</v>
      </c>
      <c r="D1952" s="16" t="s">
        <v>6897</v>
      </c>
      <c r="E1952" s="2" t="s">
        <v>4740</v>
      </c>
      <c r="F1952" s="11" t="s">
        <v>4741</v>
      </c>
      <c r="G1952" s="2" t="s">
        <v>4734</v>
      </c>
      <c r="H1952" s="2" t="s">
        <v>4735</v>
      </c>
      <c r="I1952" s="2">
        <v>808072</v>
      </c>
      <c r="J1952" s="2">
        <v>277621</v>
      </c>
      <c r="K1952" s="2">
        <v>34.36</v>
      </c>
      <c r="L1952" s="2">
        <v>128</v>
      </c>
      <c r="M1952" s="3">
        <v>0.15840172999999999</v>
      </c>
      <c r="N1952" s="2">
        <v>25</v>
      </c>
      <c r="O1952" s="4">
        <v>43497</v>
      </c>
      <c r="P1952" s="2">
        <v>127</v>
      </c>
      <c r="Q1952" s="2">
        <v>1</v>
      </c>
      <c r="R1952" s="2">
        <v>0</v>
      </c>
      <c r="S1952" s="2">
        <v>0</v>
      </c>
      <c r="T1952" s="2">
        <v>0</v>
      </c>
      <c r="U1952" s="5">
        <f t="shared" si="360"/>
        <v>0.15716421308992268</v>
      </c>
      <c r="V1952" s="5">
        <f t="shared" si="361"/>
        <v>1.237513488897029E-3</v>
      </c>
      <c r="W1952" s="5">
        <f t="shared" si="362"/>
        <v>0</v>
      </c>
      <c r="X1952" s="5">
        <f t="shared" si="363"/>
        <v>0</v>
      </c>
      <c r="Y1952" s="5">
        <f t="shared" si="364"/>
        <v>0</v>
      </c>
      <c r="Z1952" s="2">
        <v>3766</v>
      </c>
      <c r="AA1952" s="2">
        <v>27</v>
      </c>
      <c r="AB1952" s="2">
        <v>0</v>
      </c>
      <c r="AC1952" s="2">
        <v>0</v>
      </c>
      <c r="AD1952" s="2">
        <v>0</v>
      </c>
      <c r="AE1952" s="2">
        <f t="shared" si="365"/>
        <v>3793</v>
      </c>
      <c r="AF1952" s="2">
        <f t="shared" si="366"/>
        <v>0.46604757991862111</v>
      </c>
      <c r="AG1952" s="2">
        <f t="shared" si="367"/>
        <v>3.3412864200219783E-3</v>
      </c>
      <c r="AH1952" s="2">
        <f t="shared" si="368"/>
        <v>0</v>
      </c>
      <c r="AI1952" s="2">
        <f t="shared" si="369"/>
        <v>0</v>
      </c>
      <c r="AJ1952" s="2">
        <f t="shared" si="370"/>
        <v>0</v>
      </c>
      <c r="AK1952" s="2">
        <f t="shared" si="371"/>
        <v>0.46938886633864307</v>
      </c>
    </row>
    <row r="1953" spans="1:39" s="15" customFormat="1" ht="12.5" hidden="1" x14ac:dyDescent="0.25">
      <c r="A1953" t="s">
        <v>6859</v>
      </c>
      <c r="B1953" t="s">
        <v>183</v>
      </c>
      <c r="C1953" s="17" t="s">
        <v>6881</v>
      </c>
      <c r="D1953" s="16" t="s">
        <v>6897</v>
      </c>
      <c r="E1953" s="5" t="s">
        <v>1188</v>
      </c>
      <c r="F1953" s="11" t="s">
        <v>1189</v>
      </c>
      <c r="G1953" s="5" t="s">
        <v>182</v>
      </c>
      <c r="H1953" s="5" t="s">
        <v>183</v>
      </c>
      <c r="I1953" s="5">
        <v>1559320</v>
      </c>
      <c r="J1953" s="5">
        <v>589992</v>
      </c>
      <c r="K1953" s="5">
        <v>37.840000000000003</v>
      </c>
      <c r="L1953" s="5">
        <v>447</v>
      </c>
      <c r="M1953" s="10">
        <v>0.28666340000000001</v>
      </c>
      <c r="N1953" s="5">
        <v>25</v>
      </c>
      <c r="O1953" s="4">
        <v>43497</v>
      </c>
      <c r="P1953" s="5">
        <v>443</v>
      </c>
      <c r="Q1953" s="5">
        <v>4</v>
      </c>
      <c r="R1953" s="5">
        <v>0</v>
      </c>
      <c r="S1953" s="5">
        <v>0</v>
      </c>
      <c r="T1953" s="5">
        <v>0</v>
      </c>
      <c r="U1953" s="5">
        <f t="shared" si="360"/>
        <v>0.28409819664982172</v>
      </c>
      <c r="V1953" s="5">
        <f t="shared" si="361"/>
        <v>2.56522073724444E-3</v>
      </c>
      <c r="W1953" s="5">
        <f t="shared" si="362"/>
        <v>0</v>
      </c>
      <c r="X1953" s="5">
        <f t="shared" si="363"/>
        <v>0</v>
      </c>
      <c r="Y1953" s="5">
        <f t="shared" si="364"/>
        <v>0</v>
      </c>
      <c r="Z1953" s="5">
        <v>12956</v>
      </c>
      <c r="AA1953" s="5">
        <v>115</v>
      </c>
      <c r="AB1953" s="5">
        <v>0</v>
      </c>
      <c r="AC1953" s="5">
        <v>0</v>
      </c>
      <c r="AD1953" s="5">
        <v>0</v>
      </c>
      <c r="AE1953" s="5">
        <f t="shared" si="365"/>
        <v>13071</v>
      </c>
      <c r="AF1953" s="5">
        <f t="shared" si="366"/>
        <v>0.8308749967934741</v>
      </c>
      <c r="AG1953" s="5">
        <f t="shared" si="367"/>
        <v>7.375009619577765E-3</v>
      </c>
      <c r="AH1953" s="5">
        <f t="shared" si="368"/>
        <v>0</v>
      </c>
      <c r="AI1953" s="5">
        <f t="shared" si="369"/>
        <v>0</v>
      </c>
      <c r="AJ1953" s="5">
        <f t="shared" si="370"/>
        <v>0</v>
      </c>
      <c r="AK1953" s="5">
        <f t="shared" si="371"/>
        <v>0.83825000641305181</v>
      </c>
      <c r="AL1953" s="29"/>
      <c r="AM1953" s="29"/>
    </row>
    <row r="1954" spans="1:39" ht="12.5" x14ac:dyDescent="0.25">
      <c r="A1954" t="s">
        <v>6859</v>
      </c>
      <c r="B1954" s="14" t="s">
        <v>6865</v>
      </c>
      <c r="C1954" s="13" t="s">
        <v>6865</v>
      </c>
      <c r="D1954" s="16" t="s">
        <v>6897</v>
      </c>
      <c r="E1954" s="2" t="s">
        <v>4748</v>
      </c>
      <c r="F1954" s="11" t="s">
        <v>4749</v>
      </c>
      <c r="G1954" s="2" t="s">
        <v>4734</v>
      </c>
      <c r="H1954" s="2" t="s">
        <v>4735</v>
      </c>
      <c r="I1954" s="2">
        <v>801774</v>
      </c>
      <c r="J1954" s="2">
        <v>269555</v>
      </c>
      <c r="K1954" s="2">
        <v>33.619999999999997</v>
      </c>
      <c r="L1954" s="2">
        <v>147</v>
      </c>
      <c r="M1954" s="3">
        <v>0.18334344</v>
      </c>
      <c r="N1954" s="2">
        <v>25</v>
      </c>
      <c r="O1954" s="4">
        <v>43497</v>
      </c>
      <c r="P1954" s="2">
        <v>146</v>
      </c>
      <c r="Q1954" s="2">
        <v>1</v>
      </c>
      <c r="R1954" s="2">
        <v>0</v>
      </c>
      <c r="S1954" s="2">
        <v>0</v>
      </c>
      <c r="T1954" s="2">
        <v>0</v>
      </c>
      <c r="U1954" s="5">
        <f t="shared" si="360"/>
        <v>0.18209620167279059</v>
      </c>
      <c r="V1954" s="5">
        <f t="shared" si="361"/>
        <v>1.2472342580328122E-3</v>
      </c>
      <c r="W1954" s="5">
        <f t="shared" si="362"/>
        <v>0</v>
      </c>
      <c r="X1954" s="5">
        <f t="shared" si="363"/>
        <v>0</v>
      </c>
      <c r="Y1954" s="5">
        <f t="shared" si="364"/>
        <v>0</v>
      </c>
      <c r="Z1954" s="2">
        <v>4234</v>
      </c>
      <c r="AA1954" s="2">
        <v>28</v>
      </c>
      <c r="AB1954" s="2">
        <v>0</v>
      </c>
      <c r="AC1954" s="2">
        <v>0</v>
      </c>
      <c r="AD1954" s="2">
        <v>0</v>
      </c>
      <c r="AE1954" s="2">
        <f t="shared" si="365"/>
        <v>4262</v>
      </c>
      <c r="AF1954" s="2">
        <f t="shared" si="366"/>
        <v>0.52807898485109273</v>
      </c>
      <c r="AG1954" s="2">
        <f t="shared" si="367"/>
        <v>3.4922559224918742E-3</v>
      </c>
      <c r="AH1954" s="2">
        <f t="shared" si="368"/>
        <v>0</v>
      </c>
      <c r="AI1954" s="2">
        <f t="shared" si="369"/>
        <v>0</v>
      </c>
      <c r="AJ1954" s="2">
        <f t="shared" si="370"/>
        <v>0</v>
      </c>
      <c r="AK1954" s="2">
        <f t="shared" si="371"/>
        <v>0.53157124077358453</v>
      </c>
    </row>
    <row r="1955" spans="1:39" ht="12.5" hidden="1" x14ac:dyDescent="0.25">
      <c r="A1955" t="s">
        <v>6859</v>
      </c>
      <c r="B1955" t="s">
        <v>183</v>
      </c>
      <c r="C1955" s="17" t="s">
        <v>6881</v>
      </c>
      <c r="D1955" s="16" t="s">
        <v>6897</v>
      </c>
      <c r="E1955" s="2" t="s">
        <v>544</v>
      </c>
      <c r="F1955" s="11" t="s">
        <v>545</v>
      </c>
      <c r="G1955" s="2" t="s">
        <v>182</v>
      </c>
      <c r="H1955" s="2" t="s">
        <v>183</v>
      </c>
      <c r="I1955" s="2">
        <v>913340</v>
      </c>
      <c r="J1955" s="2">
        <v>403778</v>
      </c>
      <c r="K1955" s="2">
        <v>44.21</v>
      </c>
      <c r="L1955" s="2">
        <v>571</v>
      </c>
      <c r="M1955" s="3">
        <v>0.62517789999999995</v>
      </c>
      <c r="N1955" s="2">
        <v>25</v>
      </c>
      <c r="O1955" s="4">
        <v>43497</v>
      </c>
      <c r="P1955" s="2">
        <v>560</v>
      </c>
      <c r="Q1955" s="2">
        <v>10</v>
      </c>
      <c r="R1955" s="2">
        <v>1</v>
      </c>
      <c r="S1955" s="2">
        <v>0</v>
      </c>
      <c r="T1955" s="2">
        <v>0</v>
      </c>
      <c r="U1955" s="5">
        <f t="shared" si="360"/>
        <v>0.61313421069919205</v>
      </c>
      <c r="V1955" s="5">
        <f t="shared" si="361"/>
        <v>1.0948825191057001E-2</v>
      </c>
      <c r="W1955" s="5">
        <f t="shared" si="362"/>
        <v>1.0948825191056998E-3</v>
      </c>
      <c r="X1955" s="5">
        <f t="shared" si="363"/>
        <v>0</v>
      </c>
      <c r="Y1955" s="5">
        <f t="shared" si="364"/>
        <v>0</v>
      </c>
      <c r="Z1955" s="2">
        <v>16351</v>
      </c>
      <c r="AA1955" s="2">
        <v>303</v>
      </c>
      <c r="AB1955" s="2">
        <v>29</v>
      </c>
      <c r="AC1955" s="2">
        <v>0</v>
      </c>
      <c r="AD1955" s="2">
        <v>0</v>
      </c>
      <c r="AE1955" s="2">
        <f t="shared" si="365"/>
        <v>16683</v>
      </c>
      <c r="AF1955" s="2">
        <f t="shared" si="366"/>
        <v>1.79024240698973</v>
      </c>
      <c r="AG1955" s="2">
        <f t="shared" si="367"/>
        <v>3.3174940328902711E-2</v>
      </c>
      <c r="AH1955" s="2">
        <f t="shared" si="368"/>
        <v>3.1751593054065298E-3</v>
      </c>
      <c r="AI1955" s="2">
        <f t="shared" si="369"/>
        <v>0</v>
      </c>
      <c r="AJ1955" s="2">
        <f t="shared" si="370"/>
        <v>0</v>
      </c>
      <c r="AK1955" s="2">
        <f t="shared" si="371"/>
        <v>1.8265925066240392</v>
      </c>
    </row>
    <row r="1956" spans="1:39" ht="12.5" hidden="1" x14ac:dyDescent="0.25">
      <c r="A1956" t="s">
        <v>6859</v>
      </c>
      <c r="B1956" t="s">
        <v>183</v>
      </c>
      <c r="C1956" s="17" t="s">
        <v>6881</v>
      </c>
      <c r="D1956" s="16" t="s">
        <v>6897</v>
      </c>
      <c r="E1956" s="2" t="s">
        <v>294</v>
      </c>
      <c r="F1956" s="11" t="s">
        <v>295</v>
      </c>
      <c r="G1956" s="2" t="s">
        <v>182</v>
      </c>
      <c r="H1956" s="2" t="s">
        <v>183</v>
      </c>
      <c r="I1956" s="2">
        <v>1369607</v>
      </c>
      <c r="J1956" s="2">
        <v>610581</v>
      </c>
      <c r="K1956" s="2">
        <v>44.58</v>
      </c>
      <c r="L1956" s="2">
        <v>834</v>
      </c>
      <c r="M1956" s="3">
        <v>0.60893379999999997</v>
      </c>
      <c r="N1956" s="2">
        <v>25</v>
      </c>
      <c r="O1956" s="4">
        <v>43497</v>
      </c>
      <c r="P1956" s="2">
        <v>824</v>
      </c>
      <c r="Q1956" s="2">
        <v>10</v>
      </c>
      <c r="R1956" s="2">
        <v>0</v>
      </c>
      <c r="S1956" s="2">
        <v>0</v>
      </c>
      <c r="T1956" s="2">
        <v>0</v>
      </c>
      <c r="U1956" s="5">
        <f t="shared" si="360"/>
        <v>0.60163243908654085</v>
      </c>
      <c r="V1956" s="5">
        <f t="shared" si="361"/>
        <v>7.301364552021127E-3</v>
      </c>
      <c r="W1956" s="5">
        <f t="shared" si="362"/>
        <v>0</v>
      </c>
      <c r="X1956" s="5">
        <f t="shared" si="363"/>
        <v>0</v>
      </c>
      <c r="Y1956" s="5">
        <f t="shared" si="364"/>
        <v>0</v>
      </c>
      <c r="Z1956" s="2">
        <v>24404</v>
      </c>
      <c r="AA1956" s="2">
        <v>277</v>
      </c>
      <c r="AB1956" s="2">
        <v>0</v>
      </c>
      <c r="AC1956" s="2">
        <v>0</v>
      </c>
      <c r="AD1956" s="2">
        <v>0</v>
      </c>
      <c r="AE1956" s="2">
        <f t="shared" si="365"/>
        <v>24681</v>
      </c>
      <c r="AF1956" s="2">
        <f t="shared" si="366"/>
        <v>1.7818250052752358</v>
      </c>
      <c r="AG1956" s="2">
        <f t="shared" si="367"/>
        <v>2.0224779809098523E-2</v>
      </c>
      <c r="AH1956" s="2">
        <f t="shared" si="368"/>
        <v>0</v>
      </c>
      <c r="AI1956" s="2">
        <f t="shared" si="369"/>
        <v>0</v>
      </c>
      <c r="AJ1956" s="2">
        <f t="shared" si="370"/>
        <v>0</v>
      </c>
      <c r="AK1956" s="2">
        <f t="shared" si="371"/>
        <v>1.8020497850843344</v>
      </c>
    </row>
    <row r="1957" spans="1:39" ht="12.5" hidden="1" x14ac:dyDescent="0.25">
      <c r="A1957" t="s">
        <v>6859</v>
      </c>
      <c r="B1957" t="s">
        <v>183</v>
      </c>
      <c r="C1957" s="17" t="s">
        <v>6881</v>
      </c>
      <c r="D1957" s="16" t="s">
        <v>6897</v>
      </c>
      <c r="E1957" s="2" t="s">
        <v>532</v>
      </c>
      <c r="F1957" s="11" t="s">
        <v>533</v>
      </c>
      <c r="G1957" s="2" t="s">
        <v>182</v>
      </c>
      <c r="H1957" s="2" t="s">
        <v>183</v>
      </c>
      <c r="I1957" s="2">
        <v>1677719</v>
      </c>
      <c r="J1957" s="2">
        <v>653207</v>
      </c>
      <c r="K1957" s="2">
        <v>38.93</v>
      </c>
      <c r="L1957" s="2">
        <v>568</v>
      </c>
      <c r="M1957" s="3">
        <v>0.33855491999999998</v>
      </c>
      <c r="N1957" s="2">
        <v>25</v>
      </c>
      <c r="O1957" s="4">
        <v>43497</v>
      </c>
      <c r="P1957" s="2">
        <v>566</v>
      </c>
      <c r="Q1957" s="2">
        <v>2</v>
      </c>
      <c r="R1957" s="2">
        <v>0</v>
      </c>
      <c r="S1957" s="2">
        <v>0</v>
      </c>
      <c r="T1957" s="2">
        <v>0</v>
      </c>
      <c r="U1957" s="5">
        <f t="shared" si="360"/>
        <v>0.33736281224686615</v>
      </c>
      <c r="V1957" s="5">
        <f t="shared" si="361"/>
        <v>1.1920947429217884E-3</v>
      </c>
      <c r="W1957" s="5">
        <f t="shared" si="362"/>
        <v>0</v>
      </c>
      <c r="X1957" s="5">
        <f t="shared" si="363"/>
        <v>0</v>
      </c>
      <c r="Y1957" s="5">
        <f t="shared" si="364"/>
        <v>0</v>
      </c>
      <c r="Z1957" s="2">
        <v>16827</v>
      </c>
      <c r="AA1957" s="2">
        <v>55</v>
      </c>
      <c r="AB1957" s="2">
        <v>0</v>
      </c>
      <c r="AC1957" s="2">
        <v>0</v>
      </c>
      <c r="AD1957" s="2">
        <v>0</v>
      </c>
      <c r="AE1957" s="2">
        <f t="shared" si="365"/>
        <v>16882</v>
      </c>
      <c r="AF1957" s="2">
        <f t="shared" si="366"/>
        <v>1.0029689119572467</v>
      </c>
      <c r="AG1957" s="2">
        <f t="shared" si="367"/>
        <v>3.2782605430349181E-3</v>
      </c>
      <c r="AH1957" s="2">
        <f t="shared" si="368"/>
        <v>0</v>
      </c>
      <c r="AI1957" s="2">
        <f t="shared" si="369"/>
        <v>0</v>
      </c>
      <c r="AJ1957" s="2">
        <f t="shared" si="370"/>
        <v>0</v>
      </c>
      <c r="AK1957" s="2">
        <f t="shared" si="371"/>
        <v>1.0062471725002817</v>
      </c>
    </row>
    <row r="1958" spans="1:39" ht="12.5" hidden="1" x14ac:dyDescent="0.25">
      <c r="A1958" t="s">
        <v>6859</v>
      </c>
      <c r="B1958" t="s">
        <v>183</v>
      </c>
      <c r="C1958" s="17" t="s">
        <v>6881</v>
      </c>
      <c r="D1958" s="16" t="s">
        <v>6897</v>
      </c>
      <c r="E1958" s="2" t="s">
        <v>834</v>
      </c>
      <c r="F1958" s="11" t="s">
        <v>835</v>
      </c>
      <c r="G1958" s="2" t="s">
        <v>182</v>
      </c>
      <c r="H1958" s="2" t="s">
        <v>183</v>
      </c>
      <c r="I1958" s="2">
        <v>1661706</v>
      </c>
      <c r="J1958" s="2">
        <v>564466</v>
      </c>
      <c r="K1958" s="2">
        <v>33.97</v>
      </c>
      <c r="L1958" s="2">
        <v>540</v>
      </c>
      <c r="M1958" s="3">
        <v>0.32496723999999999</v>
      </c>
      <c r="N1958" s="2">
        <v>25</v>
      </c>
      <c r="O1958" s="4">
        <v>43497</v>
      </c>
      <c r="P1958" s="2">
        <v>534</v>
      </c>
      <c r="Q1958" s="2">
        <v>6</v>
      </c>
      <c r="R1958" s="2">
        <v>0</v>
      </c>
      <c r="S1958" s="2">
        <v>0</v>
      </c>
      <c r="T1958" s="2">
        <v>0</v>
      </c>
      <c r="U1958" s="5">
        <f t="shared" si="360"/>
        <v>0.32135648544327339</v>
      </c>
      <c r="V1958" s="5">
        <f t="shared" si="361"/>
        <v>3.6107470274525095E-3</v>
      </c>
      <c r="W1958" s="5">
        <f t="shared" si="362"/>
        <v>0</v>
      </c>
      <c r="X1958" s="5">
        <f t="shared" si="363"/>
        <v>0</v>
      </c>
      <c r="Y1958" s="5">
        <f t="shared" si="364"/>
        <v>0</v>
      </c>
      <c r="Z1958" s="2">
        <v>15855</v>
      </c>
      <c r="AA1958" s="2">
        <v>170</v>
      </c>
      <c r="AB1958" s="2">
        <v>0</v>
      </c>
      <c r="AC1958" s="2">
        <v>0</v>
      </c>
      <c r="AD1958" s="2">
        <v>0</v>
      </c>
      <c r="AE1958" s="2">
        <f t="shared" si="365"/>
        <v>16025</v>
      </c>
      <c r="AF1958" s="2">
        <f t="shared" si="366"/>
        <v>0.95413990200432564</v>
      </c>
      <c r="AG1958" s="2">
        <f t="shared" si="367"/>
        <v>1.0230449911115444E-2</v>
      </c>
      <c r="AH1958" s="2">
        <f t="shared" si="368"/>
        <v>0</v>
      </c>
      <c r="AI1958" s="2">
        <f t="shared" si="369"/>
        <v>0</v>
      </c>
      <c r="AJ1958" s="2">
        <f t="shared" si="370"/>
        <v>0</v>
      </c>
      <c r="AK1958" s="2">
        <f t="shared" si="371"/>
        <v>0.96437035191544107</v>
      </c>
    </row>
    <row r="1959" spans="1:39" ht="12.5" hidden="1" x14ac:dyDescent="0.25">
      <c r="A1959" t="s">
        <v>6859</v>
      </c>
      <c r="B1959" t="s">
        <v>183</v>
      </c>
      <c r="C1959" t="s">
        <v>6858</v>
      </c>
      <c r="D1959" s="16" t="s">
        <v>6897</v>
      </c>
      <c r="E1959" s="2" t="s">
        <v>1060</v>
      </c>
      <c r="F1959" s="11" t="s">
        <v>1061</v>
      </c>
      <c r="G1959" s="2" t="s">
        <v>182</v>
      </c>
      <c r="H1959" s="2" t="s">
        <v>183</v>
      </c>
      <c r="I1959" s="2">
        <v>1606083</v>
      </c>
      <c r="J1959" s="2">
        <v>775411</v>
      </c>
      <c r="K1959" s="2">
        <v>48.28</v>
      </c>
      <c r="L1959" s="2">
        <v>1320</v>
      </c>
      <c r="M1959" s="3">
        <v>0.82187533000000002</v>
      </c>
      <c r="N1959" s="2">
        <v>25</v>
      </c>
      <c r="O1959" s="4">
        <v>43497</v>
      </c>
      <c r="P1959" s="2">
        <v>1298</v>
      </c>
      <c r="Q1959" s="2">
        <v>22</v>
      </c>
      <c r="R1959" s="2">
        <v>0</v>
      </c>
      <c r="S1959" s="2">
        <v>0</v>
      </c>
      <c r="T1959" s="2">
        <v>0</v>
      </c>
      <c r="U1959" s="5">
        <f t="shared" si="360"/>
        <v>0.80817741050742709</v>
      </c>
      <c r="V1959" s="5">
        <f t="shared" si="361"/>
        <v>1.3697922211990289E-2</v>
      </c>
      <c r="W1959" s="5">
        <f t="shared" si="362"/>
        <v>0</v>
      </c>
      <c r="X1959" s="5">
        <f t="shared" si="363"/>
        <v>0</v>
      </c>
      <c r="Y1959" s="5">
        <f t="shared" si="364"/>
        <v>0</v>
      </c>
      <c r="Z1959" s="2">
        <v>38001</v>
      </c>
      <c r="AA1959" s="2">
        <v>628</v>
      </c>
      <c r="AB1959" s="2">
        <v>0</v>
      </c>
      <c r="AC1959" s="2">
        <v>0</v>
      </c>
      <c r="AD1959" s="2">
        <v>0</v>
      </c>
      <c r="AE1959" s="2">
        <f t="shared" si="365"/>
        <v>38629</v>
      </c>
      <c r="AF1959" s="2">
        <f t="shared" si="366"/>
        <v>2.3660670089901954</v>
      </c>
      <c r="AG1959" s="2">
        <f t="shared" si="367"/>
        <v>3.9101341586954101E-2</v>
      </c>
      <c r="AH1959" s="2">
        <f t="shared" si="368"/>
        <v>0</v>
      </c>
      <c r="AI1959" s="2">
        <f t="shared" si="369"/>
        <v>0</v>
      </c>
      <c r="AJ1959" s="2">
        <f t="shared" si="370"/>
        <v>0</v>
      </c>
      <c r="AK1959" s="2">
        <f t="shared" si="371"/>
        <v>2.4051683505771493</v>
      </c>
    </row>
    <row r="1960" spans="1:39" ht="12.5" hidden="1" x14ac:dyDescent="0.25">
      <c r="A1960" t="s">
        <v>6859</v>
      </c>
      <c r="B1960" t="s">
        <v>183</v>
      </c>
      <c r="C1960" s="17" t="s">
        <v>6881</v>
      </c>
      <c r="D1960" s="16" t="s">
        <v>6897</v>
      </c>
      <c r="E1960" s="2" t="s">
        <v>696</v>
      </c>
      <c r="F1960" s="11" t="s">
        <v>697</v>
      </c>
      <c r="G1960" s="2" t="s">
        <v>182</v>
      </c>
      <c r="H1960" s="2" t="s">
        <v>183</v>
      </c>
      <c r="I1960" s="2">
        <v>1226547</v>
      </c>
      <c r="J1960" s="2">
        <v>747848</v>
      </c>
      <c r="K1960" s="2">
        <v>60.97</v>
      </c>
      <c r="L1960" s="2">
        <v>2675</v>
      </c>
      <c r="M1960" s="3">
        <v>2.1809191999999999</v>
      </c>
      <c r="N1960" s="2">
        <v>25</v>
      </c>
      <c r="O1960" s="4">
        <v>43497</v>
      </c>
      <c r="P1960" s="2">
        <v>2635</v>
      </c>
      <c r="Q1960" s="2">
        <v>37</v>
      </c>
      <c r="R1960" s="2">
        <v>3</v>
      </c>
      <c r="S1960" s="2">
        <v>0</v>
      </c>
      <c r="T1960" s="2">
        <v>0</v>
      </c>
      <c r="U1960" s="5">
        <f t="shared" si="360"/>
        <v>2.1483074028145679</v>
      </c>
      <c r="V1960" s="5">
        <f t="shared" si="361"/>
        <v>3.016598630138103E-2</v>
      </c>
      <c r="W1960" s="5">
        <f t="shared" si="362"/>
        <v>2.4458907811930565E-3</v>
      </c>
      <c r="X1960" s="5">
        <f t="shared" si="363"/>
        <v>0</v>
      </c>
      <c r="Y1960" s="5">
        <f t="shared" si="364"/>
        <v>0</v>
      </c>
      <c r="Z1960" s="2">
        <v>77373</v>
      </c>
      <c r="AA1960" s="2">
        <v>1145</v>
      </c>
      <c r="AB1960" s="2">
        <v>85</v>
      </c>
      <c r="AC1960" s="2">
        <v>0</v>
      </c>
      <c r="AD1960" s="2">
        <v>0</v>
      </c>
      <c r="AE1960" s="2">
        <f t="shared" si="365"/>
        <v>78603</v>
      </c>
      <c r="AF1960" s="2">
        <f t="shared" si="366"/>
        <v>6.3081969137750127</v>
      </c>
      <c r="AG1960" s="2">
        <f t="shared" si="367"/>
        <v>9.3351498148868325E-2</v>
      </c>
      <c r="AH1960" s="2">
        <f t="shared" si="368"/>
        <v>6.930023880046994E-3</v>
      </c>
      <c r="AI1960" s="2">
        <f t="shared" si="369"/>
        <v>0</v>
      </c>
      <c r="AJ1960" s="2">
        <f t="shared" si="370"/>
        <v>0</v>
      </c>
      <c r="AK1960" s="2">
        <f t="shared" si="371"/>
        <v>6.4084784358039277</v>
      </c>
    </row>
    <row r="1961" spans="1:39" ht="12.5" hidden="1" x14ac:dyDescent="0.25">
      <c r="A1961" t="s">
        <v>6859</v>
      </c>
      <c r="B1961" t="s">
        <v>183</v>
      </c>
      <c r="C1961" s="17" t="s">
        <v>6881</v>
      </c>
      <c r="D1961" s="16" t="s">
        <v>6897</v>
      </c>
      <c r="E1961" s="2" t="s">
        <v>1014</v>
      </c>
      <c r="F1961" s="11" t="s">
        <v>1015</v>
      </c>
      <c r="G1961" s="2" t="s">
        <v>182</v>
      </c>
      <c r="H1961" s="2" t="s">
        <v>183</v>
      </c>
      <c r="I1961" s="2">
        <v>1682316</v>
      </c>
      <c r="J1961" s="2">
        <v>705426</v>
      </c>
      <c r="K1961" s="2">
        <v>41.93</v>
      </c>
      <c r="L1961" s="2">
        <v>566</v>
      </c>
      <c r="M1961" s="3">
        <v>0.33644095000000002</v>
      </c>
      <c r="N1961" s="2">
        <v>25</v>
      </c>
      <c r="O1961" s="4">
        <v>43497</v>
      </c>
      <c r="P1961" s="2">
        <v>559</v>
      </c>
      <c r="Q1961" s="2">
        <v>7</v>
      </c>
      <c r="R1961" s="2">
        <v>0</v>
      </c>
      <c r="S1961" s="2">
        <v>0</v>
      </c>
      <c r="T1961" s="2">
        <v>0</v>
      </c>
      <c r="U1961" s="5">
        <f t="shared" si="360"/>
        <v>0.33228002349142488</v>
      </c>
      <c r="V1961" s="5">
        <f t="shared" si="361"/>
        <v>4.1609305267262513E-3</v>
      </c>
      <c r="W1961" s="5">
        <f t="shared" si="362"/>
        <v>0</v>
      </c>
      <c r="X1961" s="5">
        <f t="shared" si="363"/>
        <v>0</v>
      </c>
      <c r="Y1961" s="5">
        <f t="shared" si="364"/>
        <v>0</v>
      </c>
      <c r="Z1961" s="2">
        <v>16311</v>
      </c>
      <c r="AA1961" s="2">
        <v>193</v>
      </c>
      <c r="AB1961" s="2">
        <v>0</v>
      </c>
      <c r="AC1961" s="2">
        <v>0</v>
      </c>
      <c r="AD1961" s="2">
        <v>0</v>
      </c>
      <c r="AE1961" s="2">
        <f t="shared" si="365"/>
        <v>16504</v>
      </c>
      <c r="AF1961" s="2">
        <f t="shared" si="366"/>
        <v>0.96955625459188399</v>
      </c>
      <c r="AG1961" s="2">
        <f t="shared" si="367"/>
        <v>1.147227988083095E-2</v>
      </c>
      <c r="AH1961" s="2">
        <f t="shared" si="368"/>
        <v>0</v>
      </c>
      <c r="AI1961" s="2">
        <f t="shared" si="369"/>
        <v>0</v>
      </c>
      <c r="AJ1961" s="2">
        <f t="shared" si="370"/>
        <v>0</v>
      </c>
      <c r="AK1961" s="2">
        <f t="shared" si="371"/>
        <v>0.98102853447271499</v>
      </c>
    </row>
    <row r="1962" spans="1:39" ht="12.5" hidden="1" x14ac:dyDescent="0.25">
      <c r="A1962" t="s">
        <v>6859</v>
      </c>
      <c r="B1962" t="s">
        <v>183</v>
      </c>
      <c r="C1962" s="17" t="s">
        <v>6881</v>
      </c>
      <c r="D1962" s="16" t="s">
        <v>6897</v>
      </c>
      <c r="E1962" s="2" t="s">
        <v>680</v>
      </c>
      <c r="F1962" s="11" t="s">
        <v>681</v>
      </c>
      <c r="G1962" s="2" t="s">
        <v>182</v>
      </c>
      <c r="H1962" s="2" t="s">
        <v>183</v>
      </c>
      <c r="I1962" s="2">
        <v>1170955</v>
      </c>
      <c r="J1962" s="2">
        <v>546964</v>
      </c>
      <c r="K1962" s="2">
        <v>46.71</v>
      </c>
      <c r="L1962" s="2">
        <v>1919</v>
      </c>
      <c r="M1962" s="3">
        <v>1.6388332999999999</v>
      </c>
      <c r="N1962" s="2">
        <v>25</v>
      </c>
      <c r="O1962" s="4">
        <v>43497</v>
      </c>
      <c r="P1962" s="2">
        <v>1890</v>
      </c>
      <c r="Q1962" s="2">
        <v>26</v>
      </c>
      <c r="R1962" s="2">
        <v>3</v>
      </c>
      <c r="S1962" s="2">
        <v>0</v>
      </c>
      <c r="T1962" s="2">
        <v>0</v>
      </c>
      <c r="U1962" s="5">
        <f t="shared" si="360"/>
        <v>1.6140671503174759</v>
      </c>
      <c r="V1962" s="5">
        <f t="shared" si="361"/>
        <v>2.2204098364155753E-2</v>
      </c>
      <c r="W1962" s="5">
        <f t="shared" si="362"/>
        <v>2.5620113497102793E-3</v>
      </c>
      <c r="X1962" s="5">
        <f t="shared" si="363"/>
        <v>0</v>
      </c>
      <c r="Y1962" s="5">
        <f t="shared" si="364"/>
        <v>0</v>
      </c>
      <c r="Z1962" s="2">
        <v>56484</v>
      </c>
      <c r="AA1962" s="2">
        <v>746</v>
      </c>
      <c r="AB1962" s="2">
        <v>85</v>
      </c>
      <c r="AC1962" s="2">
        <v>0</v>
      </c>
      <c r="AD1962" s="2">
        <v>0</v>
      </c>
      <c r="AE1962" s="2">
        <f t="shared" si="365"/>
        <v>57315</v>
      </c>
      <c r="AF1962" s="2">
        <f t="shared" si="366"/>
        <v>4.8237549692345141</v>
      </c>
      <c r="AG1962" s="2">
        <f t="shared" si="367"/>
        <v>6.3708682229462271E-2</v>
      </c>
      <c r="AH1962" s="2">
        <f t="shared" si="368"/>
        <v>7.2590321575124574E-3</v>
      </c>
      <c r="AI1962" s="2">
        <f t="shared" si="369"/>
        <v>0</v>
      </c>
      <c r="AJ1962" s="2">
        <f t="shared" si="370"/>
        <v>0</v>
      </c>
      <c r="AK1962" s="2">
        <f t="shared" si="371"/>
        <v>4.8947226836214881</v>
      </c>
    </row>
    <row r="1963" spans="1:39" ht="12.5" hidden="1" x14ac:dyDescent="0.25">
      <c r="A1963" t="s">
        <v>6859</v>
      </c>
      <c r="B1963" t="s">
        <v>183</v>
      </c>
      <c r="C1963" s="17" t="s">
        <v>6881</v>
      </c>
      <c r="D1963" s="16" t="s">
        <v>6897</v>
      </c>
      <c r="E1963" s="2" t="s">
        <v>722</v>
      </c>
      <c r="F1963" s="11" t="s">
        <v>723</v>
      </c>
      <c r="G1963" s="2" t="s">
        <v>182</v>
      </c>
      <c r="H1963" s="2" t="s">
        <v>183</v>
      </c>
      <c r="I1963" s="2">
        <v>1098878</v>
      </c>
      <c r="J1963" s="2">
        <v>553074</v>
      </c>
      <c r="K1963" s="2">
        <v>50.33</v>
      </c>
      <c r="L1963" s="2">
        <v>1040</v>
      </c>
      <c r="M1963" s="3">
        <v>0.94641989999999998</v>
      </c>
      <c r="N1963" s="2">
        <v>25</v>
      </c>
      <c r="O1963" s="4">
        <v>43497</v>
      </c>
      <c r="P1963" s="2">
        <v>1031</v>
      </c>
      <c r="Q1963" s="2">
        <v>8</v>
      </c>
      <c r="R1963" s="2">
        <v>1</v>
      </c>
      <c r="S1963" s="2">
        <v>0</v>
      </c>
      <c r="T1963" s="2">
        <v>0</v>
      </c>
      <c r="U1963" s="5">
        <f t="shared" si="360"/>
        <v>0.93822972158874784</v>
      </c>
      <c r="V1963" s="5">
        <f t="shared" si="361"/>
        <v>7.2801530288166653E-3</v>
      </c>
      <c r="W1963" s="5">
        <f t="shared" si="362"/>
        <v>9.1001912860208317E-4</v>
      </c>
      <c r="X1963" s="5">
        <f t="shared" si="363"/>
        <v>0</v>
      </c>
      <c r="Y1963" s="5">
        <f t="shared" si="364"/>
        <v>0</v>
      </c>
      <c r="Z1963" s="2">
        <v>30137</v>
      </c>
      <c r="AA1963" s="2">
        <v>259</v>
      </c>
      <c r="AB1963" s="2">
        <v>28</v>
      </c>
      <c r="AC1963" s="2">
        <v>0</v>
      </c>
      <c r="AD1963" s="2">
        <v>0</v>
      </c>
      <c r="AE1963" s="2">
        <f t="shared" si="365"/>
        <v>30424</v>
      </c>
      <c r="AF1963" s="2">
        <f t="shared" si="366"/>
        <v>2.7425246478680982</v>
      </c>
      <c r="AG1963" s="2">
        <f t="shared" si="367"/>
        <v>2.3569495430793955E-2</v>
      </c>
      <c r="AH1963" s="2">
        <f t="shared" si="368"/>
        <v>2.548053560085833E-3</v>
      </c>
      <c r="AI1963" s="2">
        <f t="shared" si="369"/>
        <v>0</v>
      </c>
      <c r="AJ1963" s="2">
        <f t="shared" si="370"/>
        <v>0</v>
      </c>
      <c r="AK1963" s="2">
        <f t="shared" si="371"/>
        <v>2.7686421968589778</v>
      </c>
    </row>
    <row r="1964" spans="1:39" ht="12.5" hidden="1" x14ac:dyDescent="0.25">
      <c r="A1964" t="s">
        <v>6859</v>
      </c>
      <c r="B1964" t="s">
        <v>183</v>
      </c>
      <c r="C1964" s="17" t="s">
        <v>6881</v>
      </c>
      <c r="D1964" s="16" t="s">
        <v>6897</v>
      </c>
      <c r="E1964" s="2" t="s">
        <v>324</v>
      </c>
      <c r="F1964" s="11" t="s">
        <v>325</v>
      </c>
      <c r="G1964" s="2" t="s">
        <v>182</v>
      </c>
      <c r="H1964" s="2" t="s">
        <v>183</v>
      </c>
      <c r="I1964" s="2">
        <v>1259830</v>
      </c>
      <c r="J1964" s="2">
        <v>612533</v>
      </c>
      <c r="K1964" s="2">
        <v>48.62</v>
      </c>
      <c r="L1964" s="2">
        <v>1919</v>
      </c>
      <c r="M1964" s="3">
        <v>1.5232213999999999</v>
      </c>
      <c r="N1964" s="2">
        <v>25</v>
      </c>
      <c r="O1964" s="4">
        <v>43497</v>
      </c>
      <c r="P1964" s="2">
        <v>1895</v>
      </c>
      <c r="Q1964" s="2">
        <v>20</v>
      </c>
      <c r="R1964" s="2">
        <v>4</v>
      </c>
      <c r="S1964" s="2">
        <v>0</v>
      </c>
      <c r="T1964" s="2">
        <v>0</v>
      </c>
      <c r="U1964" s="5">
        <f t="shared" si="360"/>
        <v>1.5041711977012771</v>
      </c>
      <c r="V1964" s="5">
        <f t="shared" si="361"/>
        <v>1.5875157759380237E-2</v>
      </c>
      <c r="W1964" s="5">
        <f t="shared" si="362"/>
        <v>3.1750315518760466E-3</v>
      </c>
      <c r="X1964" s="5">
        <f t="shared" si="363"/>
        <v>0</v>
      </c>
      <c r="Y1964" s="5">
        <f t="shared" si="364"/>
        <v>0</v>
      </c>
      <c r="Z1964" s="2">
        <v>55969</v>
      </c>
      <c r="AA1964" s="2">
        <v>586</v>
      </c>
      <c r="AB1964" s="2">
        <v>115</v>
      </c>
      <c r="AC1964" s="2">
        <v>0</v>
      </c>
      <c r="AD1964" s="2">
        <v>0</v>
      </c>
      <c r="AE1964" s="2">
        <f t="shared" si="365"/>
        <v>56670</v>
      </c>
      <c r="AF1964" s="2">
        <f t="shared" si="366"/>
        <v>4.4425835231737612</v>
      </c>
      <c r="AG1964" s="2">
        <f t="shared" si="367"/>
        <v>4.6514212234984087E-2</v>
      </c>
      <c r="AH1964" s="2">
        <f t="shared" si="368"/>
        <v>9.1282157116436349E-3</v>
      </c>
      <c r="AI1964" s="2">
        <f t="shared" si="369"/>
        <v>0</v>
      </c>
      <c r="AJ1964" s="2">
        <f t="shared" si="370"/>
        <v>0</v>
      </c>
      <c r="AK1964" s="2">
        <f t="shared" si="371"/>
        <v>4.4982259511203893</v>
      </c>
    </row>
    <row r="1965" spans="1:39" ht="12.5" hidden="1" x14ac:dyDescent="0.25">
      <c r="A1965" t="s">
        <v>6859</v>
      </c>
      <c r="B1965" t="s">
        <v>183</v>
      </c>
      <c r="C1965" s="17" t="s">
        <v>6881</v>
      </c>
      <c r="D1965" s="16" t="s">
        <v>6897</v>
      </c>
      <c r="E1965" s="2" t="s">
        <v>1006</v>
      </c>
      <c r="F1965" s="11" t="s">
        <v>1007</v>
      </c>
      <c r="G1965" s="2" t="s">
        <v>182</v>
      </c>
      <c r="H1965" s="2" t="s">
        <v>183</v>
      </c>
      <c r="I1965" s="2">
        <v>1000689</v>
      </c>
      <c r="J1965" s="2">
        <v>461698</v>
      </c>
      <c r="K1965" s="2">
        <v>46.14</v>
      </c>
      <c r="L1965" s="2">
        <v>642</v>
      </c>
      <c r="M1965" s="3">
        <v>0.64155799999999996</v>
      </c>
      <c r="N1965" s="2">
        <v>25</v>
      </c>
      <c r="O1965" s="4">
        <v>43497</v>
      </c>
      <c r="P1965" s="2">
        <v>634</v>
      </c>
      <c r="Q1965" s="2">
        <v>8</v>
      </c>
      <c r="R1965" s="2">
        <v>0</v>
      </c>
      <c r="S1965" s="2">
        <v>0</v>
      </c>
      <c r="T1965" s="2">
        <v>0</v>
      </c>
      <c r="U1965" s="5">
        <f t="shared" si="360"/>
        <v>0.63356347476588626</v>
      </c>
      <c r="V1965" s="5">
        <f t="shared" si="361"/>
        <v>7.9944917951531389E-3</v>
      </c>
      <c r="W1965" s="5">
        <f t="shared" si="362"/>
        <v>0</v>
      </c>
      <c r="X1965" s="5">
        <f t="shared" si="363"/>
        <v>0</v>
      </c>
      <c r="Y1965" s="5">
        <f t="shared" si="364"/>
        <v>0</v>
      </c>
      <c r="Z1965" s="2">
        <v>18346</v>
      </c>
      <c r="AA1965" s="2">
        <v>258</v>
      </c>
      <c r="AB1965" s="2">
        <v>0</v>
      </c>
      <c r="AC1965" s="2">
        <v>0</v>
      </c>
      <c r="AD1965" s="2">
        <v>0</v>
      </c>
      <c r="AE1965" s="2">
        <f t="shared" si="365"/>
        <v>18604</v>
      </c>
      <c r="AF1965" s="2">
        <f t="shared" si="366"/>
        <v>1.8333368309234936</v>
      </c>
      <c r="AG1965" s="2">
        <f t="shared" si="367"/>
        <v>2.5782236039368876E-2</v>
      </c>
      <c r="AH1965" s="2">
        <f t="shared" si="368"/>
        <v>0</v>
      </c>
      <c r="AI1965" s="2">
        <f t="shared" si="369"/>
        <v>0</v>
      </c>
      <c r="AJ1965" s="2">
        <f t="shared" si="370"/>
        <v>0</v>
      </c>
      <c r="AK1965" s="2">
        <f t="shared" si="371"/>
        <v>1.8591190669628626</v>
      </c>
    </row>
    <row r="1966" spans="1:39" ht="12.5" hidden="1" x14ac:dyDescent="0.25">
      <c r="A1966" t="s">
        <v>6859</v>
      </c>
      <c r="B1966" t="s">
        <v>183</v>
      </c>
      <c r="C1966" s="17" t="s">
        <v>6881</v>
      </c>
      <c r="D1966" s="16" t="s">
        <v>6897</v>
      </c>
      <c r="E1966" s="2" t="s">
        <v>1216</v>
      </c>
      <c r="F1966" s="11" t="s">
        <v>1217</v>
      </c>
      <c r="G1966" s="2" t="s">
        <v>182</v>
      </c>
      <c r="H1966" s="2" t="s">
        <v>183</v>
      </c>
      <c r="I1966" s="2">
        <v>1435715</v>
      </c>
      <c r="J1966" s="2">
        <v>533998</v>
      </c>
      <c r="K1966" s="2">
        <v>37.19</v>
      </c>
      <c r="L1966" s="2">
        <v>473</v>
      </c>
      <c r="M1966" s="3">
        <v>0.32945257</v>
      </c>
      <c r="N1966" s="2">
        <v>25</v>
      </c>
      <c r="O1966" s="4">
        <v>43497</v>
      </c>
      <c r="P1966" s="2">
        <v>467</v>
      </c>
      <c r="Q1966" s="2">
        <v>6</v>
      </c>
      <c r="R1966" s="2">
        <v>0</v>
      </c>
      <c r="S1966" s="2">
        <v>0</v>
      </c>
      <c r="T1966" s="2">
        <v>0</v>
      </c>
      <c r="U1966" s="5">
        <f t="shared" si="360"/>
        <v>0.32527347001319901</v>
      </c>
      <c r="V1966" s="5">
        <f t="shared" si="361"/>
        <v>4.1791023984565183E-3</v>
      </c>
      <c r="W1966" s="5">
        <f t="shared" si="362"/>
        <v>0</v>
      </c>
      <c r="X1966" s="5">
        <f t="shared" si="363"/>
        <v>0</v>
      </c>
      <c r="Y1966" s="5">
        <f t="shared" si="364"/>
        <v>0</v>
      </c>
      <c r="Z1966" s="2">
        <v>13814</v>
      </c>
      <c r="AA1966" s="2">
        <v>173</v>
      </c>
      <c r="AB1966" s="2">
        <v>0</v>
      </c>
      <c r="AC1966" s="2">
        <v>0</v>
      </c>
      <c r="AD1966" s="2">
        <v>0</v>
      </c>
      <c r="AE1966" s="2">
        <f t="shared" si="365"/>
        <v>13987</v>
      </c>
      <c r="AF1966" s="2">
        <f t="shared" si="366"/>
        <v>0.96216867553797236</v>
      </c>
      <c r="AG1966" s="2">
        <f t="shared" si="367"/>
        <v>1.204974524888296E-2</v>
      </c>
      <c r="AH1966" s="2">
        <f t="shared" si="368"/>
        <v>0</v>
      </c>
      <c r="AI1966" s="2">
        <f t="shared" si="369"/>
        <v>0</v>
      </c>
      <c r="AJ1966" s="2">
        <f t="shared" si="370"/>
        <v>0</v>
      </c>
      <c r="AK1966" s="2">
        <f t="shared" si="371"/>
        <v>0.97421842078685528</v>
      </c>
    </row>
    <row r="1967" spans="1:39" ht="12.5" hidden="1" x14ac:dyDescent="0.25">
      <c r="A1967" t="s">
        <v>6859</v>
      </c>
      <c r="B1967" t="s">
        <v>183</v>
      </c>
      <c r="C1967" s="17" t="s">
        <v>6881</v>
      </c>
      <c r="D1967" s="16" t="s">
        <v>6897</v>
      </c>
      <c r="E1967" s="2" t="s">
        <v>546</v>
      </c>
      <c r="F1967" s="11" t="s">
        <v>547</v>
      </c>
      <c r="G1967" s="2" t="s">
        <v>182</v>
      </c>
      <c r="H1967" s="2" t="s">
        <v>183</v>
      </c>
      <c r="I1967" s="2">
        <v>1687991</v>
      </c>
      <c r="J1967" s="2">
        <v>891237</v>
      </c>
      <c r="K1967" s="2">
        <v>52.8</v>
      </c>
      <c r="L1967" s="2">
        <v>2326</v>
      </c>
      <c r="M1967" s="3">
        <v>1.3779694</v>
      </c>
      <c r="N1967" s="2">
        <v>25</v>
      </c>
      <c r="O1967" s="4">
        <v>43497</v>
      </c>
      <c r="P1967" s="2">
        <v>2293</v>
      </c>
      <c r="Q1967" s="2">
        <v>32</v>
      </c>
      <c r="R1967" s="2">
        <v>1</v>
      </c>
      <c r="S1967" s="2">
        <v>0</v>
      </c>
      <c r="T1967" s="2">
        <v>0</v>
      </c>
      <c r="U1967" s="5">
        <f t="shared" si="360"/>
        <v>1.358419565033226</v>
      </c>
      <c r="V1967" s="5">
        <f t="shared" si="361"/>
        <v>1.8957447047999666E-2</v>
      </c>
      <c r="W1967" s="5">
        <f t="shared" si="362"/>
        <v>5.9242022024998955E-4</v>
      </c>
      <c r="X1967" s="5">
        <f t="shared" si="363"/>
        <v>0</v>
      </c>
      <c r="Y1967" s="5">
        <f t="shared" si="364"/>
        <v>0</v>
      </c>
      <c r="Z1967" s="2">
        <v>67360</v>
      </c>
      <c r="AA1967" s="2">
        <v>976</v>
      </c>
      <c r="AB1967" s="2">
        <v>28</v>
      </c>
      <c r="AC1967" s="2">
        <v>0</v>
      </c>
      <c r="AD1967" s="2">
        <v>0</v>
      </c>
      <c r="AE1967" s="2">
        <f t="shared" si="365"/>
        <v>68364</v>
      </c>
      <c r="AF1967" s="2">
        <f t="shared" si="366"/>
        <v>3.9905426036039291</v>
      </c>
      <c r="AG1967" s="2">
        <f t="shared" si="367"/>
        <v>5.7820213496398973E-2</v>
      </c>
      <c r="AH1967" s="2">
        <f t="shared" si="368"/>
        <v>1.6587766166999706E-3</v>
      </c>
      <c r="AI1967" s="2">
        <f t="shared" si="369"/>
        <v>0</v>
      </c>
      <c r="AJ1967" s="2">
        <f t="shared" si="370"/>
        <v>0</v>
      </c>
      <c r="AK1967" s="2">
        <f t="shared" si="371"/>
        <v>4.0500215937170285</v>
      </c>
    </row>
    <row r="1968" spans="1:39" ht="12.5" hidden="1" x14ac:dyDescent="0.25">
      <c r="A1968" t="s">
        <v>6859</v>
      </c>
      <c r="B1968" t="s">
        <v>183</v>
      </c>
      <c r="C1968" s="17" t="s">
        <v>6881</v>
      </c>
      <c r="D1968" s="16" t="s">
        <v>6897</v>
      </c>
      <c r="E1968" s="2" t="s">
        <v>612</v>
      </c>
      <c r="F1968" s="11" t="s">
        <v>613</v>
      </c>
      <c r="G1968" s="2" t="s">
        <v>182</v>
      </c>
      <c r="H1968" s="2" t="s">
        <v>183</v>
      </c>
      <c r="I1968" s="2">
        <v>1043110</v>
      </c>
      <c r="J1968" s="2">
        <v>489896</v>
      </c>
      <c r="K1968" s="2">
        <v>46.96</v>
      </c>
      <c r="L1968" s="2">
        <v>1747</v>
      </c>
      <c r="M1968" s="3">
        <v>1.6747993000000001</v>
      </c>
      <c r="N1968" s="2">
        <v>25</v>
      </c>
      <c r="O1968" s="4">
        <v>43497</v>
      </c>
      <c r="P1968" s="2">
        <v>1715</v>
      </c>
      <c r="Q1968" s="2">
        <v>31</v>
      </c>
      <c r="R1968" s="2">
        <v>1</v>
      </c>
      <c r="S1968" s="2">
        <v>0</v>
      </c>
      <c r="T1968" s="2">
        <v>0</v>
      </c>
      <c r="U1968" s="5">
        <f t="shared" si="360"/>
        <v>1.6441219046888631</v>
      </c>
      <c r="V1968" s="5">
        <f t="shared" si="361"/>
        <v>2.9718821600789945E-2</v>
      </c>
      <c r="W1968" s="5">
        <f t="shared" si="362"/>
        <v>9.5867166454161122E-4</v>
      </c>
      <c r="X1968" s="5">
        <f t="shared" si="363"/>
        <v>0</v>
      </c>
      <c r="Y1968" s="5">
        <f t="shared" si="364"/>
        <v>0</v>
      </c>
      <c r="Z1968" s="2">
        <v>51344</v>
      </c>
      <c r="AA1968" s="2">
        <v>904</v>
      </c>
      <c r="AB1968" s="2">
        <v>29</v>
      </c>
      <c r="AC1968" s="2">
        <v>0</v>
      </c>
      <c r="AD1968" s="2">
        <v>0</v>
      </c>
      <c r="AE1968" s="2">
        <f t="shared" si="365"/>
        <v>52277</v>
      </c>
      <c r="AF1968" s="2">
        <f t="shared" si="366"/>
        <v>4.9222037944224484</v>
      </c>
      <c r="AG1968" s="2">
        <f t="shared" si="367"/>
        <v>8.6663918474561646E-2</v>
      </c>
      <c r="AH1968" s="2">
        <f t="shared" si="368"/>
        <v>2.7801478271706724E-3</v>
      </c>
      <c r="AI1968" s="2">
        <f t="shared" si="369"/>
        <v>0</v>
      </c>
      <c r="AJ1968" s="2">
        <f t="shared" si="370"/>
        <v>0</v>
      </c>
      <c r="AK1968" s="2">
        <f t="shared" si="371"/>
        <v>5.0116478607241808</v>
      </c>
    </row>
    <row r="1969" spans="1:37" ht="12.5" hidden="1" x14ac:dyDescent="0.25">
      <c r="A1969" t="s">
        <v>6859</v>
      </c>
      <c r="B1969" t="s">
        <v>183</v>
      </c>
      <c r="C1969" s="17" t="s">
        <v>6881</v>
      </c>
      <c r="D1969" s="16" t="s">
        <v>6897</v>
      </c>
      <c r="E1969" s="2" t="s">
        <v>1136</v>
      </c>
      <c r="F1969" s="11" t="s">
        <v>1137</v>
      </c>
      <c r="G1969" s="2" t="s">
        <v>182</v>
      </c>
      <c r="H1969" s="2" t="s">
        <v>183</v>
      </c>
      <c r="I1969" s="2">
        <v>1717063</v>
      </c>
      <c r="J1969" s="2">
        <v>695481</v>
      </c>
      <c r="K1969" s="2">
        <v>40.5</v>
      </c>
      <c r="L1969" s="2">
        <v>847</v>
      </c>
      <c r="M1969" s="3">
        <v>0.49328420000000001</v>
      </c>
      <c r="N1969" s="2">
        <v>25</v>
      </c>
      <c r="O1969" s="4">
        <v>43497</v>
      </c>
      <c r="P1969" s="2">
        <v>841</v>
      </c>
      <c r="Q1969" s="2">
        <v>6</v>
      </c>
      <c r="R1969" s="2">
        <v>0</v>
      </c>
      <c r="S1969" s="2">
        <v>0</v>
      </c>
      <c r="T1969" s="2">
        <v>0</v>
      </c>
      <c r="U1969" s="5">
        <f t="shared" si="360"/>
        <v>0.48978983298807327</v>
      </c>
      <c r="V1969" s="5">
        <f t="shared" si="361"/>
        <v>3.4943388798197852E-3</v>
      </c>
      <c r="W1969" s="5">
        <f t="shared" si="362"/>
        <v>0</v>
      </c>
      <c r="X1969" s="5">
        <f t="shared" si="363"/>
        <v>0</v>
      </c>
      <c r="Y1969" s="5">
        <f t="shared" si="364"/>
        <v>0</v>
      </c>
      <c r="Z1969" s="2">
        <v>24757</v>
      </c>
      <c r="AA1969" s="2">
        <v>166</v>
      </c>
      <c r="AB1969" s="2">
        <v>0</v>
      </c>
      <c r="AC1969" s="2">
        <v>0</v>
      </c>
      <c r="AD1969" s="2">
        <v>0</v>
      </c>
      <c r="AE1969" s="2">
        <f t="shared" si="365"/>
        <v>24923</v>
      </c>
      <c r="AF1969" s="2">
        <f t="shared" si="366"/>
        <v>1.4418224607949737</v>
      </c>
      <c r="AG1969" s="2">
        <f t="shared" si="367"/>
        <v>9.6676709008347399E-3</v>
      </c>
      <c r="AH1969" s="2">
        <f t="shared" si="368"/>
        <v>0</v>
      </c>
      <c r="AI1969" s="2">
        <f t="shared" si="369"/>
        <v>0</v>
      </c>
      <c r="AJ1969" s="2">
        <f t="shared" si="370"/>
        <v>0</v>
      </c>
      <c r="AK1969" s="2">
        <f t="shared" si="371"/>
        <v>1.4514901316958084</v>
      </c>
    </row>
    <row r="1970" spans="1:37" ht="12.5" x14ac:dyDescent="0.25">
      <c r="A1970" t="s">
        <v>6859</v>
      </c>
      <c r="B1970" s="14" t="s">
        <v>6865</v>
      </c>
      <c r="C1970" s="13" t="s">
        <v>6865</v>
      </c>
      <c r="D1970" s="16" t="s">
        <v>6897</v>
      </c>
      <c r="E1970" s="2" t="s">
        <v>4732</v>
      </c>
      <c r="F1970" s="11" t="s">
        <v>4733</v>
      </c>
      <c r="G1970" s="2" t="s">
        <v>4734</v>
      </c>
      <c r="H1970" s="2" t="s">
        <v>4735</v>
      </c>
      <c r="I1970" s="2">
        <v>785518</v>
      </c>
      <c r="J1970" s="2">
        <v>263838</v>
      </c>
      <c r="K1970" s="2">
        <v>33.590000000000003</v>
      </c>
      <c r="L1970" s="2">
        <v>142</v>
      </c>
      <c r="M1970" s="3">
        <v>0.18077244000000001</v>
      </c>
      <c r="N1970" s="2">
        <v>25</v>
      </c>
      <c r="O1970" s="4">
        <v>43497</v>
      </c>
      <c r="P1970" s="2">
        <v>140</v>
      </c>
      <c r="Q1970" s="2">
        <v>2</v>
      </c>
      <c r="R1970" s="2">
        <v>0</v>
      </c>
      <c r="S1970" s="2">
        <v>0</v>
      </c>
      <c r="T1970" s="2">
        <v>0</v>
      </c>
      <c r="U1970" s="5">
        <f t="shared" si="360"/>
        <v>0.17822634236261931</v>
      </c>
      <c r="V1970" s="5">
        <f t="shared" si="361"/>
        <v>2.5460906051802761E-3</v>
      </c>
      <c r="W1970" s="5">
        <f t="shared" si="362"/>
        <v>0</v>
      </c>
      <c r="X1970" s="5">
        <f t="shared" si="363"/>
        <v>0</v>
      </c>
      <c r="Y1970" s="5">
        <f t="shared" si="364"/>
        <v>0</v>
      </c>
      <c r="Z1970" s="2">
        <v>4000</v>
      </c>
      <c r="AA1970" s="2">
        <v>59</v>
      </c>
      <c r="AB1970" s="2">
        <v>0</v>
      </c>
      <c r="AC1970" s="2">
        <v>0</v>
      </c>
      <c r="AD1970" s="2">
        <v>0</v>
      </c>
      <c r="AE1970" s="2">
        <f t="shared" si="365"/>
        <v>4059</v>
      </c>
      <c r="AF1970" s="2">
        <f t="shared" si="366"/>
        <v>0.50921812103605524</v>
      </c>
      <c r="AG1970" s="2">
        <f t="shared" si="367"/>
        <v>7.5109672852818141E-3</v>
      </c>
      <c r="AH1970" s="2">
        <f t="shared" si="368"/>
        <v>0</v>
      </c>
      <c r="AI1970" s="2">
        <f t="shared" si="369"/>
        <v>0</v>
      </c>
      <c r="AJ1970" s="2">
        <f t="shared" si="370"/>
        <v>0</v>
      </c>
      <c r="AK1970" s="2">
        <f t="shared" si="371"/>
        <v>0.51672908832133702</v>
      </c>
    </row>
    <row r="1971" spans="1:37" ht="12.5" x14ac:dyDescent="0.25">
      <c r="A1971" t="s">
        <v>6859</v>
      </c>
      <c r="B1971" s="14" t="s">
        <v>6865</v>
      </c>
      <c r="C1971" s="13" t="s">
        <v>6865</v>
      </c>
      <c r="D1971" s="16" t="s">
        <v>6897</v>
      </c>
      <c r="E1971" s="2" t="s">
        <v>4762</v>
      </c>
      <c r="F1971" s="11" t="s">
        <v>4763</v>
      </c>
      <c r="G1971" s="2" t="s">
        <v>4734</v>
      </c>
      <c r="H1971" s="2" t="s">
        <v>4735</v>
      </c>
      <c r="I1971" s="2">
        <v>830517</v>
      </c>
      <c r="J1971" s="2">
        <v>285793</v>
      </c>
      <c r="K1971" s="2">
        <v>34.409999999999997</v>
      </c>
      <c r="L1971" s="2">
        <v>138</v>
      </c>
      <c r="M1971" s="3">
        <v>0.16616154999999999</v>
      </c>
      <c r="N1971" s="2">
        <v>25</v>
      </c>
      <c r="O1971" s="4">
        <v>43497</v>
      </c>
      <c r="P1971" s="2">
        <v>137</v>
      </c>
      <c r="Q1971" s="2">
        <v>1</v>
      </c>
      <c r="R1971" s="2">
        <v>0</v>
      </c>
      <c r="S1971" s="2">
        <v>0</v>
      </c>
      <c r="T1971" s="2">
        <v>0</v>
      </c>
      <c r="U1971" s="5">
        <f t="shared" si="360"/>
        <v>0.16495749033433393</v>
      </c>
      <c r="V1971" s="5">
        <f t="shared" si="361"/>
        <v>1.2040692725133863E-3</v>
      </c>
      <c r="W1971" s="5">
        <f t="shared" si="362"/>
        <v>0</v>
      </c>
      <c r="X1971" s="5">
        <f t="shared" si="363"/>
        <v>0</v>
      </c>
      <c r="Y1971" s="5">
        <f t="shared" si="364"/>
        <v>0</v>
      </c>
      <c r="Z1971" s="2">
        <v>4061</v>
      </c>
      <c r="AA1971" s="2">
        <v>27</v>
      </c>
      <c r="AB1971" s="2">
        <v>0</v>
      </c>
      <c r="AC1971" s="2">
        <v>0</v>
      </c>
      <c r="AD1971" s="2">
        <v>0</v>
      </c>
      <c r="AE1971" s="2">
        <f t="shared" si="365"/>
        <v>4088</v>
      </c>
      <c r="AF1971" s="2">
        <f t="shared" si="366"/>
        <v>0.48897253156768616</v>
      </c>
      <c r="AG1971" s="2">
        <f t="shared" si="367"/>
        <v>3.250987035786143E-3</v>
      </c>
      <c r="AH1971" s="2">
        <f t="shared" si="368"/>
        <v>0</v>
      </c>
      <c r="AI1971" s="2">
        <f t="shared" si="369"/>
        <v>0</v>
      </c>
      <c r="AJ1971" s="2">
        <f t="shared" si="370"/>
        <v>0</v>
      </c>
      <c r="AK1971" s="2">
        <f t="shared" si="371"/>
        <v>0.4922235186034723</v>
      </c>
    </row>
    <row r="1972" spans="1:37" ht="12.5" hidden="1" x14ac:dyDescent="0.25">
      <c r="A1972" t="s">
        <v>6859</v>
      </c>
      <c r="B1972" t="s">
        <v>183</v>
      </c>
      <c r="C1972" s="17" t="s">
        <v>6881</v>
      </c>
      <c r="D1972" s="16" t="s">
        <v>6897</v>
      </c>
      <c r="E1972" s="2" t="s">
        <v>804</v>
      </c>
      <c r="F1972" s="11" t="s">
        <v>805</v>
      </c>
      <c r="G1972" s="2" t="s">
        <v>182</v>
      </c>
      <c r="H1972" s="2" t="s">
        <v>183</v>
      </c>
      <c r="I1972" s="2">
        <v>1852275</v>
      </c>
      <c r="J1972" s="2">
        <v>1088388</v>
      </c>
      <c r="K1972" s="2">
        <v>58.76</v>
      </c>
      <c r="L1972" s="2">
        <v>2329</v>
      </c>
      <c r="M1972" s="3">
        <v>1.2573726000000001</v>
      </c>
      <c r="N1972" s="2">
        <v>25</v>
      </c>
      <c r="O1972" s="4">
        <v>43497</v>
      </c>
      <c r="P1972" s="2">
        <v>2303</v>
      </c>
      <c r="Q1972" s="2">
        <v>24</v>
      </c>
      <c r="R1972" s="2">
        <v>2</v>
      </c>
      <c r="S1972" s="2">
        <v>0</v>
      </c>
      <c r="T1972" s="2">
        <v>0</v>
      </c>
      <c r="U1972" s="5">
        <f t="shared" si="360"/>
        <v>1.2433358977473647</v>
      </c>
      <c r="V1972" s="5">
        <f t="shared" si="361"/>
        <v>1.2957039316516176E-2</v>
      </c>
      <c r="W1972" s="5">
        <f t="shared" si="362"/>
        <v>1.0797532763763482E-3</v>
      </c>
      <c r="X1972" s="5">
        <f t="shared" si="363"/>
        <v>0</v>
      </c>
      <c r="Y1972" s="5">
        <f t="shared" si="364"/>
        <v>0</v>
      </c>
      <c r="Z1972" s="2">
        <v>66519</v>
      </c>
      <c r="AA1972" s="2">
        <v>747</v>
      </c>
      <c r="AB1972" s="2">
        <v>56</v>
      </c>
      <c r="AC1972" s="2">
        <v>0</v>
      </c>
      <c r="AD1972" s="2">
        <v>0</v>
      </c>
      <c r="AE1972" s="2">
        <f t="shared" si="365"/>
        <v>67322</v>
      </c>
      <c r="AF1972" s="2">
        <f t="shared" si="366"/>
        <v>3.5912054095639148</v>
      </c>
      <c r="AG1972" s="2">
        <f t="shared" si="367"/>
        <v>4.0328784872656599E-2</v>
      </c>
      <c r="AH1972" s="2">
        <f t="shared" si="368"/>
        <v>3.0233091738537743E-3</v>
      </c>
      <c r="AI1972" s="2">
        <f t="shared" si="369"/>
        <v>0</v>
      </c>
      <c r="AJ1972" s="2">
        <f t="shared" si="370"/>
        <v>0</v>
      </c>
      <c r="AK1972" s="2">
        <f t="shared" si="371"/>
        <v>3.634557503610425</v>
      </c>
    </row>
    <row r="1973" spans="1:37" ht="12.5" hidden="1" x14ac:dyDescent="0.25">
      <c r="A1973" t="s">
        <v>6859</v>
      </c>
      <c r="B1973" t="s">
        <v>183</v>
      </c>
      <c r="C1973" s="17" t="s">
        <v>6858</v>
      </c>
      <c r="D1973" s="16" t="s">
        <v>6875</v>
      </c>
      <c r="E1973" s="2" t="s">
        <v>560</v>
      </c>
      <c r="F1973" s="11" t="s">
        <v>561</v>
      </c>
      <c r="G1973" s="2" t="s">
        <v>182</v>
      </c>
      <c r="H1973" s="2" t="s">
        <v>183</v>
      </c>
      <c r="I1973" s="2">
        <v>1504329</v>
      </c>
      <c r="J1973" s="2">
        <v>555612</v>
      </c>
      <c r="K1973" s="2">
        <v>36.93</v>
      </c>
      <c r="L1973" s="2">
        <v>560</v>
      </c>
      <c r="M1973" s="3">
        <v>0.37225900000000001</v>
      </c>
      <c r="N1973" s="2">
        <v>25</v>
      </c>
      <c r="O1973" s="4">
        <v>43497</v>
      </c>
      <c r="P1973" s="2">
        <v>554</v>
      </c>
      <c r="Q1973" s="2">
        <v>6</v>
      </c>
      <c r="R1973" s="2">
        <v>0</v>
      </c>
      <c r="S1973" s="2">
        <v>0</v>
      </c>
      <c r="T1973" s="2">
        <v>0</v>
      </c>
      <c r="U1973" s="5">
        <f t="shared" si="360"/>
        <v>0.36827050465689354</v>
      </c>
      <c r="V1973" s="5">
        <f t="shared" si="361"/>
        <v>3.9884892201107599E-3</v>
      </c>
      <c r="W1973" s="5">
        <f t="shared" si="362"/>
        <v>0</v>
      </c>
      <c r="X1973" s="5">
        <f t="shared" si="363"/>
        <v>0</v>
      </c>
      <c r="Y1973" s="5">
        <f t="shared" si="364"/>
        <v>0</v>
      </c>
      <c r="Z1973" s="2">
        <v>15927</v>
      </c>
      <c r="AA1973" s="2">
        <v>169</v>
      </c>
      <c r="AB1973" s="2">
        <v>0</v>
      </c>
      <c r="AC1973" s="2">
        <v>0</v>
      </c>
      <c r="AD1973" s="2">
        <v>0</v>
      </c>
      <c r="AE1973" s="2">
        <f t="shared" si="365"/>
        <v>16096</v>
      </c>
      <c r="AF1973" s="2">
        <f t="shared" si="366"/>
        <v>1.0587444634784013</v>
      </c>
      <c r="AG1973" s="2">
        <f t="shared" si="367"/>
        <v>1.1234244636645309E-2</v>
      </c>
      <c r="AH1973" s="2">
        <f t="shared" si="368"/>
        <v>0</v>
      </c>
      <c r="AI1973" s="2">
        <f t="shared" si="369"/>
        <v>0</v>
      </c>
      <c r="AJ1973" s="2">
        <f t="shared" si="370"/>
        <v>0</v>
      </c>
      <c r="AK1973" s="2">
        <f t="shared" si="371"/>
        <v>1.0699787081150467</v>
      </c>
    </row>
    <row r="1974" spans="1:37" ht="12.5" hidden="1" x14ac:dyDescent="0.25">
      <c r="A1974" t="s">
        <v>6859</v>
      </c>
      <c r="B1974" t="s">
        <v>183</v>
      </c>
      <c r="C1974" s="17" t="s">
        <v>6881</v>
      </c>
      <c r="D1974" s="16" t="s">
        <v>6897</v>
      </c>
      <c r="E1974" s="2" t="s">
        <v>1012</v>
      </c>
      <c r="F1974" s="11" t="s">
        <v>1013</v>
      </c>
      <c r="G1974" s="2" t="s">
        <v>182</v>
      </c>
      <c r="H1974" s="2" t="s">
        <v>183</v>
      </c>
      <c r="I1974" s="2">
        <v>855720</v>
      </c>
      <c r="J1974" s="2">
        <v>423981</v>
      </c>
      <c r="K1974" s="2">
        <v>49.55</v>
      </c>
      <c r="L1974" s="2">
        <v>1696</v>
      </c>
      <c r="M1974" s="3">
        <v>1.9819566</v>
      </c>
      <c r="N1974" s="2">
        <v>25</v>
      </c>
      <c r="O1974" s="4">
        <v>43497</v>
      </c>
      <c r="P1974" s="2">
        <v>1672</v>
      </c>
      <c r="Q1974" s="2">
        <v>24</v>
      </c>
      <c r="R1974" s="2">
        <v>0</v>
      </c>
      <c r="S1974" s="2">
        <v>0</v>
      </c>
      <c r="T1974" s="2">
        <v>0</v>
      </c>
      <c r="U1974" s="5">
        <f t="shared" si="360"/>
        <v>1.9539101575281634</v>
      </c>
      <c r="V1974" s="5">
        <f t="shared" si="361"/>
        <v>2.8046557285093254E-2</v>
      </c>
      <c r="W1974" s="5">
        <f t="shared" si="362"/>
        <v>0</v>
      </c>
      <c r="X1974" s="5">
        <f t="shared" si="363"/>
        <v>0</v>
      </c>
      <c r="Y1974" s="5">
        <f t="shared" si="364"/>
        <v>0</v>
      </c>
      <c r="Z1974" s="2">
        <v>49713</v>
      </c>
      <c r="AA1974" s="2">
        <v>692</v>
      </c>
      <c r="AB1974" s="2">
        <v>0</v>
      </c>
      <c r="AC1974" s="2">
        <v>0</v>
      </c>
      <c r="AD1974" s="2">
        <v>0</v>
      </c>
      <c r="AE1974" s="2">
        <f t="shared" si="365"/>
        <v>50405</v>
      </c>
      <c r="AF1974" s="2">
        <f t="shared" si="366"/>
        <v>5.8094937596410041</v>
      </c>
      <c r="AG1974" s="2">
        <f t="shared" si="367"/>
        <v>8.0867573505352217E-2</v>
      </c>
      <c r="AH1974" s="2">
        <f t="shared" si="368"/>
        <v>0</v>
      </c>
      <c r="AI1974" s="2">
        <f t="shared" si="369"/>
        <v>0</v>
      </c>
      <c r="AJ1974" s="2">
        <f t="shared" si="370"/>
        <v>0</v>
      </c>
      <c r="AK1974" s="2">
        <f t="shared" si="371"/>
        <v>5.8903613331463562</v>
      </c>
    </row>
    <row r="1975" spans="1:37" ht="12.5" hidden="1" x14ac:dyDescent="0.25">
      <c r="A1975" t="s">
        <v>6859</v>
      </c>
      <c r="B1975" t="s">
        <v>183</v>
      </c>
      <c r="C1975" s="17" t="s">
        <v>6881</v>
      </c>
      <c r="D1975" s="16" t="s">
        <v>6897</v>
      </c>
      <c r="E1975" s="2" t="s">
        <v>430</v>
      </c>
      <c r="F1975" s="11" t="s">
        <v>431</v>
      </c>
      <c r="G1975" s="2" t="s">
        <v>182</v>
      </c>
      <c r="H1975" s="2" t="s">
        <v>183</v>
      </c>
      <c r="I1975" s="2">
        <v>1217920</v>
      </c>
      <c r="J1975" s="2">
        <v>643556</v>
      </c>
      <c r="K1975" s="2">
        <v>52.84</v>
      </c>
      <c r="L1975" s="2">
        <v>1677</v>
      </c>
      <c r="M1975" s="3">
        <v>1.3769377</v>
      </c>
      <c r="N1975" s="2">
        <v>25</v>
      </c>
      <c r="O1975" s="4">
        <v>43497</v>
      </c>
      <c r="P1975" s="2">
        <v>1656</v>
      </c>
      <c r="Q1975" s="2">
        <v>19</v>
      </c>
      <c r="R1975" s="2">
        <v>2</v>
      </c>
      <c r="S1975" s="2">
        <v>0</v>
      </c>
      <c r="T1975" s="2">
        <v>0</v>
      </c>
      <c r="U1975" s="5">
        <f t="shared" si="360"/>
        <v>1.359695218076721</v>
      </c>
      <c r="V1975" s="5">
        <f t="shared" si="361"/>
        <v>1.5600367840252233E-2</v>
      </c>
      <c r="W1975" s="5">
        <f t="shared" si="362"/>
        <v>1.6421439831844455E-3</v>
      </c>
      <c r="X1975" s="5">
        <f t="shared" si="363"/>
        <v>0</v>
      </c>
      <c r="Y1975" s="5">
        <f t="shared" si="364"/>
        <v>0</v>
      </c>
      <c r="Z1975" s="2">
        <v>48232</v>
      </c>
      <c r="AA1975" s="2">
        <v>540</v>
      </c>
      <c r="AB1975" s="2">
        <v>58</v>
      </c>
      <c r="AC1975" s="2">
        <v>0</v>
      </c>
      <c r="AD1975" s="2">
        <v>0</v>
      </c>
      <c r="AE1975" s="2">
        <f t="shared" si="365"/>
        <v>48830</v>
      </c>
      <c r="AF1975" s="2">
        <f t="shared" si="366"/>
        <v>3.9601944298476091</v>
      </c>
      <c r="AG1975" s="2">
        <f t="shared" si="367"/>
        <v>4.4337887545980031E-2</v>
      </c>
      <c r="AH1975" s="2">
        <f t="shared" si="368"/>
        <v>4.7622175512348919E-3</v>
      </c>
      <c r="AI1975" s="2">
        <f t="shared" si="369"/>
        <v>0</v>
      </c>
      <c r="AJ1975" s="2">
        <f t="shared" si="370"/>
        <v>0</v>
      </c>
      <c r="AK1975" s="2">
        <f t="shared" si="371"/>
        <v>4.0092945349448241</v>
      </c>
    </row>
    <row r="1976" spans="1:37" ht="12.5" hidden="1" x14ac:dyDescent="0.25">
      <c r="A1976" t="s">
        <v>6859</v>
      </c>
      <c r="B1976" t="s">
        <v>183</v>
      </c>
      <c r="C1976" s="17" t="s">
        <v>6881</v>
      </c>
      <c r="D1976" s="16" t="s">
        <v>6897</v>
      </c>
      <c r="E1976" s="2" t="s">
        <v>750</v>
      </c>
      <c r="F1976" s="11" t="s">
        <v>751</v>
      </c>
      <c r="G1976" s="2" t="s">
        <v>182</v>
      </c>
      <c r="H1976" s="2" t="s">
        <v>183</v>
      </c>
      <c r="I1976" s="2">
        <v>1721538</v>
      </c>
      <c r="J1976" s="2">
        <v>757575</v>
      </c>
      <c r="K1976" s="2">
        <v>44.01</v>
      </c>
      <c r="L1976" s="2">
        <v>818</v>
      </c>
      <c r="M1976" s="3">
        <v>0.47515652000000003</v>
      </c>
      <c r="N1976" s="2">
        <v>25</v>
      </c>
      <c r="O1976" s="4">
        <v>43497</v>
      </c>
      <c r="P1976" s="2">
        <v>811</v>
      </c>
      <c r="Q1976" s="2">
        <v>7</v>
      </c>
      <c r="R1976" s="2">
        <v>0</v>
      </c>
      <c r="S1976" s="2">
        <v>0</v>
      </c>
      <c r="T1976" s="2">
        <v>0</v>
      </c>
      <c r="U1976" s="5">
        <f t="shared" si="360"/>
        <v>0.47109038545765475</v>
      </c>
      <c r="V1976" s="5">
        <f t="shared" si="361"/>
        <v>4.0661315637528766E-3</v>
      </c>
      <c r="W1976" s="5">
        <f t="shared" si="362"/>
        <v>0</v>
      </c>
      <c r="X1976" s="5">
        <f t="shared" si="363"/>
        <v>0</v>
      </c>
      <c r="Y1976" s="5">
        <f t="shared" si="364"/>
        <v>0</v>
      </c>
      <c r="Z1976" s="2">
        <v>23481</v>
      </c>
      <c r="AA1976" s="2">
        <v>219</v>
      </c>
      <c r="AB1976" s="2">
        <v>0</v>
      </c>
      <c r="AC1976" s="2">
        <v>0</v>
      </c>
      <c r="AD1976" s="2">
        <v>0</v>
      </c>
      <c r="AE1976" s="2">
        <f t="shared" si="365"/>
        <v>23700</v>
      </c>
      <c r="AF1976" s="2">
        <f t="shared" si="366"/>
        <v>1.3639547892640185</v>
      </c>
      <c r="AG1976" s="2">
        <f t="shared" si="367"/>
        <v>1.2721183035169715E-2</v>
      </c>
      <c r="AH1976" s="2">
        <f t="shared" si="368"/>
        <v>0</v>
      </c>
      <c r="AI1976" s="2">
        <f t="shared" si="369"/>
        <v>0</v>
      </c>
      <c r="AJ1976" s="2">
        <f t="shared" si="370"/>
        <v>0</v>
      </c>
      <c r="AK1976" s="2">
        <f t="shared" si="371"/>
        <v>1.3766759722991884</v>
      </c>
    </row>
    <row r="1977" spans="1:37" ht="12.5" hidden="1" x14ac:dyDescent="0.25">
      <c r="A1977" t="s">
        <v>6859</v>
      </c>
      <c r="B1977" t="s">
        <v>183</v>
      </c>
      <c r="C1977" s="17" t="s">
        <v>6881</v>
      </c>
      <c r="D1977" s="16" t="s">
        <v>6897</v>
      </c>
      <c r="E1977" s="2" t="s">
        <v>306</v>
      </c>
      <c r="F1977" s="11" t="s">
        <v>307</v>
      </c>
      <c r="G1977" s="2" t="s">
        <v>182</v>
      </c>
      <c r="H1977" s="2" t="s">
        <v>183</v>
      </c>
      <c r="I1977" s="2">
        <v>1281151</v>
      </c>
      <c r="J1977" s="2">
        <v>731759</v>
      </c>
      <c r="K1977" s="2">
        <v>57.12</v>
      </c>
      <c r="L1977" s="2">
        <v>4210</v>
      </c>
      <c r="M1977" s="3">
        <v>3.2861077999999999</v>
      </c>
      <c r="N1977" s="2">
        <v>25</v>
      </c>
      <c r="O1977" s="4">
        <v>43497</v>
      </c>
      <c r="P1977" s="2">
        <v>4130</v>
      </c>
      <c r="Q1977" s="2">
        <v>70</v>
      </c>
      <c r="R1977" s="2">
        <v>10</v>
      </c>
      <c r="S1977" s="2">
        <v>0</v>
      </c>
      <c r="T1977" s="2">
        <v>0</v>
      </c>
      <c r="U1977" s="5">
        <f t="shared" si="360"/>
        <v>3.2236637211382573</v>
      </c>
      <c r="V1977" s="5">
        <f t="shared" si="361"/>
        <v>5.4638368154885722E-2</v>
      </c>
      <c r="W1977" s="5">
        <f t="shared" si="362"/>
        <v>7.8054811649836747E-3</v>
      </c>
      <c r="X1977" s="5">
        <f t="shared" si="363"/>
        <v>0</v>
      </c>
      <c r="Y1977" s="5">
        <f t="shared" si="364"/>
        <v>0</v>
      </c>
      <c r="Z1977" s="2">
        <v>124269</v>
      </c>
      <c r="AA1977" s="2">
        <v>2149</v>
      </c>
      <c r="AB1977" s="2">
        <v>299</v>
      </c>
      <c r="AC1977" s="2">
        <v>0</v>
      </c>
      <c r="AD1977" s="2">
        <v>0</v>
      </c>
      <c r="AE1977" s="2">
        <f t="shared" si="365"/>
        <v>126717</v>
      </c>
      <c r="AF1977" s="2">
        <f t="shared" si="366"/>
        <v>9.6997933889135624</v>
      </c>
      <c r="AG1977" s="2">
        <f t="shared" si="367"/>
        <v>0.16773979023549918</v>
      </c>
      <c r="AH1977" s="2">
        <f t="shared" si="368"/>
        <v>2.3338388683301188E-2</v>
      </c>
      <c r="AI1977" s="2">
        <f t="shared" si="369"/>
        <v>0</v>
      </c>
      <c r="AJ1977" s="2">
        <f t="shared" si="370"/>
        <v>0</v>
      </c>
      <c r="AK1977" s="2">
        <f t="shared" si="371"/>
        <v>9.8908715678323631</v>
      </c>
    </row>
    <row r="1978" spans="1:37" ht="12.5" hidden="1" x14ac:dyDescent="0.25">
      <c r="A1978" t="s">
        <v>6859</v>
      </c>
      <c r="B1978" t="s">
        <v>183</v>
      </c>
      <c r="C1978" s="17" t="s">
        <v>6881</v>
      </c>
      <c r="D1978" s="16" t="s">
        <v>6897</v>
      </c>
      <c r="E1978" s="2" t="s">
        <v>962</v>
      </c>
      <c r="F1978" s="11" t="s">
        <v>963</v>
      </c>
      <c r="G1978" s="2" t="s">
        <v>182</v>
      </c>
      <c r="H1978" s="2" t="s">
        <v>183</v>
      </c>
      <c r="I1978" s="2">
        <v>1966738</v>
      </c>
      <c r="J1978" s="2">
        <v>898310</v>
      </c>
      <c r="K1978" s="2">
        <v>45.68</v>
      </c>
      <c r="L1978" s="2">
        <v>809</v>
      </c>
      <c r="M1978" s="3">
        <v>0.41134100000000001</v>
      </c>
      <c r="N1978" s="2">
        <v>25</v>
      </c>
      <c r="O1978" s="4">
        <v>43497</v>
      </c>
      <c r="P1978" s="2">
        <v>798</v>
      </c>
      <c r="Q1978" s="2">
        <v>11</v>
      </c>
      <c r="R1978" s="2">
        <v>0</v>
      </c>
      <c r="S1978" s="2">
        <v>0</v>
      </c>
      <c r="T1978" s="2">
        <v>0</v>
      </c>
      <c r="U1978" s="5">
        <f t="shared" si="360"/>
        <v>0.40574799490323571</v>
      </c>
      <c r="V1978" s="5">
        <f t="shared" si="361"/>
        <v>5.5930174736034998E-3</v>
      </c>
      <c r="W1978" s="5">
        <f t="shared" si="362"/>
        <v>0</v>
      </c>
      <c r="X1978" s="5">
        <f t="shared" si="363"/>
        <v>0</v>
      </c>
      <c r="Y1978" s="5">
        <f t="shared" si="364"/>
        <v>0</v>
      </c>
      <c r="Z1978" s="2">
        <v>23551</v>
      </c>
      <c r="AA1978" s="2">
        <v>316</v>
      </c>
      <c r="AB1978" s="2">
        <v>0</v>
      </c>
      <c r="AC1978" s="2">
        <v>0</v>
      </c>
      <c r="AD1978" s="2">
        <v>0</v>
      </c>
      <c r="AE1978" s="2">
        <f t="shared" si="365"/>
        <v>23867</v>
      </c>
      <c r="AF1978" s="2">
        <f t="shared" si="366"/>
        <v>1.1974650410985093</v>
      </c>
      <c r="AG1978" s="2">
        <f t="shared" si="367"/>
        <v>1.6067213833260964E-2</v>
      </c>
      <c r="AH1978" s="2">
        <f t="shared" si="368"/>
        <v>0</v>
      </c>
      <c r="AI1978" s="2">
        <f t="shared" si="369"/>
        <v>0</v>
      </c>
      <c r="AJ1978" s="2">
        <f t="shared" si="370"/>
        <v>0</v>
      </c>
      <c r="AK1978" s="2">
        <f t="shared" si="371"/>
        <v>1.2135322549317702</v>
      </c>
    </row>
    <row r="1979" spans="1:37" ht="12.5" hidden="1" x14ac:dyDescent="0.25">
      <c r="A1979" t="s">
        <v>6859</v>
      </c>
      <c r="B1979" t="s">
        <v>183</v>
      </c>
      <c r="C1979" s="17" t="s">
        <v>6881</v>
      </c>
      <c r="D1979" s="16" t="s">
        <v>6897</v>
      </c>
      <c r="E1979" s="2" t="s">
        <v>1076</v>
      </c>
      <c r="F1979" s="11" t="s">
        <v>1077</v>
      </c>
      <c r="G1979" s="2" t="s">
        <v>182</v>
      </c>
      <c r="H1979" s="2" t="s">
        <v>183</v>
      </c>
      <c r="I1979" s="2">
        <v>1439628</v>
      </c>
      <c r="J1979" s="2">
        <v>710042</v>
      </c>
      <c r="K1979" s="2">
        <v>49.32</v>
      </c>
      <c r="L1979" s="2">
        <v>2306</v>
      </c>
      <c r="M1979" s="3">
        <v>1.6018026999999999</v>
      </c>
      <c r="N1979" s="2">
        <v>25</v>
      </c>
      <c r="O1979" s="4">
        <v>43497</v>
      </c>
      <c r="P1979" s="2">
        <v>2274</v>
      </c>
      <c r="Q1979" s="2">
        <v>32</v>
      </c>
      <c r="R1979" s="2">
        <v>0</v>
      </c>
      <c r="S1979" s="2">
        <v>0</v>
      </c>
      <c r="T1979" s="2">
        <v>0</v>
      </c>
      <c r="U1979" s="5">
        <f t="shared" si="360"/>
        <v>1.5795747234702298</v>
      </c>
      <c r="V1979" s="5">
        <f t="shared" si="361"/>
        <v>2.222796444637087E-2</v>
      </c>
      <c r="W1979" s="5">
        <f t="shared" si="362"/>
        <v>0</v>
      </c>
      <c r="X1979" s="5">
        <f t="shared" si="363"/>
        <v>0</v>
      </c>
      <c r="Y1979" s="5">
        <f t="shared" si="364"/>
        <v>0</v>
      </c>
      <c r="Z1979" s="2">
        <v>67489</v>
      </c>
      <c r="AA1979" s="2">
        <v>951</v>
      </c>
      <c r="AB1979" s="2">
        <v>0</v>
      </c>
      <c r="AC1979" s="2">
        <v>0</v>
      </c>
      <c r="AD1979" s="2">
        <v>0</v>
      </c>
      <c r="AE1979" s="2">
        <f t="shared" si="365"/>
        <v>68440</v>
      </c>
      <c r="AF1979" s="2">
        <f t="shared" si="366"/>
        <v>4.6879471641285111</v>
      </c>
      <c r="AG1979" s="2">
        <f t="shared" si="367"/>
        <v>6.6058731839058429E-2</v>
      </c>
      <c r="AH1979" s="2">
        <f t="shared" si="368"/>
        <v>0</v>
      </c>
      <c r="AI1979" s="2">
        <f t="shared" si="369"/>
        <v>0</v>
      </c>
      <c r="AJ1979" s="2">
        <f t="shared" si="370"/>
        <v>0</v>
      </c>
      <c r="AK1979" s="2">
        <f t="shared" si="371"/>
        <v>4.7540058959675697</v>
      </c>
    </row>
    <row r="1980" spans="1:37" ht="12.5" hidden="1" x14ac:dyDescent="0.25">
      <c r="A1980" t="s">
        <v>6859</v>
      </c>
      <c r="B1980" t="s">
        <v>183</v>
      </c>
      <c r="C1980" s="17" t="s">
        <v>6881</v>
      </c>
      <c r="D1980" s="16" t="s">
        <v>6897</v>
      </c>
      <c r="E1980" s="2" t="s">
        <v>552</v>
      </c>
      <c r="F1980" s="11" t="s">
        <v>553</v>
      </c>
      <c r="G1980" s="2" t="s">
        <v>182</v>
      </c>
      <c r="H1980" s="2" t="s">
        <v>183</v>
      </c>
      <c r="I1980" s="2">
        <v>1936638</v>
      </c>
      <c r="J1980" s="2">
        <v>968764</v>
      </c>
      <c r="K1980" s="2">
        <v>50.02</v>
      </c>
      <c r="L1980" s="2">
        <v>1838</v>
      </c>
      <c r="M1980" s="3">
        <v>0.94906740000000001</v>
      </c>
      <c r="N1980" s="2">
        <v>25</v>
      </c>
      <c r="O1980" s="4">
        <v>43497</v>
      </c>
      <c r="P1980" s="2">
        <v>1820</v>
      </c>
      <c r="Q1980" s="2">
        <v>17</v>
      </c>
      <c r="R1980" s="2">
        <v>1</v>
      </c>
      <c r="S1980" s="2">
        <v>0</v>
      </c>
      <c r="T1980" s="2">
        <v>0</v>
      </c>
      <c r="U1980" s="5">
        <f t="shared" si="360"/>
        <v>0.93977294672520117</v>
      </c>
      <c r="V1980" s="5">
        <f t="shared" si="361"/>
        <v>8.7780989529277036E-3</v>
      </c>
      <c r="W1980" s="5">
        <f t="shared" si="362"/>
        <v>5.1635876193692368E-4</v>
      </c>
      <c r="X1980" s="5">
        <f t="shared" si="363"/>
        <v>0</v>
      </c>
      <c r="Y1980" s="5">
        <f t="shared" si="364"/>
        <v>0</v>
      </c>
      <c r="Z1980" s="2">
        <v>53408</v>
      </c>
      <c r="AA1980" s="2">
        <v>548</v>
      </c>
      <c r="AB1980" s="2">
        <v>28</v>
      </c>
      <c r="AC1980" s="2">
        <v>0</v>
      </c>
      <c r="AD1980" s="2">
        <v>0</v>
      </c>
      <c r="AE1980" s="2">
        <f t="shared" si="365"/>
        <v>53984</v>
      </c>
      <c r="AF1980" s="2">
        <f t="shared" si="366"/>
        <v>2.7577688757527219</v>
      </c>
      <c r="AG1980" s="2">
        <f t="shared" si="367"/>
        <v>2.8296460154143419E-2</v>
      </c>
      <c r="AH1980" s="2">
        <f t="shared" si="368"/>
        <v>1.4458045334233864E-3</v>
      </c>
      <c r="AI1980" s="2">
        <f t="shared" si="369"/>
        <v>0</v>
      </c>
      <c r="AJ1980" s="2">
        <f t="shared" si="370"/>
        <v>0</v>
      </c>
      <c r="AK1980" s="2">
        <f t="shared" si="371"/>
        <v>2.7875111404402886</v>
      </c>
    </row>
    <row r="1981" spans="1:37" ht="12.5" hidden="1" x14ac:dyDescent="0.25">
      <c r="A1981" t="s">
        <v>6859</v>
      </c>
      <c r="B1981" t="s">
        <v>183</v>
      </c>
      <c r="C1981" s="17" t="s">
        <v>6881</v>
      </c>
      <c r="D1981" s="16" t="s">
        <v>6897</v>
      </c>
      <c r="E1981" s="2" t="s">
        <v>514</v>
      </c>
      <c r="F1981" s="11" t="s">
        <v>515</v>
      </c>
      <c r="G1981" s="2" t="s">
        <v>182</v>
      </c>
      <c r="H1981" s="2" t="s">
        <v>183</v>
      </c>
      <c r="I1981" s="2">
        <v>1310548</v>
      </c>
      <c r="J1981" s="2">
        <v>617869</v>
      </c>
      <c r="K1981" s="2">
        <v>47.15</v>
      </c>
      <c r="L1981" s="2">
        <v>2284</v>
      </c>
      <c r="M1981" s="3">
        <v>1.7427824999999999</v>
      </c>
      <c r="N1981" s="2">
        <v>25</v>
      </c>
      <c r="O1981" s="4">
        <v>43497</v>
      </c>
      <c r="P1981" s="2">
        <v>2256</v>
      </c>
      <c r="Q1981" s="2">
        <v>28</v>
      </c>
      <c r="R1981" s="2">
        <v>0</v>
      </c>
      <c r="S1981" s="2">
        <v>0</v>
      </c>
      <c r="T1981" s="2">
        <v>0</v>
      </c>
      <c r="U1981" s="5">
        <f t="shared" si="360"/>
        <v>1.7214173002438673</v>
      </c>
      <c r="V1981" s="5">
        <f t="shared" si="361"/>
        <v>2.1365108336360059E-2</v>
      </c>
      <c r="W1981" s="5">
        <f t="shared" si="362"/>
        <v>0</v>
      </c>
      <c r="X1981" s="5">
        <f t="shared" si="363"/>
        <v>0</v>
      </c>
      <c r="Y1981" s="5">
        <f t="shared" si="364"/>
        <v>0</v>
      </c>
      <c r="Z1981" s="2">
        <v>67160</v>
      </c>
      <c r="AA1981" s="2">
        <v>881</v>
      </c>
      <c r="AB1981" s="2">
        <v>0</v>
      </c>
      <c r="AC1981" s="2">
        <v>0</v>
      </c>
      <c r="AD1981" s="2">
        <v>0</v>
      </c>
      <c r="AE1981" s="2">
        <f t="shared" si="365"/>
        <v>68041</v>
      </c>
      <c r="AF1981" s="2">
        <f t="shared" si="366"/>
        <v>5.1245738423926479</v>
      </c>
      <c r="AG1981" s="2">
        <f t="shared" si="367"/>
        <v>6.7223787301190038E-2</v>
      </c>
      <c r="AH1981" s="2">
        <f t="shared" si="368"/>
        <v>0</v>
      </c>
      <c r="AI1981" s="2">
        <f t="shared" si="369"/>
        <v>0</v>
      </c>
      <c r="AJ1981" s="2">
        <f t="shared" si="370"/>
        <v>0</v>
      </c>
      <c r="AK1981" s="2">
        <f t="shared" si="371"/>
        <v>5.1917976296938377</v>
      </c>
    </row>
    <row r="1982" spans="1:37" ht="12.5" hidden="1" x14ac:dyDescent="0.25">
      <c r="A1982" t="s">
        <v>6859</v>
      </c>
      <c r="B1982" t="s">
        <v>183</v>
      </c>
      <c r="C1982" s="17" t="s">
        <v>6881</v>
      </c>
      <c r="D1982" s="16" t="s">
        <v>6897</v>
      </c>
      <c r="E1982" s="2" t="s">
        <v>388</v>
      </c>
      <c r="F1982" s="11" t="s">
        <v>389</v>
      </c>
      <c r="G1982" s="2" t="s">
        <v>182</v>
      </c>
      <c r="H1982" s="2" t="s">
        <v>183</v>
      </c>
      <c r="I1982" s="2">
        <v>1840727</v>
      </c>
      <c r="J1982" s="2">
        <v>1007450</v>
      </c>
      <c r="K1982" s="2">
        <v>54.73</v>
      </c>
      <c r="L1982" s="2">
        <v>3406</v>
      </c>
      <c r="M1982" s="3">
        <v>1.8503558999999901</v>
      </c>
      <c r="N1982" s="2">
        <v>25</v>
      </c>
      <c r="O1982" s="4">
        <v>43497</v>
      </c>
      <c r="P1982" s="2">
        <v>3354</v>
      </c>
      <c r="Q1982" s="2">
        <v>52</v>
      </c>
      <c r="R1982" s="2">
        <v>0</v>
      </c>
      <c r="S1982" s="2">
        <v>0</v>
      </c>
      <c r="T1982" s="2">
        <v>0</v>
      </c>
      <c r="U1982" s="5">
        <f t="shared" si="360"/>
        <v>1.8221061569695016</v>
      </c>
      <c r="V1982" s="5">
        <f t="shared" si="361"/>
        <v>2.8249707859992274E-2</v>
      </c>
      <c r="W1982" s="5">
        <f t="shared" si="362"/>
        <v>0</v>
      </c>
      <c r="X1982" s="5">
        <f t="shared" si="363"/>
        <v>0</v>
      </c>
      <c r="Y1982" s="5">
        <f t="shared" si="364"/>
        <v>0</v>
      </c>
      <c r="Z1982" s="2">
        <v>98644</v>
      </c>
      <c r="AA1982" s="2">
        <v>1560</v>
      </c>
      <c r="AB1982" s="2">
        <v>0</v>
      </c>
      <c r="AC1982" s="2">
        <v>0</v>
      </c>
      <c r="AD1982" s="2">
        <v>0</v>
      </c>
      <c r="AE1982" s="2">
        <f t="shared" si="365"/>
        <v>100204</v>
      </c>
      <c r="AF1982" s="2">
        <f t="shared" si="366"/>
        <v>5.3589695810405349</v>
      </c>
      <c r="AG1982" s="2">
        <f t="shared" si="367"/>
        <v>8.4749123579976826E-2</v>
      </c>
      <c r="AH1982" s="2">
        <f t="shared" si="368"/>
        <v>0</v>
      </c>
      <c r="AI1982" s="2">
        <f t="shared" si="369"/>
        <v>0</v>
      </c>
      <c r="AJ1982" s="2">
        <f t="shared" si="370"/>
        <v>0</v>
      </c>
      <c r="AK1982" s="2">
        <f t="shared" si="371"/>
        <v>5.4437187046205118</v>
      </c>
    </row>
    <row r="1983" spans="1:37" ht="12.5" hidden="1" x14ac:dyDescent="0.25">
      <c r="A1983" t="s">
        <v>6859</v>
      </c>
      <c r="B1983" t="s">
        <v>183</v>
      </c>
      <c r="C1983" s="17" t="s">
        <v>6881</v>
      </c>
      <c r="D1983" s="16" t="s">
        <v>6897</v>
      </c>
      <c r="E1983" s="2" t="s">
        <v>368</v>
      </c>
      <c r="F1983" s="11" t="s">
        <v>369</v>
      </c>
      <c r="G1983" s="2" t="s">
        <v>182</v>
      </c>
      <c r="H1983" s="2" t="s">
        <v>183</v>
      </c>
      <c r="I1983" s="2">
        <v>1514553</v>
      </c>
      <c r="J1983" s="2">
        <v>724505</v>
      </c>
      <c r="K1983" s="2">
        <v>47.84</v>
      </c>
      <c r="L1983" s="2">
        <v>1586</v>
      </c>
      <c r="M1983" s="3">
        <v>1.04717359999999</v>
      </c>
      <c r="N1983" s="2">
        <v>25</v>
      </c>
      <c r="O1983" s="4">
        <v>43497</v>
      </c>
      <c r="P1983" s="2">
        <v>1565</v>
      </c>
      <c r="Q1983" s="2">
        <v>20</v>
      </c>
      <c r="R1983" s="2">
        <v>1</v>
      </c>
      <c r="S1983" s="2">
        <v>0</v>
      </c>
      <c r="T1983" s="2">
        <v>0</v>
      </c>
      <c r="U1983" s="5">
        <f t="shared" si="360"/>
        <v>1.0333081773962349</v>
      </c>
      <c r="V1983" s="5">
        <f t="shared" si="361"/>
        <v>1.3205216324552524E-2</v>
      </c>
      <c r="W1983" s="5">
        <f t="shared" si="362"/>
        <v>6.6026081622762626E-4</v>
      </c>
      <c r="X1983" s="5">
        <f t="shared" si="363"/>
        <v>0</v>
      </c>
      <c r="Y1983" s="5">
        <f t="shared" si="364"/>
        <v>0</v>
      </c>
      <c r="Z1983" s="2">
        <v>46142</v>
      </c>
      <c r="AA1983" s="2">
        <v>584</v>
      </c>
      <c r="AB1983" s="2">
        <v>28</v>
      </c>
      <c r="AC1983" s="2">
        <v>0</v>
      </c>
      <c r="AD1983" s="2">
        <v>0</v>
      </c>
      <c r="AE1983" s="2">
        <f t="shared" si="365"/>
        <v>46754</v>
      </c>
      <c r="AF1983" s="2">
        <f t="shared" si="366"/>
        <v>3.0465754582375131</v>
      </c>
      <c r="AG1983" s="2">
        <f t="shared" si="367"/>
        <v>3.8559231667693372E-2</v>
      </c>
      <c r="AH1983" s="2">
        <f t="shared" si="368"/>
        <v>1.8487302854373535E-3</v>
      </c>
      <c r="AI1983" s="2">
        <f t="shared" si="369"/>
        <v>0</v>
      </c>
      <c r="AJ1983" s="2">
        <f t="shared" si="370"/>
        <v>0</v>
      </c>
      <c r="AK1983" s="2">
        <f t="shared" si="371"/>
        <v>3.0869834201906436</v>
      </c>
    </row>
    <row r="1984" spans="1:37" ht="12.5" hidden="1" x14ac:dyDescent="0.25">
      <c r="A1984" t="s">
        <v>6859</v>
      </c>
      <c r="B1984" t="s">
        <v>183</v>
      </c>
      <c r="C1984" s="17" t="s">
        <v>6881</v>
      </c>
      <c r="D1984" s="16" t="s">
        <v>6897</v>
      </c>
      <c r="E1984" s="2" t="s">
        <v>900</v>
      </c>
      <c r="F1984" s="11" t="s">
        <v>901</v>
      </c>
      <c r="G1984" s="2" t="s">
        <v>182</v>
      </c>
      <c r="H1984" s="2" t="s">
        <v>183</v>
      </c>
      <c r="I1984" s="2">
        <v>1271260</v>
      </c>
      <c r="J1984" s="2">
        <v>630128</v>
      </c>
      <c r="K1984" s="2">
        <v>49.57</v>
      </c>
      <c r="L1984" s="2">
        <v>2214</v>
      </c>
      <c r="M1984" s="3">
        <v>1.7415792999999999</v>
      </c>
      <c r="N1984" s="2">
        <v>25</v>
      </c>
      <c r="O1984" s="4">
        <v>43497</v>
      </c>
      <c r="P1984" s="2">
        <v>2176</v>
      </c>
      <c r="Q1984" s="2">
        <v>37</v>
      </c>
      <c r="R1984" s="2">
        <v>1</v>
      </c>
      <c r="S1984" s="2">
        <v>0</v>
      </c>
      <c r="T1984" s="2">
        <v>0</v>
      </c>
      <c r="U1984" s="5">
        <f t="shared" si="360"/>
        <v>1.7116876170098958</v>
      </c>
      <c r="V1984" s="5">
        <f t="shared" si="361"/>
        <v>2.9104982458348409E-2</v>
      </c>
      <c r="W1984" s="5">
        <f t="shared" si="362"/>
        <v>7.8662114752293E-4</v>
      </c>
      <c r="X1984" s="5">
        <f t="shared" si="363"/>
        <v>0</v>
      </c>
      <c r="Y1984" s="5">
        <f t="shared" si="364"/>
        <v>0</v>
      </c>
      <c r="Z1984" s="2">
        <v>64372</v>
      </c>
      <c r="AA1984" s="2">
        <v>1099</v>
      </c>
      <c r="AB1984" s="2">
        <v>29</v>
      </c>
      <c r="AC1984" s="2">
        <v>0</v>
      </c>
      <c r="AD1984" s="2">
        <v>0</v>
      </c>
      <c r="AE1984" s="2">
        <f t="shared" si="365"/>
        <v>65500</v>
      </c>
      <c r="AF1984" s="2">
        <f t="shared" si="366"/>
        <v>5.0636376508346048</v>
      </c>
      <c r="AG1984" s="2">
        <f t="shared" si="367"/>
        <v>8.6449664112770011E-2</v>
      </c>
      <c r="AH1984" s="2">
        <f t="shared" si="368"/>
        <v>2.2812013278164971E-3</v>
      </c>
      <c r="AI1984" s="2">
        <f t="shared" si="369"/>
        <v>0</v>
      </c>
      <c r="AJ1984" s="2">
        <f t="shared" si="370"/>
        <v>0</v>
      </c>
      <c r="AK1984" s="2">
        <f t="shared" si="371"/>
        <v>5.1523685162751915</v>
      </c>
    </row>
    <row r="1985" spans="1:37" ht="12.5" hidden="1" x14ac:dyDescent="0.25">
      <c r="A1985" t="s">
        <v>6859</v>
      </c>
      <c r="B1985" t="s">
        <v>183</v>
      </c>
      <c r="C1985" s="17" t="s">
        <v>6881</v>
      </c>
      <c r="D1985" s="16" t="s">
        <v>6897</v>
      </c>
      <c r="E1985" s="2" t="s">
        <v>716</v>
      </c>
      <c r="F1985" s="11" t="s">
        <v>717</v>
      </c>
      <c r="G1985" s="2" t="s">
        <v>182</v>
      </c>
      <c r="H1985" s="2" t="s">
        <v>183</v>
      </c>
      <c r="I1985" s="2">
        <v>1352658</v>
      </c>
      <c r="J1985" s="2">
        <v>639685</v>
      </c>
      <c r="K1985" s="2">
        <v>47.29</v>
      </c>
      <c r="L1985" s="2">
        <v>2361</v>
      </c>
      <c r="M1985" s="3">
        <v>1.7454523</v>
      </c>
      <c r="N1985" s="2">
        <v>25</v>
      </c>
      <c r="O1985" s="4">
        <v>43497</v>
      </c>
      <c r="P1985" s="2">
        <v>2332</v>
      </c>
      <c r="Q1985" s="2">
        <v>29</v>
      </c>
      <c r="R1985" s="2">
        <v>0</v>
      </c>
      <c r="S1985" s="2">
        <v>0</v>
      </c>
      <c r="T1985" s="2">
        <v>0</v>
      </c>
      <c r="U1985" s="5">
        <f t="shared" si="360"/>
        <v>1.7240130173332802</v>
      </c>
      <c r="V1985" s="5">
        <f t="shared" si="361"/>
        <v>2.1439269941108546E-2</v>
      </c>
      <c r="W1985" s="5">
        <f t="shared" si="362"/>
        <v>0</v>
      </c>
      <c r="X1985" s="5">
        <f t="shared" si="363"/>
        <v>0</v>
      </c>
      <c r="Y1985" s="5">
        <f t="shared" si="364"/>
        <v>0</v>
      </c>
      <c r="Z1985" s="2">
        <v>69424</v>
      </c>
      <c r="AA1985" s="2">
        <v>919</v>
      </c>
      <c r="AB1985" s="2">
        <v>0</v>
      </c>
      <c r="AC1985" s="2">
        <v>0</v>
      </c>
      <c r="AD1985" s="2">
        <v>0</v>
      </c>
      <c r="AE1985" s="2">
        <f t="shared" si="365"/>
        <v>70343</v>
      </c>
      <c r="AF1985" s="2">
        <f t="shared" si="366"/>
        <v>5.1324133668673086</v>
      </c>
      <c r="AG1985" s="2">
        <f t="shared" si="367"/>
        <v>6.7940307158202595E-2</v>
      </c>
      <c r="AH1985" s="2">
        <f t="shared" si="368"/>
        <v>0</v>
      </c>
      <c r="AI1985" s="2">
        <f t="shared" si="369"/>
        <v>0</v>
      </c>
      <c r="AJ1985" s="2">
        <f t="shared" si="370"/>
        <v>0</v>
      </c>
      <c r="AK1985" s="2">
        <f t="shared" si="371"/>
        <v>5.2003536740255116</v>
      </c>
    </row>
    <row r="1986" spans="1:37" ht="12.5" hidden="1" x14ac:dyDescent="0.25">
      <c r="A1986" t="s">
        <v>6859</v>
      </c>
      <c r="B1986" t="s">
        <v>183</v>
      </c>
      <c r="C1986" s="17" t="s">
        <v>6881</v>
      </c>
      <c r="D1986" s="16" t="s">
        <v>6897</v>
      </c>
      <c r="E1986" s="2" t="s">
        <v>448</v>
      </c>
      <c r="F1986" s="11" t="s">
        <v>449</v>
      </c>
      <c r="G1986" s="2" t="s">
        <v>182</v>
      </c>
      <c r="H1986" s="2" t="s">
        <v>183</v>
      </c>
      <c r="I1986" s="2">
        <v>1347668</v>
      </c>
      <c r="J1986" s="2">
        <v>688089</v>
      </c>
      <c r="K1986" s="2">
        <v>51.06</v>
      </c>
      <c r="L1986" s="2">
        <v>3190</v>
      </c>
      <c r="M1986" s="3">
        <v>2.3670517999999898</v>
      </c>
      <c r="N1986" s="2">
        <v>25</v>
      </c>
      <c r="O1986" s="4">
        <v>43497</v>
      </c>
      <c r="P1986" s="2">
        <v>3131</v>
      </c>
      <c r="Q1986" s="2">
        <v>54</v>
      </c>
      <c r="R1986" s="2">
        <v>5</v>
      </c>
      <c r="S1986" s="2">
        <v>0</v>
      </c>
      <c r="T1986" s="2">
        <v>0</v>
      </c>
      <c r="U1986" s="5">
        <f t="shared" si="360"/>
        <v>2.3232724973806604</v>
      </c>
      <c r="V1986" s="5">
        <f t="shared" si="361"/>
        <v>4.0069215860286063E-2</v>
      </c>
      <c r="W1986" s="5">
        <f t="shared" si="362"/>
        <v>3.7101125796561172E-3</v>
      </c>
      <c r="X1986" s="5">
        <f t="shared" si="363"/>
        <v>0</v>
      </c>
      <c r="Y1986" s="5">
        <f t="shared" si="364"/>
        <v>0</v>
      </c>
      <c r="Z1986" s="2">
        <v>93459</v>
      </c>
      <c r="AA1986" s="2">
        <v>1658</v>
      </c>
      <c r="AB1986" s="2">
        <v>141</v>
      </c>
      <c r="AC1986" s="2">
        <v>0</v>
      </c>
      <c r="AD1986" s="2">
        <v>0</v>
      </c>
      <c r="AE1986" s="2">
        <f t="shared" si="365"/>
        <v>95258</v>
      </c>
      <c r="AF1986" s="2">
        <f t="shared" si="366"/>
        <v>6.9348682316416213</v>
      </c>
      <c r="AG1986" s="2">
        <f t="shared" si="367"/>
        <v>0.12302733314139684</v>
      </c>
      <c r="AH1986" s="2">
        <f t="shared" si="368"/>
        <v>1.0462517474630249E-2</v>
      </c>
      <c r="AI1986" s="2">
        <f t="shared" si="369"/>
        <v>0</v>
      </c>
      <c r="AJ1986" s="2">
        <f t="shared" si="370"/>
        <v>0</v>
      </c>
      <c r="AK1986" s="2">
        <f t="shared" si="371"/>
        <v>7.0683580822576477</v>
      </c>
    </row>
    <row r="1987" spans="1:37" ht="12.5" hidden="1" x14ac:dyDescent="0.25">
      <c r="A1987" t="s">
        <v>6859</v>
      </c>
      <c r="B1987" t="s">
        <v>183</v>
      </c>
      <c r="C1987" s="17" t="s">
        <v>6881</v>
      </c>
      <c r="D1987" s="16" t="s">
        <v>6897</v>
      </c>
      <c r="E1987" s="2" t="s">
        <v>1841</v>
      </c>
      <c r="F1987" s="11" t="s">
        <v>1842</v>
      </c>
      <c r="G1987" s="2" t="s">
        <v>1290</v>
      </c>
      <c r="H1987" s="2" t="s">
        <v>183</v>
      </c>
      <c r="I1987" s="2">
        <v>1813585</v>
      </c>
      <c r="J1987" s="2">
        <v>770163</v>
      </c>
      <c r="K1987" s="2">
        <v>42.47</v>
      </c>
      <c r="L1987" s="2">
        <v>1269</v>
      </c>
      <c r="M1987" s="3">
        <v>0.69971909999999904</v>
      </c>
      <c r="N1987" s="2">
        <v>25</v>
      </c>
      <c r="O1987" s="4">
        <v>43497</v>
      </c>
      <c r="P1987" s="2">
        <v>1256</v>
      </c>
      <c r="Q1987" s="2">
        <v>12</v>
      </c>
      <c r="R1987" s="2">
        <v>0</v>
      </c>
      <c r="S1987" s="2">
        <v>1</v>
      </c>
      <c r="T1987" s="2">
        <v>0</v>
      </c>
      <c r="U1987" s="5">
        <f t="shared" ref="U1987:U2050" si="372">(P1987/$I1987)*1000</f>
        <v>0.69255094191890643</v>
      </c>
      <c r="V1987" s="5">
        <f t="shared" ref="V1987:V2050" si="373">(Q1987/$I1987)*1000</f>
        <v>6.6167287444481512E-3</v>
      </c>
      <c r="W1987" s="5">
        <f t="shared" ref="W1987:W2050" si="374">(R1987/$I1987)*1000</f>
        <v>0</v>
      </c>
      <c r="X1987" s="5">
        <f t="shared" ref="X1987:X2050" si="375">(S1987/$I1987)*1000</f>
        <v>5.5139406203734583E-4</v>
      </c>
      <c r="Y1987" s="5">
        <f t="shared" ref="Y1987:Y2050" si="376">(T1987/$I1987)*1000</f>
        <v>0</v>
      </c>
      <c r="Z1987" s="2">
        <v>36670</v>
      </c>
      <c r="AA1987" s="2">
        <v>388</v>
      </c>
      <c r="AB1987" s="2">
        <v>0</v>
      </c>
      <c r="AC1987" s="2">
        <v>63</v>
      </c>
      <c r="AD1987" s="2">
        <v>0</v>
      </c>
      <c r="AE1987" s="2">
        <f t="shared" ref="AE1987:AE2050" si="377">SUM(Z1987:AD1987)</f>
        <v>37121</v>
      </c>
      <c r="AF1987" s="2">
        <f t="shared" ref="AF1987:AF2050" si="378">(Z1987*100)/$I1987</f>
        <v>2.0219620254909474</v>
      </c>
      <c r="AG1987" s="2">
        <f t="shared" ref="AG1987:AG2050" si="379">(AA1987*100)/$I1987</f>
        <v>2.139408960704902E-2</v>
      </c>
      <c r="AH1987" s="2">
        <f t="shared" ref="AH1987:AH2050" si="380">(AB1987*100)/$I1987</f>
        <v>0</v>
      </c>
      <c r="AI1987" s="2">
        <f t="shared" ref="AI1987:AI2050" si="381">(AC1987*100)/$I1987</f>
        <v>3.4737825908352795E-3</v>
      </c>
      <c r="AJ1987" s="2">
        <f t="shared" ref="AJ1987:AJ2050" si="382">(AD1987*100)/$I1987</f>
        <v>0</v>
      </c>
      <c r="AK1987" s="2">
        <f t="shared" ref="AK1987:AK2050" si="383">(AE1987*100)/$I1987</f>
        <v>2.0468298976888319</v>
      </c>
    </row>
    <row r="1988" spans="1:37" ht="12.5" hidden="1" x14ac:dyDescent="0.25">
      <c r="A1988" t="s">
        <v>6859</v>
      </c>
      <c r="B1988" t="s">
        <v>183</v>
      </c>
      <c r="C1988" s="17" t="s">
        <v>6881</v>
      </c>
      <c r="D1988" s="16" t="s">
        <v>6897</v>
      </c>
      <c r="E1988" s="2" t="s">
        <v>1885</v>
      </c>
      <c r="F1988" s="11" t="s">
        <v>1886</v>
      </c>
      <c r="G1988" s="2" t="s">
        <v>1290</v>
      </c>
      <c r="H1988" s="2" t="s">
        <v>183</v>
      </c>
      <c r="I1988" s="2">
        <v>2013780</v>
      </c>
      <c r="J1988" s="2">
        <v>856868</v>
      </c>
      <c r="K1988" s="2">
        <v>42.55</v>
      </c>
      <c r="L1988" s="2">
        <v>1406</v>
      </c>
      <c r="M1988" s="3">
        <v>0.69818950000000002</v>
      </c>
      <c r="N1988" s="2">
        <v>25</v>
      </c>
      <c r="O1988" s="4">
        <v>43497</v>
      </c>
      <c r="P1988" s="2">
        <v>1394</v>
      </c>
      <c r="Q1988" s="2">
        <v>12</v>
      </c>
      <c r="R1988" s="2">
        <v>0</v>
      </c>
      <c r="S1988" s="2">
        <v>0</v>
      </c>
      <c r="T1988" s="2">
        <v>0</v>
      </c>
      <c r="U1988" s="5">
        <f t="shared" si="372"/>
        <v>0.69223053163702097</v>
      </c>
      <c r="V1988" s="5">
        <f t="shared" si="373"/>
        <v>5.9589428835324617E-3</v>
      </c>
      <c r="W1988" s="5">
        <f t="shared" si="374"/>
        <v>0</v>
      </c>
      <c r="X1988" s="5">
        <f t="shared" si="375"/>
        <v>0</v>
      </c>
      <c r="Y1988" s="5">
        <f t="shared" si="376"/>
        <v>0</v>
      </c>
      <c r="Z1988" s="2">
        <v>40800</v>
      </c>
      <c r="AA1988" s="2">
        <v>375</v>
      </c>
      <c r="AB1988" s="2">
        <v>0</v>
      </c>
      <c r="AC1988" s="2">
        <v>0</v>
      </c>
      <c r="AD1988" s="2">
        <v>0</v>
      </c>
      <c r="AE1988" s="2">
        <f t="shared" si="377"/>
        <v>41175</v>
      </c>
      <c r="AF1988" s="2">
        <f t="shared" si="378"/>
        <v>2.0260405804010371</v>
      </c>
      <c r="AG1988" s="2">
        <f t="shared" si="379"/>
        <v>1.862169651103894E-2</v>
      </c>
      <c r="AH1988" s="2">
        <f t="shared" si="380"/>
        <v>0</v>
      </c>
      <c r="AI1988" s="2">
        <f t="shared" si="381"/>
        <v>0</v>
      </c>
      <c r="AJ1988" s="2">
        <f t="shared" si="382"/>
        <v>0</v>
      </c>
      <c r="AK1988" s="2">
        <f t="shared" si="383"/>
        <v>2.0446622769120757</v>
      </c>
    </row>
    <row r="1989" spans="1:37" ht="12.5" hidden="1" x14ac:dyDescent="0.25">
      <c r="A1989" t="s">
        <v>6859</v>
      </c>
      <c r="B1989" t="s">
        <v>183</v>
      </c>
      <c r="C1989" s="17" t="s">
        <v>6881</v>
      </c>
      <c r="D1989" s="16" t="s">
        <v>6897</v>
      </c>
      <c r="E1989" s="2" t="s">
        <v>1140</v>
      </c>
      <c r="F1989" s="11" t="s">
        <v>1141</v>
      </c>
      <c r="G1989" s="2" t="s">
        <v>182</v>
      </c>
      <c r="H1989" s="2" t="s">
        <v>183</v>
      </c>
      <c r="I1989" s="2">
        <v>1620084</v>
      </c>
      <c r="J1989" s="2">
        <v>742652</v>
      </c>
      <c r="K1989" s="2">
        <v>45.84</v>
      </c>
      <c r="L1989" s="2">
        <v>1111</v>
      </c>
      <c r="M1989" s="3">
        <v>0.68576694000000005</v>
      </c>
      <c r="N1989" s="2">
        <v>25</v>
      </c>
      <c r="O1989" s="4">
        <v>43497</v>
      </c>
      <c r="P1989" s="2">
        <v>1102</v>
      </c>
      <c r="Q1989" s="2">
        <v>9</v>
      </c>
      <c r="R1989" s="2">
        <v>0</v>
      </c>
      <c r="S1989" s="2">
        <v>0</v>
      </c>
      <c r="T1989" s="2">
        <v>0</v>
      </c>
      <c r="U1989" s="5">
        <f t="shared" si="372"/>
        <v>0.68021164334688811</v>
      </c>
      <c r="V1989" s="5">
        <f t="shared" si="373"/>
        <v>5.5552675046479068E-3</v>
      </c>
      <c r="W1989" s="5">
        <f t="shared" si="374"/>
        <v>0</v>
      </c>
      <c r="X1989" s="5">
        <f t="shared" si="375"/>
        <v>0</v>
      </c>
      <c r="Y1989" s="5">
        <f t="shared" si="376"/>
        <v>0</v>
      </c>
      <c r="Z1989" s="2">
        <v>32571</v>
      </c>
      <c r="AA1989" s="2">
        <v>257</v>
      </c>
      <c r="AB1989" s="2">
        <v>0</v>
      </c>
      <c r="AC1989" s="2">
        <v>0</v>
      </c>
      <c r="AD1989" s="2">
        <v>0</v>
      </c>
      <c r="AE1989" s="2">
        <f t="shared" si="377"/>
        <v>32828</v>
      </c>
      <c r="AF1989" s="2">
        <f t="shared" si="378"/>
        <v>2.0104513099320775</v>
      </c>
      <c r="AG1989" s="2">
        <f t="shared" si="379"/>
        <v>1.5863374985494578E-2</v>
      </c>
      <c r="AH1989" s="2">
        <f t="shared" si="380"/>
        <v>0</v>
      </c>
      <c r="AI1989" s="2">
        <f t="shared" si="381"/>
        <v>0</v>
      </c>
      <c r="AJ1989" s="2">
        <f t="shared" si="382"/>
        <v>0</v>
      </c>
      <c r="AK1989" s="2">
        <f t="shared" si="383"/>
        <v>2.0263146849175722</v>
      </c>
    </row>
    <row r="1990" spans="1:37" ht="12.5" hidden="1" x14ac:dyDescent="0.25">
      <c r="A1990" t="s">
        <v>6859</v>
      </c>
      <c r="B1990" t="s">
        <v>183</v>
      </c>
      <c r="C1990" s="17" t="s">
        <v>6881</v>
      </c>
      <c r="D1990" s="16" t="s">
        <v>6897</v>
      </c>
      <c r="E1990" s="2" t="s">
        <v>290</v>
      </c>
      <c r="F1990" s="11" t="s">
        <v>291</v>
      </c>
      <c r="G1990" s="2" t="s">
        <v>182</v>
      </c>
      <c r="H1990" s="2" t="s">
        <v>183</v>
      </c>
      <c r="I1990" s="2">
        <v>1392830</v>
      </c>
      <c r="J1990" s="2">
        <v>823298</v>
      </c>
      <c r="K1990" s="2">
        <v>59.11</v>
      </c>
      <c r="L1990" s="2">
        <v>2953</v>
      </c>
      <c r="M1990" s="3">
        <v>2.1201439999999998</v>
      </c>
      <c r="N1990" s="2">
        <v>25</v>
      </c>
      <c r="O1990" s="4">
        <v>43497</v>
      </c>
      <c r="P1990" s="2">
        <v>2911</v>
      </c>
      <c r="Q1990" s="2">
        <v>39</v>
      </c>
      <c r="R1990" s="2">
        <v>3</v>
      </c>
      <c r="S1990" s="2">
        <v>0</v>
      </c>
      <c r="T1990" s="2">
        <v>0</v>
      </c>
      <c r="U1990" s="5">
        <f t="shared" si="372"/>
        <v>2.0899894459481771</v>
      </c>
      <c r="V1990" s="5">
        <f t="shared" si="373"/>
        <v>2.8000545651658854E-2</v>
      </c>
      <c r="W1990" s="5">
        <f t="shared" si="374"/>
        <v>2.1538881270506808E-3</v>
      </c>
      <c r="X1990" s="5">
        <f t="shared" si="375"/>
        <v>0</v>
      </c>
      <c r="Y1990" s="5">
        <f t="shared" si="376"/>
        <v>0</v>
      </c>
      <c r="Z1990" s="2">
        <v>85551</v>
      </c>
      <c r="AA1990" s="2">
        <v>1232</v>
      </c>
      <c r="AB1990" s="2">
        <v>85</v>
      </c>
      <c r="AC1990" s="2">
        <v>0</v>
      </c>
      <c r="AD1990" s="2">
        <v>0</v>
      </c>
      <c r="AE1990" s="2">
        <f t="shared" si="377"/>
        <v>86868</v>
      </c>
      <c r="AF1990" s="2">
        <f t="shared" si="378"/>
        <v>6.1422427719104267</v>
      </c>
      <c r="AG1990" s="2">
        <f t="shared" si="379"/>
        <v>8.8453005750881303E-2</v>
      </c>
      <c r="AH1990" s="2">
        <f t="shared" si="380"/>
        <v>6.1026830266435964E-3</v>
      </c>
      <c r="AI1990" s="2">
        <f t="shared" si="381"/>
        <v>0</v>
      </c>
      <c r="AJ1990" s="2">
        <f t="shared" si="382"/>
        <v>0</v>
      </c>
      <c r="AK1990" s="2">
        <f t="shared" si="383"/>
        <v>6.2367984606879521</v>
      </c>
    </row>
    <row r="1991" spans="1:37" ht="12.5" hidden="1" x14ac:dyDescent="0.25">
      <c r="A1991" t="s">
        <v>6859</v>
      </c>
      <c r="B1991" t="s">
        <v>183</v>
      </c>
      <c r="C1991" s="17" t="s">
        <v>6881</v>
      </c>
      <c r="D1991" s="16" t="s">
        <v>6897</v>
      </c>
      <c r="E1991" s="2" t="s">
        <v>846</v>
      </c>
      <c r="F1991" s="11" t="s">
        <v>847</v>
      </c>
      <c r="G1991" s="2" t="s">
        <v>182</v>
      </c>
      <c r="H1991" s="2" t="s">
        <v>183</v>
      </c>
      <c r="I1991" s="2">
        <v>1070543</v>
      </c>
      <c r="J1991" s="2">
        <v>513779</v>
      </c>
      <c r="K1991" s="2">
        <v>47.99</v>
      </c>
      <c r="L1991" s="2">
        <v>767</v>
      </c>
      <c r="M1991" s="3">
        <v>0.71645886000000003</v>
      </c>
      <c r="N1991" s="2">
        <v>25</v>
      </c>
      <c r="O1991" s="4">
        <v>43497</v>
      </c>
      <c r="P1991" s="2">
        <v>759</v>
      </c>
      <c r="Q1991" s="2">
        <v>8</v>
      </c>
      <c r="R1991" s="2">
        <v>0</v>
      </c>
      <c r="S1991" s="2">
        <v>0</v>
      </c>
      <c r="T1991" s="2">
        <v>0</v>
      </c>
      <c r="U1991" s="5">
        <f t="shared" si="372"/>
        <v>0.70898600056233141</v>
      </c>
      <c r="V1991" s="5">
        <f t="shared" si="373"/>
        <v>7.472843220683336E-3</v>
      </c>
      <c r="W1991" s="5">
        <f t="shared" si="374"/>
        <v>0</v>
      </c>
      <c r="X1991" s="5">
        <f t="shared" si="375"/>
        <v>0</v>
      </c>
      <c r="Y1991" s="5">
        <f t="shared" si="376"/>
        <v>0</v>
      </c>
      <c r="Z1991" s="2">
        <v>22078</v>
      </c>
      <c r="AA1991" s="2">
        <v>234</v>
      </c>
      <c r="AB1991" s="2">
        <v>0</v>
      </c>
      <c r="AC1991" s="2">
        <v>0</v>
      </c>
      <c r="AD1991" s="2">
        <v>0</v>
      </c>
      <c r="AE1991" s="2">
        <f t="shared" si="377"/>
        <v>22312</v>
      </c>
      <c r="AF1991" s="2">
        <f t="shared" si="378"/>
        <v>2.0623179078280836</v>
      </c>
      <c r="AG1991" s="2">
        <f t="shared" si="379"/>
        <v>2.1858066420498756E-2</v>
      </c>
      <c r="AH1991" s="2">
        <f t="shared" si="380"/>
        <v>0</v>
      </c>
      <c r="AI1991" s="2">
        <f t="shared" si="381"/>
        <v>0</v>
      </c>
      <c r="AJ1991" s="2">
        <f t="shared" si="382"/>
        <v>0</v>
      </c>
      <c r="AK1991" s="2">
        <f t="shared" si="383"/>
        <v>2.0841759742485824</v>
      </c>
    </row>
    <row r="1992" spans="1:37" ht="12.5" hidden="1" x14ac:dyDescent="0.25">
      <c r="A1992" t="s">
        <v>6859</v>
      </c>
      <c r="B1992" t="s">
        <v>183</v>
      </c>
      <c r="C1992" s="17" t="s">
        <v>6881</v>
      </c>
      <c r="D1992" s="16" t="s">
        <v>6897</v>
      </c>
      <c r="E1992" s="2" t="s">
        <v>1086</v>
      </c>
      <c r="F1992" s="11" t="s">
        <v>1087</v>
      </c>
      <c r="G1992" s="2" t="s">
        <v>182</v>
      </c>
      <c r="H1992" s="2" t="s">
        <v>183</v>
      </c>
      <c r="I1992" s="2">
        <v>1003440</v>
      </c>
      <c r="J1992" s="2">
        <v>426005</v>
      </c>
      <c r="K1992" s="2">
        <v>42.45</v>
      </c>
      <c r="L1992" s="2">
        <v>624</v>
      </c>
      <c r="M1992" s="3">
        <v>0.62186079999999999</v>
      </c>
      <c r="N1992" s="2">
        <v>25</v>
      </c>
      <c r="O1992" s="4">
        <v>43497</v>
      </c>
      <c r="P1992" s="2">
        <v>618</v>
      </c>
      <c r="Q1992" s="2">
        <v>6</v>
      </c>
      <c r="R1992" s="2">
        <v>0</v>
      </c>
      <c r="S1992" s="2">
        <v>0</v>
      </c>
      <c r="T1992" s="2">
        <v>0</v>
      </c>
      <c r="U1992" s="5">
        <f t="shared" si="372"/>
        <v>0.61588136809375749</v>
      </c>
      <c r="V1992" s="5">
        <f t="shared" si="373"/>
        <v>5.9794307581918201E-3</v>
      </c>
      <c r="W1992" s="5">
        <f t="shared" si="374"/>
        <v>0</v>
      </c>
      <c r="X1992" s="5">
        <f t="shared" si="375"/>
        <v>0</v>
      </c>
      <c r="Y1992" s="5">
        <f t="shared" si="376"/>
        <v>0</v>
      </c>
      <c r="Z1992" s="2">
        <v>18055</v>
      </c>
      <c r="AA1992" s="2">
        <v>170</v>
      </c>
      <c r="AB1992" s="2">
        <v>0</v>
      </c>
      <c r="AC1992" s="2">
        <v>0</v>
      </c>
      <c r="AD1992" s="2">
        <v>0</v>
      </c>
      <c r="AE1992" s="2">
        <f t="shared" si="377"/>
        <v>18225</v>
      </c>
      <c r="AF1992" s="2">
        <f t="shared" si="378"/>
        <v>1.7993103723192219</v>
      </c>
      <c r="AG1992" s="2">
        <f t="shared" si="379"/>
        <v>1.694172048154349E-2</v>
      </c>
      <c r="AH1992" s="2">
        <f t="shared" si="380"/>
        <v>0</v>
      </c>
      <c r="AI1992" s="2">
        <f t="shared" si="381"/>
        <v>0</v>
      </c>
      <c r="AJ1992" s="2">
        <f t="shared" si="382"/>
        <v>0</v>
      </c>
      <c r="AK1992" s="2">
        <f t="shared" si="383"/>
        <v>1.8162520928007653</v>
      </c>
    </row>
    <row r="1993" spans="1:37" ht="12.5" hidden="1" x14ac:dyDescent="0.25">
      <c r="A1993" t="s">
        <v>6859</v>
      </c>
      <c r="B1993" t="s">
        <v>183</v>
      </c>
      <c r="C1993" s="17" t="s">
        <v>6881</v>
      </c>
      <c r="D1993" s="16" t="s">
        <v>6897</v>
      </c>
      <c r="E1993" s="2" t="s">
        <v>214</v>
      </c>
      <c r="F1993" s="11" t="s">
        <v>215</v>
      </c>
      <c r="G1993" s="2" t="s">
        <v>182</v>
      </c>
      <c r="H1993" s="2" t="s">
        <v>183</v>
      </c>
      <c r="I1993" s="2">
        <v>1428573</v>
      </c>
      <c r="J1993" s="2">
        <v>604533</v>
      </c>
      <c r="K1993" s="2">
        <v>42.32</v>
      </c>
      <c r="L1993" s="2">
        <v>518</v>
      </c>
      <c r="M1993" s="3">
        <v>0.36259957999999998</v>
      </c>
      <c r="N1993" s="2">
        <v>25</v>
      </c>
      <c r="O1993" s="4">
        <v>43497</v>
      </c>
      <c r="P1993" s="2">
        <v>514</v>
      </c>
      <c r="Q1993" s="2">
        <v>4</v>
      </c>
      <c r="R1993" s="2">
        <v>0</v>
      </c>
      <c r="S1993" s="2">
        <v>0</v>
      </c>
      <c r="T1993" s="2">
        <v>0</v>
      </c>
      <c r="U1993" s="5">
        <f t="shared" si="372"/>
        <v>0.35979960422043533</v>
      </c>
      <c r="V1993" s="5">
        <f t="shared" si="373"/>
        <v>2.7999969200033881E-3</v>
      </c>
      <c r="W1993" s="5">
        <f t="shared" si="374"/>
        <v>0</v>
      </c>
      <c r="X1993" s="5">
        <f t="shared" si="375"/>
        <v>0</v>
      </c>
      <c r="Y1993" s="5">
        <f t="shared" si="376"/>
        <v>0</v>
      </c>
      <c r="Z1993" s="2">
        <v>14567</v>
      </c>
      <c r="AA1993" s="2">
        <v>114</v>
      </c>
      <c r="AB1993" s="2">
        <v>0</v>
      </c>
      <c r="AC1993" s="2">
        <v>0</v>
      </c>
      <c r="AD1993" s="2">
        <v>0</v>
      </c>
      <c r="AE1993" s="2">
        <f t="shared" si="377"/>
        <v>14681</v>
      </c>
      <c r="AF1993" s="2">
        <f t="shared" si="378"/>
        <v>1.0196888783422338</v>
      </c>
      <c r="AG1993" s="2">
        <f t="shared" si="379"/>
        <v>7.979991222009656E-3</v>
      </c>
      <c r="AH1993" s="2">
        <f t="shared" si="380"/>
        <v>0</v>
      </c>
      <c r="AI1993" s="2">
        <f t="shared" si="381"/>
        <v>0</v>
      </c>
      <c r="AJ1993" s="2">
        <f t="shared" si="382"/>
        <v>0</v>
      </c>
      <c r="AK1993" s="2">
        <f t="shared" si="383"/>
        <v>1.0276688695642435</v>
      </c>
    </row>
    <row r="1994" spans="1:37" ht="12.5" hidden="1" x14ac:dyDescent="0.25">
      <c r="A1994" t="s">
        <v>6859</v>
      </c>
      <c r="B1994" t="s">
        <v>183</v>
      </c>
      <c r="C1994" s="17" t="s">
        <v>6881</v>
      </c>
      <c r="D1994" s="16" t="s">
        <v>6897</v>
      </c>
      <c r="E1994" s="2" t="s">
        <v>678</v>
      </c>
      <c r="F1994" s="11" t="s">
        <v>679</v>
      </c>
      <c r="G1994" s="2" t="s">
        <v>182</v>
      </c>
      <c r="H1994" s="2" t="s">
        <v>183</v>
      </c>
      <c r="I1994" s="2">
        <v>1164698</v>
      </c>
      <c r="J1994" s="2">
        <v>573997</v>
      </c>
      <c r="K1994" s="2">
        <v>49.28</v>
      </c>
      <c r="L1994" s="2">
        <v>2568</v>
      </c>
      <c r="M1994" s="3">
        <v>2.2048633</v>
      </c>
      <c r="N1994" s="2">
        <v>25</v>
      </c>
      <c r="O1994" s="4">
        <v>43497</v>
      </c>
      <c r="P1994" s="2">
        <v>2525</v>
      </c>
      <c r="Q1994" s="2">
        <v>40</v>
      </c>
      <c r="R1994" s="2">
        <v>3</v>
      </c>
      <c r="S1994" s="2">
        <v>0</v>
      </c>
      <c r="T1994" s="2">
        <v>0</v>
      </c>
      <c r="U1994" s="5">
        <f t="shared" si="372"/>
        <v>2.1679439648732974</v>
      </c>
      <c r="V1994" s="5">
        <f t="shared" si="373"/>
        <v>3.4343666770270058E-2</v>
      </c>
      <c r="W1994" s="5">
        <f t="shared" si="374"/>
        <v>2.5757750077702547E-3</v>
      </c>
      <c r="X1994" s="5">
        <f t="shared" si="375"/>
        <v>0</v>
      </c>
      <c r="Y1994" s="5">
        <f t="shared" si="376"/>
        <v>0</v>
      </c>
      <c r="Z1994" s="2">
        <v>75543</v>
      </c>
      <c r="AA1994" s="2">
        <v>1220</v>
      </c>
      <c r="AB1994" s="2">
        <v>85</v>
      </c>
      <c r="AC1994" s="2">
        <v>0</v>
      </c>
      <c r="AD1994" s="2">
        <v>0</v>
      </c>
      <c r="AE1994" s="2">
        <f t="shared" si="377"/>
        <v>76848</v>
      </c>
      <c r="AF1994" s="2">
        <f t="shared" si="378"/>
        <v>6.486059047066278</v>
      </c>
      <c r="AG1994" s="2">
        <f t="shared" si="379"/>
        <v>0.10474818364932369</v>
      </c>
      <c r="AH1994" s="2">
        <f t="shared" si="380"/>
        <v>7.2980291886823884E-3</v>
      </c>
      <c r="AI1994" s="2">
        <f t="shared" si="381"/>
        <v>0</v>
      </c>
      <c r="AJ1994" s="2">
        <f t="shared" si="382"/>
        <v>0</v>
      </c>
      <c r="AK1994" s="2">
        <f t="shared" si="383"/>
        <v>6.5981052599042842</v>
      </c>
    </row>
    <row r="1995" spans="1:37" ht="12.5" hidden="1" x14ac:dyDescent="0.25">
      <c r="A1995" t="s">
        <v>6859</v>
      </c>
      <c r="B1995" t="s">
        <v>183</v>
      </c>
      <c r="C1995" s="17" t="s">
        <v>6881</v>
      </c>
      <c r="D1995" s="16" t="s">
        <v>6897</v>
      </c>
      <c r="E1995" s="2" t="s">
        <v>1106</v>
      </c>
      <c r="F1995" s="11" t="s">
        <v>1107</v>
      </c>
      <c r="G1995" s="2" t="s">
        <v>182</v>
      </c>
      <c r="H1995" s="2" t="s">
        <v>183</v>
      </c>
      <c r="I1995" s="2">
        <v>1340827</v>
      </c>
      <c r="J1995" s="2">
        <v>680983</v>
      </c>
      <c r="K1995" s="2">
        <v>50.79</v>
      </c>
      <c r="L1995" s="2">
        <v>2910</v>
      </c>
      <c r="M1995" s="3">
        <v>2.17030239999999</v>
      </c>
      <c r="N1995" s="2">
        <v>25</v>
      </c>
      <c r="O1995" s="4">
        <v>43497</v>
      </c>
      <c r="P1995" s="2">
        <v>2868</v>
      </c>
      <c r="Q1995" s="2">
        <v>38</v>
      </c>
      <c r="R1995" s="2">
        <v>4</v>
      </c>
      <c r="S1995" s="2">
        <v>0</v>
      </c>
      <c r="T1995" s="2">
        <v>0</v>
      </c>
      <c r="U1995" s="5">
        <f t="shared" si="372"/>
        <v>2.1389784066102489</v>
      </c>
      <c r="V1995" s="5">
        <f t="shared" si="373"/>
        <v>2.8340718079215291E-2</v>
      </c>
      <c r="W1995" s="5">
        <f t="shared" si="374"/>
        <v>2.9832334820226623E-3</v>
      </c>
      <c r="X1995" s="5">
        <f t="shared" si="375"/>
        <v>0</v>
      </c>
      <c r="Y1995" s="5">
        <f t="shared" si="376"/>
        <v>0</v>
      </c>
      <c r="Z1995" s="2">
        <v>85647</v>
      </c>
      <c r="AA1995" s="2">
        <v>1130</v>
      </c>
      <c r="AB1995" s="2">
        <v>116</v>
      </c>
      <c r="AC1995" s="2">
        <v>0</v>
      </c>
      <c r="AD1995" s="2">
        <v>0</v>
      </c>
      <c r="AE1995" s="2">
        <f t="shared" si="377"/>
        <v>86893</v>
      </c>
      <c r="AF1995" s="2">
        <f t="shared" si="378"/>
        <v>6.3876249508698733</v>
      </c>
      <c r="AG1995" s="2">
        <f t="shared" si="379"/>
        <v>8.4276345867140209E-2</v>
      </c>
      <c r="AH1995" s="2">
        <f t="shared" si="380"/>
        <v>8.6513770978657208E-3</v>
      </c>
      <c r="AI1995" s="2">
        <f t="shared" si="381"/>
        <v>0</v>
      </c>
      <c r="AJ1995" s="2">
        <f t="shared" si="382"/>
        <v>0</v>
      </c>
      <c r="AK1995" s="2">
        <f t="shared" si="383"/>
        <v>6.4805526738348798</v>
      </c>
    </row>
    <row r="1996" spans="1:37" ht="12.5" hidden="1" x14ac:dyDescent="0.25">
      <c r="A1996" t="s">
        <v>6859</v>
      </c>
      <c r="B1996" t="s">
        <v>183</v>
      </c>
      <c r="C1996" s="17" t="s">
        <v>6881</v>
      </c>
      <c r="D1996" s="16" t="s">
        <v>6897</v>
      </c>
      <c r="E1996" s="2" t="s">
        <v>792</v>
      </c>
      <c r="F1996" s="11" t="s">
        <v>793</v>
      </c>
      <c r="G1996" s="2" t="s">
        <v>182</v>
      </c>
      <c r="H1996" s="2" t="s">
        <v>183</v>
      </c>
      <c r="I1996" s="2">
        <v>1167799</v>
      </c>
      <c r="J1996" s="2">
        <v>568697</v>
      </c>
      <c r="K1996" s="2">
        <v>48.7</v>
      </c>
      <c r="L1996" s="2">
        <v>645</v>
      </c>
      <c r="M1996" s="3">
        <v>0.55232109999999901</v>
      </c>
      <c r="N1996" s="2">
        <v>25</v>
      </c>
      <c r="O1996" s="4">
        <v>43497</v>
      </c>
      <c r="P1996" s="2">
        <v>644</v>
      </c>
      <c r="Q1996" s="2">
        <v>1</v>
      </c>
      <c r="R1996" s="2">
        <v>0</v>
      </c>
      <c r="S1996" s="2">
        <v>0</v>
      </c>
      <c r="T1996" s="2">
        <v>0</v>
      </c>
      <c r="U1996" s="5">
        <f t="shared" si="372"/>
        <v>0.5514647640561432</v>
      </c>
      <c r="V1996" s="5">
        <f t="shared" si="373"/>
        <v>8.5631174542879379E-4</v>
      </c>
      <c r="W1996" s="5">
        <f t="shared" si="374"/>
        <v>0</v>
      </c>
      <c r="X1996" s="5">
        <f t="shared" si="375"/>
        <v>0</v>
      </c>
      <c r="Y1996" s="5">
        <f t="shared" si="376"/>
        <v>0</v>
      </c>
      <c r="Z1996" s="2">
        <v>18728</v>
      </c>
      <c r="AA1996" s="2">
        <v>27</v>
      </c>
      <c r="AB1996" s="2">
        <v>0</v>
      </c>
      <c r="AC1996" s="2">
        <v>0</v>
      </c>
      <c r="AD1996" s="2">
        <v>0</v>
      </c>
      <c r="AE1996" s="2">
        <f t="shared" si="377"/>
        <v>18755</v>
      </c>
      <c r="AF1996" s="2">
        <f t="shared" si="378"/>
        <v>1.6037006368390452</v>
      </c>
      <c r="AG1996" s="2">
        <f t="shared" si="379"/>
        <v>2.3120417126577435E-3</v>
      </c>
      <c r="AH1996" s="2">
        <f t="shared" si="380"/>
        <v>0</v>
      </c>
      <c r="AI1996" s="2">
        <f t="shared" si="381"/>
        <v>0</v>
      </c>
      <c r="AJ1996" s="2">
        <f t="shared" si="382"/>
        <v>0</v>
      </c>
      <c r="AK1996" s="2">
        <f t="shared" si="383"/>
        <v>1.6060126785517028</v>
      </c>
    </row>
    <row r="1997" spans="1:37" ht="12.5" hidden="1" x14ac:dyDescent="0.25">
      <c r="A1997" t="s">
        <v>6859</v>
      </c>
      <c r="B1997" t="s">
        <v>183</v>
      </c>
      <c r="C1997" s="17" t="s">
        <v>6881</v>
      </c>
      <c r="D1997" s="16" t="s">
        <v>6897</v>
      </c>
      <c r="E1997" s="2" t="s">
        <v>442</v>
      </c>
      <c r="F1997" s="11" t="s">
        <v>443</v>
      </c>
      <c r="G1997" s="2" t="s">
        <v>182</v>
      </c>
      <c r="H1997" s="2" t="s">
        <v>183</v>
      </c>
      <c r="I1997" s="2">
        <v>1496470</v>
      </c>
      <c r="J1997" s="2">
        <v>603996</v>
      </c>
      <c r="K1997" s="2">
        <v>40.36</v>
      </c>
      <c r="L1997" s="2">
        <v>801</v>
      </c>
      <c r="M1997" s="3">
        <v>0.53525966000000003</v>
      </c>
      <c r="N1997" s="2">
        <v>25</v>
      </c>
      <c r="O1997" s="4">
        <v>43497</v>
      </c>
      <c r="P1997" s="2">
        <v>792</v>
      </c>
      <c r="Q1997" s="2">
        <v>8</v>
      </c>
      <c r="R1997" s="2">
        <v>1</v>
      </c>
      <c r="S1997" s="2">
        <v>0</v>
      </c>
      <c r="T1997" s="2">
        <v>0</v>
      </c>
      <c r="U1997" s="5">
        <f t="shared" si="372"/>
        <v>0.52924549105561747</v>
      </c>
      <c r="V1997" s="5">
        <f t="shared" si="373"/>
        <v>5.3459140510668437E-3</v>
      </c>
      <c r="W1997" s="5">
        <f t="shared" si="374"/>
        <v>6.6823925638335546E-4</v>
      </c>
      <c r="X1997" s="5">
        <f t="shared" si="375"/>
        <v>0</v>
      </c>
      <c r="Y1997" s="5">
        <f t="shared" si="376"/>
        <v>0</v>
      </c>
      <c r="Z1997" s="2">
        <v>23577</v>
      </c>
      <c r="AA1997" s="2">
        <v>240</v>
      </c>
      <c r="AB1997" s="2">
        <v>28</v>
      </c>
      <c r="AC1997" s="2">
        <v>0</v>
      </c>
      <c r="AD1997" s="2">
        <v>0</v>
      </c>
      <c r="AE1997" s="2">
        <f t="shared" si="377"/>
        <v>23845</v>
      </c>
      <c r="AF1997" s="2">
        <f t="shared" si="378"/>
        <v>1.5755076947750373</v>
      </c>
      <c r="AG1997" s="2">
        <f t="shared" si="379"/>
        <v>1.6037742153200533E-2</v>
      </c>
      <c r="AH1997" s="2">
        <f t="shared" si="380"/>
        <v>1.8710699178733953E-3</v>
      </c>
      <c r="AI1997" s="2">
        <f t="shared" si="381"/>
        <v>0</v>
      </c>
      <c r="AJ1997" s="2">
        <f t="shared" si="382"/>
        <v>0</v>
      </c>
      <c r="AK1997" s="2">
        <f t="shared" si="383"/>
        <v>1.5934165068461112</v>
      </c>
    </row>
    <row r="1998" spans="1:37" ht="12.5" hidden="1" x14ac:dyDescent="0.25">
      <c r="A1998" t="s">
        <v>6859</v>
      </c>
      <c r="B1998" t="s">
        <v>183</v>
      </c>
      <c r="C1998" s="17" t="s">
        <v>6881</v>
      </c>
      <c r="D1998" s="16" t="s">
        <v>6897</v>
      </c>
      <c r="E1998" s="2" t="s">
        <v>746</v>
      </c>
      <c r="F1998" s="11" t="s">
        <v>747</v>
      </c>
      <c r="G1998" s="2" t="s">
        <v>182</v>
      </c>
      <c r="H1998" s="2" t="s">
        <v>183</v>
      </c>
      <c r="I1998" s="2">
        <v>1812406</v>
      </c>
      <c r="J1998" s="2">
        <v>857301</v>
      </c>
      <c r="K1998" s="2">
        <v>47.3</v>
      </c>
      <c r="L1998" s="2">
        <v>805</v>
      </c>
      <c r="M1998" s="3">
        <v>0.44416096999999999</v>
      </c>
      <c r="N1998" s="2">
        <v>25</v>
      </c>
      <c r="O1998" s="4">
        <v>43497</v>
      </c>
      <c r="P1998" s="2">
        <v>798</v>
      </c>
      <c r="Q1998" s="2">
        <v>5</v>
      </c>
      <c r="R1998" s="2">
        <v>2</v>
      </c>
      <c r="S1998" s="2">
        <v>0</v>
      </c>
      <c r="T1998" s="2">
        <v>0</v>
      </c>
      <c r="U1998" s="5">
        <f t="shared" si="372"/>
        <v>0.44029869687034806</v>
      </c>
      <c r="V1998" s="5">
        <f t="shared" si="373"/>
        <v>2.7587637648518047E-3</v>
      </c>
      <c r="W1998" s="5">
        <f t="shared" si="374"/>
        <v>1.1035055059407219E-3</v>
      </c>
      <c r="X1998" s="5">
        <f t="shared" si="375"/>
        <v>0</v>
      </c>
      <c r="Y1998" s="5">
        <f t="shared" si="376"/>
        <v>0</v>
      </c>
      <c r="Z1998" s="2">
        <v>23249</v>
      </c>
      <c r="AA1998" s="2">
        <v>154</v>
      </c>
      <c r="AB1998" s="2">
        <v>58</v>
      </c>
      <c r="AC1998" s="2">
        <v>0</v>
      </c>
      <c r="AD1998" s="2">
        <v>0</v>
      </c>
      <c r="AE1998" s="2">
        <f t="shared" si="377"/>
        <v>23461</v>
      </c>
      <c r="AF1998" s="2">
        <f t="shared" si="378"/>
        <v>1.2827699753807922</v>
      </c>
      <c r="AG1998" s="2">
        <f t="shared" si="379"/>
        <v>8.4969923957435578E-3</v>
      </c>
      <c r="AH1998" s="2">
        <f t="shared" si="380"/>
        <v>3.2001659672280937E-3</v>
      </c>
      <c r="AI1998" s="2">
        <f t="shared" si="381"/>
        <v>0</v>
      </c>
      <c r="AJ1998" s="2">
        <f t="shared" si="382"/>
        <v>0</v>
      </c>
      <c r="AK1998" s="2">
        <f t="shared" si="383"/>
        <v>1.2944671337437639</v>
      </c>
    </row>
    <row r="1999" spans="1:37" ht="12.5" hidden="1" x14ac:dyDescent="0.25">
      <c r="A1999" t="s">
        <v>6859</v>
      </c>
      <c r="B1999" t="s">
        <v>183</v>
      </c>
      <c r="C1999" s="17" t="s">
        <v>6881</v>
      </c>
      <c r="D1999" s="16" t="s">
        <v>6897</v>
      </c>
      <c r="E1999" s="2" t="s">
        <v>676</v>
      </c>
      <c r="F1999" s="11" t="s">
        <v>677</v>
      </c>
      <c r="G1999" s="2" t="s">
        <v>182</v>
      </c>
      <c r="H1999" s="2" t="s">
        <v>183</v>
      </c>
      <c r="I1999" s="2">
        <v>1183021</v>
      </c>
      <c r="J1999" s="2">
        <v>573480</v>
      </c>
      <c r="K1999" s="2">
        <v>48.48</v>
      </c>
      <c r="L1999" s="2">
        <v>928</v>
      </c>
      <c r="M1999" s="3">
        <v>0.78443240000000003</v>
      </c>
      <c r="N1999" s="2">
        <v>25</v>
      </c>
      <c r="O1999" s="4">
        <v>43497</v>
      </c>
      <c r="P1999" s="2">
        <v>924</v>
      </c>
      <c r="Q1999" s="2">
        <v>4</v>
      </c>
      <c r="R1999" s="2">
        <v>0</v>
      </c>
      <c r="S1999" s="2">
        <v>0</v>
      </c>
      <c r="T1999" s="2">
        <v>0</v>
      </c>
      <c r="U1999" s="5">
        <f t="shared" si="372"/>
        <v>0.78105122394277016</v>
      </c>
      <c r="V1999" s="5">
        <f t="shared" si="373"/>
        <v>3.3811741296223821E-3</v>
      </c>
      <c r="W1999" s="5">
        <f t="shared" si="374"/>
        <v>0</v>
      </c>
      <c r="X1999" s="5">
        <f t="shared" si="375"/>
        <v>0</v>
      </c>
      <c r="Y1999" s="5">
        <f t="shared" si="376"/>
        <v>0</v>
      </c>
      <c r="Z1999" s="2">
        <v>27028</v>
      </c>
      <c r="AA1999" s="2">
        <v>114</v>
      </c>
      <c r="AB1999" s="2">
        <v>0</v>
      </c>
      <c r="AC1999" s="2">
        <v>0</v>
      </c>
      <c r="AD1999" s="2">
        <v>0</v>
      </c>
      <c r="AE1999" s="2">
        <f t="shared" si="377"/>
        <v>27142</v>
      </c>
      <c r="AF1999" s="2">
        <f t="shared" si="378"/>
        <v>2.2846593593858437</v>
      </c>
      <c r="AG1999" s="2">
        <f t="shared" si="379"/>
        <v>9.6363462694237893E-3</v>
      </c>
      <c r="AH1999" s="2">
        <f t="shared" si="380"/>
        <v>0</v>
      </c>
      <c r="AI1999" s="2">
        <f t="shared" si="381"/>
        <v>0</v>
      </c>
      <c r="AJ1999" s="2">
        <f t="shared" si="382"/>
        <v>0</v>
      </c>
      <c r="AK1999" s="2">
        <f t="shared" si="383"/>
        <v>2.2942957056552675</v>
      </c>
    </row>
    <row r="2000" spans="1:37" ht="12.5" hidden="1" x14ac:dyDescent="0.25">
      <c r="A2000" t="s">
        <v>6859</v>
      </c>
      <c r="B2000" t="s">
        <v>183</v>
      </c>
      <c r="C2000" s="17" t="s">
        <v>6881</v>
      </c>
      <c r="D2000" s="16" t="s">
        <v>6897</v>
      </c>
      <c r="E2000" s="2" t="s">
        <v>738</v>
      </c>
      <c r="F2000" s="11" t="s">
        <v>739</v>
      </c>
      <c r="G2000" s="2" t="s">
        <v>182</v>
      </c>
      <c r="H2000" s="2" t="s">
        <v>183</v>
      </c>
      <c r="I2000" s="2">
        <v>1098328</v>
      </c>
      <c r="J2000" s="2">
        <v>468623</v>
      </c>
      <c r="K2000" s="2">
        <v>42.67</v>
      </c>
      <c r="L2000" s="2">
        <v>647</v>
      </c>
      <c r="M2000" s="3">
        <v>0.58907723000000001</v>
      </c>
      <c r="N2000" s="2">
        <v>25</v>
      </c>
      <c r="O2000" s="4">
        <v>43497</v>
      </c>
      <c r="P2000" s="2">
        <v>640</v>
      </c>
      <c r="Q2000" s="2">
        <v>7</v>
      </c>
      <c r="R2000" s="2">
        <v>0</v>
      </c>
      <c r="S2000" s="2">
        <v>0</v>
      </c>
      <c r="T2000" s="2">
        <v>0</v>
      </c>
      <c r="U2000" s="5">
        <f t="shared" si="372"/>
        <v>0.58270389173361692</v>
      </c>
      <c r="V2000" s="5">
        <f t="shared" si="373"/>
        <v>6.373323815836435E-3</v>
      </c>
      <c r="W2000" s="5">
        <f t="shared" si="374"/>
        <v>0</v>
      </c>
      <c r="X2000" s="5">
        <f t="shared" si="375"/>
        <v>0</v>
      </c>
      <c r="Y2000" s="5">
        <f t="shared" si="376"/>
        <v>0</v>
      </c>
      <c r="Z2000" s="2">
        <v>18698</v>
      </c>
      <c r="AA2000" s="2">
        <v>199</v>
      </c>
      <c r="AB2000" s="2">
        <v>0</v>
      </c>
      <c r="AC2000" s="2">
        <v>0</v>
      </c>
      <c r="AD2000" s="2">
        <v>0</v>
      </c>
      <c r="AE2000" s="2">
        <f t="shared" si="377"/>
        <v>18897</v>
      </c>
      <c r="AF2000" s="2">
        <f t="shared" si="378"/>
        <v>1.7024058386929952</v>
      </c>
      <c r="AG2000" s="2">
        <f t="shared" si="379"/>
        <v>1.811844913359215E-2</v>
      </c>
      <c r="AH2000" s="2">
        <f t="shared" si="380"/>
        <v>0</v>
      </c>
      <c r="AI2000" s="2">
        <f t="shared" si="381"/>
        <v>0</v>
      </c>
      <c r="AJ2000" s="2">
        <f t="shared" si="382"/>
        <v>0</v>
      </c>
      <c r="AK2000" s="2">
        <f t="shared" si="383"/>
        <v>1.7205242878265874</v>
      </c>
    </row>
    <row r="2001" spans="1:37" ht="12.5" hidden="1" x14ac:dyDescent="0.25">
      <c r="A2001" t="s">
        <v>6859</v>
      </c>
      <c r="B2001" t="s">
        <v>183</v>
      </c>
      <c r="C2001" s="17" t="s">
        <v>6881</v>
      </c>
      <c r="D2001" s="16" t="s">
        <v>6897</v>
      </c>
      <c r="E2001" s="2" t="s">
        <v>1118</v>
      </c>
      <c r="F2001" s="11" t="s">
        <v>1119</v>
      </c>
      <c r="G2001" s="2" t="s">
        <v>182</v>
      </c>
      <c r="H2001" s="2" t="s">
        <v>183</v>
      </c>
      <c r="I2001" s="2">
        <v>1077973</v>
      </c>
      <c r="J2001" s="2">
        <v>523442</v>
      </c>
      <c r="K2001" s="2">
        <v>48.56</v>
      </c>
      <c r="L2001" s="2">
        <v>862</v>
      </c>
      <c r="M2001" s="3">
        <v>0.79964899999999905</v>
      </c>
      <c r="N2001" s="2">
        <v>25</v>
      </c>
      <c r="O2001" s="4">
        <v>43497</v>
      </c>
      <c r="P2001" s="2">
        <v>859</v>
      </c>
      <c r="Q2001" s="2">
        <v>3</v>
      </c>
      <c r="R2001" s="2">
        <v>0</v>
      </c>
      <c r="S2001" s="2">
        <v>0</v>
      </c>
      <c r="T2001" s="2">
        <v>0</v>
      </c>
      <c r="U2001" s="5">
        <f t="shared" si="372"/>
        <v>0.79686596974135726</v>
      </c>
      <c r="V2001" s="5">
        <f t="shared" si="373"/>
        <v>2.7830010584680692E-3</v>
      </c>
      <c r="W2001" s="5">
        <f t="shared" si="374"/>
        <v>0</v>
      </c>
      <c r="X2001" s="5">
        <f t="shared" si="375"/>
        <v>0</v>
      </c>
      <c r="Y2001" s="5">
        <f t="shared" si="376"/>
        <v>0</v>
      </c>
      <c r="Z2001" s="2">
        <v>25151</v>
      </c>
      <c r="AA2001" s="2">
        <v>87</v>
      </c>
      <c r="AB2001" s="2">
        <v>0</v>
      </c>
      <c r="AC2001" s="2">
        <v>0</v>
      </c>
      <c r="AD2001" s="2">
        <v>0</v>
      </c>
      <c r="AE2001" s="2">
        <f t="shared" si="377"/>
        <v>25238</v>
      </c>
      <c r="AF2001" s="2">
        <f t="shared" si="378"/>
        <v>2.3331753207176802</v>
      </c>
      <c r="AG2001" s="2">
        <f t="shared" si="379"/>
        <v>8.0707030695574E-3</v>
      </c>
      <c r="AH2001" s="2">
        <f t="shared" si="380"/>
        <v>0</v>
      </c>
      <c r="AI2001" s="2">
        <f t="shared" si="381"/>
        <v>0</v>
      </c>
      <c r="AJ2001" s="2">
        <f t="shared" si="382"/>
        <v>0</v>
      </c>
      <c r="AK2001" s="2">
        <f t="shared" si="383"/>
        <v>2.3412460237872379</v>
      </c>
    </row>
    <row r="2002" spans="1:37" ht="12.5" hidden="1" x14ac:dyDescent="0.25">
      <c r="A2002" t="s">
        <v>6859</v>
      </c>
      <c r="B2002" t="s">
        <v>183</v>
      </c>
      <c r="C2002" s="17" t="s">
        <v>6881</v>
      </c>
      <c r="D2002" s="16" t="s">
        <v>6897</v>
      </c>
      <c r="E2002" s="2" t="s">
        <v>1054</v>
      </c>
      <c r="F2002" s="11" t="s">
        <v>1055</v>
      </c>
      <c r="G2002" s="2" t="s">
        <v>182</v>
      </c>
      <c r="H2002" s="2" t="s">
        <v>183</v>
      </c>
      <c r="I2002" s="2">
        <v>1151562</v>
      </c>
      <c r="J2002" s="2">
        <v>514340</v>
      </c>
      <c r="K2002" s="2">
        <v>44.66</v>
      </c>
      <c r="L2002" s="2">
        <v>417</v>
      </c>
      <c r="M2002" s="3">
        <v>0.36211684</v>
      </c>
      <c r="N2002" s="2">
        <v>25</v>
      </c>
      <c r="O2002" s="4">
        <v>43497</v>
      </c>
      <c r="P2002" s="2">
        <v>416</v>
      </c>
      <c r="Q2002" s="2">
        <v>1</v>
      </c>
      <c r="R2002" s="2">
        <v>0</v>
      </c>
      <c r="S2002" s="2">
        <v>0</v>
      </c>
      <c r="T2002" s="2">
        <v>0</v>
      </c>
      <c r="U2002" s="5">
        <f t="shared" si="372"/>
        <v>0.3612484607863059</v>
      </c>
      <c r="V2002" s="5">
        <f t="shared" si="373"/>
        <v>8.683857230440045E-4</v>
      </c>
      <c r="W2002" s="5">
        <f t="shared" si="374"/>
        <v>0</v>
      </c>
      <c r="X2002" s="5">
        <f t="shared" si="375"/>
        <v>0</v>
      </c>
      <c r="Y2002" s="5">
        <f t="shared" si="376"/>
        <v>0</v>
      </c>
      <c r="Z2002" s="2">
        <v>12179</v>
      </c>
      <c r="AA2002" s="2">
        <v>26</v>
      </c>
      <c r="AB2002" s="2">
        <v>0</v>
      </c>
      <c r="AC2002" s="2">
        <v>0</v>
      </c>
      <c r="AD2002" s="2">
        <v>0</v>
      </c>
      <c r="AE2002" s="2">
        <f t="shared" si="377"/>
        <v>12205</v>
      </c>
      <c r="AF2002" s="2">
        <f t="shared" si="378"/>
        <v>1.0576069720952932</v>
      </c>
      <c r="AG2002" s="2">
        <f t="shared" si="379"/>
        <v>2.2578028799144119E-3</v>
      </c>
      <c r="AH2002" s="2">
        <f t="shared" si="380"/>
        <v>0</v>
      </c>
      <c r="AI2002" s="2">
        <f t="shared" si="381"/>
        <v>0</v>
      </c>
      <c r="AJ2002" s="2">
        <f t="shared" si="382"/>
        <v>0</v>
      </c>
      <c r="AK2002" s="2">
        <f t="shared" si="383"/>
        <v>1.0598647749752075</v>
      </c>
    </row>
    <row r="2003" spans="1:37" ht="12.5" hidden="1" x14ac:dyDescent="0.25">
      <c r="A2003" t="s">
        <v>6859</v>
      </c>
      <c r="B2003" t="s">
        <v>183</v>
      </c>
      <c r="C2003" s="17" t="s">
        <v>6881</v>
      </c>
      <c r="D2003" s="16" t="s">
        <v>6897</v>
      </c>
      <c r="E2003" s="2" t="s">
        <v>1198</v>
      </c>
      <c r="F2003" s="11" t="s">
        <v>1199</v>
      </c>
      <c r="G2003" s="2" t="s">
        <v>182</v>
      </c>
      <c r="H2003" s="2" t="s">
        <v>183</v>
      </c>
      <c r="I2003" s="2">
        <v>1191638</v>
      </c>
      <c r="J2003" s="2">
        <v>534742</v>
      </c>
      <c r="K2003" s="2">
        <v>44.87</v>
      </c>
      <c r="L2003" s="2">
        <v>744</v>
      </c>
      <c r="M2003" s="3">
        <v>0.62435067</v>
      </c>
      <c r="N2003" s="2">
        <v>25</v>
      </c>
      <c r="O2003" s="4">
        <v>43497</v>
      </c>
      <c r="P2003" s="2">
        <v>736</v>
      </c>
      <c r="Q2003" s="2">
        <v>8</v>
      </c>
      <c r="R2003" s="2">
        <v>0</v>
      </c>
      <c r="S2003" s="2">
        <v>0</v>
      </c>
      <c r="T2003" s="2">
        <v>0</v>
      </c>
      <c r="U2003" s="5">
        <f t="shared" si="372"/>
        <v>0.61763723546916094</v>
      </c>
      <c r="V2003" s="5">
        <f t="shared" si="373"/>
        <v>6.7134482116213146E-3</v>
      </c>
      <c r="W2003" s="5">
        <f t="shared" si="374"/>
        <v>0</v>
      </c>
      <c r="X2003" s="5">
        <f t="shared" si="375"/>
        <v>0</v>
      </c>
      <c r="Y2003" s="5">
        <f t="shared" si="376"/>
        <v>0</v>
      </c>
      <c r="Z2003" s="2">
        <v>21800</v>
      </c>
      <c r="AA2003" s="2">
        <v>223</v>
      </c>
      <c r="AB2003" s="2">
        <v>0</v>
      </c>
      <c r="AC2003" s="2">
        <v>0</v>
      </c>
      <c r="AD2003" s="2">
        <v>0</v>
      </c>
      <c r="AE2003" s="2">
        <f t="shared" si="377"/>
        <v>22023</v>
      </c>
      <c r="AF2003" s="2">
        <f t="shared" si="378"/>
        <v>1.8294146376668081</v>
      </c>
      <c r="AG2003" s="2">
        <f t="shared" si="379"/>
        <v>1.8713736889894413E-2</v>
      </c>
      <c r="AH2003" s="2">
        <f t="shared" si="380"/>
        <v>0</v>
      </c>
      <c r="AI2003" s="2">
        <f t="shared" si="381"/>
        <v>0</v>
      </c>
      <c r="AJ2003" s="2">
        <f t="shared" si="382"/>
        <v>0</v>
      </c>
      <c r="AK2003" s="2">
        <f t="shared" si="383"/>
        <v>1.8481283745567025</v>
      </c>
    </row>
    <row r="2004" spans="1:37" ht="12.5" hidden="1" x14ac:dyDescent="0.25">
      <c r="A2004" t="s">
        <v>6859</v>
      </c>
      <c r="B2004" t="s">
        <v>183</v>
      </c>
      <c r="C2004" s="17" t="s">
        <v>6881</v>
      </c>
      <c r="D2004" s="16" t="s">
        <v>6897</v>
      </c>
      <c r="E2004" s="2" t="s">
        <v>278</v>
      </c>
      <c r="F2004" s="11" t="s">
        <v>279</v>
      </c>
      <c r="G2004" s="2" t="s">
        <v>182</v>
      </c>
      <c r="H2004" s="2" t="s">
        <v>183</v>
      </c>
      <c r="I2004" s="2">
        <v>1530712</v>
      </c>
      <c r="J2004" s="2">
        <v>665881</v>
      </c>
      <c r="K2004" s="2">
        <v>43.5</v>
      </c>
      <c r="L2004" s="2">
        <v>499</v>
      </c>
      <c r="M2004" s="3">
        <v>0.32599208000000002</v>
      </c>
      <c r="N2004" s="2">
        <v>25</v>
      </c>
      <c r="O2004" s="4">
        <v>43497</v>
      </c>
      <c r="P2004" s="2">
        <v>493</v>
      </c>
      <c r="Q2004" s="2">
        <v>6</v>
      </c>
      <c r="R2004" s="2">
        <v>0</v>
      </c>
      <c r="S2004" s="2">
        <v>0</v>
      </c>
      <c r="T2004" s="2">
        <v>0</v>
      </c>
      <c r="U2004" s="5">
        <f t="shared" si="372"/>
        <v>0.32207234280517827</v>
      </c>
      <c r="V2004" s="5">
        <f t="shared" si="373"/>
        <v>3.9197445371826969E-3</v>
      </c>
      <c r="W2004" s="5">
        <f t="shared" si="374"/>
        <v>0</v>
      </c>
      <c r="X2004" s="5">
        <f t="shared" si="375"/>
        <v>0</v>
      </c>
      <c r="Y2004" s="5">
        <f t="shared" si="376"/>
        <v>0</v>
      </c>
      <c r="Z2004" s="2">
        <v>14233</v>
      </c>
      <c r="AA2004" s="2">
        <v>165</v>
      </c>
      <c r="AB2004" s="2">
        <v>0</v>
      </c>
      <c r="AC2004" s="2">
        <v>0</v>
      </c>
      <c r="AD2004" s="2">
        <v>0</v>
      </c>
      <c r="AE2004" s="2">
        <f t="shared" si="377"/>
        <v>14398</v>
      </c>
      <c r="AF2004" s="2">
        <f t="shared" si="378"/>
        <v>0.92982873329535531</v>
      </c>
      <c r="AG2004" s="2">
        <f t="shared" si="379"/>
        <v>1.0779297477252417E-2</v>
      </c>
      <c r="AH2004" s="2">
        <f t="shared" si="380"/>
        <v>0</v>
      </c>
      <c r="AI2004" s="2">
        <f t="shared" si="381"/>
        <v>0</v>
      </c>
      <c r="AJ2004" s="2">
        <f t="shared" si="382"/>
        <v>0</v>
      </c>
      <c r="AK2004" s="2">
        <f t="shared" si="383"/>
        <v>0.94060803077260779</v>
      </c>
    </row>
    <row r="2005" spans="1:37" ht="12.5" hidden="1" x14ac:dyDescent="0.25">
      <c r="A2005" t="s">
        <v>6859</v>
      </c>
      <c r="B2005" t="s">
        <v>183</v>
      </c>
      <c r="C2005" s="17" t="s">
        <v>6881</v>
      </c>
      <c r="D2005" s="16" t="s">
        <v>6897</v>
      </c>
      <c r="E2005" s="2" t="s">
        <v>510</v>
      </c>
      <c r="F2005" s="11" t="s">
        <v>511</v>
      </c>
      <c r="G2005" s="2" t="s">
        <v>182</v>
      </c>
      <c r="H2005" s="2" t="s">
        <v>183</v>
      </c>
      <c r="I2005" s="2">
        <v>1245566</v>
      </c>
      <c r="J2005" s="2">
        <v>583380</v>
      </c>
      <c r="K2005" s="2">
        <v>46.84</v>
      </c>
      <c r="L2005" s="2">
        <v>2143</v>
      </c>
      <c r="M2005" s="3">
        <v>1.7205029999999999</v>
      </c>
      <c r="N2005" s="2">
        <v>25</v>
      </c>
      <c r="O2005" s="4">
        <v>43497</v>
      </c>
      <c r="P2005" s="2">
        <v>2116</v>
      </c>
      <c r="Q2005" s="2">
        <v>27</v>
      </c>
      <c r="R2005" s="2">
        <v>0</v>
      </c>
      <c r="S2005" s="2">
        <v>0</v>
      </c>
      <c r="T2005" s="2">
        <v>0</v>
      </c>
      <c r="U2005" s="5">
        <f t="shared" si="372"/>
        <v>1.6988260758562774</v>
      </c>
      <c r="V2005" s="5">
        <f t="shared" si="373"/>
        <v>2.167689227226819E-2</v>
      </c>
      <c r="W2005" s="5">
        <f t="shared" si="374"/>
        <v>0</v>
      </c>
      <c r="X2005" s="5">
        <f t="shared" si="375"/>
        <v>0</v>
      </c>
      <c r="Y2005" s="5">
        <f t="shared" si="376"/>
        <v>0</v>
      </c>
      <c r="Z2005" s="2">
        <v>63077</v>
      </c>
      <c r="AA2005" s="2">
        <v>793</v>
      </c>
      <c r="AB2005" s="2">
        <v>0</v>
      </c>
      <c r="AC2005" s="2">
        <v>0</v>
      </c>
      <c r="AD2005" s="2">
        <v>0</v>
      </c>
      <c r="AE2005" s="2">
        <f t="shared" si="377"/>
        <v>63870</v>
      </c>
      <c r="AF2005" s="2">
        <f t="shared" si="378"/>
        <v>5.0641234587328174</v>
      </c>
      <c r="AG2005" s="2">
        <f t="shared" si="379"/>
        <v>6.3665835451513608E-2</v>
      </c>
      <c r="AH2005" s="2">
        <f t="shared" si="380"/>
        <v>0</v>
      </c>
      <c r="AI2005" s="2">
        <f t="shared" si="381"/>
        <v>0</v>
      </c>
      <c r="AJ2005" s="2">
        <f t="shared" si="382"/>
        <v>0</v>
      </c>
      <c r="AK2005" s="2">
        <f t="shared" si="383"/>
        <v>5.127789294184331</v>
      </c>
    </row>
    <row r="2006" spans="1:37" ht="12.5" hidden="1" x14ac:dyDescent="0.25">
      <c r="A2006" t="s">
        <v>6859</v>
      </c>
      <c r="B2006" t="s">
        <v>183</v>
      </c>
      <c r="C2006" s="17" t="s">
        <v>6881</v>
      </c>
      <c r="D2006" s="16" t="s">
        <v>6897</v>
      </c>
      <c r="E2006" s="2" t="s">
        <v>2017</v>
      </c>
      <c r="F2006" s="11" t="s">
        <v>2018</v>
      </c>
      <c r="G2006" s="2" t="s">
        <v>1290</v>
      </c>
      <c r="H2006" s="2" t="s">
        <v>183</v>
      </c>
      <c r="I2006" s="2">
        <v>1681612</v>
      </c>
      <c r="J2006" s="2">
        <v>722310</v>
      </c>
      <c r="K2006" s="2">
        <v>42.95</v>
      </c>
      <c r="L2006" s="2">
        <v>975</v>
      </c>
      <c r="M2006" s="3">
        <v>0.57980080000000001</v>
      </c>
      <c r="N2006" s="2">
        <v>25</v>
      </c>
      <c r="O2006" s="4">
        <v>43497</v>
      </c>
      <c r="P2006" s="2">
        <v>958</v>
      </c>
      <c r="Q2006" s="2">
        <v>17</v>
      </c>
      <c r="R2006" s="2">
        <v>0</v>
      </c>
      <c r="S2006" s="2">
        <v>0</v>
      </c>
      <c r="T2006" s="2">
        <v>0</v>
      </c>
      <c r="U2006" s="5">
        <f t="shared" si="372"/>
        <v>0.56969146271553717</v>
      </c>
      <c r="V2006" s="5">
        <f t="shared" si="373"/>
        <v>1.0109347459461517E-2</v>
      </c>
      <c r="W2006" s="5">
        <f t="shared" si="374"/>
        <v>0</v>
      </c>
      <c r="X2006" s="5">
        <f t="shared" si="375"/>
        <v>0</v>
      </c>
      <c r="Y2006" s="5">
        <f t="shared" si="376"/>
        <v>0</v>
      </c>
      <c r="Z2006" s="2">
        <v>28016</v>
      </c>
      <c r="AA2006" s="2">
        <v>478</v>
      </c>
      <c r="AB2006" s="2">
        <v>0</v>
      </c>
      <c r="AC2006" s="2">
        <v>0</v>
      </c>
      <c r="AD2006" s="2">
        <v>0</v>
      </c>
      <c r="AE2006" s="2">
        <f t="shared" si="377"/>
        <v>28494</v>
      </c>
      <c r="AF2006" s="2">
        <f t="shared" si="378"/>
        <v>1.666020461319258</v>
      </c>
      <c r="AG2006" s="2">
        <f t="shared" si="379"/>
        <v>2.8425106386015322E-2</v>
      </c>
      <c r="AH2006" s="2">
        <f t="shared" si="380"/>
        <v>0</v>
      </c>
      <c r="AI2006" s="2">
        <f t="shared" si="381"/>
        <v>0</v>
      </c>
      <c r="AJ2006" s="2">
        <f t="shared" si="382"/>
        <v>0</v>
      </c>
      <c r="AK2006" s="2">
        <f t="shared" si="383"/>
        <v>1.6944455677052732</v>
      </c>
    </row>
    <row r="2007" spans="1:37" ht="12.5" hidden="1" x14ac:dyDescent="0.25">
      <c r="A2007" t="s">
        <v>6859</v>
      </c>
      <c r="B2007" t="s">
        <v>183</v>
      </c>
      <c r="C2007" s="17" t="s">
        <v>6881</v>
      </c>
      <c r="D2007" s="16" t="s">
        <v>6897</v>
      </c>
      <c r="E2007" s="2" t="s">
        <v>650</v>
      </c>
      <c r="F2007" s="11" t="s">
        <v>651</v>
      </c>
      <c r="G2007" s="2" t="s">
        <v>182</v>
      </c>
      <c r="H2007" s="2" t="s">
        <v>183</v>
      </c>
      <c r="I2007" s="2">
        <v>1308442</v>
      </c>
      <c r="J2007" s="2">
        <v>609380</v>
      </c>
      <c r="K2007" s="2">
        <v>46.57</v>
      </c>
      <c r="L2007" s="2">
        <v>1892</v>
      </c>
      <c r="M2007" s="3">
        <v>1.4459945999999999</v>
      </c>
      <c r="N2007" s="2">
        <v>25</v>
      </c>
      <c r="O2007" s="4">
        <v>43497</v>
      </c>
      <c r="P2007" s="2">
        <v>1854</v>
      </c>
      <c r="Q2007" s="2">
        <v>33</v>
      </c>
      <c r="R2007" s="2">
        <v>5</v>
      </c>
      <c r="S2007" s="2">
        <v>0</v>
      </c>
      <c r="T2007" s="2">
        <v>0</v>
      </c>
      <c r="U2007" s="5">
        <f t="shared" si="372"/>
        <v>1.4169523754205384</v>
      </c>
      <c r="V2007" s="5">
        <f t="shared" si="373"/>
        <v>2.5220835161206993E-2</v>
      </c>
      <c r="W2007" s="5">
        <f t="shared" si="374"/>
        <v>3.8213386607889384E-3</v>
      </c>
      <c r="X2007" s="5">
        <f t="shared" si="375"/>
        <v>0</v>
      </c>
      <c r="Y2007" s="5">
        <f t="shared" si="376"/>
        <v>0</v>
      </c>
      <c r="Z2007" s="2">
        <v>55213</v>
      </c>
      <c r="AA2007" s="2">
        <v>983</v>
      </c>
      <c r="AB2007" s="2">
        <v>151</v>
      </c>
      <c r="AC2007" s="2">
        <v>0</v>
      </c>
      <c r="AD2007" s="2">
        <v>0</v>
      </c>
      <c r="AE2007" s="2">
        <f t="shared" si="377"/>
        <v>56347</v>
      </c>
      <c r="AF2007" s="2">
        <f t="shared" si="378"/>
        <v>4.2197514295627929</v>
      </c>
      <c r="AG2007" s="2">
        <f t="shared" si="379"/>
        <v>7.5127518071110524E-2</v>
      </c>
      <c r="AH2007" s="2">
        <f t="shared" si="380"/>
        <v>1.1540442755582594E-2</v>
      </c>
      <c r="AI2007" s="2">
        <f t="shared" si="381"/>
        <v>0</v>
      </c>
      <c r="AJ2007" s="2">
        <f t="shared" si="382"/>
        <v>0</v>
      </c>
      <c r="AK2007" s="2">
        <f t="shared" si="383"/>
        <v>4.3064193903894861</v>
      </c>
    </row>
    <row r="2008" spans="1:37" ht="12.5" hidden="1" x14ac:dyDescent="0.25">
      <c r="A2008" t="s">
        <v>6859</v>
      </c>
      <c r="B2008" t="s">
        <v>183</v>
      </c>
      <c r="C2008" s="17" t="s">
        <v>6881</v>
      </c>
      <c r="D2008" s="16" t="s">
        <v>6897</v>
      </c>
      <c r="E2008" s="2" t="s">
        <v>276</v>
      </c>
      <c r="F2008" s="11" t="s">
        <v>277</v>
      </c>
      <c r="G2008" s="2" t="s">
        <v>182</v>
      </c>
      <c r="H2008" s="2" t="s">
        <v>183</v>
      </c>
      <c r="I2008" s="2">
        <v>1799184</v>
      </c>
      <c r="J2008" s="2">
        <v>865580</v>
      </c>
      <c r="K2008" s="2">
        <v>48.11</v>
      </c>
      <c r="L2008" s="2">
        <v>1428</v>
      </c>
      <c r="M2008" s="3">
        <v>0.79369309999999904</v>
      </c>
      <c r="N2008" s="2">
        <v>25</v>
      </c>
      <c r="O2008" s="4">
        <v>43497</v>
      </c>
      <c r="P2008" s="2">
        <v>1416</v>
      </c>
      <c r="Q2008" s="2">
        <v>12</v>
      </c>
      <c r="R2008" s="2">
        <v>0</v>
      </c>
      <c r="S2008" s="2">
        <v>0</v>
      </c>
      <c r="T2008" s="2">
        <v>0</v>
      </c>
      <c r="U2008" s="5">
        <f t="shared" si="372"/>
        <v>0.78702345063095269</v>
      </c>
      <c r="V2008" s="5">
        <f t="shared" si="373"/>
        <v>6.6696902595843443E-3</v>
      </c>
      <c r="W2008" s="5">
        <f t="shared" si="374"/>
        <v>0</v>
      </c>
      <c r="X2008" s="5">
        <f t="shared" si="375"/>
        <v>0</v>
      </c>
      <c r="Y2008" s="5">
        <f t="shared" si="376"/>
        <v>0</v>
      </c>
      <c r="Z2008" s="2">
        <v>41569</v>
      </c>
      <c r="AA2008" s="2">
        <v>350</v>
      </c>
      <c r="AB2008" s="2">
        <v>0</v>
      </c>
      <c r="AC2008" s="2">
        <v>0</v>
      </c>
      <c r="AD2008" s="2">
        <v>0</v>
      </c>
      <c r="AE2008" s="2">
        <f t="shared" si="377"/>
        <v>41919</v>
      </c>
      <c r="AF2008" s="2">
        <f t="shared" si="378"/>
        <v>2.3104362866721804</v>
      </c>
      <c r="AG2008" s="2">
        <f t="shared" si="379"/>
        <v>1.9453263257121007E-2</v>
      </c>
      <c r="AH2008" s="2">
        <f t="shared" si="380"/>
        <v>0</v>
      </c>
      <c r="AI2008" s="2">
        <f t="shared" si="381"/>
        <v>0</v>
      </c>
      <c r="AJ2008" s="2">
        <f t="shared" si="382"/>
        <v>0</v>
      </c>
      <c r="AK2008" s="2">
        <f t="shared" si="383"/>
        <v>2.3298895499293013</v>
      </c>
    </row>
    <row r="2009" spans="1:37" ht="12.5" hidden="1" x14ac:dyDescent="0.25">
      <c r="A2009" t="s">
        <v>6859</v>
      </c>
      <c r="B2009" t="s">
        <v>183</v>
      </c>
      <c r="C2009" s="17" t="s">
        <v>6881</v>
      </c>
      <c r="D2009" s="16" t="s">
        <v>6897</v>
      </c>
      <c r="E2009" s="2" t="s">
        <v>380</v>
      </c>
      <c r="F2009" s="11" t="s">
        <v>381</v>
      </c>
      <c r="G2009" s="2" t="s">
        <v>182</v>
      </c>
      <c r="H2009" s="2" t="s">
        <v>183</v>
      </c>
      <c r="I2009" s="2">
        <v>1111706</v>
      </c>
      <c r="J2009" s="2">
        <v>652995</v>
      </c>
      <c r="K2009" s="2">
        <v>58.74</v>
      </c>
      <c r="L2009" s="2">
        <v>2193</v>
      </c>
      <c r="M2009" s="3">
        <v>1.97264389999999</v>
      </c>
      <c r="N2009" s="2">
        <v>25</v>
      </c>
      <c r="O2009" s="4">
        <v>43497</v>
      </c>
      <c r="P2009" s="2">
        <v>2165</v>
      </c>
      <c r="Q2009" s="2">
        <v>28</v>
      </c>
      <c r="R2009" s="2">
        <v>0</v>
      </c>
      <c r="S2009" s="2">
        <v>0</v>
      </c>
      <c r="T2009" s="2">
        <v>0</v>
      </c>
      <c r="U2009" s="5">
        <f t="shared" si="372"/>
        <v>1.947457331344798</v>
      </c>
      <c r="V2009" s="5">
        <f t="shared" si="373"/>
        <v>2.5186515139794152E-2</v>
      </c>
      <c r="W2009" s="5">
        <f t="shared" si="374"/>
        <v>0</v>
      </c>
      <c r="X2009" s="5">
        <f t="shared" si="375"/>
        <v>0</v>
      </c>
      <c r="Y2009" s="5">
        <f t="shared" si="376"/>
        <v>0</v>
      </c>
      <c r="Z2009" s="2">
        <v>62683</v>
      </c>
      <c r="AA2009" s="2">
        <v>852</v>
      </c>
      <c r="AB2009" s="2">
        <v>0</v>
      </c>
      <c r="AC2009" s="2">
        <v>0</v>
      </c>
      <c r="AD2009" s="2">
        <v>0</v>
      </c>
      <c r="AE2009" s="2">
        <f t="shared" si="377"/>
        <v>63535</v>
      </c>
      <c r="AF2009" s="2">
        <f t="shared" si="378"/>
        <v>5.6384511732418465</v>
      </c>
      <c r="AG2009" s="2">
        <f t="shared" si="379"/>
        <v>7.6638967496802213E-2</v>
      </c>
      <c r="AH2009" s="2">
        <f t="shared" si="380"/>
        <v>0</v>
      </c>
      <c r="AI2009" s="2">
        <f t="shared" si="381"/>
        <v>0</v>
      </c>
      <c r="AJ2009" s="2">
        <f t="shared" si="382"/>
        <v>0</v>
      </c>
      <c r="AK2009" s="2">
        <f t="shared" si="383"/>
        <v>5.7150901407386483</v>
      </c>
    </row>
    <row r="2010" spans="1:37" ht="12.5" hidden="1" x14ac:dyDescent="0.25">
      <c r="A2010" t="s">
        <v>6859</v>
      </c>
      <c r="B2010" t="s">
        <v>183</v>
      </c>
      <c r="C2010" s="17" t="s">
        <v>6881</v>
      </c>
      <c r="D2010" s="16" t="s">
        <v>6897</v>
      </c>
      <c r="E2010" s="2" t="s">
        <v>298</v>
      </c>
      <c r="F2010" s="11" t="s">
        <v>299</v>
      </c>
      <c r="G2010" s="2" t="s">
        <v>182</v>
      </c>
      <c r="H2010" s="2" t="s">
        <v>183</v>
      </c>
      <c r="I2010" s="2">
        <v>1065346</v>
      </c>
      <c r="J2010" s="2">
        <v>516214</v>
      </c>
      <c r="K2010" s="2">
        <v>48.46</v>
      </c>
      <c r="L2010" s="2">
        <v>1503</v>
      </c>
      <c r="M2010" s="3">
        <v>1.4108092999999999</v>
      </c>
      <c r="N2010" s="2">
        <v>25</v>
      </c>
      <c r="O2010" s="4">
        <v>43497</v>
      </c>
      <c r="P2010" s="2">
        <v>1476</v>
      </c>
      <c r="Q2010" s="2">
        <v>26</v>
      </c>
      <c r="R2010" s="2">
        <v>1</v>
      </c>
      <c r="S2010" s="2">
        <v>0</v>
      </c>
      <c r="T2010" s="2">
        <v>0</v>
      </c>
      <c r="U2010" s="5">
        <f t="shared" si="372"/>
        <v>1.385465379322774</v>
      </c>
      <c r="V2010" s="5">
        <f t="shared" si="373"/>
        <v>2.4405216708937753E-2</v>
      </c>
      <c r="W2010" s="5">
        <f t="shared" si="374"/>
        <v>9.3866218111299054E-4</v>
      </c>
      <c r="X2010" s="5">
        <f t="shared" si="375"/>
        <v>0</v>
      </c>
      <c r="Y2010" s="5">
        <f t="shared" si="376"/>
        <v>0</v>
      </c>
      <c r="Z2010" s="2">
        <v>43444</v>
      </c>
      <c r="AA2010" s="2">
        <v>804</v>
      </c>
      <c r="AB2010" s="2">
        <v>28</v>
      </c>
      <c r="AC2010" s="2">
        <v>0</v>
      </c>
      <c r="AD2010" s="2">
        <v>0</v>
      </c>
      <c r="AE2010" s="2">
        <f t="shared" si="377"/>
        <v>44276</v>
      </c>
      <c r="AF2010" s="2">
        <f t="shared" si="378"/>
        <v>4.0779239796272764</v>
      </c>
      <c r="AG2010" s="2">
        <f t="shared" si="379"/>
        <v>7.5468439361484438E-2</v>
      </c>
      <c r="AH2010" s="2">
        <f t="shared" si="380"/>
        <v>2.6282541071163735E-3</v>
      </c>
      <c r="AI2010" s="2">
        <f t="shared" si="381"/>
        <v>0</v>
      </c>
      <c r="AJ2010" s="2">
        <f t="shared" si="382"/>
        <v>0</v>
      </c>
      <c r="AK2010" s="2">
        <f t="shared" si="383"/>
        <v>4.1560206730958766</v>
      </c>
    </row>
    <row r="2011" spans="1:37" ht="12.5" hidden="1" x14ac:dyDescent="0.25">
      <c r="A2011" t="s">
        <v>6859</v>
      </c>
      <c r="B2011" t="s">
        <v>183</v>
      </c>
      <c r="C2011" s="17" t="s">
        <v>6881</v>
      </c>
      <c r="D2011" s="16" t="s">
        <v>6897</v>
      </c>
      <c r="E2011" s="2" t="s">
        <v>1190</v>
      </c>
      <c r="F2011" s="11" t="s">
        <v>1191</v>
      </c>
      <c r="G2011" s="2" t="s">
        <v>182</v>
      </c>
      <c r="H2011" s="2" t="s">
        <v>183</v>
      </c>
      <c r="I2011" s="2">
        <v>1436899</v>
      </c>
      <c r="J2011" s="2">
        <v>712503</v>
      </c>
      <c r="K2011" s="2">
        <v>49.59</v>
      </c>
      <c r="L2011" s="2">
        <v>2580</v>
      </c>
      <c r="M2011" s="3">
        <v>1.79553329999999</v>
      </c>
      <c r="N2011" s="2">
        <v>25</v>
      </c>
      <c r="O2011" s="4">
        <v>43497</v>
      </c>
      <c r="P2011" s="2">
        <v>2545</v>
      </c>
      <c r="Q2011" s="2">
        <v>29</v>
      </c>
      <c r="R2011" s="2">
        <v>6</v>
      </c>
      <c r="S2011" s="2">
        <v>0</v>
      </c>
      <c r="T2011" s="2">
        <v>0</v>
      </c>
      <c r="U2011" s="5">
        <f t="shared" si="372"/>
        <v>1.7711752878942779</v>
      </c>
      <c r="V2011" s="5">
        <f t="shared" si="373"/>
        <v>2.0182351021192167E-2</v>
      </c>
      <c r="W2011" s="5">
        <f t="shared" si="374"/>
        <v>4.1756588319707931E-3</v>
      </c>
      <c r="X2011" s="5">
        <f t="shared" si="375"/>
        <v>0</v>
      </c>
      <c r="Y2011" s="5">
        <f t="shared" si="376"/>
        <v>0</v>
      </c>
      <c r="Z2011" s="2">
        <v>75572</v>
      </c>
      <c r="AA2011" s="2">
        <v>872</v>
      </c>
      <c r="AB2011" s="2">
        <v>176</v>
      </c>
      <c r="AC2011" s="2">
        <v>0</v>
      </c>
      <c r="AD2011" s="2">
        <v>0</v>
      </c>
      <c r="AE2011" s="2">
        <f t="shared" si="377"/>
        <v>76620</v>
      </c>
      <c r="AF2011" s="2">
        <f t="shared" si="378"/>
        <v>5.2593814874949461</v>
      </c>
      <c r="AG2011" s="2">
        <f t="shared" si="379"/>
        <v>6.0686241691308852E-2</v>
      </c>
      <c r="AH2011" s="2">
        <f t="shared" si="380"/>
        <v>1.2248599240447659E-2</v>
      </c>
      <c r="AI2011" s="2">
        <f t="shared" si="381"/>
        <v>0</v>
      </c>
      <c r="AJ2011" s="2">
        <f t="shared" si="382"/>
        <v>0</v>
      </c>
      <c r="AK2011" s="2">
        <f t="shared" si="383"/>
        <v>5.3323163284267023</v>
      </c>
    </row>
    <row r="2012" spans="1:37" ht="12.5" hidden="1" x14ac:dyDescent="0.25">
      <c r="A2012" t="s">
        <v>6859</v>
      </c>
      <c r="B2012" t="s">
        <v>183</v>
      </c>
      <c r="C2012" s="17" t="s">
        <v>6881</v>
      </c>
      <c r="D2012" s="16" t="s">
        <v>6897</v>
      </c>
      <c r="E2012" s="2" t="s">
        <v>894</v>
      </c>
      <c r="F2012" s="11" t="s">
        <v>895</v>
      </c>
      <c r="G2012" s="2" t="s">
        <v>182</v>
      </c>
      <c r="H2012" s="2" t="s">
        <v>183</v>
      </c>
      <c r="I2012" s="2">
        <v>1727560</v>
      </c>
      <c r="J2012" s="2">
        <v>1002555</v>
      </c>
      <c r="K2012" s="2">
        <v>58.03</v>
      </c>
      <c r="L2012" s="2">
        <v>2176</v>
      </c>
      <c r="M2012" s="3">
        <v>1.2595799999999999</v>
      </c>
      <c r="N2012" s="2">
        <v>25</v>
      </c>
      <c r="O2012" s="4">
        <v>43497</v>
      </c>
      <c r="P2012" s="2">
        <v>2157</v>
      </c>
      <c r="Q2012" s="2">
        <v>19</v>
      </c>
      <c r="R2012" s="2">
        <v>0</v>
      </c>
      <c r="S2012" s="2">
        <v>0</v>
      </c>
      <c r="T2012" s="2">
        <v>0</v>
      </c>
      <c r="U2012" s="5">
        <f t="shared" si="372"/>
        <v>1.2485818148139574</v>
      </c>
      <c r="V2012" s="5">
        <f t="shared" si="373"/>
        <v>1.0998170830535553E-2</v>
      </c>
      <c r="W2012" s="5">
        <f t="shared" si="374"/>
        <v>0</v>
      </c>
      <c r="X2012" s="5">
        <f t="shared" si="375"/>
        <v>0</v>
      </c>
      <c r="Y2012" s="5">
        <f t="shared" si="376"/>
        <v>0</v>
      </c>
      <c r="Z2012" s="2">
        <v>62584</v>
      </c>
      <c r="AA2012" s="2">
        <v>620</v>
      </c>
      <c r="AB2012" s="2">
        <v>0</v>
      </c>
      <c r="AC2012" s="2">
        <v>0</v>
      </c>
      <c r="AD2012" s="2">
        <v>0</v>
      </c>
      <c r="AE2012" s="2">
        <f t="shared" si="377"/>
        <v>63204</v>
      </c>
      <c r="AF2012" s="2">
        <f t="shared" si="378"/>
        <v>3.6226817013591424</v>
      </c>
      <c r="AG2012" s="2">
        <f t="shared" si="379"/>
        <v>3.5888767973326539E-2</v>
      </c>
      <c r="AH2012" s="2">
        <f t="shared" si="380"/>
        <v>0</v>
      </c>
      <c r="AI2012" s="2">
        <f t="shared" si="381"/>
        <v>0</v>
      </c>
      <c r="AJ2012" s="2">
        <f t="shared" si="382"/>
        <v>0</v>
      </c>
      <c r="AK2012" s="2">
        <f t="shared" si="383"/>
        <v>3.658570469332469</v>
      </c>
    </row>
    <row r="2013" spans="1:37" ht="12.5" hidden="1" x14ac:dyDescent="0.25">
      <c r="A2013" t="s">
        <v>6859</v>
      </c>
      <c r="B2013" t="s">
        <v>183</v>
      </c>
      <c r="C2013" s="17" t="s">
        <v>6881</v>
      </c>
      <c r="D2013" s="16" t="s">
        <v>6897</v>
      </c>
      <c r="E2013" s="2" t="s">
        <v>838</v>
      </c>
      <c r="F2013" s="11" t="s">
        <v>839</v>
      </c>
      <c r="G2013" s="2" t="s">
        <v>182</v>
      </c>
      <c r="H2013" s="2" t="s">
        <v>183</v>
      </c>
      <c r="I2013" s="2">
        <v>1496899</v>
      </c>
      <c r="J2013" s="2">
        <v>612384</v>
      </c>
      <c r="K2013" s="2">
        <v>40.909999999999997</v>
      </c>
      <c r="L2013" s="2">
        <v>485</v>
      </c>
      <c r="M2013" s="3">
        <v>0.32400316000000001</v>
      </c>
      <c r="N2013" s="2">
        <v>25</v>
      </c>
      <c r="O2013" s="4">
        <v>43497</v>
      </c>
      <c r="P2013" s="2">
        <v>476</v>
      </c>
      <c r="Q2013" s="2">
        <v>9</v>
      </c>
      <c r="R2013" s="2">
        <v>0</v>
      </c>
      <c r="S2013" s="2">
        <v>0</v>
      </c>
      <c r="T2013" s="2">
        <v>0</v>
      </c>
      <c r="U2013" s="5">
        <f t="shared" si="372"/>
        <v>0.31799072616121732</v>
      </c>
      <c r="V2013" s="5">
        <f t="shared" si="373"/>
        <v>6.0124296963255369E-3</v>
      </c>
      <c r="W2013" s="5">
        <f t="shared" si="374"/>
        <v>0</v>
      </c>
      <c r="X2013" s="5">
        <f t="shared" si="375"/>
        <v>0</v>
      </c>
      <c r="Y2013" s="5">
        <f t="shared" si="376"/>
        <v>0</v>
      </c>
      <c r="Z2013" s="2">
        <v>13853</v>
      </c>
      <c r="AA2013" s="2">
        <v>255</v>
      </c>
      <c r="AB2013" s="2">
        <v>0</v>
      </c>
      <c r="AC2013" s="2">
        <v>0</v>
      </c>
      <c r="AD2013" s="2">
        <v>0</v>
      </c>
      <c r="AE2013" s="2">
        <f t="shared" si="377"/>
        <v>14108</v>
      </c>
      <c r="AF2013" s="2">
        <f t="shared" si="378"/>
        <v>0.92544653981330738</v>
      </c>
      <c r="AG2013" s="2">
        <f t="shared" si="379"/>
        <v>1.7035217472922356E-2</v>
      </c>
      <c r="AH2013" s="2">
        <f t="shared" si="380"/>
        <v>0</v>
      </c>
      <c r="AI2013" s="2">
        <f t="shared" si="381"/>
        <v>0</v>
      </c>
      <c r="AJ2013" s="2">
        <f t="shared" si="382"/>
        <v>0</v>
      </c>
      <c r="AK2013" s="2">
        <f t="shared" si="383"/>
        <v>0.94248175728622974</v>
      </c>
    </row>
    <row r="2014" spans="1:37" ht="12.5" hidden="1" x14ac:dyDescent="0.25">
      <c r="A2014" t="s">
        <v>6859</v>
      </c>
      <c r="B2014" t="s">
        <v>183</v>
      </c>
      <c r="C2014" s="17" t="s">
        <v>6881</v>
      </c>
      <c r="D2014" s="16" t="s">
        <v>6897</v>
      </c>
      <c r="E2014" s="2" t="s">
        <v>1088</v>
      </c>
      <c r="F2014" s="11" t="s">
        <v>1089</v>
      </c>
      <c r="G2014" s="2" t="s">
        <v>182</v>
      </c>
      <c r="H2014" s="2" t="s">
        <v>183</v>
      </c>
      <c r="I2014" s="2">
        <v>1369362</v>
      </c>
      <c r="J2014" s="2">
        <v>616208</v>
      </c>
      <c r="K2014" s="2">
        <v>45</v>
      </c>
      <c r="L2014" s="2">
        <v>830</v>
      </c>
      <c r="M2014" s="3">
        <v>0.60612166000000001</v>
      </c>
      <c r="N2014" s="2">
        <v>25</v>
      </c>
      <c r="O2014" s="4">
        <v>43497</v>
      </c>
      <c r="P2014" s="2">
        <v>822</v>
      </c>
      <c r="Q2014" s="2">
        <v>8</v>
      </c>
      <c r="R2014" s="2">
        <v>0</v>
      </c>
      <c r="S2014" s="2">
        <v>0</v>
      </c>
      <c r="T2014" s="2">
        <v>0</v>
      </c>
      <c r="U2014" s="5">
        <f t="shared" si="372"/>
        <v>0.60027954624124225</v>
      </c>
      <c r="V2014" s="5">
        <f t="shared" si="373"/>
        <v>5.8421367030777839E-3</v>
      </c>
      <c r="W2014" s="5">
        <f t="shared" si="374"/>
        <v>0</v>
      </c>
      <c r="X2014" s="5">
        <f t="shared" si="375"/>
        <v>0</v>
      </c>
      <c r="Y2014" s="5">
        <f t="shared" si="376"/>
        <v>0</v>
      </c>
      <c r="Z2014" s="2">
        <v>24285</v>
      </c>
      <c r="AA2014" s="2">
        <v>218</v>
      </c>
      <c r="AB2014" s="2">
        <v>0</v>
      </c>
      <c r="AC2014" s="2">
        <v>0</v>
      </c>
      <c r="AD2014" s="2">
        <v>0</v>
      </c>
      <c r="AE2014" s="2">
        <f t="shared" si="377"/>
        <v>24503</v>
      </c>
      <c r="AF2014" s="2">
        <f t="shared" si="378"/>
        <v>1.7734536229280498</v>
      </c>
      <c r="AG2014" s="2">
        <f t="shared" si="379"/>
        <v>1.5919822515886962E-2</v>
      </c>
      <c r="AH2014" s="2">
        <f t="shared" si="380"/>
        <v>0</v>
      </c>
      <c r="AI2014" s="2">
        <f t="shared" si="381"/>
        <v>0</v>
      </c>
      <c r="AJ2014" s="2">
        <f t="shared" si="382"/>
        <v>0</v>
      </c>
      <c r="AK2014" s="2">
        <f t="shared" si="383"/>
        <v>1.7893734454439367</v>
      </c>
    </row>
    <row r="2015" spans="1:37" ht="12.5" hidden="1" x14ac:dyDescent="0.25">
      <c r="A2015" t="s">
        <v>6859</v>
      </c>
      <c r="B2015" t="s">
        <v>183</v>
      </c>
      <c r="C2015" s="17" t="s">
        <v>6881</v>
      </c>
      <c r="D2015" s="16" t="s">
        <v>6897</v>
      </c>
      <c r="E2015" s="2" t="s">
        <v>206</v>
      </c>
      <c r="F2015" s="11" t="s">
        <v>207</v>
      </c>
      <c r="G2015" s="2" t="s">
        <v>182</v>
      </c>
      <c r="H2015" s="2" t="s">
        <v>183</v>
      </c>
      <c r="I2015" s="2">
        <v>1343516</v>
      </c>
      <c r="J2015" s="2">
        <v>657016</v>
      </c>
      <c r="K2015" s="2">
        <v>48.9</v>
      </c>
      <c r="L2015" s="2">
        <v>2388</v>
      </c>
      <c r="M2015" s="3">
        <v>1.7774258000000001</v>
      </c>
      <c r="N2015" s="2">
        <v>25</v>
      </c>
      <c r="O2015" s="4">
        <v>43497</v>
      </c>
      <c r="P2015" s="2">
        <v>2344</v>
      </c>
      <c r="Q2015" s="2">
        <v>44</v>
      </c>
      <c r="R2015" s="2">
        <v>0</v>
      </c>
      <c r="S2015" s="2">
        <v>0</v>
      </c>
      <c r="T2015" s="2">
        <v>0</v>
      </c>
      <c r="U2015" s="5">
        <f t="shared" si="372"/>
        <v>1.7446759100747591</v>
      </c>
      <c r="V2015" s="5">
        <f t="shared" si="373"/>
        <v>3.2749889096966467E-2</v>
      </c>
      <c r="W2015" s="5">
        <f t="shared" si="374"/>
        <v>0</v>
      </c>
      <c r="X2015" s="5">
        <f t="shared" si="375"/>
        <v>0</v>
      </c>
      <c r="Y2015" s="5">
        <f t="shared" si="376"/>
        <v>0</v>
      </c>
      <c r="Z2015" s="2">
        <v>69142</v>
      </c>
      <c r="AA2015" s="2">
        <v>1395</v>
      </c>
      <c r="AB2015" s="2">
        <v>0</v>
      </c>
      <c r="AC2015" s="2">
        <v>0</v>
      </c>
      <c r="AD2015" s="2">
        <v>0</v>
      </c>
      <c r="AE2015" s="2">
        <f t="shared" si="377"/>
        <v>70537</v>
      </c>
      <c r="AF2015" s="2">
        <f t="shared" si="378"/>
        <v>5.146347345323762</v>
      </c>
      <c r="AG2015" s="2">
        <f t="shared" si="379"/>
        <v>0.10383203475060959</v>
      </c>
      <c r="AH2015" s="2">
        <f t="shared" si="380"/>
        <v>0</v>
      </c>
      <c r="AI2015" s="2">
        <f t="shared" si="381"/>
        <v>0</v>
      </c>
      <c r="AJ2015" s="2">
        <f t="shared" si="382"/>
        <v>0</v>
      </c>
      <c r="AK2015" s="2">
        <f t="shared" si="383"/>
        <v>5.2501793800743721</v>
      </c>
    </row>
    <row r="2016" spans="1:37" ht="12.5" hidden="1" x14ac:dyDescent="0.25">
      <c r="A2016" t="s">
        <v>6859</v>
      </c>
      <c r="B2016" t="s">
        <v>183</v>
      </c>
      <c r="C2016" s="17" t="s">
        <v>6881</v>
      </c>
      <c r="D2016" s="16" t="s">
        <v>6897</v>
      </c>
      <c r="E2016" s="2" t="s">
        <v>850</v>
      </c>
      <c r="F2016" s="11" t="s">
        <v>851</v>
      </c>
      <c r="G2016" s="2" t="s">
        <v>182</v>
      </c>
      <c r="H2016" s="2" t="s">
        <v>183</v>
      </c>
      <c r="I2016" s="2">
        <v>1172587</v>
      </c>
      <c r="J2016" s="2">
        <v>735105</v>
      </c>
      <c r="K2016" s="2">
        <v>62.69</v>
      </c>
      <c r="L2016" s="2">
        <v>1715</v>
      </c>
      <c r="M2016" s="3">
        <v>1.4625779999999999</v>
      </c>
      <c r="N2016" s="2">
        <v>25</v>
      </c>
      <c r="O2016" s="4">
        <v>43497</v>
      </c>
      <c r="P2016" s="2">
        <v>1690</v>
      </c>
      <c r="Q2016" s="2">
        <v>24</v>
      </c>
      <c r="R2016" s="2">
        <v>1</v>
      </c>
      <c r="S2016" s="2">
        <v>0</v>
      </c>
      <c r="T2016" s="2">
        <v>0</v>
      </c>
      <c r="U2016" s="5">
        <f t="shared" si="372"/>
        <v>1.4412576636104613</v>
      </c>
      <c r="V2016" s="5">
        <f t="shared" si="373"/>
        <v>2.0467564453639689E-2</v>
      </c>
      <c r="W2016" s="5">
        <f t="shared" si="374"/>
        <v>8.528151855683203E-4</v>
      </c>
      <c r="X2016" s="5">
        <f t="shared" si="375"/>
        <v>0</v>
      </c>
      <c r="Y2016" s="5">
        <f t="shared" si="376"/>
        <v>0</v>
      </c>
      <c r="Z2016" s="2">
        <v>48856</v>
      </c>
      <c r="AA2016" s="2">
        <v>714</v>
      </c>
      <c r="AB2016" s="2">
        <v>29</v>
      </c>
      <c r="AC2016" s="2">
        <v>0</v>
      </c>
      <c r="AD2016" s="2">
        <v>0</v>
      </c>
      <c r="AE2016" s="2">
        <f t="shared" si="377"/>
        <v>49599</v>
      </c>
      <c r="AF2016" s="2">
        <f t="shared" si="378"/>
        <v>4.1665138706125857</v>
      </c>
      <c r="AG2016" s="2">
        <f t="shared" si="379"/>
        <v>6.0891004249578072E-2</v>
      </c>
      <c r="AH2016" s="2">
        <f t="shared" si="380"/>
        <v>2.4731640381481287E-3</v>
      </c>
      <c r="AI2016" s="2">
        <f t="shared" si="381"/>
        <v>0</v>
      </c>
      <c r="AJ2016" s="2">
        <f t="shared" si="382"/>
        <v>0</v>
      </c>
      <c r="AK2016" s="2">
        <f t="shared" si="383"/>
        <v>4.2298780389003117</v>
      </c>
    </row>
    <row r="2017" spans="1:37" ht="12.5" hidden="1" x14ac:dyDescent="0.25">
      <c r="A2017" t="s">
        <v>6859</v>
      </c>
      <c r="B2017" t="s">
        <v>183</v>
      </c>
      <c r="C2017" s="17" t="s">
        <v>6881</v>
      </c>
      <c r="D2017" s="16" t="s">
        <v>6897</v>
      </c>
      <c r="E2017" s="2" t="s">
        <v>1160</v>
      </c>
      <c r="F2017" s="11" t="s">
        <v>1161</v>
      </c>
      <c r="G2017" s="2" t="s">
        <v>182</v>
      </c>
      <c r="H2017" s="2" t="s">
        <v>183</v>
      </c>
      <c r="I2017" s="2">
        <v>1731072</v>
      </c>
      <c r="J2017" s="2">
        <v>711137</v>
      </c>
      <c r="K2017" s="2">
        <v>41.08</v>
      </c>
      <c r="L2017" s="2">
        <v>840</v>
      </c>
      <c r="M2017" s="3">
        <v>0.48524845</v>
      </c>
      <c r="N2017" s="2">
        <v>25</v>
      </c>
      <c r="O2017" s="4">
        <v>43497</v>
      </c>
      <c r="P2017" s="2">
        <v>832</v>
      </c>
      <c r="Q2017" s="2">
        <v>8</v>
      </c>
      <c r="R2017" s="2">
        <v>0</v>
      </c>
      <c r="S2017" s="2">
        <v>0</v>
      </c>
      <c r="T2017" s="2">
        <v>0</v>
      </c>
      <c r="U2017" s="5">
        <f t="shared" si="372"/>
        <v>0.48062703342206453</v>
      </c>
      <c r="V2017" s="5">
        <f t="shared" si="373"/>
        <v>4.6214137829044656E-3</v>
      </c>
      <c r="W2017" s="5">
        <f t="shared" si="374"/>
        <v>0</v>
      </c>
      <c r="X2017" s="5">
        <f t="shared" si="375"/>
        <v>0</v>
      </c>
      <c r="Y2017" s="5">
        <f t="shared" si="376"/>
        <v>0</v>
      </c>
      <c r="Z2017" s="2">
        <v>24359</v>
      </c>
      <c r="AA2017" s="2">
        <v>253</v>
      </c>
      <c r="AB2017" s="2">
        <v>0</v>
      </c>
      <c r="AC2017" s="2">
        <v>0</v>
      </c>
      <c r="AD2017" s="2">
        <v>0</v>
      </c>
      <c r="AE2017" s="2">
        <f t="shared" si="377"/>
        <v>24612</v>
      </c>
      <c r="AF2017" s="2">
        <f t="shared" si="378"/>
        <v>1.4071627292221236</v>
      </c>
      <c r="AG2017" s="2">
        <f t="shared" si="379"/>
        <v>1.4615221088435375E-2</v>
      </c>
      <c r="AH2017" s="2">
        <f t="shared" si="380"/>
        <v>0</v>
      </c>
      <c r="AI2017" s="2">
        <f t="shared" si="381"/>
        <v>0</v>
      </c>
      <c r="AJ2017" s="2">
        <f t="shared" si="382"/>
        <v>0</v>
      </c>
      <c r="AK2017" s="2">
        <f t="shared" si="383"/>
        <v>1.421777950310559</v>
      </c>
    </row>
    <row r="2018" spans="1:37" ht="12.5" hidden="1" x14ac:dyDescent="0.25">
      <c r="A2018" t="s">
        <v>6859</v>
      </c>
      <c r="B2018" t="s">
        <v>183</v>
      </c>
      <c r="C2018" t="s">
        <v>6858</v>
      </c>
      <c r="D2018" s="16" t="s">
        <v>6897</v>
      </c>
      <c r="E2018" s="2" t="s">
        <v>586</v>
      </c>
      <c r="F2018" s="11" t="s">
        <v>587</v>
      </c>
      <c r="G2018" s="2" t="s">
        <v>182</v>
      </c>
      <c r="H2018" s="2" t="s">
        <v>183</v>
      </c>
      <c r="I2018" s="2">
        <v>1181274</v>
      </c>
      <c r="J2018" s="2">
        <v>547030</v>
      </c>
      <c r="K2018" s="2">
        <v>46.31</v>
      </c>
      <c r="L2018" s="2">
        <v>1622</v>
      </c>
      <c r="M2018" s="3">
        <v>1.3730937999999999</v>
      </c>
      <c r="N2018" s="2">
        <v>25</v>
      </c>
      <c r="O2018" s="4">
        <v>43497</v>
      </c>
      <c r="P2018" s="2">
        <v>1591</v>
      </c>
      <c r="Q2018" s="2">
        <v>31</v>
      </c>
      <c r="R2018" s="2">
        <v>0</v>
      </c>
      <c r="S2018" s="2">
        <v>0</v>
      </c>
      <c r="T2018" s="2">
        <v>0</v>
      </c>
      <c r="U2018" s="5">
        <f t="shared" si="372"/>
        <v>1.3468509422877335</v>
      </c>
      <c r="V2018" s="5">
        <f t="shared" si="373"/>
        <v>2.6242853055260678E-2</v>
      </c>
      <c r="W2018" s="5">
        <f t="shared" si="374"/>
        <v>0</v>
      </c>
      <c r="X2018" s="5">
        <f t="shared" si="375"/>
        <v>0</v>
      </c>
      <c r="Y2018" s="5">
        <f t="shared" si="376"/>
        <v>0</v>
      </c>
      <c r="Z2018" s="2">
        <v>47072</v>
      </c>
      <c r="AA2018" s="2">
        <v>892</v>
      </c>
      <c r="AB2018" s="2">
        <v>0</v>
      </c>
      <c r="AC2018" s="2">
        <v>0</v>
      </c>
      <c r="AD2018" s="2">
        <v>0</v>
      </c>
      <c r="AE2018" s="2">
        <f t="shared" si="377"/>
        <v>47964</v>
      </c>
      <c r="AF2018" s="2">
        <f t="shared" si="378"/>
        <v>3.9848502548942921</v>
      </c>
      <c r="AG2018" s="2">
        <f t="shared" si="379"/>
        <v>7.5511693307395239E-2</v>
      </c>
      <c r="AH2018" s="2">
        <f t="shared" si="380"/>
        <v>0</v>
      </c>
      <c r="AI2018" s="2">
        <f t="shared" si="381"/>
        <v>0</v>
      </c>
      <c r="AJ2018" s="2">
        <f t="shared" si="382"/>
        <v>0</v>
      </c>
      <c r="AK2018" s="2">
        <f t="shared" si="383"/>
        <v>4.0603619482016873</v>
      </c>
    </row>
    <row r="2019" spans="1:37" ht="12.5" hidden="1" x14ac:dyDescent="0.25">
      <c r="A2019" t="s">
        <v>6859</v>
      </c>
      <c r="B2019" t="s">
        <v>183</v>
      </c>
      <c r="C2019" t="s">
        <v>6858</v>
      </c>
      <c r="D2019" s="16" t="s">
        <v>6897</v>
      </c>
      <c r="E2019" s="2" t="s">
        <v>1218</v>
      </c>
      <c r="F2019" s="11" t="s">
        <v>1219</v>
      </c>
      <c r="G2019" s="2" t="s">
        <v>182</v>
      </c>
      <c r="H2019" s="2" t="s">
        <v>183</v>
      </c>
      <c r="I2019" s="2">
        <v>1565837</v>
      </c>
      <c r="J2019" s="2">
        <v>803145</v>
      </c>
      <c r="K2019" s="2">
        <v>51.29</v>
      </c>
      <c r="L2019" s="2">
        <v>1981</v>
      </c>
      <c r="M2019" s="3">
        <v>1.2651379999999901</v>
      </c>
      <c r="N2019" s="2">
        <v>25</v>
      </c>
      <c r="O2019" s="4">
        <v>43497</v>
      </c>
      <c r="P2019" s="2">
        <v>1953</v>
      </c>
      <c r="Q2019" s="2">
        <v>26</v>
      </c>
      <c r="R2019" s="2">
        <v>2</v>
      </c>
      <c r="S2019" s="2">
        <v>0</v>
      </c>
      <c r="T2019" s="2">
        <v>0</v>
      </c>
      <c r="U2019" s="5">
        <f t="shared" si="372"/>
        <v>1.2472562597511745</v>
      </c>
      <c r="V2019" s="5">
        <f t="shared" si="373"/>
        <v>1.6604538020240929E-2</v>
      </c>
      <c r="W2019" s="5">
        <f t="shared" si="374"/>
        <v>1.2772721554031486E-3</v>
      </c>
      <c r="X2019" s="5">
        <f t="shared" si="375"/>
        <v>0</v>
      </c>
      <c r="Y2019" s="5">
        <f t="shared" si="376"/>
        <v>0</v>
      </c>
      <c r="Z2019" s="2">
        <v>56965</v>
      </c>
      <c r="AA2019" s="2">
        <v>813</v>
      </c>
      <c r="AB2019" s="2">
        <v>92</v>
      </c>
      <c r="AC2019" s="2">
        <v>0</v>
      </c>
      <c r="AD2019" s="2">
        <v>0</v>
      </c>
      <c r="AE2019" s="2">
        <f t="shared" si="377"/>
        <v>57870</v>
      </c>
      <c r="AF2019" s="2">
        <f t="shared" si="378"/>
        <v>3.6379904166270181</v>
      </c>
      <c r="AG2019" s="2">
        <f t="shared" si="379"/>
        <v>5.1921113117137992E-2</v>
      </c>
      <c r="AH2019" s="2">
        <f t="shared" si="380"/>
        <v>5.8754519148544833E-3</v>
      </c>
      <c r="AI2019" s="2">
        <f t="shared" si="381"/>
        <v>0</v>
      </c>
      <c r="AJ2019" s="2">
        <f t="shared" si="382"/>
        <v>0</v>
      </c>
      <c r="AK2019" s="2">
        <f t="shared" si="383"/>
        <v>3.6957869816590105</v>
      </c>
    </row>
    <row r="2020" spans="1:37" ht="12.5" hidden="1" x14ac:dyDescent="0.25">
      <c r="A2020" t="s">
        <v>6859</v>
      </c>
      <c r="B2020" t="s">
        <v>183</v>
      </c>
      <c r="C2020" t="s">
        <v>6858</v>
      </c>
      <c r="D2020" s="16" t="s">
        <v>6897</v>
      </c>
      <c r="E2020" s="2" t="s">
        <v>620</v>
      </c>
      <c r="F2020" s="11" t="s">
        <v>621</v>
      </c>
      <c r="G2020" s="2" t="s">
        <v>182</v>
      </c>
      <c r="H2020" s="2" t="s">
        <v>183</v>
      </c>
      <c r="I2020" s="2">
        <v>1972438</v>
      </c>
      <c r="J2020" s="2">
        <v>1120446</v>
      </c>
      <c r="K2020" s="2">
        <v>56.81</v>
      </c>
      <c r="L2020" s="2">
        <v>2923</v>
      </c>
      <c r="M2020" s="3">
        <v>1.48192239999999</v>
      </c>
      <c r="N2020" s="2">
        <v>25</v>
      </c>
      <c r="O2020" s="4">
        <v>43497</v>
      </c>
      <c r="P2020" s="2">
        <v>2871</v>
      </c>
      <c r="Q2020" s="2">
        <v>44</v>
      </c>
      <c r="R2020" s="2">
        <v>7</v>
      </c>
      <c r="S2020" s="2">
        <v>0</v>
      </c>
      <c r="T2020" s="2">
        <v>1</v>
      </c>
      <c r="U2020" s="5">
        <f t="shared" si="372"/>
        <v>1.4555590593975578</v>
      </c>
      <c r="V2020" s="5">
        <f t="shared" si="373"/>
        <v>2.2307418534828469E-2</v>
      </c>
      <c r="W2020" s="5">
        <f t="shared" si="374"/>
        <v>3.5489074941772569E-3</v>
      </c>
      <c r="X2020" s="5">
        <f t="shared" si="375"/>
        <v>0</v>
      </c>
      <c r="Y2020" s="5">
        <f t="shared" si="376"/>
        <v>5.069867848824653E-4</v>
      </c>
      <c r="Z2020" s="2">
        <v>84264</v>
      </c>
      <c r="AA2020" s="2">
        <v>1499</v>
      </c>
      <c r="AB2020" s="2">
        <v>300</v>
      </c>
      <c r="AC2020" s="2">
        <v>0</v>
      </c>
      <c r="AD2020" s="2">
        <v>89</v>
      </c>
      <c r="AE2020" s="2">
        <f t="shared" si="377"/>
        <v>86152</v>
      </c>
      <c r="AF2020" s="2">
        <f t="shared" si="378"/>
        <v>4.2720734441336052</v>
      </c>
      <c r="AG2020" s="2">
        <f t="shared" si="379"/>
        <v>7.5997319053881546E-2</v>
      </c>
      <c r="AH2020" s="2">
        <f t="shared" si="380"/>
        <v>1.5209603546473958E-2</v>
      </c>
      <c r="AI2020" s="2">
        <f t="shared" si="381"/>
        <v>0</v>
      </c>
      <c r="AJ2020" s="2">
        <f t="shared" si="382"/>
        <v>4.5121823854539405E-3</v>
      </c>
      <c r="AK2020" s="2">
        <f t="shared" si="383"/>
        <v>4.3677925491194145</v>
      </c>
    </row>
    <row r="2021" spans="1:37" ht="12.5" hidden="1" x14ac:dyDescent="0.25">
      <c r="A2021" t="s">
        <v>6859</v>
      </c>
      <c r="B2021" t="s">
        <v>183</v>
      </c>
      <c r="C2021" t="s">
        <v>6858</v>
      </c>
      <c r="D2021" s="16" t="s">
        <v>6897</v>
      </c>
      <c r="E2021" s="2" t="s">
        <v>820</v>
      </c>
      <c r="F2021" s="11" t="s">
        <v>821</v>
      </c>
      <c r="G2021" s="2" t="s">
        <v>182</v>
      </c>
      <c r="H2021" s="2" t="s">
        <v>183</v>
      </c>
      <c r="I2021" s="2">
        <v>1090207</v>
      </c>
      <c r="J2021" s="2">
        <v>534024</v>
      </c>
      <c r="K2021" s="2">
        <v>48.98</v>
      </c>
      <c r="L2021" s="2">
        <v>2221</v>
      </c>
      <c r="M2021" s="3">
        <v>2.0372279</v>
      </c>
      <c r="N2021" s="2">
        <v>25</v>
      </c>
      <c r="O2021" s="4">
        <v>43497</v>
      </c>
      <c r="P2021" s="2">
        <v>2195</v>
      </c>
      <c r="Q2021" s="2">
        <v>23</v>
      </c>
      <c r="R2021" s="2">
        <v>3</v>
      </c>
      <c r="S2021" s="2">
        <v>0</v>
      </c>
      <c r="T2021" s="2">
        <v>0</v>
      </c>
      <c r="U2021" s="5">
        <f t="shared" si="372"/>
        <v>2.0133791105725791</v>
      </c>
      <c r="V2021" s="5">
        <f t="shared" si="373"/>
        <v>2.1096910953607891E-2</v>
      </c>
      <c r="W2021" s="5">
        <f t="shared" si="374"/>
        <v>2.7517709939488552E-3</v>
      </c>
      <c r="X2021" s="5">
        <f t="shared" si="375"/>
        <v>0</v>
      </c>
      <c r="Y2021" s="5">
        <f t="shared" si="376"/>
        <v>0</v>
      </c>
      <c r="Z2021" s="2">
        <v>65246</v>
      </c>
      <c r="AA2021" s="2">
        <v>688</v>
      </c>
      <c r="AB2021" s="2">
        <v>127</v>
      </c>
      <c r="AC2021" s="2">
        <v>0</v>
      </c>
      <c r="AD2021" s="2">
        <v>0</v>
      </c>
      <c r="AE2021" s="2">
        <f t="shared" si="377"/>
        <v>66061</v>
      </c>
      <c r="AF2021" s="2">
        <f t="shared" si="378"/>
        <v>5.9847350090395679</v>
      </c>
      <c r="AG2021" s="2">
        <f t="shared" si="379"/>
        <v>6.3107281461227085E-2</v>
      </c>
      <c r="AH2021" s="2">
        <f t="shared" si="380"/>
        <v>1.1649163874383488E-2</v>
      </c>
      <c r="AI2021" s="2">
        <f t="shared" si="381"/>
        <v>0</v>
      </c>
      <c r="AJ2021" s="2">
        <f t="shared" si="382"/>
        <v>0</v>
      </c>
      <c r="AK2021" s="2">
        <f t="shared" si="383"/>
        <v>6.0594914543751779</v>
      </c>
    </row>
    <row r="2022" spans="1:37" ht="12.5" hidden="1" x14ac:dyDescent="0.25">
      <c r="A2022" t="s">
        <v>6859</v>
      </c>
      <c r="B2022" t="s">
        <v>183</v>
      </c>
      <c r="C2022" t="s">
        <v>6858</v>
      </c>
      <c r="D2022" s="16" t="s">
        <v>6897</v>
      </c>
      <c r="E2022" s="2" t="s">
        <v>616</v>
      </c>
      <c r="F2022" s="11" t="s">
        <v>617</v>
      </c>
      <c r="G2022" s="2" t="s">
        <v>182</v>
      </c>
      <c r="H2022" s="2" t="s">
        <v>183</v>
      </c>
      <c r="I2022" s="2">
        <v>1530572</v>
      </c>
      <c r="J2022" s="2">
        <v>624617</v>
      </c>
      <c r="K2022" s="2">
        <v>40.81</v>
      </c>
      <c r="L2022" s="2">
        <v>652</v>
      </c>
      <c r="M2022" s="3">
        <v>0.42598452999999997</v>
      </c>
      <c r="N2022" s="2">
        <v>25</v>
      </c>
      <c r="O2022" s="4">
        <v>43497</v>
      </c>
      <c r="P2022" s="2">
        <v>643</v>
      </c>
      <c r="Q2022" s="2">
        <v>8</v>
      </c>
      <c r="R2022" s="2">
        <v>1</v>
      </c>
      <c r="S2022" s="2">
        <v>0</v>
      </c>
      <c r="T2022" s="2">
        <v>0</v>
      </c>
      <c r="U2022" s="5">
        <f t="shared" si="372"/>
        <v>0.42010437927781247</v>
      </c>
      <c r="V2022" s="5">
        <f t="shared" si="373"/>
        <v>5.2268040967690509E-3</v>
      </c>
      <c r="W2022" s="5">
        <f t="shared" si="374"/>
        <v>6.5335051209613137E-4</v>
      </c>
      <c r="X2022" s="5">
        <f t="shared" si="375"/>
        <v>0</v>
      </c>
      <c r="Y2022" s="5">
        <f t="shared" si="376"/>
        <v>0</v>
      </c>
      <c r="Z2022" s="2">
        <v>18815</v>
      </c>
      <c r="AA2022" s="2">
        <v>229</v>
      </c>
      <c r="AB2022" s="2">
        <v>30</v>
      </c>
      <c r="AC2022" s="2">
        <v>0</v>
      </c>
      <c r="AD2022" s="2">
        <v>0</v>
      </c>
      <c r="AE2022" s="2">
        <f t="shared" si="377"/>
        <v>19074</v>
      </c>
      <c r="AF2022" s="2">
        <f t="shared" si="378"/>
        <v>1.2292789885088713</v>
      </c>
      <c r="AG2022" s="2">
        <f t="shared" si="379"/>
        <v>1.4961726727001409E-2</v>
      </c>
      <c r="AH2022" s="2">
        <f t="shared" si="380"/>
        <v>1.9600515362883943E-3</v>
      </c>
      <c r="AI2022" s="2">
        <f t="shared" si="381"/>
        <v>0</v>
      </c>
      <c r="AJ2022" s="2">
        <f t="shared" si="382"/>
        <v>0</v>
      </c>
      <c r="AK2022" s="2">
        <f t="shared" si="383"/>
        <v>1.2462007667721611</v>
      </c>
    </row>
    <row r="2023" spans="1:37" ht="12.5" hidden="1" x14ac:dyDescent="0.25">
      <c r="A2023" t="s">
        <v>6859</v>
      </c>
      <c r="B2023" t="s">
        <v>183</v>
      </c>
      <c r="C2023" t="s">
        <v>6858</v>
      </c>
      <c r="D2023" s="16" t="s">
        <v>6897</v>
      </c>
      <c r="E2023" s="2" t="s">
        <v>464</v>
      </c>
      <c r="F2023" s="11" t="s">
        <v>465</v>
      </c>
      <c r="G2023" s="2" t="s">
        <v>182</v>
      </c>
      <c r="H2023" s="2" t="s">
        <v>183</v>
      </c>
      <c r="I2023" s="2">
        <v>1079162</v>
      </c>
      <c r="J2023" s="2">
        <v>509937</v>
      </c>
      <c r="K2023" s="2">
        <v>47.25</v>
      </c>
      <c r="L2023" s="2">
        <v>1626</v>
      </c>
      <c r="M2023" s="3">
        <v>1.5067246000000001</v>
      </c>
      <c r="N2023" s="2">
        <v>25</v>
      </c>
      <c r="O2023" s="4">
        <v>43497</v>
      </c>
      <c r="P2023" s="2">
        <v>1610</v>
      </c>
      <c r="Q2023" s="2">
        <v>16</v>
      </c>
      <c r="R2023" s="2">
        <v>0</v>
      </c>
      <c r="S2023" s="2">
        <v>0</v>
      </c>
      <c r="T2023" s="2">
        <v>0</v>
      </c>
      <c r="U2023" s="5">
        <f t="shared" si="372"/>
        <v>1.4918983433441875</v>
      </c>
      <c r="V2023" s="5">
        <f t="shared" si="373"/>
        <v>1.4826318940066458E-2</v>
      </c>
      <c r="W2023" s="5">
        <f t="shared" si="374"/>
        <v>0</v>
      </c>
      <c r="X2023" s="5">
        <f t="shared" si="375"/>
        <v>0</v>
      </c>
      <c r="Y2023" s="5">
        <f t="shared" si="376"/>
        <v>0</v>
      </c>
      <c r="Z2023" s="2">
        <v>47331</v>
      </c>
      <c r="AA2023" s="2">
        <v>464</v>
      </c>
      <c r="AB2023" s="2">
        <v>0</v>
      </c>
      <c r="AC2023" s="2">
        <v>0</v>
      </c>
      <c r="AD2023" s="2">
        <v>0</v>
      </c>
      <c r="AE2023" s="2">
        <f t="shared" si="377"/>
        <v>47795</v>
      </c>
      <c r="AF2023" s="2">
        <f t="shared" si="378"/>
        <v>4.3859031359517848</v>
      </c>
      <c r="AG2023" s="2">
        <f t="shared" si="379"/>
        <v>4.2996324926192729E-2</v>
      </c>
      <c r="AH2023" s="2">
        <f t="shared" si="380"/>
        <v>0</v>
      </c>
      <c r="AI2023" s="2">
        <f t="shared" si="381"/>
        <v>0</v>
      </c>
      <c r="AJ2023" s="2">
        <f t="shared" si="382"/>
        <v>0</v>
      </c>
      <c r="AK2023" s="2">
        <f t="shared" si="383"/>
        <v>4.4288994608779779</v>
      </c>
    </row>
    <row r="2024" spans="1:37" ht="12.5" hidden="1" x14ac:dyDescent="0.25">
      <c r="A2024" t="s">
        <v>6859</v>
      </c>
      <c r="B2024" t="s">
        <v>183</v>
      </c>
      <c r="C2024" t="s">
        <v>6858</v>
      </c>
      <c r="D2024" s="16" t="s">
        <v>6897</v>
      </c>
      <c r="E2024" s="2" t="s">
        <v>932</v>
      </c>
      <c r="F2024" s="11" t="s">
        <v>933</v>
      </c>
      <c r="G2024" s="2" t="s">
        <v>182</v>
      </c>
      <c r="H2024" s="2" t="s">
        <v>183</v>
      </c>
      <c r="I2024" s="2">
        <v>2161899</v>
      </c>
      <c r="J2024" s="2">
        <v>904476</v>
      </c>
      <c r="K2024" s="2">
        <v>41.84</v>
      </c>
      <c r="L2024" s="2">
        <v>907</v>
      </c>
      <c r="M2024" s="3">
        <v>0.41953856</v>
      </c>
      <c r="N2024" s="2">
        <v>25</v>
      </c>
      <c r="O2024" s="4">
        <v>43497</v>
      </c>
      <c r="P2024" s="2">
        <v>898</v>
      </c>
      <c r="Q2024" s="2">
        <v>9</v>
      </c>
      <c r="R2024" s="2">
        <v>0</v>
      </c>
      <c r="S2024" s="2">
        <v>0</v>
      </c>
      <c r="T2024" s="2">
        <v>0</v>
      </c>
      <c r="U2024" s="5">
        <f t="shared" si="372"/>
        <v>0.41537555639740803</v>
      </c>
      <c r="V2024" s="5">
        <f t="shared" si="373"/>
        <v>4.1630066899517506E-3</v>
      </c>
      <c r="W2024" s="5">
        <f t="shared" si="374"/>
        <v>0</v>
      </c>
      <c r="X2024" s="5">
        <f t="shared" si="375"/>
        <v>0</v>
      </c>
      <c r="Y2024" s="5">
        <f t="shared" si="376"/>
        <v>0</v>
      </c>
      <c r="Z2024" s="2">
        <v>26203</v>
      </c>
      <c r="AA2024" s="2">
        <v>254</v>
      </c>
      <c r="AB2024" s="2">
        <v>0</v>
      </c>
      <c r="AC2024" s="2">
        <v>0</v>
      </c>
      <c r="AD2024" s="2">
        <v>0</v>
      </c>
      <c r="AE2024" s="2">
        <f t="shared" si="377"/>
        <v>26457</v>
      </c>
      <c r="AF2024" s="2">
        <f t="shared" si="378"/>
        <v>1.212036269964508</v>
      </c>
      <c r="AG2024" s="2">
        <f t="shared" si="379"/>
        <v>1.1748929991641607E-2</v>
      </c>
      <c r="AH2024" s="2">
        <f t="shared" si="380"/>
        <v>0</v>
      </c>
      <c r="AI2024" s="2">
        <f t="shared" si="381"/>
        <v>0</v>
      </c>
      <c r="AJ2024" s="2">
        <f t="shared" si="382"/>
        <v>0</v>
      </c>
      <c r="AK2024" s="2">
        <f t="shared" si="383"/>
        <v>1.2237851999561498</v>
      </c>
    </row>
    <row r="2025" spans="1:37" ht="12.5" hidden="1" x14ac:dyDescent="0.25">
      <c r="A2025" t="s">
        <v>6859</v>
      </c>
      <c r="B2025" t="s">
        <v>183</v>
      </c>
      <c r="C2025" t="s">
        <v>6858</v>
      </c>
      <c r="D2025" s="16" t="s">
        <v>6897</v>
      </c>
      <c r="E2025" s="2" t="s">
        <v>524</v>
      </c>
      <c r="F2025" s="11" t="s">
        <v>525</v>
      </c>
      <c r="G2025" s="2" t="s">
        <v>182</v>
      </c>
      <c r="H2025" s="2" t="s">
        <v>183</v>
      </c>
      <c r="I2025" s="2">
        <v>1724669</v>
      </c>
      <c r="J2025" s="2">
        <v>1044265</v>
      </c>
      <c r="K2025" s="2">
        <v>60.55</v>
      </c>
      <c r="L2025" s="2">
        <v>2625</v>
      </c>
      <c r="M2025" s="3">
        <v>1.5220312</v>
      </c>
      <c r="N2025" s="2">
        <v>25</v>
      </c>
      <c r="O2025" s="4">
        <v>43497</v>
      </c>
      <c r="P2025" s="2">
        <v>2585</v>
      </c>
      <c r="Q2025" s="2">
        <v>38</v>
      </c>
      <c r="R2025" s="2">
        <v>2</v>
      </c>
      <c r="S2025" s="2">
        <v>0</v>
      </c>
      <c r="T2025" s="2">
        <v>0</v>
      </c>
      <c r="U2025" s="5">
        <f t="shared" si="372"/>
        <v>1.4988383278182653</v>
      </c>
      <c r="V2025" s="5">
        <f t="shared" si="373"/>
        <v>2.2033213329630208E-2</v>
      </c>
      <c r="W2025" s="5">
        <f t="shared" si="374"/>
        <v>1.1596428068226426E-3</v>
      </c>
      <c r="X2025" s="5">
        <f t="shared" si="375"/>
        <v>0</v>
      </c>
      <c r="Y2025" s="5">
        <f t="shared" si="376"/>
        <v>0</v>
      </c>
      <c r="Z2025" s="2">
        <v>75120</v>
      </c>
      <c r="AA2025" s="2">
        <v>1117</v>
      </c>
      <c r="AB2025" s="2">
        <v>56</v>
      </c>
      <c r="AC2025" s="2">
        <v>0</v>
      </c>
      <c r="AD2025" s="2">
        <v>0</v>
      </c>
      <c r="AE2025" s="2">
        <f t="shared" si="377"/>
        <v>76293</v>
      </c>
      <c r="AF2025" s="2">
        <f t="shared" si="378"/>
        <v>4.3556183824258454</v>
      </c>
      <c r="AG2025" s="2">
        <f t="shared" si="379"/>
        <v>6.476605076104458E-2</v>
      </c>
      <c r="AH2025" s="2">
        <f t="shared" si="380"/>
        <v>3.2469998591033991E-3</v>
      </c>
      <c r="AI2025" s="2">
        <f t="shared" si="381"/>
        <v>0</v>
      </c>
      <c r="AJ2025" s="2">
        <f t="shared" si="382"/>
        <v>0</v>
      </c>
      <c r="AK2025" s="2">
        <f t="shared" si="383"/>
        <v>4.4236314330459932</v>
      </c>
    </row>
    <row r="2026" spans="1:37" ht="12.5" hidden="1" x14ac:dyDescent="0.25">
      <c r="A2026" t="s">
        <v>6859</v>
      </c>
      <c r="B2026" t="s">
        <v>183</v>
      </c>
      <c r="C2026" t="s">
        <v>6858</v>
      </c>
      <c r="D2026" s="16" t="s">
        <v>6897</v>
      </c>
      <c r="E2026" s="2" t="s">
        <v>394</v>
      </c>
      <c r="F2026" s="11" t="s">
        <v>395</v>
      </c>
      <c r="G2026" s="2" t="s">
        <v>182</v>
      </c>
      <c r="H2026" s="2" t="s">
        <v>183</v>
      </c>
      <c r="I2026" s="2">
        <v>1460542</v>
      </c>
      <c r="J2026" s="2">
        <v>687791</v>
      </c>
      <c r="K2026" s="2">
        <v>47.09</v>
      </c>
      <c r="L2026" s="2">
        <v>660</v>
      </c>
      <c r="M2026" s="3">
        <v>0.45188699999999998</v>
      </c>
      <c r="N2026" s="2">
        <v>25</v>
      </c>
      <c r="O2026" s="4">
        <v>43497</v>
      </c>
      <c r="P2026" s="2">
        <v>654</v>
      </c>
      <c r="Q2026" s="2">
        <v>5</v>
      </c>
      <c r="R2026" s="2">
        <v>1</v>
      </c>
      <c r="S2026" s="2">
        <v>0</v>
      </c>
      <c r="T2026" s="2">
        <v>0</v>
      </c>
      <c r="U2026" s="5">
        <f t="shared" si="372"/>
        <v>0.44777897520235638</v>
      </c>
      <c r="V2026" s="5">
        <f t="shared" si="373"/>
        <v>3.4233866605684741E-3</v>
      </c>
      <c r="W2026" s="5">
        <f t="shared" si="374"/>
        <v>6.846773321136948E-4</v>
      </c>
      <c r="X2026" s="5">
        <f t="shared" si="375"/>
        <v>0</v>
      </c>
      <c r="Y2026" s="5">
        <f t="shared" si="376"/>
        <v>0</v>
      </c>
      <c r="Z2026" s="2">
        <v>19064</v>
      </c>
      <c r="AA2026" s="2">
        <v>149</v>
      </c>
      <c r="AB2026" s="2">
        <v>29</v>
      </c>
      <c r="AC2026" s="2">
        <v>0</v>
      </c>
      <c r="AD2026" s="2">
        <v>0</v>
      </c>
      <c r="AE2026" s="2">
        <f t="shared" si="377"/>
        <v>19242</v>
      </c>
      <c r="AF2026" s="2">
        <f t="shared" si="378"/>
        <v>1.3052688659415477</v>
      </c>
      <c r="AG2026" s="2">
        <f t="shared" si="379"/>
        <v>1.0201692248494052E-2</v>
      </c>
      <c r="AH2026" s="2">
        <f t="shared" si="380"/>
        <v>1.9855642631297151E-3</v>
      </c>
      <c r="AI2026" s="2">
        <f t="shared" si="381"/>
        <v>0</v>
      </c>
      <c r="AJ2026" s="2">
        <f t="shared" si="382"/>
        <v>0</v>
      </c>
      <c r="AK2026" s="2">
        <f t="shared" si="383"/>
        <v>1.3174561224531716</v>
      </c>
    </row>
    <row r="2027" spans="1:37" ht="12.5" hidden="1" x14ac:dyDescent="0.25">
      <c r="A2027" t="s">
        <v>6859</v>
      </c>
      <c r="B2027" t="s">
        <v>183</v>
      </c>
      <c r="C2027" t="s">
        <v>6858</v>
      </c>
      <c r="D2027" s="16" t="s">
        <v>6897</v>
      </c>
      <c r="E2027" s="2" t="s">
        <v>322</v>
      </c>
      <c r="F2027" s="11" t="s">
        <v>323</v>
      </c>
      <c r="G2027" s="2" t="s">
        <v>182</v>
      </c>
      <c r="H2027" s="2" t="s">
        <v>183</v>
      </c>
      <c r="I2027" s="2">
        <v>1467048</v>
      </c>
      <c r="J2027" s="2">
        <v>764222</v>
      </c>
      <c r="K2027" s="2">
        <v>52.09</v>
      </c>
      <c r="L2027" s="2">
        <v>2033</v>
      </c>
      <c r="M2027" s="3">
        <v>1.3857759999999999</v>
      </c>
      <c r="N2027" s="2">
        <v>25</v>
      </c>
      <c r="O2027" s="4">
        <v>43497</v>
      </c>
      <c r="P2027" s="2">
        <v>2012</v>
      </c>
      <c r="Q2027" s="2">
        <v>21</v>
      </c>
      <c r="R2027" s="2">
        <v>0</v>
      </c>
      <c r="S2027" s="2">
        <v>0</v>
      </c>
      <c r="T2027" s="2">
        <v>0</v>
      </c>
      <c r="U2027" s="5">
        <f t="shared" si="372"/>
        <v>1.3714616018017134</v>
      </c>
      <c r="V2027" s="5">
        <f t="shared" si="373"/>
        <v>1.431446005856659E-2</v>
      </c>
      <c r="W2027" s="5">
        <f t="shared" si="374"/>
        <v>0</v>
      </c>
      <c r="X2027" s="5">
        <f t="shared" si="375"/>
        <v>0</v>
      </c>
      <c r="Y2027" s="5">
        <f t="shared" si="376"/>
        <v>0</v>
      </c>
      <c r="Z2027" s="2">
        <v>59089</v>
      </c>
      <c r="AA2027" s="2">
        <v>625</v>
      </c>
      <c r="AB2027" s="2">
        <v>0</v>
      </c>
      <c r="AC2027" s="2">
        <v>0</v>
      </c>
      <c r="AD2027" s="2">
        <v>0</v>
      </c>
      <c r="AE2027" s="2">
        <f t="shared" si="377"/>
        <v>59714</v>
      </c>
      <c r="AF2027" s="2">
        <f t="shared" si="378"/>
        <v>4.0277482400030538</v>
      </c>
      <c r="AG2027" s="2">
        <f t="shared" si="379"/>
        <v>4.2602559698114856E-2</v>
      </c>
      <c r="AH2027" s="2">
        <f t="shared" si="380"/>
        <v>0</v>
      </c>
      <c r="AI2027" s="2">
        <f t="shared" si="381"/>
        <v>0</v>
      </c>
      <c r="AJ2027" s="2">
        <f t="shared" si="382"/>
        <v>0</v>
      </c>
      <c r="AK2027" s="2">
        <f t="shared" si="383"/>
        <v>4.0703507997011688</v>
      </c>
    </row>
    <row r="2028" spans="1:37" ht="12.5" hidden="1" x14ac:dyDescent="0.25">
      <c r="A2028" t="s">
        <v>6859</v>
      </c>
      <c r="B2028" t="s">
        <v>183</v>
      </c>
      <c r="C2028" t="s">
        <v>6858</v>
      </c>
      <c r="D2028" s="16" t="s">
        <v>6897</v>
      </c>
      <c r="E2028" s="2" t="s">
        <v>558</v>
      </c>
      <c r="F2028" s="11" t="s">
        <v>559</v>
      </c>
      <c r="G2028" s="2" t="s">
        <v>182</v>
      </c>
      <c r="H2028" s="2" t="s">
        <v>183</v>
      </c>
      <c r="I2028" s="2">
        <v>1726134</v>
      </c>
      <c r="J2028" s="2">
        <v>841848</v>
      </c>
      <c r="K2028" s="2">
        <v>48.77</v>
      </c>
      <c r="L2028" s="2">
        <v>1252</v>
      </c>
      <c r="M2028" s="3">
        <v>0.72532030000000003</v>
      </c>
      <c r="N2028" s="2">
        <v>25</v>
      </c>
      <c r="O2028" s="4">
        <v>43497</v>
      </c>
      <c r="P2028" s="2">
        <v>1240</v>
      </c>
      <c r="Q2028" s="2">
        <v>11</v>
      </c>
      <c r="R2028" s="2">
        <v>1</v>
      </c>
      <c r="S2028" s="2">
        <v>0</v>
      </c>
      <c r="T2028" s="2">
        <v>0</v>
      </c>
      <c r="U2028" s="5">
        <f t="shared" si="372"/>
        <v>0.71836833061627903</v>
      </c>
      <c r="V2028" s="5">
        <f t="shared" si="373"/>
        <v>6.3726222877250552E-3</v>
      </c>
      <c r="W2028" s="5">
        <f t="shared" si="374"/>
        <v>5.7932929888409592E-4</v>
      </c>
      <c r="X2028" s="5">
        <f t="shared" si="375"/>
        <v>0</v>
      </c>
      <c r="Y2028" s="5">
        <f t="shared" si="376"/>
        <v>0</v>
      </c>
      <c r="Z2028" s="2">
        <v>36446</v>
      </c>
      <c r="AA2028" s="2">
        <v>339</v>
      </c>
      <c r="AB2028" s="2">
        <v>30</v>
      </c>
      <c r="AC2028" s="2">
        <v>0</v>
      </c>
      <c r="AD2028" s="2">
        <v>0</v>
      </c>
      <c r="AE2028" s="2">
        <f t="shared" si="377"/>
        <v>36815</v>
      </c>
      <c r="AF2028" s="2">
        <f t="shared" si="378"/>
        <v>2.111423562712976</v>
      </c>
      <c r="AG2028" s="2">
        <f t="shared" si="379"/>
        <v>1.9639263232170853E-2</v>
      </c>
      <c r="AH2028" s="2">
        <f t="shared" si="380"/>
        <v>1.7379878966522877E-3</v>
      </c>
      <c r="AI2028" s="2">
        <f t="shared" si="381"/>
        <v>0</v>
      </c>
      <c r="AJ2028" s="2">
        <f t="shared" si="382"/>
        <v>0</v>
      </c>
      <c r="AK2028" s="2">
        <f t="shared" si="383"/>
        <v>2.1328008138417989</v>
      </c>
    </row>
    <row r="2029" spans="1:37" ht="12.5" hidden="1" x14ac:dyDescent="0.25">
      <c r="A2029" t="s">
        <v>6859</v>
      </c>
      <c r="B2029" t="s">
        <v>183</v>
      </c>
      <c r="C2029" t="s">
        <v>6858</v>
      </c>
      <c r="D2029" s="16" t="s">
        <v>6897</v>
      </c>
      <c r="E2029" s="2" t="s">
        <v>1162</v>
      </c>
      <c r="F2029" s="11" t="s">
        <v>1163</v>
      </c>
      <c r="G2029" s="2" t="s">
        <v>182</v>
      </c>
      <c r="H2029" s="2" t="s">
        <v>183</v>
      </c>
      <c r="I2029" s="2">
        <v>1646433</v>
      </c>
      <c r="J2029" s="2">
        <v>792927</v>
      </c>
      <c r="K2029" s="2">
        <v>48.16</v>
      </c>
      <c r="L2029" s="2">
        <v>1260</v>
      </c>
      <c r="M2029" s="3">
        <v>0.76529080000000005</v>
      </c>
      <c r="N2029" s="2">
        <v>25</v>
      </c>
      <c r="O2029" s="4">
        <v>43497</v>
      </c>
      <c r="P2029" s="2">
        <v>1246</v>
      </c>
      <c r="Q2029" s="2">
        <v>14</v>
      </c>
      <c r="R2029" s="2">
        <v>0</v>
      </c>
      <c r="S2029" s="2">
        <v>0</v>
      </c>
      <c r="T2029" s="2">
        <v>0</v>
      </c>
      <c r="U2029" s="5">
        <f t="shared" si="372"/>
        <v>0.756787552241725</v>
      </c>
      <c r="V2029" s="5">
        <f t="shared" si="373"/>
        <v>8.5032309240643256E-3</v>
      </c>
      <c r="W2029" s="5">
        <f t="shared" si="374"/>
        <v>0</v>
      </c>
      <c r="X2029" s="5">
        <f t="shared" si="375"/>
        <v>0</v>
      </c>
      <c r="Y2029" s="5">
        <f t="shared" si="376"/>
        <v>0</v>
      </c>
      <c r="Z2029" s="2">
        <v>36544</v>
      </c>
      <c r="AA2029" s="2">
        <v>400</v>
      </c>
      <c r="AB2029" s="2">
        <v>0</v>
      </c>
      <c r="AC2029" s="2">
        <v>0</v>
      </c>
      <c r="AD2029" s="2">
        <v>0</v>
      </c>
      <c r="AE2029" s="2">
        <f t="shared" si="377"/>
        <v>36944</v>
      </c>
      <c r="AF2029" s="2">
        <f t="shared" si="378"/>
        <v>2.2195862206357622</v>
      </c>
      <c r="AG2029" s="2">
        <f t="shared" si="379"/>
        <v>2.4294945497326643E-2</v>
      </c>
      <c r="AH2029" s="2">
        <f t="shared" si="380"/>
        <v>0</v>
      </c>
      <c r="AI2029" s="2">
        <f t="shared" si="381"/>
        <v>0</v>
      </c>
      <c r="AJ2029" s="2">
        <f t="shared" si="382"/>
        <v>0</v>
      </c>
      <c r="AK2029" s="2">
        <f t="shared" si="383"/>
        <v>2.2438811661330891</v>
      </c>
    </row>
    <row r="2030" spans="1:37" ht="12.5" hidden="1" x14ac:dyDescent="0.25">
      <c r="A2030" t="s">
        <v>6859</v>
      </c>
      <c r="B2030" t="s">
        <v>183</v>
      </c>
      <c r="C2030" t="s">
        <v>6858</v>
      </c>
      <c r="D2030" s="16" t="s">
        <v>6897</v>
      </c>
      <c r="E2030" s="2" t="s">
        <v>1000</v>
      </c>
      <c r="F2030" s="11" t="s">
        <v>1001</v>
      </c>
      <c r="G2030" s="2" t="s">
        <v>182</v>
      </c>
      <c r="H2030" s="2" t="s">
        <v>183</v>
      </c>
      <c r="I2030" s="2">
        <v>1063227</v>
      </c>
      <c r="J2030" s="2">
        <v>495520</v>
      </c>
      <c r="K2030" s="2">
        <v>46.61</v>
      </c>
      <c r="L2030" s="2">
        <v>1525</v>
      </c>
      <c r="M2030" s="3">
        <v>1.4343127</v>
      </c>
      <c r="N2030" s="2">
        <v>25</v>
      </c>
      <c r="O2030" s="4">
        <v>43497</v>
      </c>
      <c r="P2030" s="2">
        <v>1504</v>
      </c>
      <c r="Q2030" s="2">
        <v>18</v>
      </c>
      <c r="R2030" s="2">
        <v>3</v>
      </c>
      <c r="S2030" s="2">
        <v>0</v>
      </c>
      <c r="T2030" s="2">
        <v>0</v>
      </c>
      <c r="U2030" s="5">
        <f t="shared" si="372"/>
        <v>1.4145615188478096</v>
      </c>
      <c r="V2030" s="5">
        <f t="shared" si="373"/>
        <v>1.6929592645784957E-2</v>
      </c>
      <c r="W2030" s="5">
        <f t="shared" si="374"/>
        <v>2.8215987742974927E-3</v>
      </c>
      <c r="X2030" s="5">
        <f t="shared" si="375"/>
        <v>0</v>
      </c>
      <c r="Y2030" s="5">
        <f t="shared" si="376"/>
        <v>0</v>
      </c>
      <c r="Z2030" s="2">
        <v>44247</v>
      </c>
      <c r="AA2030" s="2">
        <v>542</v>
      </c>
      <c r="AB2030" s="2">
        <v>87</v>
      </c>
      <c r="AC2030" s="2">
        <v>0</v>
      </c>
      <c r="AD2030" s="2">
        <v>0</v>
      </c>
      <c r="AE2030" s="2">
        <f t="shared" si="377"/>
        <v>44876</v>
      </c>
      <c r="AF2030" s="2">
        <f t="shared" si="378"/>
        <v>4.1615760322113715</v>
      </c>
      <c r="AG2030" s="2">
        <f t="shared" si="379"/>
        <v>5.097688452230803E-2</v>
      </c>
      <c r="AH2030" s="2">
        <f t="shared" si="380"/>
        <v>8.1826364454627275E-3</v>
      </c>
      <c r="AI2030" s="2">
        <f t="shared" si="381"/>
        <v>0</v>
      </c>
      <c r="AJ2030" s="2">
        <f t="shared" si="382"/>
        <v>0</v>
      </c>
      <c r="AK2030" s="2">
        <f t="shared" si="383"/>
        <v>4.220735553179142</v>
      </c>
    </row>
    <row r="2031" spans="1:37" ht="12.5" hidden="1" x14ac:dyDescent="0.25">
      <c r="A2031" t="s">
        <v>6859</v>
      </c>
      <c r="B2031" t="s">
        <v>183</v>
      </c>
      <c r="C2031" t="s">
        <v>6858</v>
      </c>
      <c r="D2031" s="16" t="s">
        <v>6897</v>
      </c>
      <c r="E2031" s="2" t="s">
        <v>410</v>
      </c>
      <c r="F2031" s="11" t="s">
        <v>411</v>
      </c>
      <c r="G2031" s="2" t="s">
        <v>182</v>
      </c>
      <c r="H2031" s="2" t="s">
        <v>183</v>
      </c>
      <c r="I2031" s="2">
        <v>1590362</v>
      </c>
      <c r="J2031" s="2">
        <v>756826</v>
      </c>
      <c r="K2031" s="2">
        <v>47.59</v>
      </c>
      <c r="L2031" s="2">
        <v>1191</v>
      </c>
      <c r="M2031" s="3">
        <v>0.7488861</v>
      </c>
      <c r="N2031" s="2">
        <v>25</v>
      </c>
      <c r="O2031" s="4">
        <v>43497</v>
      </c>
      <c r="P2031" s="2">
        <v>1177</v>
      </c>
      <c r="Q2031" s="2">
        <v>14</v>
      </c>
      <c r="R2031" s="2">
        <v>0</v>
      </c>
      <c r="S2031" s="2">
        <v>0</v>
      </c>
      <c r="T2031" s="2">
        <v>0</v>
      </c>
      <c r="U2031" s="5">
        <f t="shared" si="372"/>
        <v>0.74008307542559493</v>
      </c>
      <c r="V2031" s="5">
        <f t="shared" si="373"/>
        <v>8.8030272353086907E-3</v>
      </c>
      <c r="W2031" s="5">
        <f t="shared" si="374"/>
        <v>0</v>
      </c>
      <c r="X2031" s="5">
        <f t="shared" si="375"/>
        <v>0</v>
      </c>
      <c r="Y2031" s="5">
        <f t="shared" si="376"/>
        <v>0</v>
      </c>
      <c r="Z2031" s="2">
        <v>34822</v>
      </c>
      <c r="AA2031" s="2">
        <v>396</v>
      </c>
      <c r="AB2031" s="2">
        <v>0</v>
      </c>
      <c r="AC2031" s="2">
        <v>0</v>
      </c>
      <c r="AD2031" s="2">
        <v>0</v>
      </c>
      <c r="AE2031" s="2">
        <f t="shared" si="377"/>
        <v>35218</v>
      </c>
      <c r="AF2031" s="2">
        <f t="shared" si="378"/>
        <v>2.1895643884851372</v>
      </c>
      <c r="AG2031" s="2">
        <f t="shared" si="379"/>
        <v>2.4899991322730297E-2</v>
      </c>
      <c r="AH2031" s="2">
        <f t="shared" si="380"/>
        <v>0</v>
      </c>
      <c r="AI2031" s="2">
        <f t="shared" si="381"/>
        <v>0</v>
      </c>
      <c r="AJ2031" s="2">
        <f t="shared" si="382"/>
        <v>0</v>
      </c>
      <c r="AK2031" s="2">
        <f t="shared" si="383"/>
        <v>2.2144643798078678</v>
      </c>
    </row>
    <row r="2032" spans="1:37" ht="12.5" hidden="1" x14ac:dyDescent="0.25">
      <c r="A2032" t="s">
        <v>6859</v>
      </c>
      <c r="B2032" t="s">
        <v>183</v>
      </c>
      <c r="C2032" t="s">
        <v>6858</v>
      </c>
      <c r="D2032" s="16" t="s">
        <v>6897</v>
      </c>
      <c r="E2032" s="2" t="s">
        <v>420</v>
      </c>
      <c r="F2032" s="11" t="s">
        <v>421</v>
      </c>
      <c r="G2032" s="2" t="s">
        <v>182</v>
      </c>
      <c r="H2032" s="2" t="s">
        <v>183</v>
      </c>
      <c r="I2032" s="2">
        <v>1758403</v>
      </c>
      <c r="J2032" s="2">
        <v>709629</v>
      </c>
      <c r="K2032" s="2">
        <v>40.36</v>
      </c>
      <c r="L2032" s="2">
        <v>643</v>
      </c>
      <c r="M2032" s="3">
        <v>0.36567270000000002</v>
      </c>
      <c r="N2032" s="2">
        <v>25</v>
      </c>
      <c r="O2032" s="4">
        <v>43497</v>
      </c>
      <c r="P2032" s="2">
        <v>635</v>
      </c>
      <c r="Q2032" s="2">
        <v>8</v>
      </c>
      <c r="R2032" s="2">
        <v>0</v>
      </c>
      <c r="S2032" s="2">
        <v>0</v>
      </c>
      <c r="T2032" s="2">
        <v>0</v>
      </c>
      <c r="U2032" s="5">
        <f t="shared" si="372"/>
        <v>0.36112313275170704</v>
      </c>
      <c r="V2032" s="5">
        <f t="shared" si="373"/>
        <v>4.5495827748246558E-3</v>
      </c>
      <c r="W2032" s="5">
        <f t="shared" si="374"/>
        <v>0</v>
      </c>
      <c r="X2032" s="5">
        <f t="shared" si="375"/>
        <v>0</v>
      </c>
      <c r="Y2032" s="5">
        <f t="shared" si="376"/>
        <v>0</v>
      </c>
      <c r="Z2032" s="2">
        <v>18604</v>
      </c>
      <c r="AA2032" s="2">
        <v>226</v>
      </c>
      <c r="AB2032" s="2">
        <v>0</v>
      </c>
      <c r="AC2032" s="2">
        <v>0</v>
      </c>
      <c r="AD2032" s="2">
        <v>0</v>
      </c>
      <c r="AE2032" s="2">
        <f t="shared" si="377"/>
        <v>18830</v>
      </c>
      <c r="AF2032" s="2">
        <f t="shared" si="378"/>
        <v>1.0580054742854739</v>
      </c>
      <c r="AG2032" s="2">
        <f t="shared" si="379"/>
        <v>1.2852571338879654E-2</v>
      </c>
      <c r="AH2032" s="2">
        <f t="shared" si="380"/>
        <v>0</v>
      </c>
      <c r="AI2032" s="2">
        <f t="shared" si="381"/>
        <v>0</v>
      </c>
      <c r="AJ2032" s="2">
        <f t="shared" si="382"/>
        <v>0</v>
      </c>
      <c r="AK2032" s="2">
        <f t="shared" si="383"/>
        <v>1.0708580456243535</v>
      </c>
    </row>
    <row r="2033" spans="1:37" ht="12.5" hidden="1" x14ac:dyDescent="0.25">
      <c r="A2033" t="s">
        <v>6859</v>
      </c>
      <c r="B2033" t="s">
        <v>183</v>
      </c>
      <c r="C2033" t="s">
        <v>6858</v>
      </c>
      <c r="D2033" s="16" t="s">
        <v>6897</v>
      </c>
      <c r="E2033" s="2" t="s">
        <v>550</v>
      </c>
      <c r="F2033" s="11" t="s">
        <v>551</v>
      </c>
      <c r="G2033" s="2" t="s">
        <v>182</v>
      </c>
      <c r="H2033" s="2" t="s">
        <v>183</v>
      </c>
      <c r="I2033" s="2">
        <v>1572985</v>
      </c>
      <c r="J2033" s="2">
        <v>678267</v>
      </c>
      <c r="K2033" s="2">
        <v>43.12</v>
      </c>
      <c r="L2033" s="2">
        <v>620</v>
      </c>
      <c r="M2033" s="3">
        <v>0.39415506</v>
      </c>
      <c r="N2033" s="2">
        <v>25</v>
      </c>
      <c r="O2033" s="4">
        <v>43497</v>
      </c>
      <c r="P2033" s="2">
        <v>618</v>
      </c>
      <c r="Q2033" s="2">
        <v>2</v>
      </c>
      <c r="R2033" s="2">
        <v>0</v>
      </c>
      <c r="S2033" s="2">
        <v>0</v>
      </c>
      <c r="T2033" s="2">
        <v>0</v>
      </c>
      <c r="U2033" s="5">
        <f t="shared" si="372"/>
        <v>0.39288359393128353</v>
      </c>
      <c r="V2033" s="5">
        <f t="shared" si="373"/>
        <v>1.2714679415251893E-3</v>
      </c>
      <c r="W2033" s="5">
        <f t="shared" si="374"/>
        <v>0</v>
      </c>
      <c r="X2033" s="5">
        <f t="shared" si="375"/>
        <v>0</v>
      </c>
      <c r="Y2033" s="5">
        <f t="shared" si="376"/>
        <v>0</v>
      </c>
      <c r="Z2033" s="2">
        <v>17895</v>
      </c>
      <c r="AA2033" s="2">
        <v>67</v>
      </c>
      <c r="AB2033" s="2">
        <v>0</v>
      </c>
      <c r="AC2033" s="2">
        <v>0</v>
      </c>
      <c r="AD2033" s="2">
        <v>0</v>
      </c>
      <c r="AE2033" s="2">
        <f t="shared" si="377"/>
        <v>17962</v>
      </c>
      <c r="AF2033" s="2">
        <f t="shared" si="378"/>
        <v>1.1376459406796633</v>
      </c>
      <c r="AG2033" s="2">
        <f t="shared" si="379"/>
        <v>4.2594176041093846E-3</v>
      </c>
      <c r="AH2033" s="2">
        <f t="shared" si="380"/>
        <v>0</v>
      </c>
      <c r="AI2033" s="2">
        <f t="shared" si="381"/>
        <v>0</v>
      </c>
      <c r="AJ2033" s="2">
        <f t="shared" si="382"/>
        <v>0</v>
      </c>
      <c r="AK2033" s="2">
        <f t="shared" si="383"/>
        <v>1.1419053582837726</v>
      </c>
    </row>
    <row r="2034" spans="1:37" ht="12.5" hidden="1" x14ac:dyDescent="0.25">
      <c r="A2034" t="s">
        <v>6859</v>
      </c>
      <c r="B2034" t="s">
        <v>183</v>
      </c>
      <c r="C2034" t="s">
        <v>6858</v>
      </c>
      <c r="D2034" s="16" t="s">
        <v>6897</v>
      </c>
      <c r="E2034" s="2" t="s">
        <v>476</v>
      </c>
      <c r="F2034" s="11" t="s">
        <v>477</v>
      </c>
      <c r="G2034" s="2" t="s">
        <v>182</v>
      </c>
      <c r="H2034" s="2" t="s">
        <v>183</v>
      </c>
      <c r="I2034" s="2">
        <v>1111187</v>
      </c>
      <c r="J2034" s="2">
        <v>492434</v>
      </c>
      <c r="K2034" s="2">
        <v>44.32</v>
      </c>
      <c r="L2034" s="2">
        <v>1442</v>
      </c>
      <c r="M2034" s="3">
        <v>1.2977113999999901</v>
      </c>
      <c r="N2034" s="2">
        <v>25</v>
      </c>
      <c r="O2034" s="4">
        <v>43497</v>
      </c>
      <c r="P2034" s="2">
        <v>1416</v>
      </c>
      <c r="Q2034" s="2">
        <v>25</v>
      </c>
      <c r="R2034" s="2">
        <v>1</v>
      </c>
      <c r="S2034" s="2">
        <v>0</v>
      </c>
      <c r="T2034" s="2">
        <v>0</v>
      </c>
      <c r="U2034" s="5">
        <f t="shared" si="372"/>
        <v>1.2743129644245297</v>
      </c>
      <c r="V2034" s="5">
        <f t="shared" si="373"/>
        <v>2.2498463354952855E-2</v>
      </c>
      <c r="W2034" s="5">
        <f t="shared" si="374"/>
        <v>8.9993853419811432E-4</v>
      </c>
      <c r="X2034" s="5">
        <f t="shared" si="375"/>
        <v>0</v>
      </c>
      <c r="Y2034" s="5">
        <f t="shared" si="376"/>
        <v>0</v>
      </c>
      <c r="Z2034" s="2">
        <v>41941</v>
      </c>
      <c r="AA2034" s="2">
        <v>741</v>
      </c>
      <c r="AB2034" s="2">
        <v>28</v>
      </c>
      <c r="AC2034" s="2">
        <v>0</v>
      </c>
      <c r="AD2034" s="2">
        <v>0</v>
      </c>
      <c r="AE2034" s="2">
        <f t="shared" si="377"/>
        <v>42710</v>
      </c>
      <c r="AF2034" s="2">
        <f t="shared" si="378"/>
        <v>3.7744322062803111</v>
      </c>
      <c r="AG2034" s="2">
        <f t="shared" si="379"/>
        <v>6.6685445384080264E-2</v>
      </c>
      <c r="AH2034" s="2">
        <f t="shared" si="380"/>
        <v>2.5198278957547201E-3</v>
      </c>
      <c r="AI2034" s="2">
        <f t="shared" si="381"/>
        <v>0</v>
      </c>
      <c r="AJ2034" s="2">
        <f t="shared" si="382"/>
        <v>0</v>
      </c>
      <c r="AK2034" s="2">
        <f t="shared" si="383"/>
        <v>3.843637479560146</v>
      </c>
    </row>
    <row r="2035" spans="1:37" ht="12.5" hidden="1" x14ac:dyDescent="0.25">
      <c r="A2035" t="s">
        <v>6859</v>
      </c>
      <c r="B2035" t="s">
        <v>183</v>
      </c>
      <c r="C2035" t="s">
        <v>6858</v>
      </c>
      <c r="D2035" s="16" t="s">
        <v>6897</v>
      </c>
      <c r="E2035" s="2" t="s">
        <v>1144</v>
      </c>
      <c r="F2035" s="11" t="s">
        <v>1145</v>
      </c>
      <c r="G2035" s="2" t="s">
        <v>182</v>
      </c>
      <c r="H2035" s="2" t="s">
        <v>183</v>
      </c>
      <c r="I2035" s="2">
        <v>1875471</v>
      </c>
      <c r="J2035" s="2">
        <v>919553</v>
      </c>
      <c r="K2035" s="2">
        <v>49.03</v>
      </c>
      <c r="L2035" s="2">
        <v>1449</v>
      </c>
      <c r="M2035" s="3">
        <v>0.77260596000000004</v>
      </c>
      <c r="N2035" s="2">
        <v>25</v>
      </c>
      <c r="O2035" s="4">
        <v>43497</v>
      </c>
      <c r="P2035" s="2">
        <v>1430</v>
      </c>
      <c r="Q2035" s="2">
        <v>17</v>
      </c>
      <c r="R2035" s="2">
        <v>2</v>
      </c>
      <c r="S2035" s="2">
        <v>0</v>
      </c>
      <c r="T2035" s="2">
        <v>0</v>
      </c>
      <c r="U2035" s="5">
        <f t="shared" si="372"/>
        <v>0.76247513291327884</v>
      </c>
      <c r="V2035" s="5">
        <f t="shared" si="373"/>
        <v>9.0643896919760415E-3</v>
      </c>
      <c r="W2035" s="5">
        <f t="shared" si="374"/>
        <v>1.0663987872912991E-3</v>
      </c>
      <c r="X2035" s="5">
        <f t="shared" si="375"/>
        <v>0</v>
      </c>
      <c r="Y2035" s="5">
        <f t="shared" si="376"/>
        <v>0</v>
      </c>
      <c r="Z2035" s="2">
        <v>41604</v>
      </c>
      <c r="AA2035" s="2">
        <v>513</v>
      </c>
      <c r="AB2035" s="2">
        <v>56</v>
      </c>
      <c r="AC2035" s="2">
        <v>0</v>
      </c>
      <c r="AD2035" s="2">
        <v>0</v>
      </c>
      <c r="AE2035" s="2">
        <f t="shared" si="377"/>
        <v>42173</v>
      </c>
      <c r="AF2035" s="2">
        <f t="shared" si="378"/>
        <v>2.2183227573233602</v>
      </c>
      <c r="AG2035" s="2">
        <f t="shared" si="379"/>
        <v>2.7353128894021823E-2</v>
      </c>
      <c r="AH2035" s="2">
        <f t="shared" si="380"/>
        <v>2.9859166044156372E-3</v>
      </c>
      <c r="AI2035" s="2">
        <f t="shared" si="381"/>
        <v>0</v>
      </c>
      <c r="AJ2035" s="2">
        <f t="shared" si="382"/>
        <v>0</v>
      </c>
      <c r="AK2035" s="2">
        <f t="shared" si="383"/>
        <v>2.2486618028217977</v>
      </c>
    </row>
    <row r="2036" spans="1:37" ht="12.5" hidden="1" x14ac:dyDescent="0.25">
      <c r="A2036" t="s">
        <v>6859</v>
      </c>
      <c r="B2036" t="s">
        <v>183</v>
      </c>
      <c r="C2036" t="s">
        <v>6858</v>
      </c>
      <c r="D2036" s="16" t="s">
        <v>6897</v>
      </c>
      <c r="E2036" s="2" t="s">
        <v>800</v>
      </c>
      <c r="F2036" s="11" t="s">
        <v>801</v>
      </c>
      <c r="G2036" s="2" t="s">
        <v>182</v>
      </c>
      <c r="H2036" s="2" t="s">
        <v>183</v>
      </c>
      <c r="I2036" s="2">
        <v>1694500</v>
      </c>
      <c r="J2036" s="2">
        <v>957961</v>
      </c>
      <c r="K2036" s="2">
        <v>56.53</v>
      </c>
      <c r="L2036" s="2">
        <v>2077</v>
      </c>
      <c r="M2036" s="3">
        <v>1.2257302999999999</v>
      </c>
      <c r="N2036" s="2">
        <v>25</v>
      </c>
      <c r="O2036" s="4">
        <v>43497</v>
      </c>
      <c r="P2036" s="2">
        <v>2060</v>
      </c>
      <c r="Q2036" s="2">
        <v>17</v>
      </c>
      <c r="R2036" s="2">
        <v>0</v>
      </c>
      <c r="S2036" s="2">
        <v>0</v>
      </c>
      <c r="T2036" s="2">
        <v>0</v>
      </c>
      <c r="U2036" s="5">
        <f t="shared" si="372"/>
        <v>1.2156978459722632</v>
      </c>
      <c r="V2036" s="5">
        <f t="shared" si="373"/>
        <v>1.0032457952198287E-2</v>
      </c>
      <c r="W2036" s="5">
        <f t="shared" si="374"/>
        <v>0</v>
      </c>
      <c r="X2036" s="5">
        <f t="shared" si="375"/>
        <v>0</v>
      </c>
      <c r="Y2036" s="5">
        <f t="shared" si="376"/>
        <v>0</v>
      </c>
      <c r="Z2036" s="2">
        <v>59501</v>
      </c>
      <c r="AA2036" s="2">
        <v>494</v>
      </c>
      <c r="AB2036" s="2">
        <v>0</v>
      </c>
      <c r="AC2036" s="2">
        <v>0</v>
      </c>
      <c r="AD2036" s="2">
        <v>0</v>
      </c>
      <c r="AE2036" s="2">
        <f t="shared" si="377"/>
        <v>59995</v>
      </c>
      <c r="AF2036" s="2">
        <f t="shared" si="378"/>
        <v>3.5114192977279433</v>
      </c>
      <c r="AG2036" s="2">
        <f t="shared" si="379"/>
        <v>2.915314251991738E-2</v>
      </c>
      <c r="AH2036" s="2">
        <f t="shared" si="380"/>
        <v>0</v>
      </c>
      <c r="AI2036" s="2">
        <f t="shared" si="381"/>
        <v>0</v>
      </c>
      <c r="AJ2036" s="2">
        <f t="shared" si="382"/>
        <v>0</v>
      </c>
      <c r="AK2036" s="2">
        <f t="shared" si="383"/>
        <v>3.5405724402478609</v>
      </c>
    </row>
    <row r="2037" spans="1:37" ht="12.5" hidden="1" x14ac:dyDescent="0.25">
      <c r="A2037" t="s">
        <v>6859</v>
      </c>
      <c r="B2037" t="s">
        <v>183</v>
      </c>
      <c r="C2037" t="s">
        <v>6858</v>
      </c>
      <c r="D2037" s="16" t="s">
        <v>6897</v>
      </c>
      <c r="E2037" s="2" t="s">
        <v>190</v>
      </c>
      <c r="F2037" s="11" t="s">
        <v>191</v>
      </c>
      <c r="G2037" s="2" t="s">
        <v>182</v>
      </c>
      <c r="H2037" s="2" t="s">
        <v>183</v>
      </c>
      <c r="I2037" s="2">
        <v>1248962</v>
      </c>
      <c r="J2037" s="2">
        <v>541226</v>
      </c>
      <c r="K2037" s="2">
        <v>43.33</v>
      </c>
      <c r="L2037" s="2">
        <v>866</v>
      </c>
      <c r="M2037" s="3">
        <v>0.69337576999999995</v>
      </c>
      <c r="N2037" s="2">
        <v>25</v>
      </c>
      <c r="O2037" s="4">
        <v>43497</v>
      </c>
      <c r="P2037" s="2">
        <v>849</v>
      </c>
      <c r="Q2037" s="2">
        <v>17</v>
      </c>
      <c r="R2037" s="2">
        <v>0</v>
      </c>
      <c r="S2037" s="2">
        <v>0</v>
      </c>
      <c r="T2037" s="2">
        <v>0</v>
      </c>
      <c r="U2037" s="5">
        <f t="shared" si="372"/>
        <v>0.67976447642122018</v>
      </c>
      <c r="V2037" s="5">
        <f t="shared" si="373"/>
        <v>1.36113028258666E-2</v>
      </c>
      <c r="W2037" s="5">
        <f t="shared" si="374"/>
        <v>0</v>
      </c>
      <c r="X2037" s="5">
        <f t="shared" si="375"/>
        <v>0</v>
      </c>
      <c r="Y2037" s="5">
        <f t="shared" si="376"/>
        <v>0</v>
      </c>
      <c r="Z2037" s="2">
        <v>25140</v>
      </c>
      <c r="AA2037" s="2">
        <v>505</v>
      </c>
      <c r="AB2037" s="2">
        <v>0</v>
      </c>
      <c r="AC2037" s="2">
        <v>0</v>
      </c>
      <c r="AD2037" s="2">
        <v>0</v>
      </c>
      <c r="AE2037" s="2">
        <f t="shared" si="377"/>
        <v>25645</v>
      </c>
      <c r="AF2037" s="2">
        <f t="shared" si="378"/>
        <v>2.0128714884840373</v>
      </c>
      <c r="AG2037" s="2">
        <f t="shared" si="379"/>
        <v>4.0433576041544898E-2</v>
      </c>
      <c r="AH2037" s="2">
        <f t="shared" si="380"/>
        <v>0</v>
      </c>
      <c r="AI2037" s="2">
        <f t="shared" si="381"/>
        <v>0</v>
      </c>
      <c r="AJ2037" s="2">
        <f t="shared" si="382"/>
        <v>0</v>
      </c>
      <c r="AK2037" s="2">
        <f t="shared" si="383"/>
        <v>2.0533050645255821</v>
      </c>
    </row>
    <row r="2038" spans="1:37" ht="12.5" hidden="1" x14ac:dyDescent="0.25">
      <c r="A2038" t="s">
        <v>6859</v>
      </c>
      <c r="B2038" t="s">
        <v>183</v>
      </c>
      <c r="C2038" t="s">
        <v>6858</v>
      </c>
      <c r="D2038" s="16" t="s">
        <v>6897</v>
      </c>
      <c r="E2038" s="2" t="s">
        <v>986</v>
      </c>
      <c r="F2038" s="11" t="s">
        <v>987</v>
      </c>
      <c r="G2038" s="2" t="s">
        <v>182</v>
      </c>
      <c r="H2038" s="2" t="s">
        <v>183</v>
      </c>
      <c r="I2038" s="2">
        <v>1545626</v>
      </c>
      <c r="J2038" s="2">
        <v>912501</v>
      </c>
      <c r="K2038" s="2">
        <v>59.04</v>
      </c>
      <c r="L2038" s="2">
        <v>2330</v>
      </c>
      <c r="M2038" s="3">
        <v>1.5074798</v>
      </c>
      <c r="N2038" s="2">
        <v>25</v>
      </c>
      <c r="O2038" s="4">
        <v>43497</v>
      </c>
      <c r="P2038" s="2">
        <v>2301</v>
      </c>
      <c r="Q2038" s="2">
        <v>27</v>
      </c>
      <c r="R2038" s="2">
        <v>2</v>
      </c>
      <c r="S2038" s="2">
        <v>0</v>
      </c>
      <c r="T2038" s="2">
        <v>0</v>
      </c>
      <c r="U2038" s="5">
        <f t="shared" si="372"/>
        <v>1.4887171929043637</v>
      </c>
      <c r="V2038" s="5">
        <f t="shared" si="373"/>
        <v>1.746865024268484E-2</v>
      </c>
      <c r="W2038" s="5">
        <f t="shared" si="374"/>
        <v>1.2939740920507288E-3</v>
      </c>
      <c r="X2038" s="5">
        <f t="shared" si="375"/>
        <v>0</v>
      </c>
      <c r="Y2038" s="5">
        <f t="shared" si="376"/>
        <v>0</v>
      </c>
      <c r="Z2038" s="2">
        <v>66721</v>
      </c>
      <c r="AA2038" s="2">
        <v>782</v>
      </c>
      <c r="AB2038" s="2">
        <v>58</v>
      </c>
      <c r="AC2038" s="2">
        <v>0</v>
      </c>
      <c r="AD2038" s="2">
        <v>0</v>
      </c>
      <c r="AE2038" s="2">
        <f t="shared" si="377"/>
        <v>67561</v>
      </c>
      <c r="AF2038" s="2">
        <f t="shared" si="378"/>
        <v>4.3167622697858343</v>
      </c>
      <c r="AG2038" s="2">
        <f t="shared" si="379"/>
        <v>5.0594386999183505E-2</v>
      </c>
      <c r="AH2038" s="2">
        <f t="shared" si="380"/>
        <v>3.7525248669471141E-3</v>
      </c>
      <c r="AI2038" s="2">
        <f t="shared" si="381"/>
        <v>0</v>
      </c>
      <c r="AJ2038" s="2">
        <f t="shared" si="382"/>
        <v>0</v>
      </c>
      <c r="AK2038" s="2">
        <f t="shared" si="383"/>
        <v>4.3711091816519652</v>
      </c>
    </row>
    <row r="2039" spans="1:37" ht="12.5" hidden="1" x14ac:dyDescent="0.25">
      <c r="A2039" t="s">
        <v>6859</v>
      </c>
      <c r="B2039" t="s">
        <v>183</v>
      </c>
      <c r="C2039" s="17" t="s">
        <v>6881</v>
      </c>
      <c r="D2039" s="16" t="s">
        <v>6897</v>
      </c>
      <c r="E2039" s="2" t="s">
        <v>1206</v>
      </c>
      <c r="F2039" s="11" t="s">
        <v>1207</v>
      </c>
      <c r="G2039" s="2" t="s">
        <v>182</v>
      </c>
      <c r="H2039" s="2" t="s">
        <v>183</v>
      </c>
      <c r="I2039" s="2">
        <v>1154143</v>
      </c>
      <c r="J2039" s="2">
        <v>576595</v>
      </c>
      <c r="K2039" s="2">
        <v>49.96</v>
      </c>
      <c r="L2039" s="2">
        <v>1098</v>
      </c>
      <c r="M2039" s="3">
        <v>0.95135530000000001</v>
      </c>
      <c r="N2039" s="2">
        <v>25</v>
      </c>
      <c r="O2039" s="4">
        <v>43497</v>
      </c>
      <c r="P2039" s="2">
        <v>1087</v>
      </c>
      <c r="Q2039" s="2">
        <v>9</v>
      </c>
      <c r="R2039" s="2">
        <v>2</v>
      </c>
      <c r="S2039" s="2">
        <v>0</v>
      </c>
      <c r="T2039" s="2">
        <v>0</v>
      </c>
      <c r="U2039" s="5">
        <f t="shared" si="372"/>
        <v>0.94182436665127289</v>
      </c>
      <c r="V2039" s="5">
        <f t="shared" si="373"/>
        <v>7.7979938361190954E-3</v>
      </c>
      <c r="W2039" s="5">
        <f t="shared" si="374"/>
        <v>1.7328875191375765E-3</v>
      </c>
      <c r="X2039" s="5">
        <f t="shared" si="375"/>
        <v>0</v>
      </c>
      <c r="Y2039" s="5">
        <f t="shared" si="376"/>
        <v>0</v>
      </c>
      <c r="Z2039" s="2">
        <v>31876</v>
      </c>
      <c r="AA2039" s="2">
        <v>291</v>
      </c>
      <c r="AB2039" s="2">
        <v>58</v>
      </c>
      <c r="AC2039" s="2">
        <v>0</v>
      </c>
      <c r="AD2039" s="2">
        <v>0</v>
      </c>
      <c r="AE2039" s="2">
        <f t="shared" si="377"/>
        <v>32225</v>
      </c>
      <c r="AF2039" s="2">
        <f t="shared" si="378"/>
        <v>2.7618761280014694</v>
      </c>
      <c r="AG2039" s="2">
        <f t="shared" si="379"/>
        <v>2.5213513403451737E-2</v>
      </c>
      <c r="AH2039" s="2">
        <f t="shared" si="380"/>
        <v>5.0253738054989719E-3</v>
      </c>
      <c r="AI2039" s="2">
        <f t="shared" si="381"/>
        <v>0</v>
      </c>
      <c r="AJ2039" s="2">
        <f t="shared" si="382"/>
        <v>0</v>
      </c>
      <c r="AK2039" s="2">
        <f t="shared" si="383"/>
        <v>2.7921150152104204</v>
      </c>
    </row>
    <row r="2040" spans="1:37" ht="12.5" hidden="1" x14ac:dyDescent="0.25">
      <c r="A2040" t="s">
        <v>6859</v>
      </c>
      <c r="B2040" t="s">
        <v>183</v>
      </c>
      <c r="C2040" t="s">
        <v>6858</v>
      </c>
      <c r="D2040" s="16" t="s">
        <v>6897</v>
      </c>
      <c r="E2040" s="2" t="s">
        <v>1058</v>
      </c>
      <c r="F2040" s="11" t="s">
        <v>1059</v>
      </c>
      <c r="G2040" s="2" t="s">
        <v>182</v>
      </c>
      <c r="H2040" s="2" t="s">
        <v>183</v>
      </c>
      <c r="I2040" s="2">
        <v>1661056</v>
      </c>
      <c r="J2040" s="2">
        <v>691326</v>
      </c>
      <c r="K2040" s="2">
        <v>41.62</v>
      </c>
      <c r="L2040" s="2">
        <v>585</v>
      </c>
      <c r="M2040" s="3">
        <v>0.35218559999999999</v>
      </c>
      <c r="N2040" s="2">
        <v>25</v>
      </c>
      <c r="O2040" s="4">
        <v>43497</v>
      </c>
      <c r="P2040" s="2">
        <v>573</v>
      </c>
      <c r="Q2040" s="2">
        <v>12</v>
      </c>
      <c r="R2040" s="2">
        <v>0</v>
      </c>
      <c r="S2040" s="2">
        <v>0</v>
      </c>
      <c r="T2040" s="2">
        <v>0</v>
      </c>
      <c r="U2040" s="5">
        <f t="shared" si="372"/>
        <v>0.34496127764506435</v>
      </c>
      <c r="V2040" s="5">
        <f t="shared" si="373"/>
        <v>7.2243199506819757E-3</v>
      </c>
      <c r="W2040" s="5">
        <f t="shared" si="374"/>
        <v>0</v>
      </c>
      <c r="X2040" s="5">
        <f t="shared" si="375"/>
        <v>0</v>
      </c>
      <c r="Y2040" s="5">
        <f t="shared" si="376"/>
        <v>0</v>
      </c>
      <c r="Z2040" s="2">
        <v>16702</v>
      </c>
      <c r="AA2040" s="2">
        <v>335</v>
      </c>
      <c r="AB2040" s="2">
        <v>0</v>
      </c>
      <c r="AC2040" s="2">
        <v>0</v>
      </c>
      <c r="AD2040" s="2">
        <v>0</v>
      </c>
      <c r="AE2040" s="2">
        <f t="shared" si="377"/>
        <v>17037</v>
      </c>
      <c r="AF2040" s="2">
        <f t="shared" si="378"/>
        <v>1.0055049318024196</v>
      </c>
      <c r="AG2040" s="2">
        <f t="shared" si="379"/>
        <v>2.016789319565385E-2</v>
      </c>
      <c r="AH2040" s="2">
        <f t="shared" si="380"/>
        <v>0</v>
      </c>
      <c r="AI2040" s="2">
        <f t="shared" si="381"/>
        <v>0</v>
      </c>
      <c r="AJ2040" s="2">
        <f t="shared" si="382"/>
        <v>0</v>
      </c>
      <c r="AK2040" s="2">
        <f t="shared" si="383"/>
        <v>1.0256728249980736</v>
      </c>
    </row>
    <row r="2041" spans="1:37" ht="12.5" hidden="1" x14ac:dyDescent="0.25">
      <c r="A2041" t="s">
        <v>6859</v>
      </c>
      <c r="B2041" t="s">
        <v>183</v>
      </c>
      <c r="C2041" t="s">
        <v>6858</v>
      </c>
      <c r="D2041" s="16" t="s">
        <v>6897</v>
      </c>
      <c r="E2041" s="2" t="s">
        <v>564</v>
      </c>
      <c r="F2041" s="11" t="s">
        <v>565</v>
      </c>
      <c r="G2041" s="2" t="s">
        <v>182</v>
      </c>
      <c r="H2041" s="2" t="s">
        <v>183</v>
      </c>
      <c r="I2041" s="2">
        <v>1546448</v>
      </c>
      <c r="J2041" s="2">
        <v>700421</v>
      </c>
      <c r="K2041" s="2">
        <v>45.29</v>
      </c>
      <c r="L2041" s="2">
        <v>678</v>
      </c>
      <c r="M2041" s="3">
        <v>0.43842405000000001</v>
      </c>
      <c r="N2041" s="2">
        <v>25</v>
      </c>
      <c r="O2041" s="4">
        <v>43497</v>
      </c>
      <c r="P2041" s="2">
        <v>673</v>
      </c>
      <c r="Q2041" s="2">
        <v>4</v>
      </c>
      <c r="R2041" s="2">
        <v>1</v>
      </c>
      <c r="S2041" s="2">
        <v>0</v>
      </c>
      <c r="T2041" s="2">
        <v>0</v>
      </c>
      <c r="U2041" s="5">
        <f t="shared" si="372"/>
        <v>0.43519083732527702</v>
      </c>
      <c r="V2041" s="5">
        <f t="shared" si="373"/>
        <v>2.5865725843998637E-3</v>
      </c>
      <c r="W2041" s="5">
        <f t="shared" si="374"/>
        <v>6.4664314609996592E-4</v>
      </c>
      <c r="X2041" s="5">
        <f t="shared" si="375"/>
        <v>0</v>
      </c>
      <c r="Y2041" s="5">
        <f t="shared" si="376"/>
        <v>0</v>
      </c>
      <c r="Z2041" s="2">
        <v>19627</v>
      </c>
      <c r="AA2041" s="2">
        <v>108</v>
      </c>
      <c r="AB2041" s="2">
        <v>29</v>
      </c>
      <c r="AC2041" s="2">
        <v>0</v>
      </c>
      <c r="AD2041" s="2">
        <v>0</v>
      </c>
      <c r="AE2041" s="2">
        <f t="shared" si="377"/>
        <v>19764</v>
      </c>
      <c r="AF2041" s="2">
        <f t="shared" si="378"/>
        <v>1.2691665028504029</v>
      </c>
      <c r="AG2041" s="2">
        <f t="shared" si="379"/>
        <v>6.983745977879631E-3</v>
      </c>
      <c r="AH2041" s="2">
        <f t="shared" si="380"/>
        <v>1.8752651236899011E-3</v>
      </c>
      <c r="AI2041" s="2">
        <f t="shared" si="381"/>
        <v>0</v>
      </c>
      <c r="AJ2041" s="2">
        <f t="shared" si="382"/>
        <v>0</v>
      </c>
      <c r="AK2041" s="2">
        <f t="shared" si="383"/>
        <v>1.2780255139519725</v>
      </c>
    </row>
    <row r="2042" spans="1:37" ht="12.5" hidden="1" x14ac:dyDescent="0.25">
      <c r="A2042" t="s">
        <v>6859</v>
      </c>
      <c r="B2042" t="s">
        <v>183</v>
      </c>
      <c r="C2042" t="s">
        <v>6858</v>
      </c>
      <c r="D2042" s="16" t="s">
        <v>6897</v>
      </c>
      <c r="E2042" s="2" t="s">
        <v>892</v>
      </c>
      <c r="F2042" s="11" t="s">
        <v>893</v>
      </c>
      <c r="G2042" s="2" t="s">
        <v>182</v>
      </c>
      <c r="H2042" s="2" t="s">
        <v>183</v>
      </c>
      <c r="I2042" s="2">
        <v>1065655</v>
      </c>
      <c r="J2042" s="2">
        <v>483026</v>
      </c>
      <c r="K2042" s="2">
        <v>45.33</v>
      </c>
      <c r="L2042" s="2">
        <v>1396</v>
      </c>
      <c r="M2042" s="3">
        <v>1.3099923999999901</v>
      </c>
      <c r="N2042" s="2">
        <v>25</v>
      </c>
      <c r="O2042" s="4">
        <v>43497</v>
      </c>
      <c r="P2042" s="2">
        <v>1369</v>
      </c>
      <c r="Q2042" s="2">
        <v>27</v>
      </c>
      <c r="R2042" s="2">
        <v>0</v>
      </c>
      <c r="S2042" s="2">
        <v>0</v>
      </c>
      <c r="T2042" s="2">
        <v>0</v>
      </c>
      <c r="U2042" s="5">
        <f t="shared" si="372"/>
        <v>1.2846559158451845</v>
      </c>
      <c r="V2042" s="5">
        <f t="shared" si="373"/>
        <v>2.5336530115281211E-2</v>
      </c>
      <c r="W2042" s="5">
        <f t="shared" si="374"/>
        <v>0</v>
      </c>
      <c r="X2042" s="5">
        <f t="shared" si="375"/>
        <v>0</v>
      </c>
      <c r="Y2042" s="5">
        <f t="shared" si="376"/>
        <v>0</v>
      </c>
      <c r="Z2042" s="2">
        <v>40377</v>
      </c>
      <c r="AA2042" s="2">
        <v>797</v>
      </c>
      <c r="AB2042" s="2">
        <v>0</v>
      </c>
      <c r="AC2042" s="2">
        <v>0</v>
      </c>
      <c r="AD2042" s="2">
        <v>0</v>
      </c>
      <c r="AE2042" s="2">
        <f t="shared" si="377"/>
        <v>41174</v>
      </c>
      <c r="AF2042" s="2">
        <f t="shared" si="378"/>
        <v>3.7889373202396648</v>
      </c>
      <c r="AG2042" s="2">
        <f t="shared" si="379"/>
        <v>7.4789683340293053E-2</v>
      </c>
      <c r="AH2042" s="2">
        <f t="shared" si="380"/>
        <v>0</v>
      </c>
      <c r="AI2042" s="2">
        <f t="shared" si="381"/>
        <v>0</v>
      </c>
      <c r="AJ2042" s="2">
        <f t="shared" si="382"/>
        <v>0</v>
      </c>
      <c r="AK2042" s="2">
        <f t="shared" si="383"/>
        <v>3.863727003579958</v>
      </c>
    </row>
    <row r="2043" spans="1:37" ht="12.5" hidden="1" x14ac:dyDescent="0.25">
      <c r="A2043" t="s">
        <v>6859</v>
      </c>
      <c r="B2043" t="s">
        <v>183</v>
      </c>
      <c r="C2043" t="s">
        <v>6858</v>
      </c>
      <c r="D2043" s="16" t="s">
        <v>6897</v>
      </c>
      <c r="E2043" s="2" t="s">
        <v>1138</v>
      </c>
      <c r="F2043" s="11" t="s">
        <v>1139</v>
      </c>
      <c r="G2043" s="2" t="s">
        <v>182</v>
      </c>
      <c r="H2043" s="2" t="s">
        <v>183</v>
      </c>
      <c r="I2043" s="2">
        <v>1176641</v>
      </c>
      <c r="J2043" s="2">
        <v>540958</v>
      </c>
      <c r="K2043" s="2">
        <v>45.97</v>
      </c>
      <c r="L2043" s="2">
        <v>1599</v>
      </c>
      <c r="M2043" s="3">
        <v>1.3589532</v>
      </c>
      <c r="N2043" s="2">
        <v>25</v>
      </c>
      <c r="O2043" s="4">
        <v>43497</v>
      </c>
      <c r="P2043" s="2">
        <v>1572</v>
      </c>
      <c r="Q2043" s="2">
        <v>24</v>
      </c>
      <c r="R2043" s="2">
        <v>3</v>
      </c>
      <c r="S2043" s="2">
        <v>0</v>
      </c>
      <c r="T2043" s="2">
        <v>0</v>
      </c>
      <c r="U2043" s="5">
        <f t="shared" si="372"/>
        <v>1.3360064794614499</v>
      </c>
      <c r="V2043" s="5">
        <f t="shared" si="373"/>
        <v>2.039704548796107E-2</v>
      </c>
      <c r="W2043" s="5">
        <f t="shared" si="374"/>
        <v>2.5496306859951337E-3</v>
      </c>
      <c r="X2043" s="5">
        <f t="shared" si="375"/>
        <v>0</v>
      </c>
      <c r="Y2043" s="5">
        <f t="shared" si="376"/>
        <v>0</v>
      </c>
      <c r="Z2043" s="2">
        <v>46511</v>
      </c>
      <c r="AA2043" s="2">
        <v>720</v>
      </c>
      <c r="AB2043" s="2">
        <v>90</v>
      </c>
      <c r="AC2043" s="2">
        <v>0</v>
      </c>
      <c r="AD2043" s="2">
        <v>0</v>
      </c>
      <c r="AE2043" s="2">
        <f t="shared" si="377"/>
        <v>47321</v>
      </c>
      <c r="AF2043" s="2">
        <f t="shared" si="378"/>
        <v>3.9528624278773221</v>
      </c>
      <c r="AG2043" s="2">
        <f t="shared" si="379"/>
        <v>6.119113646388321E-2</v>
      </c>
      <c r="AH2043" s="2">
        <f t="shared" si="380"/>
        <v>7.6488920579854012E-3</v>
      </c>
      <c r="AI2043" s="2">
        <f t="shared" si="381"/>
        <v>0</v>
      </c>
      <c r="AJ2043" s="2">
        <f t="shared" si="382"/>
        <v>0</v>
      </c>
      <c r="AK2043" s="2">
        <f t="shared" si="383"/>
        <v>4.0217024563991908</v>
      </c>
    </row>
    <row r="2044" spans="1:37" ht="12.5" hidden="1" x14ac:dyDescent="0.25">
      <c r="A2044" t="s">
        <v>6859</v>
      </c>
      <c r="B2044" t="s">
        <v>183</v>
      </c>
      <c r="C2044" t="s">
        <v>6858</v>
      </c>
      <c r="D2044" s="16" t="s">
        <v>6897</v>
      </c>
      <c r="E2044" s="2" t="s">
        <v>424</v>
      </c>
      <c r="F2044" s="11" t="s">
        <v>425</v>
      </c>
      <c r="G2044" s="2" t="s">
        <v>182</v>
      </c>
      <c r="H2044" s="2" t="s">
        <v>183</v>
      </c>
      <c r="I2044" s="2">
        <v>1237449</v>
      </c>
      <c r="J2044" s="2">
        <v>608105</v>
      </c>
      <c r="K2044" s="2">
        <v>49.14</v>
      </c>
      <c r="L2044" s="2">
        <v>1949</v>
      </c>
      <c r="M2044" s="3">
        <v>1.5750145</v>
      </c>
      <c r="N2044" s="2">
        <v>25</v>
      </c>
      <c r="O2044" s="4">
        <v>43497</v>
      </c>
      <c r="P2044" s="2">
        <v>1927</v>
      </c>
      <c r="Q2044" s="2">
        <v>22</v>
      </c>
      <c r="R2044" s="2">
        <v>0</v>
      </c>
      <c r="S2044" s="2">
        <v>0</v>
      </c>
      <c r="T2044" s="2">
        <v>0</v>
      </c>
      <c r="U2044" s="5">
        <f t="shared" si="372"/>
        <v>1.5572358941661433</v>
      </c>
      <c r="V2044" s="5">
        <f t="shared" si="373"/>
        <v>1.7778510467906152E-2</v>
      </c>
      <c r="W2044" s="5">
        <f t="shared" si="374"/>
        <v>0</v>
      </c>
      <c r="X2044" s="5">
        <f t="shared" si="375"/>
        <v>0</v>
      </c>
      <c r="Y2044" s="5">
        <f t="shared" si="376"/>
        <v>0</v>
      </c>
      <c r="Z2044" s="2">
        <v>57039</v>
      </c>
      <c r="AA2044" s="2">
        <v>645</v>
      </c>
      <c r="AB2044" s="2">
        <v>0</v>
      </c>
      <c r="AC2044" s="2">
        <v>0</v>
      </c>
      <c r="AD2044" s="2">
        <v>0</v>
      </c>
      <c r="AE2044" s="2">
        <f t="shared" si="377"/>
        <v>57684</v>
      </c>
      <c r="AF2044" s="2">
        <f t="shared" si="378"/>
        <v>4.6094020844495409</v>
      </c>
      <c r="AG2044" s="2">
        <f t="shared" si="379"/>
        <v>5.2123360235452131E-2</v>
      </c>
      <c r="AH2044" s="2">
        <f t="shared" si="380"/>
        <v>0</v>
      </c>
      <c r="AI2044" s="2">
        <f t="shared" si="381"/>
        <v>0</v>
      </c>
      <c r="AJ2044" s="2">
        <f t="shared" si="382"/>
        <v>0</v>
      </c>
      <c r="AK2044" s="2">
        <f t="shared" si="383"/>
        <v>4.661525444684993</v>
      </c>
    </row>
    <row r="2045" spans="1:37" ht="12.5" hidden="1" x14ac:dyDescent="0.25">
      <c r="A2045" t="s">
        <v>6859</v>
      </c>
      <c r="B2045" t="s">
        <v>183</v>
      </c>
      <c r="C2045" t="s">
        <v>6858</v>
      </c>
      <c r="D2045" s="16" t="s">
        <v>6897</v>
      </c>
      <c r="E2045" s="2" t="s">
        <v>670</v>
      </c>
      <c r="F2045" s="11" t="s">
        <v>671</v>
      </c>
      <c r="G2045" s="2" t="s">
        <v>182</v>
      </c>
      <c r="H2045" s="2" t="s">
        <v>183</v>
      </c>
      <c r="I2045" s="2">
        <v>1603141</v>
      </c>
      <c r="J2045" s="2">
        <v>785113</v>
      </c>
      <c r="K2045" s="2">
        <v>48.97</v>
      </c>
      <c r="L2045" s="2">
        <v>1061</v>
      </c>
      <c r="M2045" s="3">
        <v>0.66182580000000002</v>
      </c>
      <c r="N2045" s="2">
        <v>25</v>
      </c>
      <c r="O2045" s="4">
        <v>43497</v>
      </c>
      <c r="P2045" s="2">
        <v>1051</v>
      </c>
      <c r="Q2045" s="2">
        <v>10</v>
      </c>
      <c r="R2045" s="2">
        <v>0</v>
      </c>
      <c r="S2045" s="2">
        <v>0</v>
      </c>
      <c r="T2045" s="2">
        <v>0</v>
      </c>
      <c r="U2045" s="5">
        <f t="shared" si="372"/>
        <v>0.65558799880983643</v>
      </c>
      <c r="V2045" s="5">
        <f t="shared" si="373"/>
        <v>6.2377545081811264E-3</v>
      </c>
      <c r="W2045" s="5">
        <f t="shared" si="374"/>
        <v>0</v>
      </c>
      <c r="X2045" s="5">
        <f t="shared" si="375"/>
        <v>0</v>
      </c>
      <c r="Y2045" s="5">
        <f t="shared" si="376"/>
        <v>0</v>
      </c>
      <c r="Z2045" s="2">
        <v>30771</v>
      </c>
      <c r="AA2045" s="2">
        <v>290</v>
      </c>
      <c r="AB2045" s="2">
        <v>0</v>
      </c>
      <c r="AC2045" s="2">
        <v>0</v>
      </c>
      <c r="AD2045" s="2">
        <v>0</v>
      </c>
      <c r="AE2045" s="2">
        <f t="shared" si="377"/>
        <v>31061</v>
      </c>
      <c r="AF2045" s="2">
        <f t="shared" si="378"/>
        <v>1.9194194397124145</v>
      </c>
      <c r="AG2045" s="2">
        <f t="shared" si="379"/>
        <v>1.808948807372527E-2</v>
      </c>
      <c r="AH2045" s="2">
        <f t="shared" si="380"/>
        <v>0</v>
      </c>
      <c r="AI2045" s="2">
        <f t="shared" si="381"/>
        <v>0</v>
      </c>
      <c r="AJ2045" s="2">
        <f t="shared" si="382"/>
        <v>0</v>
      </c>
      <c r="AK2045" s="2">
        <f t="shared" si="383"/>
        <v>1.9375089277861399</v>
      </c>
    </row>
    <row r="2046" spans="1:37" ht="12.5" hidden="1" x14ac:dyDescent="0.25">
      <c r="A2046" t="s">
        <v>6859</v>
      </c>
      <c r="B2046" t="s">
        <v>183</v>
      </c>
      <c r="C2046" t="s">
        <v>6858</v>
      </c>
      <c r="D2046" s="16" t="s">
        <v>6897</v>
      </c>
      <c r="E2046" s="2" t="s">
        <v>840</v>
      </c>
      <c r="F2046" s="11" t="s">
        <v>841</v>
      </c>
      <c r="G2046" s="2" t="s">
        <v>182</v>
      </c>
      <c r="H2046" s="2" t="s">
        <v>183</v>
      </c>
      <c r="I2046" s="2">
        <v>1140228</v>
      </c>
      <c r="J2046" s="2">
        <v>517705</v>
      </c>
      <c r="K2046" s="2">
        <v>45.4</v>
      </c>
      <c r="L2046" s="2">
        <v>1702</v>
      </c>
      <c r="M2046" s="3">
        <v>1.4926839000000001</v>
      </c>
      <c r="N2046" s="2">
        <v>25</v>
      </c>
      <c r="O2046" s="4">
        <v>43497</v>
      </c>
      <c r="P2046" s="2">
        <v>1675</v>
      </c>
      <c r="Q2046" s="2">
        <v>23</v>
      </c>
      <c r="R2046" s="2">
        <v>4</v>
      </c>
      <c r="S2046" s="2">
        <v>0</v>
      </c>
      <c r="T2046" s="2">
        <v>0</v>
      </c>
      <c r="U2046" s="5">
        <f t="shared" si="372"/>
        <v>1.4690044447250901</v>
      </c>
      <c r="V2046" s="5">
        <f t="shared" si="373"/>
        <v>2.0171404315628104E-2</v>
      </c>
      <c r="W2046" s="5">
        <f t="shared" si="374"/>
        <v>3.5080703157614091E-3</v>
      </c>
      <c r="X2046" s="5">
        <f t="shared" si="375"/>
        <v>0</v>
      </c>
      <c r="Y2046" s="5">
        <f t="shared" si="376"/>
        <v>0</v>
      </c>
      <c r="Z2046" s="2">
        <v>49513</v>
      </c>
      <c r="AA2046" s="2">
        <v>711</v>
      </c>
      <c r="AB2046" s="2">
        <v>122</v>
      </c>
      <c r="AC2046" s="2">
        <v>0</v>
      </c>
      <c r="AD2046" s="2">
        <v>0</v>
      </c>
      <c r="AE2046" s="2">
        <f t="shared" si="377"/>
        <v>50346</v>
      </c>
      <c r="AF2046" s="2">
        <f t="shared" si="378"/>
        <v>4.3423771386073664</v>
      </c>
      <c r="AG2046" s="2">
        <f t="shared" si="379"/>
        <v>6.2355949862659049E-2</v>
      </c>
      <c r="AH2046" s="2">
        <f t="shared" si="380"/>
        <v>1.0699614463072297E-2</v>
      </c>
      <c r="AI2046" s="2">
        <f t="shared" si="381"/>
        <v>0</v>
      </c>
      <c r="AJ2046" s="2">
        <f t="shared" si="382"/>
        <v>0</v>
      </c>
      <c r="AK2046" s="2">
        <f t="shared" si="383"/>
        <v>4.4154327029330975</v>
      </c>
    </row>
    <row r="2047" spans="1:37" ht="12.5" hidden="1" x14ac:dyDescent="0.25">
      <c r="A2047" t="s">
        <v>6859</v>
      </c>
      <c r="B2047" t="s">
        <v>183</v>
      </c>
      <c r="C2047" t="s">
        <v>6858</v>
      </c>
      <c r="D2047" s="16" t="s">
        <v>6897</v>
      </c>
      <c r="E2047" s="2" t="s">
        <v>242</v>
      </c>
      <c r="F2047" s="11" t="s">
        <v>243</v>
      </c>
      <c r="G2047" s="2" t="s">
        <v>182</v>
      </c>
      <c r="H2047" s="2" t="s">
        <v>183</v>
      </c>
      <c r="I2047" s="2">
        <v>1557874</v>
      </c>
      <c r="J2047" s="2">
        <v>806858</v>
      </c>
      <c r="K2047" s="2">
        <v>51.79</v>
      </c>
      <c r="L2047" s="2">
        <v>1920</v>
      </c>
      <c r="M2047" s="3">
        <v>1.2324488</v>
      </c>
      <c r="N2047" s="2">
        <v>25</v>
      </c>
      <c r="O2047" s="4">
        <v>43497</v>
      </c>
      <c r="P2047" s="2">
        <v>1894</v>
      </c>
      <c r="Q2047" s="2">
        <v>25</v>
      </c>
      <c r="R2047" s="2">
        <v>1</v>
      </c>
      <c r="S2047" s="2">
        <v>0</v>
      </c>
      <c r="T2047" s="2">
        <v>0</v>
      </c>
      <c r="U2047" s="5">
        <f t="shared" si="372"/>
        <v>1.2157594259869542</v>
      </c>
      <c r="V2047" s="5">
        <f t="shared" si="373"/>
        <v>1.6047510902678908E-2</v>
      </c>
      <c r="W2047" s="5">
        <f t="shared" si="374"/>
        <v>6.4190043610715629E-4</v>
      </c>
      <c r="X2047" s="5">
        <f t="shared" si="375"/>
        <v>0</v>
      </c>
      <c r="Y2047" s="5">
        <f t="shared" si="376"/>
        <v>0</v>
      </c>
      <c r="Z2047" s="2">
        <v>54858</v>
      </c>
      <c r="AA2047" s="2">
        <v>785</v>
      </c>
      <c r="AB2047" s="2">
        <v>30</v>
      </c>
      <c r="AC2047" s="2">
        <v>0</v>
      </c>
      <c r="AD2047" s="2">
        <v>0</v>
      </c>
      <c r="AE2047" s="2">
        <f t="shared" si="377"/>
        <v>55673</v>
      </c>
      <c r="AF2047" s="2">
        <f t="shared" si="378"/>
        <v>3.5213374123966381</v>
      </c>
      <c r="AG2047" s="2">
        <f t="shared" si="379"/>
        <v>5.0389184234411771E-2</v>
      </c>
      <c r="AH2047" s="2">
        <f t="shared" si="380"/>
        <v>1.9257013083214688E-3</v>
      </c>
      <c r="AI2047" s="2">
        <f t="shared" si="381"/>
        <v>0</v>
      </c>
      <c r="AJ2047" s="2">
        <f t="shared" si="382"/>
        <v>0</v>
      </c>
      <c r="AK2047" s="2">
        <f t="shared" si="383"/>
        <v>3.573652297939371</v>
      </c>
    </row>
    <row r="2048" spans="1:37" ht="12.5" hidden="1" x14ac:dyDescent="0.25">
      <c r="A2048" t="s">
        <v>6859</v>
      </c>
      <c r="B2048" t="s">
        <v>183</v>
      </c>
      <c r="C2048" t="s">
        <v>6858</v>
      </c>
      <c r="D2048" s="16" t="s">
        <v>6897</v>
      </c>
      <c r="E2048" s="2" t="s">
        <v>1262</v>
      </c>
      <c r="F2048" s="11" t="s">
        <v>1263</v>
      </c>
      <c r="G2048" s="2" t="s">
        <v>182</v>
      </c>
      <c r="H2048" s="2" t="s">
        <v>183</v>
      </c>
      <c r="I2048" s="2">
        <v>1667845</v>
      </c>
      <c r="J2048" s="2">
        <v>734977</v>
      </c>
      <c r="K2048" s="2">
        <v>44.07</v>
      </c>
      <c r="L2048" s="2">
        <v>1612</v>
      </c>
      <c r="M2048" s="3">
        <v>0.96651669999999901</v>
      </c>
      <c r="N2048" s="2">
        <v>25</v>
      </c>
      <c r="O2048" s="4">
        <v>43497</v>
      </c>
      <c r="P2048" s="2">
        <v>1589</v>
      </c>
      <c r="Q2048" s="2">
        <v>21</v>
      </c>
      <c r="R2048" s="2">
        <v>2</v>
      </c>
      <c r="S2048" s="2">
        <v>0</v>
      </c>
      <c r="T2048" s="2">
        <v>0</v>
      </c>
      <c r="U2048" s="5">
        <f t="shared" si="372"/>
        <v>0.95272642241934946</v>
      </c>
      <c r="V2048" s="5">
        <f t="shared" si="373"/>
        <v>1.2591098093647791E-2</v>
      </c>
      <c r="W2048" s="5">
        <f t="shared" si="374"/>
        <v>1.1991521993950278E-3</v>
      </c>
      <c r="X2048" s="5">
        <f t="shared" si="375"/>
        <v>0</v>
      </c>
      <c r="Y2048" s="5">
        <f t="shared" si="376"/>
        <v>0</v>
      </c>
      <c r="Z2048" s="2">
        <v>47437</v>
      </c>
      <c r="AA2048" s="2">
        <v>600</v>
      </c>
      <c r="AB2048" s="2">
        <v>61</v>
      </c>
      <c r="AC2048" s="2">
        <v>0</v>
      </c>
      <c r="AD2048" s="2">
        <v>0</v>
      </c>
      <c r="AE2048" s="2">
        <f t="shared" si="377"/>
        <v>48098</v>
      </c>
      <c r="AF2048" s="2">
        <f t="shared" si="378"/>
        <v>2.8442091441350965</v>
      </c>
      <c r="AG2048" s="2">
        <f t="shared" si="379"/>
        <v>3.597456598185083E-2</v>
      </c>
      <c r="AH2048" s="2">
        <f t="shared" si="380"/>
        <v>3.6574142081548344E-3</v>
      </c>
      <c r="AI2048" s="2">
        <f t="shared" si="381"/>
        <v>0</v>
      </c>
      <c r="AJ2048" s="2">
        <f t="shared" si="382"/>
        <v>0</v>
      </c>
      <c r="AK2048" s="2">
        <f t="shared" si="383"/>
        <v>2.8838411243251021</v>
      </c>
    </row>
    <row r="2049" spans="1:37" ht="12.5" hidden="1" x14ac:dyDescent="0.25">
      <c r="A2049" t="s">
        <v>6859</v>
      </c>
      <c r="B2049" t="s">
        <v>183</v>
      </c>
      <c r="C2049" t="s">
        <v>6858</v>
      </c>
      <c r="D2049" s="16" t="s">
        <v>6897</v>
      </c>
      <c r="E2049" s="2" t="s">
        <v>444</v>
      </c>
      <c r="F2049" s="11" t="s">
        <v>445</v>
      </c>
      <c r="G2049" s="2" t="s">
        <v>182</v>
      </c>
      <c r="H2049" s="2" t="s">
        <v>183</v>
      </c>
      <c r="I2049" s="2">
        <v>1721152</v>
      </c>
      <c r="J2049" s="2">
        <v>819708</v>
      </c>
      <c r="K2049" s="2">
        <v>47.63</v>
      </c>
      <c r="L2049" s="2">
        <v>772</v>
      </c>
      <c r="M2049" s="3">
        <v>0.44853678000000002</v>
      </c>
      <c r="N2049" s="2">
        <v>25</v>
      </c>
      <c r="O2049" s="4">
        <v>43497</v>
      </c>
      <c r="P2049" s="2">
        <v>765</v>
      </c>
      <c r="Q2049" s="2">
        <v>5</v>
      </c>
      <c r="R2049" s="2">
        <v>2</v>
      </c>
      <c r="S2049" s="2">
        <v>0</v>
      </c>
      <c r="T2049" s="2">
        <v>0</v>
      </c>
      <c r="U2049" s="5">
        <f t="shared" si="372"/>
        <v>0.44446975049269327</v>
      </c>
      <c r="V2049" s="5">
        <f t="shared" si="373"/>
        <v>2.9050310489718515E-3</v>
      </c>
      <c r="W2049" s="5">
        <f t="shared" si="374"/>
        <v>1.1620124195887405E-3</v>
      </c>
      <c r="X2049" s="5">
        <f t="shared" si="375"/>
        <v>0</v>
      </c>
      <c r="Y2049" s="5">
        <f t="shared" si="376"/>
        <v>0</v>
      </c>
      <c r="Z2049" s="2">
        <v>22253</v>
      </c>
      <c r="AA2049" s="2">
        <v>150</v>
      </c>
      <c r="AB2049" s="2">
        <v>58</v>
      </c>
      <c r="AC2049" s="2">
        <v>0</v>
      </c>
      <c r="AD2049" s="2">
        <v>0</v>
      </c>
      <c r="AE2049" s="2">
        <f t="shared" si="377"/>
        <v>22461</v>
      </c>
      <c r="AF2049" s="2">
        <f t="shared" si="378"/>
        <v>1.2929131186554121</v>
      </c>
      <c r="AG2049" s="2">
        <f t="shared" si="379"/>
        <v>8.7150931469155545E-3</v>
      </c>
      <c r="AH2049" s="2">
        <f t="shared" si="380"/>
        <v>3.3698360168073478E-3</v>
      </c>
      <c r="AI2049" s="2">
        <f t="shared" si="381"/>
        <v>0</v>
      </c>
      <c r="AJ2049" s="2">
        <f t="shared" si="382"/>
        <v>0</v>
      </c>
      <c r="AK2049" s="2">
        <f t="shared" si="383"/>
        <v>1.3049980478191352</v>
      </c>
    </row>
    <row r="2050" spans="1:37" ht="12.5" hidden="1" x14ac:dyDescent="0.25">
      <c r="A2050" t="s">
        <v>6859</v>
      </c>
      <c r="B2050" t="s">
        <v>183</v>
      </c>
      <c r="C2050" t="s">
        <v>6858</v>
      </c>
      <c r="D2050" s="16" t="s">
        <v>6897</v>
      </c>
      <c r="E2050" s="2" t="s">
        <v>796</v>
      </c>
      <c r="F2050" s="11" t="s">
        <v>797</v>
      </c>
      <c r="G2050" s="2" t="s">
        <v>182</v>
      </c>
      <c r="H2050" s="2" t="s">
        <v>183</v>
      </c>
      <c r="I2050" s="2">
        <v>1609577</v>
      </c>
      <c r="J2050" s="2">
        <v>622096</v>
      </c>
      <c r="K2050" s="2">
        <v>38.65</v>
      </c>
      <c r="L2050" s="2">
        <v>395</v>
      </c>
      <c r="M2050" s="3">
        <v>0.24540608999999999</v>
      </c>
      <c r="N2050" s="2">
        <v>25</v>
      </c>
      <c r="O2050" s="4">
        <v>43497</v>
      </c>
      <c r="P2050" s="2">
        <v>394</v>
      </c>
      <c r="Q2050" s="2">
        <v>1</v>
      </c>
      <c r="R2050" s="2">
        <v>0</v>
      </c>
      <c r="S2050" s="2">
        <v>0</v>
      </c>
      <c r="T2050" s="2">
        <v>0</v>
      </c>
      <c r="U2050" s="5">
        <f t="shared" si="372"/>
        <v>0.24478480992210996</v>
      </c>
      <c r="V2050" s="5">
        <f t="shared" si="373"/>
        <v>6.2128124345713195E-4</v>
      </c>
      <c r="W2050" s="5">
        <f t="shared" si="374"/>
        <v>0</v>
      </c>
      <c r="X2050" s="5">
        <f t="shared" si="375"/>
        <v>0</v>
      </c>
      <c r="Y2050" s="5">
        <f t="shared" si="376"/>
        <v>0</v>
      </c>
      <c r="Z2050" s="2">
        <v>11480</v>
      </c>
      <c r="AA2050" s="2">
        <v>28</v>
      </c>
      <c r="AB2050" s="2">
        <v>0</v>
      </c>
      <c r="AC2050" s="2">
        <v>0</v>
      </c>
      <c r="AD2050" s="2">
        <v>0</v>
      </c>
      <c r="AE2050" s="2">
        <f t="shared" si="377"/>
        <v>11508</v>
      </c>
      <c r="AF2050" s="2">
        <f t="shared" si="378"/>
        <v>0.71323086748878739</v>
      </c>
      <c r="AG2050" s="2">
        <f t="shared" si="379"/>
        <v>1.7395874816799693E-3</v>
      </c>
      <c r="AH2050" s="2">
        <f t="shared" si="380"/>
        <v>0</v>
      </c>
      <c r="AI2050" s="2">
        <f t="shared" si="381"/>
        <v>0</v>
      </c>
      <c r="AJ2050" s="2">
        <f t="shared" si="382"/>
        <v>0</v>
      </c>
      <c r="AK2050" s="2">
        <f t="shared" si="383"/>
        <v>0.71497045497046741</v>
      </c>
    </row>
    <row r="2051" spans="1:37" ht="12.5" hidden="1" x14ac:dyDescent="0.25">
      <c r="A2051" t="s">
        <v>6859</v>
      </c>
      <c r="B2051" t="s">
        <v>183</v>
      </c>
      <c r="C2051" t="s">
        <v>6858</v>
      </c>
      <c r="D2051" s="16" t="s">
        <v>6897</v>
      </c>
      <c r="E2051" s="2" t="s">
        <v>1016</v>
      </c>
      <c r="F2051" s="11" t="s">
        <v>1017</v>
      </c>
      <c r="G2051" s="2" t="s">
        <v>182</v>
      </c>
      <c r="H2051" s="2" t="s">
        <v>183</v>
      </c>
      <c r="I2051" s="2">
        <v>1295602</v>
      </c>
      <c r="J2051" s="2">
        <v>599481</v>
      </c>
      <c r="K2051" s="2">
        <v>46.27</v>
      </c>
      <c r="L2051" s="2">
        <v>417</v>
      </c>
      <c r="M2051" s="3">
        <v>0.32185809999999998</v>
      </c>
      <c r="N2051" s="2">
        <v>25</v>
      </c>
      <c r="O2051" s="4">
        <v>43497</v>
      </c>
      <c r="P2051" s="2">
        <v>412</v>
      </c>
      <c r="Q2051" s="2">
        <v>4</v>
      </c>
      <c r="R2051" s="2">
        <v>1</v>
      </c>
      <c r="S2051" s="2">
        <v>0</v>
      </c>
      <c r="T2051" s="2">
        <v>0</v>
      </c>
      <c r="U2051" s="5">
        <f t="shared" ref="U2051:U2114" si="384">(P2051/$I2051)*1000</f>
        <v>0.31799889163493111</v>
      </c>
      <c r="V2051" s="5">
        <f t="shared" ref="V2051:V2114" si="385">(Q2051/$I2051)*1000</f>
        <v>3.0873678799507873E-3</v>
      </c>
      <c r="W2051" s="5">
        <f t="shared" ref="W2051:W2114" si="386">(R2051/$I2051)*1000</f>
        <v>7.7184196998769682E-4</v>
      </c>
      <c r="X2051" s="5">
        <f t="shared" ref="X2051:X2114" si="387">(S2051/$I2051)*1000</f>
        <v>0</v>
      </c>
      <c r="Y2051" s="5">
        <f t="shared" ref="Y2051:Y2114" si="388">(T2051/$I2051)*1000</f>
        <v>0</v>
      </c>
      <c r="Z2051" s="2">
        <v>11887</v>
      </c>
      <c r="AA2051" s="2">
        <v>120</v>
      </c>
      <c r="AB2051" s="2">
        <v>28</v>
      </c>
      <c r="AC2051" s="2">
        <v>0</v>
      </c>
      <c r="AD2051" s="2">
        <v>0</v>
      </c>
      <c r="AE2051" s="2">
        <f t="shared" ref="AE2051:AE2114" si="389">SUM(Z2051:AD2051)</f>
        <v>12035</v>
      </c>
      <c r="AF2051" s="2">
        <f t="shared" ref="AF2051:AF2114" si="390">(Z2051*100)/$I2051</f>
        <v>0.91748854972437521</v>
      </c>
      <c r="AG2051" s="2">
        <f t="shared" ref="AG2051:AG2114" si="391">(AA2051*100)/$I2051</f>
        <v>9.2621036398523628E-3</v>
      </c>
      <c r="AH2051" s="2">
        <f t="shared" ref="AH2051:AH2114" si="392">(AB2051*100)/$I2051</f>
        <v>2.161157515965551E-3</v>
      </c>
      <c r="AI2051" s="2">
        <f t="shared" ref="AI2051:AI2114" si="393">(AC2051*100)/$I2051</f>
        <v>0</v>
      </c>
      <c r="AJ2051" s="2">
        <f t="shared" ref="AJ2051:AJ2114" si="394">(AD2051*100)/$I2051</f>
        <v>0</v>
      </c>
      <c r="AK2051" s="2">
        <f t="shared" ref="AK2051:AK2114" si="395">(AE2051*100)/$I2051</f>
        <v>0.92891181088019315</v>
      </c>
    </row>
    <row r="2052" spans="1:37" ht="12.5" hidden="1" x14ac:dyDescent="0.25">
      <c r="A2052" t="s">
        <v>6859</v>
      </c>
      <c r="B2052" t="s">
        <v>183</v>
      </c>
      <c r="C2052" t="s">
        <v>6858</v>
      </c>
      <c r="D2052" s="16" t="s">
        <v>6897</v>
      </c>
      <c r="E2052" s="2" t="s">
        <v>1154</v>
      </c>
      <c r="F2052" s="11" t="s">
        <v>1155</v>
      </c>
      <c r="G2052" s="2" t="s">
        <v>182</v>
      </c>
      <c r="H2052" s="2" t="s">
        <v>183</v>
      </c>
      <c r="I2052" s="2">
        <v>1701483</v>
      </c>
      <c r="J2052" s="2">
        <v>951835</v>
      </c>
      <c r="K2052" s="2">
        <v>55.94</v>
      </c>
      <c r="L2052" s="2">
        <v>2525</v>
      </c>
      <c r="M2052" s="3">
        <v>1.4839994999999999</v>
      </c>
      <c r="N2052" s="2">
        <v>25</v>
      </c>
      <c r="O2052" s="4">
        <v>43497</v>
      </c>
      <c r="P2052" s="2">
        <v>2489</v>
      </c>
      <c r="Q2052" s="2">
        <v>34</v>
      </c>
      <c r="R2052" s="2">
        <v>2</v>
      </c>
      <c r="S2052" s="2">
        <v>0</v>
      </c>
      <c r="T2052" s="2">
        <v>0</v>
      </c>
      <c r="U2052" s="5">
        <f t="shared" si="384"/>
        <v>1.4628415329450837</v>
      </c>
      <c r="V2052" s="5">
        <f t="shared" si="385"/>
        <v>1.9982568147903917E-2</v>
      </c>
      <c r="W2052" s="5">
        <f t="shared" si="386"/>
        <v>1.1754451851708188E-3</v>
      </c>
      <c r="X2052" s="5">
        <f t="shared" si="387"/>
        <v>0</v>
      </c>
      <c r="Y2052" s="5">
        <f t="shared" si="388"/>
        <v>0</v>
      </c>
      <c r="Z2052" s="2">
        <v>72624</v>
      </c>
      <c r="AA2052" s="2">
        <v>1081</v>
      </c>
      <c r="AB2052" s="2">
        <v>58</v>
      </c>
      <c r="AC2052" s="2">
        <v>0</v>
      </c>
      <c r="AD2052" s="2">
        <v>0</v>
      </c>
      <c r="AE2052" s="2">
        <f t="shared" si="389"/>
        <v>73763</v>
      </c>
      <c r="AF2052" s="2">
        <f t="shared" si="390"/>
        <v>4.2682765563922764</v>
      </c>
      <c r="AG2052" s="2">
        <f t="shared" si="391"/>
        <v>6.3532812258482743E-2</v>
      </c>
      <c r="AH2052" s="2">
        <f t="shared" si="392"/>
        <v>3.4087910369953742E-3</v>
      </c>
      <c r="AI2052" s="2">
        <f t="shared" si="393"/>
        <v>0</v>
      </c>
      <c r="AJ2052" s="2">
        <f t="shared" si="394"/>
        <v>0</v>
      </c>
      <c r="AK2052" s="2">
        <f t="shared" si="395"/>
        <v>4.3352181596877548</v>
      </c>
    </row>
    <row r="2053" spans="1:37" ht="12.5" hidden="1" x14ac:dyDescent="0.25">
      <c r="A2053" t="s">
        <v>6859</v>
      </c>
      <c r="B2053" t="s">
        <v>183</v>
      </c>
      <c r="C2053" t="s">
        <v>6858</v>
      </c>
      <c r="D2053" s="16" t="s">
        <v>6897</v>
      </c>
      <c r="E2053" s="2" t="s">
        <v>702</v>
      </c>
      <c r="F2053" s="11" t="s">
        <v>703</v>
      </c>
      <c r="G2053" s="2" t="s">
        <v>182</v>
      </c>
      <c r="H2053" s="2" t="s">
        <v>183</v>
      </c>
      <c r="I2053" s="2">
        <v>1598946</v>
      </c>
      <c r="J2053" s="2">
        <v>706322</v>
      </c>
      <c r="K2053" s="2">
        <v>44.17</v>
      </c>
      <c r="L2053" s="2">
        <v>644</v>
      </c>
      <c r="M2053" s="3">
        <v>0.40276532999999998</v>
      </c>
      <c r="N2053" s="2">
        <v>25</v>
      </c>
      <c r="O2053" s="4">
        <v>43497</v>
      </c>
      <c r="P2053" s="2">
        <v>639</v>
      </c>
      <c r="Q2053" s="2">
        <v>5</v>
      </c>
      <c r="R2053" s="2">
        <v>0</v>
      </c>
      <c r="S2053" s="2">
        <v>0</v>
      </c>
      <c r="T2053" s="2">
        <v>0</v>
      </c>
      <c r="U2053" s="5">
        <f t="shared" si="384"/>
        <v>0.39963826170489813</v>
      </c>
      <c r="V2053" s="5">
        <f t="shared" si="385"/>
        <v>3.1270599507425517E-3</v>
      </c>
      <c r="W2053" s="5">
        <f t="shared" si="386"/>
        <v>0</v>
      </c>
      <c r="X2053" s="5">
        <f t="shared" si="387"/>
        <v>0</v>
      </c>
      <c r="Y2053" s="5">
        <f t="shared" si="388"/>
        <v>0</v>
      </c>
      <c r="Z2053" s="2">
        <v>18631</v>
      </c>
      <c r="AA2053" s="2">
        <v>157</v>
      </c>
      <c r="AB2053" s="2">
        <v>0</v>
      </c>
      <c r="AC2053" s="2">
        <v>0</v>
      </c>
      <c r="AD2053" s="2">
        <v>0</v>
      </c>
      <c r="AE2053" s="2">
        <f t="shared" si="389"/>
        <v>18788</v>
      </c>
      <c r="AF2053" s="2">
        <f t="shared" si="390"/>
        <v>1.1652050788456896</v>
      </c>
      <c r="AG2053" s="2">
        <f t="shared" si="391"/>
        <v>9.8189682453316118E-3</v>
      </c>
      <c r="AH2053" s="2">
        <f t="shared" si="392"/>
        <v>0</v>
      </c>
      <c r="AI2053" s="2">
        <f t="shared" si="393"/>
        <v>0</v>
      </c>
      <c r="AJ2053" s="2">
        <f t="shared" si="394"/>
        <v>0</v>
      </c>
      <c r="AK2053" s="2">
        <f t="shared" si="395"/>
        <v>1.1750240470910212</v>
      </c>
    </row>
    <row r="2054" spans="1:37" ht="12.5" hidden="1" x14ac:dyDescent="0.25">
      <c r="A2054" t="s">
        <v>6859</v>
      </c>
      <c r="B2054" t="s">
        <v>183</v>
      </c>
      <c r="C2054" t="s">
        <v>6858</v>
      </c>
      <c r="D2054" s="16" t="s">
        <v>6897</v>
      </c>
      <c r="E2054" s="2" t="s">
        <v>966</v>
      </c>
      <c r="F2054" s="11" t="s">
        <v>967</v>
      </c>
      <c r="G2054" s="2" t="s">
        <v>182</v>
      </c>
      <c r="H2054" s="2" t="s">
        <v>183</v>
      </c>
      <c r="I2054" s="2">
        <v>1576841</v>
      </c>
      <c r="J2054" s="2">
        <v>840978</v>
      </c>
      <c r="K2054" s="2">
        <v>53.33</v>
      </c>
      <c r="L2054" s="2">
        <v>2300</v>
      </c>
      <c r="M2054" s="3">
        <v>1.4586125999999999</v>
      </c>
      <c r="N2054" s="2">
        <v>25</v>
      </c>
      <c r="O2054" s="4">
        <v>43497</v>
      </c>
      <c r="P2054" s="2">
        <v>2275</v>
      </c>
      <c r="Q2054" s="2">
        <v>25</v>
      </c>
      <c r="R2054" s="2">
        <v>0</v>
      </c>
      <c r="S2054" s="2">
        <v>0</v>
      </c>
      <c r="T2054" s="2">
        <v>0</v>
      </c>
      <c r="U2054" s="5">
        <f t="shared" si="384"/>
        <v>1.442758020624781</v>
      </c>
      <c r="V2054" s="5">
        <f t="shared" si="385"/>
        <v>1.585448374312946E-2</v>
      </c>
      <c r="W2054" s="5">
        <f t="shared" si="386"/>
        <v>0</v>
      </c>
      <c r="X2054" s="5">
        <f t="shared" si="387"/>
        <v>0</v>
      </c>
      <c r="Y2054" s="5">
        <f t="shared" si="388"/>
        <v>0</v>
      </c>
      <c r="Z2054" s="2">
        <v>65704</v>
      </c>
      <c r="AA2054" s="2">
        <v>745</v>
      </c>
      <c r="AB2054" s="2">
        <v>0</v>
      </c>
      <c r="AC2054" s="2">
        <v>0</v>
      </c>
      <c r="AD2054" s="2">
        <v>0</v>
      </c>
      <c r="AE2054" s="2">
        <f t="shared" si="389"/>
        <v>66449</v>
      </c>
      <c r="AF2054" s="2">
        <f t="shared" si="390"/>
        <v>4.1668119994343122</v>
      </c>
      <c r="AG2054" s="2">
        <f t="shared" si="391"/>
        <v>4.7246361554525787E-2</v>
      </c>
      <c r="AH2054" s="2">
        <f t="shared" si="392"/>
        <v>0</v>
      </c>
      <c r="AI2054" s="2">
        <f t="shared" si="393"/>
        <v>0</v>
      </c>
      <c r="AJ2054" s="2">
        <f t="shared" si="394"/>
        <v>0</v>
      </c>
      <c r="AK2054" s="2">
        <f t="shared" si="395"/>
        <v>4.2140583609888376</v>
      </c>
    </row>
    <row r="2055" spans="1:37" ht="12.5" hidden="1" x14ac:dyDescent="0.25">
      <c r="A2055" t="s">
        <v>6859</v>
      </c>
      <c r="B2055" t="s">
        <v>183</v>
      </c>
      <c r="C2055" t="s">
        <v>6858</v>
      </c>
      <c r="D2055" s="16" t="s">
        <v>6897</v>
      </c>
      <c r="E2055" s="2" t="s">
        <v>836</v>
      </c>
      <c r="F2055" s="11" t="s">
        <v>837</v>
      </c>
      <c r="G2055" s="2" t="s">
        <v>182</v>
      </c>
      <c r="H2055" s="2" t="s">
        <v>183</v>
      </c>
      <c r="I2055" s="2">
        <v>1742852</v>
      </c>
      <c r="J2055" s="2">
        <v>670658</v>
      </c>
      <c r="K2055" s="2">
        <v>38.479999999999997</v>
      </c>
      <c r="L2055" s="2">
        <v>429</v>
      </c>
      <c r="M2055" s="3">
        <v>0.24614826000000001</v>
      </c>
      <c r="N2055" s="2">
        <v>25</v>
      </c>
      <c r="O2055" s="4">
        <v>43497</v>
      </c>
      <c r="P2055" s="2">
        <v>428</v>
      </c>
      <c r="Q2055" s="2">
        <v>1</v>
      </c>
      <c r="R2055" s="2">
        <v>0</v>
      </c>
      <c r="S2055" s="2">
        <v>0</v>
      </c>
      <c r="T2055" s="2">
        <v>0</v>
      </c>
      <c r="U2055" s="5">
        <f t="shared" si="384"/>
        <v>0.24557449513785451</v>
      </c>
      <c r="V2055" s="5">
        <f t="shared" si="385"/>
        <v>5.7377218490152926E-4</v>
      </c>
      <c r="W2055" s="5">
        <f t="shared" si="386"/>
        <v>0</v>
      </c>
      <c r="X2055" s="5">
        <f t="shared" si="387"/>
        <v>0</v>
      </c>
      <c r="Y2055" s="5">
        <f t="shared" si="388"/>
        <v>0</v>
      </c>
      <c r="Z2055" s="2">
        <v>12491</v>
      </c>
      <c r="AA2055" s="2">
        <v>28</v>
      </c>
      <c r="AB2055" s="2">
        <v>0</v>
      </c>
      <c r="AC2055" s="2">
        <v>0</v>
      </c>
      <c r="AD2055" s="2">
        <v>0</v>
      </c>
      <c r="AE2055" s="2">
        <f t="shared" si="389"/>
        <v>12519</v>
      </c>
      <c r="AF2055" s="2">
        <f t="shared" si="390"/>
        <v>0.71669883616050012</v>
      </c>
      <c r="AG2055" s="2">
        <f t="shared" si="391"/>
        <v>1.6065621177242819E-3</v>
      </c>
      <c r="AH2055" s="2">
        <f t="shared" si="392"/>
        <v>0</v>
      </c>
      <c r="AI2055" s="2">
        <f t="shared" si="393"/>
        <v>0</v>
      </c>
      <c r="AJ2055" s="2">
        <f t="shared" si="394"/>
        <v>0</v>
      </c>
      <c r="AK2055" s="2">
        <f t="shared" si="395"/>
        <v>0.71830539827822448</v>
      </c>
    </row>
    <row r="2056" spans="1:37" ht="12.5" hidden="1" x14ac:dyDescent="0.25">
      <c r="A2056" t="s">
        <v>6859</v>
      </c>
      <c r="B2056" t="s">
        <v>183</v>
      </c>
      <c r="C2056" t="s">
        <v>6858</v>
      </c>
      <c r="D2056" s="16" t="s">
        <v>6897</v>
      </c>
      <c r="E2056" s="2" t="s">
        <v>992</v>
      </c>
      <c r="F2056" s="11" t="s">
        <v>993</v>
      </c>
      <c r="G2056" s="2" t="s">
        <v>182</v>
      </c>
      <c r="H2056" s="2" t="s">
        <v>183</v>
      </c>
      <c r="I2056" s="2">
        <v>1585995</v>
      </c>
      <c r="J2056" s="2">
        <v>745053</v>
      </c>
      <c r="K2056" s="2">
        <v>46.98</v>
      </c>
      <c r="L2056" s="2">
        <v>1380</v>
      </c>
      <c r="M2056" s="3">
        <v>0.87011623000000005</v>
      </c>
      <c r="N2056" s="2">
        <v>25</v>
      </c>
      <c r="O2056" s="4">
        <v>43497</v>
      </c>
      <c r="P2056" s="2">
        <v>1354</v>
      </c>
      <c r="Q2056" s="2">
        <v>25</v>
      </c>
      <c r="R2056" s="2">
        <v>1</v>
      </c>
      <c r="S2056" s="2">
        <v>0</v>
      </c>
      <c r="T2056" s="2">
        <v>0</v>
      </c>
      <c r="U2056" s="5">
        <f t="shared" si="384"/>
        <v>0.85372274187497432</v>
      </c>
      <c r="V2056" s="5">
        <f t="shared" si="385"/>
        <v>1.5762975293112526E-2</v>
      </c>
      <c r="W2056" s="5">
        <f t="shared" si="386"/>
        <v>6.3051901172450099E-4</v>
      </c>
      <c r="X2056" s="5">
        <f t="shared" si="387"/>
        <v>0</v>
      </c>
      <c r="Y2056" s="5">
        <f t="shared" si="388"/>
        <v>0</v>
      </c>
      <c r="Z2056" s="2">
        <v>39318</v>
      </c>
      <c r="AA2056" s="2">
        <v>740</v>
      </c>
      <c r="AB2056" s="2">
        <v>29</v>
      </c>
      <c r="AC2056" s="2">
        <v>0</v>
      </c>
      <c r="AD2056" s="2">
        <v>0</v>
      </c>
      <c r="AE2056" s="2">
        <f t="shared" si="389"/>
        <v>40087</v>
      </c>
      <c r="AF2056" s="2">
        <f t="shared" si="390"/>
        <v>2.4790746502983931</v>
      </c>
      <c r="AG2056" s="2">
        <f t="shared" si="391"/>
        <v>4.6658406867613078E-2</v>
      </c>
      <c r="AH2056" s="2">
        <f t="shared" si="392"/>
        <v>1.8285051340010529E-3</v>
      </c>
      <c r="AI2056" s="2">
        <f t="shared" si="393"/>
        <v>0</v>
      </c>
      <c r="AJ2056" s="2">
        <f t="shared" si="394"/>
        <v>0</v>
      </c>
      <c r="AK2056" s="2">
        <f t="shared" si="395"/>
        <v>2.5275615623000074</v>
      </c>
    </row>
    <row r="2057" spans="1:37" ht="12.5" hidden="1" x14ac:dyDescent="0.25">
      <c r="A2057" t="s">
        <v>6859</v>
      </c>
      <c r="B2057" t="s">
        <v>183</v>
      </c>
      <c r="C2057" t="s">
        <v>6858</v>
      </c>
      <c r="D2057" s="16" t="s">
        <v>6897</v>
      </c>
      <c r="E2057" s="2" t="s">
        <v>500</v>
      </c>
      <c r="F2057" s="11" t="s">
        <v>501</v>
      </c>
      <c r="G2057" s="2" t="s">
        <v>182</v>
      </c>
      <c r="H2057" s="2" t="s">
        <v>183</v>
      </c>
      <c r="I2057" s="2">
        <v>1297152</v>
      </c>
      <c r="J2057" s="2">
        <v>484346</v>
      </c>
      <c r="K2057" s="2">
        <v>37.340000000000003</v>
      </c>
      <c r="L2057" s="2">
        <v>510</v>
      </c>
      <c r="M2057" s="3">
        <v>0.39316901999999998</v>
      </c>
      <c r="N2057" s="2">
        <v>25</v>
      </c>
      <c r="O2057" s="4">
        <v>43497</v>
      </c>
      <c r="P2057" s="2">
        <v>506</v>
      </c>
      <c r="Q2057" s="2">
        <v>4</v>
      </c>
      <c r="R2057" s="2">
        <v>0</v>
      </c>
      <c r="S2057" s="2">
        <v>0</v>
      </c>
      <c r="T2057" s="2">
        <v>0</v>
      </c>
      <c r="U2057" s="5">
        <f t="shared" si="384"/>
        <v>0.39008535622656404</v>
      </c>
      <c r="V2057" s="5">
        <f t="shared" si="385"/>
        <v>3.0836787053483325E-3</v>
      </c>
      <c r="W2057" s="5">
        <f t="shared" si="386"/>
        <v>0</v>
      </c>
      <c r="X2057" s="5">
        <f t="shared" si="387"/>
        <v>0</v>
      </c>
      <c r="Y2057" s="5">
        <f t="shared" si="388"/>
        <v>0</v>
      </c>
      <c r="Z2057" s="2">
        <v>15140</v>
      </c>
      <c r="AA2057" s="2">
        <v>109</v>
      </c>
      <c r="AB2057" s="2">
        <v>0</v>
      </c>
      <c r="AC2057" s="2">
        <v>0</v>
      </c>
      <c r="AD2057" s="2">
        <v>0</v>
      </c>
      <c r="AE2057" s="2">
        <f t="shared" si="389"/>
        <v>15249</v>
      </c>
      <c r="AF2057" s="2">
        <f t="shared" si="390"/>
        <v>1.1671723899743438</v>
      </c>
      <c r="AG2057" s="2">
        <f t="shared" si="391"/>
        <v>8.4030244720742064E-3</v>
      </c>
      <c r="AH2057" s="2">
        <f t="shared" si="392"/>
        <v>0</v>
      </c>
      <c r="AI2057" s="2">
        <f t="shared" si="393"/>
        <v>0</v>
      </c>
      <c r="AJ2057" s="2">
        <f t="shared" si="394"/>
        <v>0</v>
      </c>
      <c r="AK2057" s="2">
        <f t="shared" si="395"/>
        <v>1.1755754144464179</v>
      </c>
    </row>
    <row r="2058" spans="1:37" ht="12.5" hidden="1" x14ac:dyDescent="0.25">
      <c r="A2058" t="s">
        <v>6859</v>
      </c>
      <c r="B2058" t="s">
        <v>183</v>
      </c>
      <c r="C2058" s="17" t="s">
        <v>6881</v>
      </c>
      <c r="D2058" s="16" t="s">
        <v>6897</v>
      </c>
      <c r="E2058" s="2" t="s">
        <v>720</v>
      </c>
      <c r="F2058" s="11" t="s">
        <v>721</v>
      </c>
      <c r="G2058" s="2" t="s">
        <v>182</v>
      </c>
      <c r="H2058" s="2" t="s">
        <v>183</v>
      </c>
      <c r="I2058" s="2">
        <v>1042332</v>
      </c>
      <c r="J2058" s="2">
        <v>401354</v>
      </c>
      <c r="K2058" s="2">
        <v>38.51</v>
      </c>
      <c r="L2058" s="2">
        <v>441</v>
      </c>
      <c r="M2058" s="3">
        <v>0.42308976999999998</v>
      </c>
      <c r="N2058" s="2">
        <v>25</v>
      </c>
      <c r="O2058" s="4">
        <v>43497</v>
      </c>
      <c r="P2058" s="2">
        <v>439</v>
      </c>
      <c r="Q2058" s="2">
        <v>2</v>
      </c>
      <c r="R2058" s="2">
        <v>0</v>
      </c>
      <c r="S2058" s="2">
        <v>0</v>
      </c>
      <c r="T2058" s="2">
        <v>0</v>
      </c>
      <c r="U2058" s="5">
        <f t="shared" si="384"/>
        <v>0.42117098966548089</v>
      </c>
      <c r="V2058" s="5">
        <f t="shared" si="385"/>
        <v>1.9187744403894346E-3</v>
      </c>
      <c r="W2058" s="5">
        <f t="shared" si="386"/>
        <v>0</v>
      </c>
      <c r="X2058" s="5">
        <f t="shared" si="387"/>
        <v>0</v>
      </c>
      <c r="Y2058" s="5">
        <f t="shared" si="388"/>
        <v>0</v>
      </c>
      <c r="Z2058" s="2">
        <v>13161</v>
      </c>
      <c r="AA2058" s="2">
        <v>54</v>
      </c>
      <c r="AB2058" s="2">
        <v>0</v>
      </c>
      <c r="AC2058" s="2">
        <v>0</v>
      </c>
      <c r="AD2058" s="2">
        <v>0</v>
      </c>
      <c r="AE2058" s="2">
        <f t="shared" si="389"/>
        <v>13215</v>
      </c>
      <c r="AF2058" s="2">
        <f t="shared" si="390"/>
        <v>1.2626495204982673</v>
      </c>
      <c r="AG2058" s="2">
        <f t="shared" si="391"/>
        <v>5.1806909890514726E-3</v>
      </c>
      <c r="AH2058" s="2">
        <f t="shared" si="392"/>
        <v>0</v>
      </c>
      <c r="AI2058" s="2">
        <f t="shared" si="393"/>
        <v>0</v>
      </c>
      <c r="AJ2058" s="2">
        <f t="shared" si="394"/>
        <v>0</v>
      </c>
      <c r="AK2058" s="2">
        <f t="shared" si="395"/>
        <v>1.2678302114873188</v>
      </c>
    </row>
    <row r="2059" spans="1:37" ht="12.5" hidden="1" x14ac:dyDescent="0.25">
      <c r="A2059" t="s">
        <v>6859</v>
      </c>
      <c r="B2059" t="s">
        <v>183</v>
      </c>
      <c r="C2059" t="s">
        <v>6858</v>
      </c>
      <c r="D2059" s="16" t="s">
        <v>6897</v>
      </c>
      <c r="E2059" s="2" t="s">
        <v>740</v>
      </c>
      <c r="F2059" s="11" t="s">
        <v>741</v>
      </c>
      <c r="G2059" s="2" t="s">
        <v>182</v>
      </c>
      <c r="H2059" s="2" t="s">
        <v>183</v>
      </c>
      <c r="I2059" s="2">
        <v>1484247</v>
      </c>
      <c r="J2059" s="2">
        <v>748275</v>
      </c>
      <c r="K2059" s="2">
        <v>50.41</v>
      </c>
      <c r="L2059" s="2">
        <v>1183</v>
      </c>
      <c r="M2059" s="3">
        <v>0.79703710000000005</v>
      </c>
      <c r="N2059" s="2">
        <v>25</v>
      </c>
      <c r="O2059" s="4">
        <v>43497</v>
      </c>
      <c r="P2059" s="2">
        <v>1169</v>
      </c>
      <c r="Q2059" s="2">
        <v>14</v>
      </c>
      <c r="R2059" s="2">
        <v>0</v>
      </c>
      <c r="S2059" s="2">
        <v>0</v>
      </c>
      <c r="T2059" s="2">
        <v>0</v>
      </c>
      <c r="U2059" s="5">
        <f t="shared" si="384"/>
        <v>0.78760475850717571</v>
      </c>
      <c r="V2059" s="5">
        <f t="shared" si="385"/>
        <v>9.4323923174512055E-3</v>
      </c>
      <c r="W2059" s="5">
        <f t="shared" si="386"/>
        <v>0</v>
      </c>
      <c r="X2059" s="5">
        <f t="shared" si="387"/>
        <v>0</v>
      </c>
      <c r="Y2059" s="5">
        <f t="shared" si="388"/>
        <v>0</v>
      </c>
      <c r="Z2059" s="2">
        <v>33928</v>
      </c>
      <c r="AA2059" s="2">
        <v>405</v>
      </c>
      <c r="AB2059" s="2">
        <v>0</v>
      </c>
      <c r="AC2059" s="2">
        <v>0</v>
      </c>
      <c r="AD2059" s="2">
        <v>0</v>
      </c>
      <c r="AE2059" s="2">
        <f t="shared" si="389"/>
        <v>34333</v>
      </c>
      <c r="AF2059" s="2">
        <f t="shared" si="390"/>
        <v>2.2858729039034609</v>
      </c>
      <c r="AG2059" s="2">
        <f t="shared" si="391"/>
        <v>2.7286563489769562E-2</v>
      </c>
      <c r="AH2059" s="2">
        <f t="shared" si="392"/>
        <v>0</v>
      </c>
      <c r="AI2059" s="2">
        <f t="shared" si="393"/>
        <v>0</v>
      </c>
      <c r="AJ2059" s="2">
        <f t="shared" si="394"/>
        <v>0</v>
      </c>
      <c r="AK2059" s="2">
        <f t="shared" si="395"/>
        <v>2.3131594673932305</v>
      </c>
    </row>
    <row r="2060" spans="1:37" ht="12.5" hidden="1" x14ac:dyDescent="0.25">
      <c r="A2060" t="s">
        <v>6859</v>
      </c>
      <c r="B2060" t="s">
        <v>183</v>
      </c>
      <c r="C2060" t="s">
        <v>6858</v>
      </c>
      <c r="D2060" s="16" t="s">
        <v>6897</v>
      </c>
      <c r="E2060" s="2" t="s">
        <v>902</v>
      </c>
      <c r="F2060" s="11" t="s">
        <v>903</v>
      </c>
      <c r="G2060" s="2" t="s">
        <v>182</v>
      </c>
      <c r="H2060" s="2" t="s">
        <v>183</v>
      </c>
      <c r="I2060" s="2">
        <v>1565062</v>
      </c>
      <c r="J2060" s="2">
        <v>584661</v>
      </c>
      <c r="K2060" s="2">
        <v>37.36</v>
      </c>
      <c r="L2060" s="2">
        <v>619</v>
      </c>
      <c r="M2060" s="3">
        <v>0.39551148000000003</v>
      </c>
      <c r="N2060" s="2">
        <v>25</v>
      </c>
      <c r="O2060" s="4">
        <v>43497</v>
      </c>
      <c r="P2060" s="2">
        <v>614</v>
      </c>
      <c r="Q2060" s="2">
        <v>5</v>
      </c>
      <c r="R2060" s="2">
        <v>0</v>
      </c>
      <c r="S2060" s="2">
        <v>0</v>
      </c>
      <c r="T2060" s="2">
        <v>0</v>
      </c>
      <c r="U2060" s="5">
        <f t="shared" si="384"/>
        <v>0.39231672611053109</v>
      </c>
      <c r="V2060" s="5">
        <f t="shared" si="385"/>
        <v>3.1947616132779405E-3</v>
      </c>
      <c r="W2060" s="5">
        <f t="shared" si="386"/>
        <v>0</v>
      </c>
      <c r="X2060" s="5">
        <f t="shared" si="387"/>
        <v>0</v>
      </c>
      <c r="Y2060" s="5">
        <f t="shared" si="388"/>
        <v>0</v>
      </c>
      <c r="Z2060" s="2">
        <v>18308</v>
      </c>
      <c r="AA2060" s="2">
        <v>134</v>
      </c>
      <c r="AB2060" s="2">
        <v>0</v>
      </c>
      <c r="AC2060" s="2">
        <v>0</v>
      </c>
      <c r="AD2060" s="2">
        <v>0</v>
      </c>
      <c r="AE2060" s="2">
        <f t="shared" si="389"/>
        <v>18442</v>
      </c>
      <c r="AF2060" s="2">
        <f t="shared" si="390"/>
        <v>1.1697939123178507</v>
      </c>
      <c r="AG2060" s="2">
        <f t="shared" si="391"/>
        <v>8.5619611235848801E-3</v>
      </c>
      <c r="AH2060" s="2">
        <f t="shared" si="392"/>
        <v>0</v>
      </c>
      <c r="AI2060" s="2">
        <f t="shared" si="393"/>
        <v>0</v>
      </c>
      <c r="AJ2060" s="2">
        <f t="shared" si="394"/>
        <v>0</v>
      </c>
      <c r="AK2060" s="2">
        <f t="shared" si="395"/>
        <v>1.1783558734414354</v>
      </c>
    </row>
    <row r="2061" spans="1:37" ht="12.5" hidden="1" x14ac:dyDescent="0.25">
      <c r="A2061" t="s">
        <v>6859</v>
      </c>
      <c r="B2061" t="s">
        <v>183</v>
      </c>
      <c r="C2061" t="s">
        <v>6858</v>
      </c>
      <c r="D2061" s="16" t="s">
        <v>6897</v>
      </c>
      <c r="E2061" s="2" t="s">
        <v>1150</v>
      </c>
      <c r="F2061" s="11" t="s">
        <v>1151</v>
      </c>
      <c r="G2061" s="2" t="s">
        <v>182</v>
      </c>
      <c r="H2061" s="2" t="s">
        <v>183</v>
      </c>
      <c r="I2061" s="2">
        <v>1304347</v>
      </c>
      <c r="J2061" s="2">
        <v>700666</v>
      </c>
      <c r="K2061" s="2">
        <v>53.72</v>
      </c>
      <c r="L2061" s="2">
        <v>1509</v>
      </c>
      <c r="M2061" s="3">
        <v>1.1569008000000001</v>
      </c>
      <c r="N2061" s="2">
        <v>25</v>
      </c>
      <c r="O2061" s="4">
        <v>43497</v>
      </c>
      <c r="P2061" s="2">
        <v>1493</v>
      </c>
      <c r="Q2061" s="2">
        <v>16</v>
      </c>
      <c r="R2061" s="2">
        <v>0</v>
      </c>
      <c r="S2061" s="2">
        <v>0</v>
      </c>
      <c r="T2061" s="2">
        <v>0</v>
      </c>
      <c r="U2061" s="5">
        <f t="shared" si="384"/>
        <v>1.1446340582682368</v>
      </c>
      <c r="V2061" s="5">
        <f t="shared" si="385"/>
        <v>1.2266674435560475E-2</v>
      </c>
      <c r="W2061" s="5">
        <f t="shared" si="386"/>
        <v>0</v>
      </c>
      <c r="X2061" s="5">
        <f t="shared" si="387"/>
        <v>0</v>
      </c>
      <c r="Y2061" s="5">
        <f t="shared" si="388"/>
        <v>0</v>
      </c>
      <c r="Z2061" s="2">
        <v>43500</v>
      </c>
      <c r="AA2061" s="2">
        <v>452</v>
      </c>
      <c r="AB2061" s="2">
        <v>0</v>
      </c>
      <c r="AC2061" s="2">
        <v>0</v>
      </c>
      <c r="AD2061" s="2">
        <v>0</v>
      </c>
      <c r="AE2061" s="2">
        <f t="shared" si="389"/>
        <v>43952</v>
      </c>
      <c r="AF2061" s="2">
        <f t="shared" si="390"/>
        <v>3.3350021121680045</v>
      </c>
      <c r="AG2061" s="2">
        <f t="shared" si="391"/>
        <v>3.4653355280458341E-2</v>
      </c>
      <c r="AH2061" s="2">
        <f t="shared" si="392"/>
        <v>0</v>
      </c>
      <c r="AI2061" s="2">
        <f t="shared" si="393"/>
        <v>0</v>
      </c>
      <c r="AJ2061" s="2">
        <f t="shared" si="394"/>
        <v>0</v>
      </c>
      <c r="AK2061" s="2">
        <f t="shared" si="395"/>
        <v>3.3696554674484629</v>
      </c>
    </row>
    <row r="2062" spans="1:37" ht="12.5" hidden="1" x14ac:dyDescent="0.25">
      <c r="A2062" t="s">
        <v>6859</v>
      </c>
      <c r="B2062" t="s">
        <v>183</v>
      </c>
      <c r="C2062" t="s">
        <v>6858</v>
      </c>
      <c r="D2062" s="16" t="s">
        <v>6897</v>
      </c>
      <c r="E2062" s="2" t="s">
        <v>1008</v>
      </c>
      <c r="F2062" s="11" t="s">
        <v>1009</v>
      </c>
      <c r="G2062" s="2" t="s">
        <v>182</v>
      </c>
      <c r="H2062" s="2" t="s">
        <v>183</v>
      </c>
      <c r="I2062" s="2">
        <v>1424734</v>
      </c>
      <c r="J2062" s="2">
        <v>658842</v>
      </c>
      <c r="K2062" s="2">
        <v>46.24</v>
      </c>
      <c r="L2062" s="2">
        <v>449</v>
      </c>
      <c r="M2062" s="3">
        <v>0.31514653999999998</v>
      </c>
      <c r="N2062" s="2">
        <v>25</v>
      </c>
      <c r="O2062" s="4">
        <v>43497</v>
      </c>
      <c r="P2062" s="2">
        <v>443</v>
      </c>
      <c r="Q2062" s="2">
        <v>5</v>
      </c>
      <c r="R2062" s="2">
        <v>1</v>
      </c>
      <c r="S2062" s="2">
        <v>0</v>
      </c>
      <c r="T2062" s="2">
        <v>0</v>
      </c>
      <c r="U2062" s="5">
        <f t="shared" si="384"/>
        <v>0.31093523422617836</v>
      </c>
      <c r="V2062" s="5">
        <f t="shared" si="385"/>
        <v>3.5094270228688304E-3</v>
      </c>
      <c r="W2062" s="5">
        <f t="shared" si="386"/>
        <v>7.0188540457376606E-4</v>
      </c>
      <c r="X2062" s="5">
        <f t="shared" si="387"/>
        <v>0</v>
      </c>
      <c r="Y2062" s="5">
        <f t="shared" si="388"/>
        <v>0</v>
      </c>
      <c r="Z2062" s="2">
        <v>12767</v>
      </c>
      <c r="AA2062" s="2">
        <v>148</v>
      </c>
      <c r="AB2062" s="2">
        <v>28</v>
      </c>
      <c r="AC2062" s="2">
        <v>0</v>
      </c>
      <c r="AD2062" s="2">
        <v>0</v>
      </c>
      <c r="AE2062" s="2">
        <f t="shared" si="389"/>
        <v>12943</v>
      </c>
      <c r="AF2062" s="2">
        <f t="shared" si="390"/>
        <v>0.89609709601932708</v>
      </c>
      <c r="AG2062" s="2">
        <f t="shared" si="391"/>
        <v>1.0387903987691738E-2</v>
      </c>
      <c r="AH2062" s="2">
        <f t="shared" si="392"/>
        <v>1.9652791328065447E-3</v>
      </c>
      <c r="AI2062" s="2">
        <f t="shared" si="393"/>
        <v>0</v>
      </c>
      <c r="AJ2062" s="2">
        <f t="shared" si="394"/>
        <v>0</v>
      </c>
      <c r="AK2062" s="2">
        <f t="shared" si="395"/>
        <v>0.90845027913982535</v>
      </c>
    </row>
    <row r="2063" spans="1:37" ht="12.5" hidden="1" x14ac:dyDescent="0.25">
      <c r="A2063" t="s">
        <v>6859</v>
      </c>
      <c r="B2063" t="s">
        <v>183</v>
      </c>
      <c r="C2063" t="s">
        <v>6858</v>
      </c>
      <c r="D2063" s="16" t="s">
        <v>6897</v>
      </c>
      <c r="E2063" s="2" t="s">
        <v>926</v>
      </c>
      <c r="F2063" s="11" t="s">
        <v>927</v>
      </c>
      <c r="G2063" s="2" t="s">
        <v>182</v>
      </c>
      <c r="H2063" s="2" t="s">
        <v>183</v>
      </c>
      <c r="I2063" s="2">
        <v>1231224</v>
      </c>
      <c r="J2063" s="2">
        <v>590467</v>
      </c>
      <c r="K2063" s="2">
        <v>47.96</v>
      </c>
      <c r="L2063" s="2">
        <v>1824</v>
      </c>
      <c r="M2063" s="3">
        <v>1.4814525999999999</v>
      </c>
      <c r="N2063" s="2">
        <v>25</v>
      </c>
      <c r="O2063" s="4">
        <v>43497</v>
      </c>
      <c r="P2063" s="2">
        <v>1796</v>
      </c>
      <c r="Q2063" s="2">
        <v>26</v>
      </c>
      <c r="R2063" s="2">
        <v>2</v>
      </c>
      <c r="S2063" s="2">
        <v>0</v>
      </c>
      <c r="T2063" s="2">
        <v>0</v>
      </c>
      <c r="U2063" s="5">
        <f t="shared" si="384"/>
        <v>1.4587110062831783</v>
      </c>
      <c r="V2063" s="5">
        <f t="shared" si="385"/>
        <v>2.1117197195636213E-2</v>
      </c>
      <c r="W2063" s="5">
        <f t="shared" si="386"/>
        <v>1.6243997842797086E-3</v>
      </c>
      <c r="X2063" s="5">
        <f t="shared" si="387"/>
        <v>0</v>
      </c>
      <c r="Y2063" s="5">
        <f t="shared" si="388"/>
        <v>0</v>
      </c>
      <c r="Z2063" s="2">
        <v>53297</v>
      </c>
      <c r="AA2063" s="2">
        <v>759</v>
      </c>
      <c r="AB2063" s="2">
        <v>57</v>
      </c>
      <c r="AC2063" s="2">
        <v>0</v>
      </c>
      <c r="AD2063" s="2">
        <v>0</v>
      </c>
      <c r="AE2063" s="2">
        <f t="shared" si="389"/>
        <v>54113</v>
      </c>
      <c r="AF2063" s="2">
        <f t="shared" si="390"/>
        <v>4.3287817651377818</v>
      </c>
      <c r="AG2063" s="2">
        <f t="shared" si="391"/>
        <v>6.164597181341494E-2</v>
      </c>
      <c r="AH2063" s="2">
        <f t="shared" si="392"/>
        <v>4.6295393851971695E-3</v>
      </c>
      <c r="AI2063" s="2">
        <f t="shared" si="393"/>
        <v>0</v>
      </c>
      <c r="AJ2063" s="2">
        <f t="shared" si="394"/>
        <v>0</v>
      </c>
      <c r="AK2063" s="2">
        <f t="shared" si="395"/>
        <v>4.3950572763363933</v>
      </c>
    </row>
    <row r="2064" spans="1:37" ht="12.5" x14ac:dyDescent="0.25">
      <c r="A2064" t="s">
        <v>6859</v>
      </c>
      <c r="B2064" s="14" t="s">
        <v>6865</v>
      </c>
      <c r="C2064" s="13" t="s">
        <v>6865</v>
      </c>
      <c r="D2064" s="16" t="s">
        <v>6897</v>
      </c>
      <c r="E2064" s="2" t="s">
        <v>4750</v>
      </c>
      <c r="F2064" s="11" t="s">
        <v>4751</v>
      </c>
      <c r="G2064" s="2" t="s">
        <v>4734</v>
      </c>
      <c r="H2064" s="2" t="s">
        <v>4735</v>
      </c>
      <c r="I2064" s="2">
        <v>100212</v>
      </c>
      <c r="J2064" s="2">
        <v>33608</v>
      </c>
      <c r="K2064" s="2">
        <v>33.54</v>
      </c>
      <c r="L2064" s="2">
        <v>16</v>
      </c>
      <c r="M2064" s="3">
        <v>0.15966152</v>
      </c>
      <c r="N2064" s="2">
        <v>25</v>
      </c>
      <c r="O2064" s="4">
        <v>43497</v>
      </c>
      <c r="P2064" s="2">
        <v>16</v>
      </c>
      <c r="Q2064" s="2">
        <v>0</v>
      </c>
      <c r="R2064" s="2">
        <v>0</v>
      </c>
      <c r="S2064" s="2">
        <v>0</v>
      </c>
      <c r="T2064" s="2">
        <v>0</v>
      </c>
      <c r="U2064" s="5">
        <f t="shared" si="384"/>
        <v>0.15966151758272462</v>
      </c>
      <c r="V2064" s="5">
        <f t="shared" si="385"/>
        <v>0</v>
      </c>
      <c r="W2064" s="5">
        <f t="shared" si="386"/>
        <v>0</v>
      </c>
      <c r="X2064" s="5">
        <f t="shared" si="387"/>
        <v>0</v>
      </c>
      <c r="Y2064" s="5">
        <f t="shared" si="388"/>
        <v>0</v>
      </c>
      <c r="Z2064" s="2">
        <v>492</v>
      </c>
      <c r="AA2064" s="2">
        <v>0</v>
      </c>
      <c r="AB2064" s="2">
        <v>0</v>
      </c>
      <c r="AC2064" s="2">
        <v>0</v>
      </c>
      <c r="AD2064" s="2">
        <v>0</v>
      </c>
      <c r="AE2064" s="2">
        <f t="shared" si="389"/>
        <v>492</v>
      </c>
      <c r="AF2064" s="2">
        <f t="shared" si="390"/>
        <v>0.49095916656687821</v>
      </c>
      <c r="AG2064" s="2">
        <f t="shared" si="391"/>
        <v>0</v>
      </c>
      <c r="AH2064" s="2">
        <f t="shared" si="392"/>
        <v>0</v>
      </c>
      <c r="AI2064" s="2">
        <f t="shared" si="393"/>
        <v>0</v>
      </c>
      <c r="AJ2064" s="2">
        <f t="shared" si="394"/>
        <v>0</v>
      </c>
      <c r="AK2064" s="2">
        <f t="shared" si="395"/>
        <v>0.49095916656687821</v>
      </c>
    </row>
    <row r="2065" spans="1:37" ht="12.5" hidden="1" x14ac:dyDescent="0.25">
      <c r="A2065" t="s">
        <v>6859</v>
      </c>
      <c r="B2065" t="s">
        <v>183</v>
      </c>
      <c r="C2065" s="17" t="s">
        <v>6881</v>
      </c>
      <c r="D2065" s="16" t="s">
        <v>6897</v>
      </c>
      <c r="E2065" s="2" t="s">
        <v>2934</v>
      </c>
      <c r="F2065" s="11" t="s">
        <v>2935</v>
      </c>
      <c r="G2065" s="2" t="s">
        <v>2141</v>
      </c>
      <c r="H2065" s="2" t="s">
        <v>183</v>
      </c>
      <c r="I2065" s="2">
        <v>1227157</v>
      </c>
      <c r="J2065" s="2">
        <v>523391</v>
      </c>
      <c r="K2065" s="2">
        <v>42.65</v>
      </c>
      <c r="L2065" s="2">
        <v>261</v>
      </c>
      <c r="M2065" s="3">
        <v>0.21268672</v>
      </c>
      <c r="N2065" s="2">
        <v>25</v>
      </c>
      <c r="O2065" s="4">
        <v>43497</v>
      </c>
      <c r="P2065" s="2">
        <v>259</v>
      </c>
      <c r="Q2065" s="2">
        <v>1</v>
      </c>
      <c r="R2065" s="2">
        <v>1</v>
      </c>
      <c r="S2065" s="2">
        <v>0</v>
      </c>
      <c r="T2065" s="2">
        <v>0</v>
      </c>
      <c r="U2065" s="5">
        <f t="shared" si="384"/>
        <v>0.21105693892468527</v>
      </c>
      <c r="V2065" s="5">
        <f t="shared" si="385"/>
        <v>8.1489165607986588E-4</v>
      </c>
      <c r="W2065" s="5">
        <f t="shared" si="386"/>
        <v>8.1489165607986588E-4</v>
      </c>
      <c r="X2065" s="5">
        <f t="shared" si="387"/>
        <v>0</v>
      </c>
      <c r="Y2065" s="5">
        <f t="shared" si="388"/>
        <v>0</v>
      </c>
      <c r="Z2065" s="2">
        <v>7463</v>
      </c>
      <c r="AA2065" s="2">
        <v>28</v>
      </c>
      <c r="AB2065" s="2">
        <v>28</v>
      </c>
      <c r="AC2065" s="2">
        <v>0</v>
      </c>
      <c r="AD2065" s="2">
        <v>0</v>
      </c>
      <c r="AE2065" s="2">
        <f t="shared" si="389"/>
        <v>7519</v>
      </c>
      <c r="AF2065" s="2">
        <f t="shared" si="390"/>
        <v>0.60815364293240393</v>
      </c>
      <c r="AG2065" s="2">
        <f t="shared" si="391"/>
        <v>2.2816966370236245E-3</v>
      </c>
      <c r="AH2065" s="2">
        <f t="shared" si="392"/>
        <v>2.2816966370236245E-3</v>
      </c>
      <c r="AI2065" s="2">
        <f t="shared" si="393"/>
        <v>0</v>
      </c>
      <c r="AJ2065" s="2">
        <f t="shared" si="394"/>
        <v>0</v>
      </c>
      <c r="AK2065" s="2">
        <f t="shared" si="395"/>
        <v>0.61271703620645113</v>
      </c>
    </row>
    <row r="2066" spans="1:37" ht="12.5" hidden="1" x14ac:dyDescent="0.25">
      <c r="A2066" t="s">
        <v>6859</v>
      </c>
      <c r="B2066" t="s">
        <v>183</v>
      </c>
      <c r="C2066" s="17" t="s">
        <v>6881</v>
      </c>
      <c r="D2066" s="16" t="s">
        <v>6897</v>
      </c>
      <c r="E2066" s="5" t="s">
        <v>5885</v>
      </c>
      <c r="F2066" s="11" t="s">
        <v>5886</v>
      </c>
      <c r="G2066" s="5" t="s">
        <v>5486</v>
      </c>
      <c r="H2066" s="5" t="s">
        <v>5449</v>
      </c>
      <c r="I2066" s="5">
        <v>2454023</v>
      </c>
      <c r="J2066" s="5">
        <v>874569</v>
      </c>
      <c r="K2066" s="5">
        <v>35.64</v>
      </c>
      <c r="L2066" s="5">
        <v>1006</v>
      </c>
      <c r="M2066" s="10">
        <v>0.409939099999999</v>
      </c>
      <c r="N2066" s="5">
        <v>25</v>
      </c>
      <c r="O2066" s="4">
        <v>43497</v>
      </c>
      <c r="P2066" s="5">
        <v>1002</v>
      </c>
      <c r="Q2066" s="2">
        <v>4</v>
      </c>
      <c r="R2066" s="2">
        <v>0</v>
      </c>
      <c r="S2066" s="2">
        <v>0</v>
      </c>
      <c r="T2066" s="2">
        <v>0</v>
      </c>
      <c r="U2066" s="5">
        <f t="shared" si="384"/>
        <v>0.40830913157700643</v>
      </c>
      <c r="V2066" s="5">
        <f t="shared" si="385"/>
        <v>1.6299765731617023E-3</v>
      </c>
      <c r="W2066" s="5">
        <f t="shared" si="386"/>
        <v>0</v>
      </c>
      <c r="X2066" s="5">
        <f t="shared" si="387"/>
        <v>0</v>
      </c>
      <c r="Y2066" s="5">
        <f t="shared" si="388"/>
        <v>0</v>
      </c>
      <c r="Z2066" s="2">
        <v>29418</v>
      </c>
      <c r="AA2066" s="2">
        <v>111</v>
      </c>
      <c r="AB2066" s="2">
        <v>0</v>
      </c>
      <c r="AC2066" s="2">
        <v>0</v>
      </c>
      <c r="AD2066" s="2">
        <v>0</v>
      </c>
      <c r="AE2066" s="2">
        <f t="shared" si="389"/>
        <v>29529</v>
      </c>
      <c r="AF2066" s="2">
        <f t="shared" si="390"/>
        <v>1.1987662707317739</v>
      </c>
      <c r="AG2066" s="2">
        <f t="shared" si="391"/>
        <v>4.5231849905237233E-3</v>
      </c>
      <c r="AH2066" s="2">
        <f t="shared" si="392"/>
        <v>0</v>
      </c>
      <c r="AI2066" s="2">
        <f t="shared" si="393"/>
        <v>0</v>
      </c>
      <c r="AJ2066" s="2">
        <f t="shared" si="394"/>
        <v>0</v>
      </c>
      <c r="AK2066" s="2">
        <f t="shared" si="395"/>
        <v>1.2032894557222977</v>
      </c>
    </row>
    <row r="2067" spans="1:37" ht="12.5" hidden="1" x14ac:dyDescent="0.25">
      <c r="A2067" t="s">
        <v>6859</v>
      </c>
      <c r="B2067" t="s">
        <v>183</v>
      </c>
      <c r="C2067" s="17" t="s">
        <v>6881</v>
      </c>
      <c r="D2067" s="16" t="s">
        <v>6897</v>
      </c>
      <c r="E2067" s="2" t="s">
        <v>1535</v>
      </c>
      <c r="F2067" s="11" t="s">
        <v>1536</v>
      </c>
      <c r="G2067" s="2" t="s">
        <v>1290</v>
      </c>
      <c r="H2067" s="2" t="s">
        <v>183</v>
      </c>
      <c r="I2067" s="2">
        <v>1293648</v>
      </c>
      <c r="J2067" s="2">
        <v>719228</v>
      </c>
      <c r="K2067" s="2">
        <v>55.6</v>
      </c>
      <c r="L2067" s="2">
        <v>5301</v>
      </c>
      <c r="M2067" s="3">
        <v>4.0977144000000001</v>
      </c>
      <c r="N2067" s="2">
        <v>25</v>
      </c>
      <c r="O2067" s="4">
        <v>43497</v>
      </c>
      <c r="P2067" s="2">
        <v>5223</v>
      </c>
      <c r="Q2067" s="2">
        <v>76</v>
      </c>
      <c r="R2067" s="2">
        <v>2</v>
      </c>
      <c r="S2067" s="2">
        <v>0</v>
      </c>
      <c r="T2067" s="2">
        <v>0</v>
      </c>
      <c r="U2067" s="5">
        <f t="shared" si="384"/>
        <v>4.0374197617899155</v>
      </c>
      <c r="V2067" s="5">
        <f t="shared" si="385"/>
        <v>5.8748593125796202E-2</v>
      </c>
      <c r="W2067" s="5">
        <f t="shared" si="386"/>
        <v>1.5460156085735843E-3</v>
      </c>
      <c r="X2067" s="5">
        <f t="shared" si="387"/>
        <v>0</v>
      </c>
      <c r="Y2067" s="5">
        <f t="shared" si="388"/>
        <v>0</v>
      </c>
      <c r="Z2067" s="2">
        <v>158818</v>
      </c>
      <c r="AA2067" s="2">
        <v>2358</v>
      </c>
      <c r="AB2067" s="2">
        <v>103</v>
      </c>
      <c r="AC2067" s="2">
        <v>0</v>
      </c>
      <c r="AD2067" s="2">
        <v>0</v>
      </c>
      <c r="AE2067" s="2">
        <f t="shared" si="389"/>
        <v>161279</v>
      </c>
      <c r="AF2067" s="2">
        <f t="shared" si="390"/>
        <v>12.276755346121975</v>
      </c>
      <c r="AG2067" s="2">
        <f t="shared" si="391"/>
        <v>0.18227524025082556</v>
      </c>
      <c r="AH2067" s="2">
        <f t="shared" si="392"/>
        <v>7.9619803841539591E-3</v>
      </c>
      <c r="AI2067" s="2">
        <f t="shared" si="393"/>
        <v>0</v>
      </c>
      <c r="AJ2067" s="2">
        <f t="shared" si="394"/>
        <v>0</v>
      </c>
      <c r="AK2067" s="2">
        <f t="shared" si="395"/>
        <v>12.466992566756954</v>
      </c>
    </row>
    <row r="2068" spans="1:37" ht="12.5" hidden="1" x14ac:dyDescent="0.25">
      <c r="A2068" t="s">
        <v>6859</v>
      </c>
      <c r="B2068" t="s">
        <v>183</v>
      </c>
      <c r="C2068" s="17" t="s">
        <v>6860</v>
      </c>
      <c r="D2068" s="16" t="s">
        <v>6901</v>
      </c>
      <c r="E2068" s="2" t="s">
        <v>2071</v>
      </c>
      <c r="F2068" s="11" t="s">
        <v>2072</v>
      </c>
      <c r="G2068" s="2" t="s">
        <v>1290</v>
      </c>
      <c r="H2068" s="2" t="s">
        <v>183</v>
      </c>
      <c r="I2068" s="2">
        <v>1161635</v>
      </c>
      <c r="J2068" s="2">
        <v>543888</v>
      </c>
      <c r="K2068" s="2">
        <v>46.82</v>
      </c>
      <c r="L2068" s="2">
        <v>2402</v>
      </c>
      <c r="M2068" s="3">
        <v>2.0677751999999998</v>
      </c>
      <c r="N2068" s="2">
        <v>25</v>
      </c>
      <c r="O2068" s="4">
        <v>43497</v>
      </c>
      <c r="P2068" s="2">
        <v>2371</v>
      </c>
      <c r="Q2068" s="2">
        <v>29</v>
      </c>
      <c r="R2068" s="2">
        <v>2</v>
      </c>
      <c r="S2068" s="2">
        <v>0</v>
      </c>
      <c r="T2068" s="2">
        <v>0</v>
      </c>
      <c r="U2068" s="5">
        <f t="shared" si="384"/>
        <v>2.0410886379973054</v>
      </c>
      <c r="V2068" s="5">
        <f t="shared" si="385"/>
        <v>2.4964812527170758E-2</v>
      </c>
      <c r="W2068" s="5">
        <f t="shared" si="386"/>
        <v>1.7217112087703969E-3</v>
      </c>
      <c r="X2068" s="5">
        <f t="shared" si="387"/>
        <v>0</v>
      </c>
      <c r="Y2068" s="5">
        <f t="shared" si="388"/>
        <v>0</v>
      </c>
      <c r="Z2068" s="2">
        <v>72241</v>
      </c>
      <c r="AA2068" s="2">
        <v>917</v>
      </c>
      <c r="AB2068" s="2">
        <v>58</v>
      </c>
      <c r="AC2068" s="2">
        <v>0</v>
      </c>
      <c r="AD2068" s="2">
        <v>0</v>
      </c>
      <c r="AE2068" s="2">
        <f t="shared" si="389"/>
        <v>73216</v>
      </c>
      <c r="AF2068" s="2">
        <f t="shared" si="390"/>
        <v>6.2189069716391119</v>
      </c>
      <c r="AG2068" s="2">
        <f t="shared" si="391"/>
        <v>7.8940458922122703E-2</v>
      </c>
      <c r="AH2068" s="2">
        <f t="shared" si="392"/>
        <v>4.9929625054341512E-3</v>
      </c>
      <c r="AI2068" s="2">
        <f t="shared" si="393"/>
        <v>0</v>
      </c>
      <c r="AJ2068" s="2">
        <f t="shared" si="394"/>
        <v>0</v>
      </c>
      <c r="AK2068" s="2">
        <f t="shared" si="395"/>
        <v>6.3028403930666688</v>
      </c>
    </row>
    <row r="2069" spans="1:37" ht="12.5" hidden="1" x14ac:dyDescent="0.25">
      <c r="A2069" t="s">
        <v>6859</v>
      </c>
      <c r="B2069" t="s">
        <v>183</v>
      </c>
      <c r="C2069" s="17" t="s">
        <v>6860</v>
      </c>
      <c r="D2069" s="16" t="s">
        <v>6901</v>
      </c>
      <c r="E2069" s="2" t="s">
        <v>2023</v>
      </c>
      <c r="F2069" s="11" t="s">
        <v>2024</v>
      </c>
      <c r="G2069" s="2" t="s">
        <v>1290</v>
      </c>
      <c r="H2069" s="2" t="s">
        <v>183</v>
      </c>
      <c r="I2069" s="2">
        <v>822059</v>
      </c>
      <c r="J2069" s="2">
        <v>365026</v>
      </c>
      <c r="K2069" s="2">
        <v>44.4</v>
      </c>
      <c r="L2069" s="2">
        <v>1417</v>
      </c>
      <c r="M2069" s="3">
        <v>1.7237206</v>
      </c>
      <c r="N2069" s="2">
        <v>25</v>
      </c>
      <c r="O2069" s="4">
        <v>43497</v>
      </c>
      <c r="P2069" s="2">
        <v>1392</v>
      </c>
      <c r="Q2069" s="2">
        <v>24</v>
      </c>
      <c r="R2069" s="2">
        <v>1</v>
      </c>
      <c r="S2069" s="2">
        <v>0</v>
      </c>
      <c r="T2069" s="2">
        <v>0</v>
      </c>
      <c r="U2069" s="5">
        <f t="shared" si="384"/>
        <v>1.6933091177153952</v>
      </c>
      <c r="V2069" s="5">
        <f t="shared" si="385"/>
        <v>2.9194984788196467E-2</v>
      </c>
      <c r="W2069" s="5">
        <f t="shared" si="386"/>
        <v>1.2164576995081862E-3</v>
      </c>
      <c r="X2069" s="5">
        <f t="shared" si="387"/>
        <v>0</v>
      </c>
      <c r="Y2069" s="5">
        <f t="shared" si="388"/>
        <v>0</v>
      </c>
      <c r="Z2069" s="2">
        <v>42128</v>
      </c>
      <c r="AA2069" s="2">
        <v>689</v>
      </c>
      <c r="AB2069" s="2">
        <v>29</v>
      </c>
      <c r="AC2069" s="2">
        <v>0</v>
      </c>
      <c r="AD2069" s="2">
        <v>0</v>
      </c>
      <c r="AE2069" s="2">
        <f t="shared" si="389"/>
        <v>42846</v>
      </c>
      <c r="AF2069" s="2">
        <f t="shared" si="390"/>
        <v>5.1246929964880863</v>
      </c>
      <c r="AG2069" s="2">
        <f t="shared" si="391"/>
        <v>8.3813935496114031E-2</v>
      </c>
      <c r="AH2069" s="2">
        <f t="shared" si="392"/>
        <v>3.5277273285737399E-3</v>
      </c>
      <c r="AI2069" s="2">
        <f t="shared" si="393"/>
        <v>0</v>
      </c>
      <c r="AJ2069" s="2">
        <f t="shared" si="394"/>
        <v>0</v>
      </c>
      <c r="AK2069" s="2">
        <f t="shared" si="395"/>
        <v>5.2120346593127742</v>
      </c>
    </row>
    <row r="2070" spans="1:37" ht="12.5" hidden="1" x14ac:dyDescent="0.25">
      <c r="A2070" t="s">
        <v>6859</v>
      </c>
      <c r="B2070" t="s">
        <v>183</v>
      </c>
      <c r="C2070" s="17" t="s">
        <v>6860</v>
      </c>
      <c r="D2070" s="16" t="s">
        <v>6901</v>
      </c>
      <c r="E2070" s="2" t="s">
        <v>1997</v>
      </c>
      <c r="F2070" s="11" t="s">
        <v>1998</v>
      </c>
      <c r="G2070" s="2" t="s">
        <v>1290</v>
      </c>
      <c r="H2070" s="2" t="s">
        <v>183</v>
      </c>
      <c r="I2070" s="2">
        <v>850372</v>
      </c>
      <c r="J2070" s="2">
        <v>369190</v>
      </c>
      <c r="K2070" s="2">
        <v>43.42</v>
      </c>
      <c r="L2070" s="2">
        <v>1331</v>
      </c>
      <c r="M2070" s="3">
        <v>1.5651972999999999</v>
      </c>
      <c r="N2070" s="2">
        <v>25</v>
      </c>
      <c r="O2070" s="4">
        <v>43497</v>
      </c>
      <c r="P2070" s="2">
        <v>1314</v>
      </c>
      <c r="Q2070" s="2">
        <v>14</v>
      </c>
      <c r="R2070" s="2">
        <v>3</v>
      </c>
      <c r="S2070" s="2">
        <v>0</v>
      </c>
      <c r="T2070" s="2">
        <v>0</v>
      </c>
      <c r="U2070" s="5">
        <f t="shared" si="384"/>
        <v>1.5452060980370945</v>
      </c>
      <c r="V2070" s="5">
        <f t="shared" si="385"/>
        <v>1.6463383084109072E-2</v>
      </c>
      <c r="W2070" s="5">
        <f t="shared" si="386"/>
        <v>3.5278678037376585E-3</v>
      </c>
      <c r="X2070" s="5">
        <f t="shared" si="387"/>
        <v>0</v>
      </c>
      <c r="Y2070" s="5">
        <f t="shared" si="388"/>
        <v>0</v>
      </c>
      <c r="Z2070" s="2">
        <v>39243</v>
      </c>
      <c r="AA2070" s="2">
        <v>402</v>
      </c>
      <c r="AB2070" s="2">
        <v>87</v>
      </c>
      <c r="AC2070" s="2">
        <v>0</v>
      </c>
      <c r="AD2070" s="2">
        <v>0</v>
      </c>
      <c r="AE2070" s="2">
        <f t="shared" si="389"/>
        <v>39732</v>
      </c>
      <c r="AF2070" s="2">
        <f t="shared" si="390"/>
        <v>4.6148038740692305</v>
      </c>
      <c r="AG2070" s="2">
        <f t="shared" si="391"/>
        <v>4.7273428570084625E-2</v>
      </c>
      <c r="AH2070" s="2">
        <f t="shared" si="392"/>
        <v>1.0230816630839209E-2</v>
      </c>
      <c r="AI2070" s="2">
        <f t="shared" si="393"/>
        <v>0</v>
      </c>
      <c r="AJ2070" s="2">
        <f t="shared" si="394"/>
        <v>0</v>
      </c>
      <c r="AK2070" s="2">
        <f t="shared" si="395"/>
        <v>4.6723081192701548</v>
      </c>
    </row>
    <row r="2071" spans="1:37" ht="12.5" hidden="1" x14ac:dyDescent="0.25">
      <c r="A2071" t="s">
        <v>6859</v>
      </c>
      <c r="B2071" t="s">
        <v>183</v>
      </c>
      <c r="C2071" s="17" t="s">
        <v>6860</v>
      </c>
      <c r="D2071" s="16" t="s">
        <v>6901</v>
      </c>
      <c r="E2071" s="2" t="s">
        <v>1879</v>
      </c>
      <c r="F2071" s="11" t="s">
        <v>1880</v>
      </c>
      <c r="G2071" s="2" t="s">
        <v>1290</v>
      </c>
      <c r="H2071" s="2" t="s">
        <v>183</v>
      </c>
      <c r="I2071" s="2">
        <v>382865</v>
      </c>
      <c r="J2071" s="2">
        <v>179521</v>
      </c>
      <c r="K2071" s="2">
        <v>46.89</v>
      </c>
      <c r="L2071" s="2">
        <v>784</v>
      </c>
      <c r="M2071" s="3">
        <v>2.0477192</v>
      </c>
      <c r="N2071" s="2">
        <v>25</v>
      </c>
      <c r="O2071" s="4">
        <v>43497</v>
      </c>
      <c r="P2071" s="2">
        <v>769</v>
      </c>
      <c r="Q2071" s="2">
        <v>15</v>
      </c>
      <c r="R2071" s="2">
        <v>0</v>
      </c>
      <c r="S2071" s="2">
        <v>0</v>
      </c>
      <c r="T2071" s="2">
        <v>0</v>
      </c>
      <c r="U2071" s="5">
        <f t="shared" si="384"/>
        <v>2.008540869497081</v>
      </c>
      <c r="V2071" s="5">
        <f t="shared" si="385"/>
        <v>3.9178300445326684E-2</v>
      </c>
      <c r="W2071" s="5">
        <f t="shared" si="386"/>
        <v>0</v>
      </c>
      <c r="X2071" s="5">
        <f t="shared" si="387"/>
        <v>0</v>
      </c>
      <c r="Y2071" s="5">
        <f t="shared" si="388"/>
        <v>0</v>
      </c>
      <c r="Z2071" s="2">
        <v>23385</v>
      </c>
      <c r="AA2071" s="2">
        <v>517</v>
      </c>
      <c r="AB2071" s="2">
        <v>0</v>
      </c>
      <c r="AC2071" s="2">
        <v>0</v>
      </c>
      <c r="AD2071" s="2">
        <v>0</v>
      </c>
      <c r="AE2071" s="2">
        <f t="shared" si="389"/>
        <v>23902</v>
      </c>
      <c r="AF2071" s="2">
        <f t="shared" si="390"/>
        <v>6.1078970394264296</v>
      </c>
      <c r="AG2071" s="2">
        <f t="shared" si="391"/>
        <v>0.1350345422015593</v>
      </c>
      <c r="AH2071" s="2">
        <f t="shared" si="392"/>
        <v>0</v>
      </c>
      <c r="AI2071" s="2">
        <f t="shared" si="393"/>
        <v>0</v>
      </c>
      <c r="AJ2071" s="2">
        <f t="shared" si="394"/>
        <v>0</v>
      </c>
      <c r="AK2071" s="2">
        <f t="shared" si="395"/>
        <v>6.2429315816279889</v>
      </c>
    </row>
    <row r="2072" spans="1:37" ht="12.5" hidden="1" x14ac:dyDescent="0.25">
      <c r="A2072" t="s">
        <v>6859</v>
      </c>
      <c r="B2072" t="s">
        <v>183</v>
      </c>
      <c r="C2072" s="17" t="s">
        <v>6860</v>
      </c>
      <c r="D2072" s="16" t="s">
        <v>6901</v>
      </c>
      <c r="E2072" s="2" t="s">
        <v>2069</v>
      </c>
      <c r="F2072" s="11" t="s">
        <v>2070</v>
      </c>
      <c r="G2072" s="2" t="s">
        <v>1290</v>
      </c>
      <c r="H2072" s="2" t="s">
        <v>183</v>
      </c>
      <c r="I2072" s="2">
        <v>883132</v>
      </c>
      <c r="J2072" s="2">
        <v>416168</v>
      </c>
      <c r="K2072" s="2">
        <v>47.12</v>
      </c>
      <c r="L2072" s="2">
        <v>1999</v>
      </c>
      <c r="M2072" s="3">
        <v>2.2635348</v>
      </c>
      <c r="N2072" s="2">
        <v>25</v>
      </c>
      <c r="O2072" s="4">
        <v>43497</v>
      </c>
      <c r="P2072" s="2">
        <v>1958</v>
      </c>
      <c r="Q2072" s="2">
        <v>39</v>
      </c>
      <c r="R2072" s="2">
        <v>2</v>
      </c>
      <c r="S2072" s="2">
        <v>0</v>
      </c>
      <c r="T2072" s="2">
        <v>0</v>
      </c>
      <c r="U2072" s="5">
        <f t="shared" si="384"/>
        <v>2.2171091071323428</v>
      </c>
      <c r="V2072" s="5">
        <f t="shared" si="385"/>
        <v>4.4161008773320409E-2</v>
      </c>
      <c r="W2072" s="5">
        <f t="shared" si="386"/>
        <v>2.2646671165805336E-3</v>
      </c>
      <c r="X2072" s="5">
        <f t="shared" si="387"/>
        <v>0</v>
      </c>
      <c r="Y2072" s="5">
        <f t="shared" si="388"/>
        <v>0</v>
      </c>
      <c r="Z2072" s="2">
        <v>59338</v>
      </c>
      <c r="AA2072" s="2">
        <v>1223</v>
      </c>
      <c r="AB2072" s="2">
        <v>57</v>
      </c>
      <c r="AC2072" s="2">
        <v>0</v>
      </c>
      <c r="AD2072" s="2">
        <v>0</v>
      </c>
      <c r="AE2072" s="2">
        <f t="shared" si="389"/>
        <v>60618</v>
      </c>
      <c r="AF2072" s="2">
        <f t="shared" si="390"/>
        <v>6.7190408681827858</v>
      </c>
      <c r="AG2072" s="2">
        <f t="shared" si="391"/>
        <v>0.13848439417889966</v>
      </c>
      <c r="AH2072" s="2">
        <f t="shared" si="392"/>
        <v>6.4543012822545218E-3</v>
      </c>
      <c r="AI2072" s="2">
        <f t="shared" si="393"/>
        <v>0</v>
      </c>
      <c r="AJ2072" s="2">
        <f t="shared" si="394"/>
        <v>0</v>
      </c>
      <c r="AK2072" s="2">
        <f t="shared" si="395"/>
        <v>6.86397956364394</v>
      </c>
    </row>
    <row r="2073" spans="1:37" ht="12.5" hidden="1" x14ac:dyDescent="0.25">
      <c r="A2073" t="s">
        <v>6859</v>
      </c>
      <c r="B2073" t="s">
        <v>183</v>
      </c>
      <c r="C2073" s="17" t="s">
        <v>6860</v>
      </c>
      <c r="D2073" s="16" t="s">
        <v>6901</v>
      </c>
      <c r="E2073" s="2" t="s">
        <v>1365</v>
      </c>
      <c r="F2073" s="11" t="s">
        <v>1366</v>
      </c>
      <c r="G2073" s="2" t="s">
        <v>1290</v>
      </c>
      <c r="H2073" s="2" t="s">
        <v>183</v>
      </c>
      <c r="I2073" s="2">
        <v>1412535</v>
      </c>
      <c r="J2073" s="2">
        <v>663934</v>
      </c>
      <c r="K2073" s="2">
        <v>47</v>
      </c>
      <c r="L2073" s="2">
        <v>2983</v>
      </c>
      <c r="M2073" s="3">
        <v>2.1118062000000002</v>
      </c>
      <c r="N2073" s="2">
        <v>25</v>
      </c>
      <c r="O2073" s="4">
        <v>43497</v>
      </c>
      <c r="P2073" s="2">
        <v>2941</v>
      </c>
      <c r="Q2073" s="2">
        <v>40</v>
      </c>
      <c r="R2073" s="2">
        <v>2</v>
      </c>
      <c r="S2073" s="2">
        <v>0</v>
      </c>
      <c r="T2073" s="2">
        <v>0</v>
      </c>
      <c r="U2073" s="5">
        <f t="shared" si="384"/>
        <v>2.0820723026332093</v>
      </c>
      <c r="V2073" s="5">
        <f t="shared" si="385"/>
        <v>2.8317882388754968E-2</v>
      </c>
      <c r="W2073" s="5">
        <f t="shared" si="386"/>
        <v>1.4158941194377483E-3</v>
      </c>
      <c r="X2073" s="5">
        <f t="shared" si="387"/>
        <v>0</v>
      </c>
      <c r="Y2073" s="5">
        <f t="shared" si="388"/>
        <v>0</v>
      </c>
      <c r="Z2073" s="2">
        <v>89191</v>
      </c>
      <c r="AA2073" s="2">
        <v>1179</v>
      </c>
      <c r="AB2073" s="2">
        <v>57</v>
      </c>
      <c r="AC2073" s="2">
        <v>0</v>
      </c>
      <c r="AD2073" s="2">
        <v>0</v>
      </c>
      <c r="AE2073" s="2">
        <f t="shared" si="389"/>
        <v>90427</v>
      </c>
      <c r="AF2073" s="2">
        <f t="shared" si="390"/>
        <v>6.3142506203386111</v>
      </c>
      <c r="AG2073" s="2">
        <f t="shared" si="391"/>
        <v>8.3466958340855268E-2</v>
      </c>
      <c r="AH2073" s="2">
        <f t="shared" si="392"/>
        <v>4.0352982403975834E-3</v>
      </c>
      <c r="AI2073" s="2">
        <f t="shared" si="393"/>
        <v>0</v>
      </c>
      <c r="AJ2073" s="2">
        <f t="shared" si="394"/>
        <v>0</v>
      </c>
      <c r="AK2073" s="2">
        <f t="shared" si="395"/>
        <v>6.4017528769198639</v>
      </c>
    </row>
    <row r="2074" spans="1:37" ht="12.5" hidden="1" x14ac:dyDescent="0.25">
      <c r="A2074" t="s">
        <v>6859</v>
      </c>
      <c r="B2074" t="s">
        <v>183</v>
      </c>
      <c r="C2074" s="17" t="s">
        <v>6860</v>
      </c>
      <c r="D2074" s="16" t="s">
        <v>6901</v>
      </c>
      <c r="E2074" s="2" t="s">
        <v>1863</v>
      </c>
      <c r="F2074" s="11" t="s">
        <v>1864</v>
      </c>
      <c r="G2074" s="2" t="s">
        <v>1290</v>
      </c>
      <c r="H2074" s="2" t="s">
        <v>183</v>
      </c>
      <c r="I2074" s="2">
        <v>825701</v>
      </c>
      <c r="J2074" s="2">
        <v>360892</v>
      </c>
      <c r="K2074" s="2">
        <v>43.71</v>
      </c>
      <c r="L2074" s="2">
        <v>1318</v>
      </c>
      <c r="M2074" s="3">
        <v>1.5962194999999999</v>
      </c>
      <c r="N2074" s="2">
        <v>25</v>
      </c>
      <c r="O2074" s="4">
        <v>43497</v>
      </c>
      <c r="P2074" s="2">
        <v>1298</v>
      </c>
      <c r="Q2074" s="2">
        <v>17</v>
      </c>
      <c r="R2074" s="2">
        <v>3</v>
      </c>
      <c r="S2074" s="2">
        <v>0</v>
      </c>
      <c r="T2074" s="2">
        <v>0</v>
      </c>
      <c r="U2074" s="5">
        <f t="shared" si="384"/>
        <v>1.5719976117262786</v>
      </c>
      <c r="V2074" s="5">
        <f t="shared" si="385"/>
        <v>2.0588566563441248E-2</v>
      </c>
      <c r="W2074" s="5">
        <f t="shared" si="386"/>
        <v>3.6332764523719844E-3</v>
      </c>
      <c r="X2074" s="5">
        <f t="shared" si="387"/>
        <v>0</v>
      </c>
      <c r="Y2074" s="5">
        <f t="shared" si="388"/>
        <v>0</v>
      </c>
      <c r="Z2074" s="2">
        <v>38834</v>
      </c>
      <c r="AA2074" s="2">
        <v>533</v>
      </c>
      <c r="AB2074" s="2">
        <v>84</v>
      </c>
      <c r="AC2074" s="2">
        <v>0</v>
      </c>
      <c r="AD2074" s="2">
        <v>0</v>
      </c>
      <c r="AE2074" s="2">
        <f t="shared" si="389"/>
        <v>39451</v>
      </c>
      <c r="AF2074" s="2">
        <f t="shared" si="390"/>
        <v>4.7031552583804546</v>
      </c>
      <c r="AG2074" s="2">
        <f t="shared" si="391"/>
        <v>6.4551211637142253E-2</v>
      </c>
      <c r="AH2074" s="2">
        <f t="shared" si="392"/>
        <v>1.0173174066641557E-2</v>
      </c>
      <c r="AI2074" s="2">
        <f t="shared" si="393"/>
        <v>0</v>
      </c>
      <c r="AJ2074" s="2">
        <f t="shared" si="394"/>
        <v>0</v>
      </c>
      <c r="AK2074" s="2">
        <f t="shared" si="395"/>
        <v>4.7778796440842388</v>
      </c>
    </row>
    <row r="2075" spans="1:37" ht="12.5" hidden="1" x14ac:dyDescent="0.25">
      <c r="A2075" t="s">
        <v>6859</v>
      </c>
      <c r="B2075" t="s">
        <v>183</v>
      </c>
      <c r="C2075" s="17" t="s">
        <v>6860</v>
      </c>
      <c r="D2075" s="16" t="s">
        <v>6901</v>
      </c>
      <c r="E2075" s="2" t="s">
        <v>1971</v>
      </c>
      <c r="F2075" s="11" t="s">
        <v>1972</v>
      </c>
      <c r="G2075" s="2" t="s">
        <v>1290</v>
      </c>
      <c r="H2075" s="2" t="s">
        <v>183</v>
      </c>
      <c r="I2075" s="2">
        <v>637942</v>
      </c>
      <c r="J2075" s="2">
        <v>276614</v>
      </c>
      <c r="K2075" s="2">
        <v>43.36</v>
      </c>
      <c r="L2075" s="2">
        <v>1018</v>
      </c>
      <c r="M2075" s="3">
        <v>1.59575639999999</v>
      </c>
      <c r="N2075" s="2">
        <v>25</v>
      </c>
      <c r="O2075" s="4">
        <v>43497</v>
      </c>
      <c r="P2075" s="2">
        <v>1001</v>
      </c>
      <c r="Q2075" s="2">
        <v>17</v>
      </c>
      <c r="R2075" s="2">
        <v>0</v>
      </c>
      <c r="S2075" s="2">
        <v>0</v>
      </c>
      <c r="T2075" s="2">
        <v>0</v>
      </c>
      <c r="U2075" s="5">
        <f t="shared" si="384"/>
        <v>1.5691081634380555</v>
      </c>
      <c r="V2075" s="5">
        <f t="shared" si="385"/>
        <v>2.6648190587859083E-2</v>
      </c>
      <c r="W2075" s="5">
        <f t="shared" si="386"/>
        <v>0</v>
      </c>
      <c r="X2075" s="5">
        <f t="shared" si="387"/>
        <v>0</v>
      </c>
      <c r="Y2075" s="5">
        <f t="shared" si="388"/>
        <v>0</v>
      </c>
      <c r="Z2075" s="2">
        <v>30501</v>
      </c>
      <c r="AA2075" s="2">
        <v>528</v>
      </c>
      <c r="AB2075" s="2">
        <v>0</v>
      </c>
      <c r="AC2075" s="2">
        <v>0</v>
      </c>
      <c r="AD2075" s="2">
        <v>0</v>
      </c>
      <c r="AE2075" s="2">
        <f t="shared" si="389"/>
        <v>31029</v>
      </c>
      <c r="AF2075" s="2">
        <f t="shared" si="390"/>
        <v>4.7811556536487645</v>
      </c>
      <c r="AG2075" s="2">
        <f t="shared" si="391"/>
        <v>8.2766144884644691E-2</v>
      </c>
      <c r="AH2075" s="2">
        <f t="shared" si="392"/>
        <v>0</v>
      </c>
      <c r="AI2075" s="2">
        <f t="shared" si="393"/>
        <v>0</v>
      </c>
      <c r="AJ2075" s="2">
        <f t="shared" si="394"/>
        <v>0</v>
      </c>
      <c r="AK2075" s="2">
        <f t="shared" si="395"/>
        <v>4.8639217985334087</v>
      </c>
    </row>
    <row r="2076" spans="1:37" ht="12.5" hidden="1" x14ac:dyDescent="0.25">
      <c r="A2076" t="s">
        <v>6859</v>
      </c>
      <c r="B2076" t="s">
        <v>183</v>
      </c>
      <c r="C2076" s="17" t="s">
        <v>6860</v>
      </c>
      <c r="D2076" s="16" t="s">
        <v>6901</v>
      </c>
      <c r="E2076" s="2" t="s">
        <v>2049</v>
      </c>
      <c r="F2076" s="11" t="s">
        <v>2050</v>
      </c>
      <c r="G2076" s="2" t="s">
        <v>1290</v>
      </c>
      <c r="H2076" s="2" t="s">
        <v>183</v>
      </c>
      <c r="I2076" s="2">
        <v>1344261</v>
      </c>
      <c r="J2076" s="2">
        <v>597144</v>
      </c>
      <c r="K2076" s="2">
        <v>44.42</v>
      </c>
      <c r="L2076" s="2">
        <v>2345</v>
      </c>
      <c r="M2076" s="3">
        <v>1.7444527999999999</v>
      </c>
      <c r="N2076" s="2">
        <v>25</v>
      </c>
      <c r="O2076" s="4">
        <v>43497</v>
      </c>
      <c r="P2076" s="2">
        <v>2300</v>
      </c>
      <c r="Q2076" s="2">
        <v>41</v>
      </c>
      <c r="R2076" s="2">
        <v>4</v>
      </c>
      <c r="S2076" s="2">
        <v>0</v>
      </c>
      <c r="T2076" s="2">
        <v>0</v>
      </c>
      <c r="U2076" s="5">
        <f t="shared" si="384"/>
        <v>1.7109772581366267</v>
      </c>
      <c r="V2076" s="5">
        <f t="shared" si="385"/>
        <v>3.0500029384174652E-2</v>
      </c>
      <c r="W2076" s="5">
        <f t="shared" si="386"/>
        <v>2.9756126228463074E-3</v>
      </c>
      <c r="X2076" s="5">
        <f t="shared" si="387"/>
        <v>0</v>
      </c>
      <c r="Y2076" s="5">
        <f t="shared" si="388"/>
        <v>0</v>
      </c>
      <c r="Z2076" s="2">
        <v>69753</v>
      </c>
      <c r="AA2076" s="2">
        <v>1280</v>
      </c>
      <c r="AB2076" s="2">
        <v>114</v>
      </c>
      <c r="AC2076" s="2">
        <v>0</v>
      </c>
      <c r="AD2076" s="2">
        <v>0</v>
      </c>
      <c r="AE2076" s="2">
        <f t="shared" si="389"/>
        <v>71147</v>
      </c>
      <c r="AF2076" s="2">
        <f t="shared" si="390"/>
        <v>5.1889476820349616</v>
      </c>
      <c r="AG2076" s="2">
        <f t="shared" si="391"/>
        <v>9.5219603931081837E-2</v>
      </c>
      <c r="AH2076" s="2">
        <f t="shared" si="392"/>
        <v>8.4804959751119766E-3</v>
      </c>
      <c r="AI2076" s="2">
        <f t="shared" si="393"/>
        <v>0</v>
      </c>
      <c r="AJ2076" s="2">
        <f t="shared" si="394"/>
        <v>0</v>
      </c>
      <c r="AK2076" s="2">
        <f t="shared" si="395"/>
        <v>5.2926477819411559</v>
      </c>
    </row>
    <row r="2077" spans="1:37" ht="12.5" hidden="1" x14ac:dyDescent="0.25">
      <c r="A2077" t="s">
        <v>6859</v>
      </c>
      <c r="B2077" t="s">
        <v>183</v>
      </c>
      <c r="C2077" s="17" t="s">
        <v>6860</v>
      </c>
      <c r="D2077" s="16" t="s">
        <v>6901</v>
      </c>
      <c r="E2077" s="2" t="s">
        <v>1439</v>
      </c>
      <c r="F2077" s="11" t="s">
        <v>1440</v>
      </c>
      <c r="G2077" s="2" t="s">
        <v>1290</v>
      </c>
      <c r="H2077" s="2" t="s">
        <v>183</v>
      </c>
      <c r="I2077" s="2">
        <v>766874</v>
      </c>
      <c r="J2077" s="2">
        <v>330548</v>
      </c>
      <c r="K2077" s="2">
        <v>43.1</v>
      </c>
      <c r="L2077" s="2">
        <v>1114</v>
      </c>
      <c r="M2077" s="3">
        <v>1.4526507</v>
      </c>
      <c r="N2077" s="2">
        <v>25</v>
      </c>
      <c r="O2077" s="4">
        <v>43497</v>
      </c>
      <c r="P2077" s="2">
        <v>1100</v>
      </c>
      <c r="Q2077" s="2">
        <v>14</v>
      </c>
      <c r="R2077" s="2">
        <v>0</v>
      </c>
      <c r="S2077" s="2">
        <v>0</v>
      </c>
      <c r="T2077" s="2">
        <v>0</v>
      </c>
      <c r="U2077" s="5">
        <f t="shared" si="384"/>
        <v>1.4343946984771943</v>
      </c>
      <c r="V2077" s="5">
        <f t="shared" si="385"/>
        <v>1.8255932526073382E-2</v>
      </c>
      <c r="W2077" s="5">
        <f t="shared" si="386"/>
        <v>0</v>
      </c>
      <c r="X2077" s="5">
        <f t="shared" si="387"/>
        <v>0</v>
      </c>
      <c r="Y2077" s="5">
        <f t="shared" si="388"/>
        <v>0</v>
      </c>
      <c r="Z2077" s="2">
        <v>33469</v>
      </c>
      <c r="AA2077" s="2">
        <v>416</v>
      </c>
      <c r="AB2077" s="2">
        <v>0</v>
      </c>
      <c r="AC2077" s="2">
        <v>0</v>
      </c>
      <c r="AD2077" s="2">
        <v>0</v>
      </c>
      <c r="AE2077" s="2">
        <f t="shared" si="389"/>
        <v>33885</v>
      </c>
      <c r="AF2077" s="2">
        <f t="shared" si="390"/>
        <v>4.3643414693939295</v>
      </c>
      <c r="AG2077" s="2">
        <f t="shared" si="391"/>
        <v>5.4246199506046623E-2</v>
      </c>
      <c r="AH2077" s="2">
        <f t="shared" si="392"/>
        <v>0</v>
      </c>
      <c r="AI2077" s="2">
        <f t="shared" si="393"/>
        <v>0</v>
      </c>
      <c r="AJ2077" s="2">
        <f t="shared" si="394"/>
        <v>0</v>
      </c>
      <c r="AK2077" s="2">
        <f t="shared" si="395"/>
        <v>4.4185876688999759</v>
      </c>
    </row>
    <row r="2078" spans="1:37" ht="12.5" hidden="1" x14ac:dyDescent="0.25">
      <c r="A2078" t="s">
        <v>6859</v>
      </c>
      <c r="B2078" t="s">
        <v>183</v>
      </c>
      <c r="C2078" s="17" t="s">
        <v>6860</v>
      </c>
      <c r="D2078" s="16" t="s">
        <v>6901</v>
      </c>
      <c r="E2078" s="2" t="s">
        <v>1351</v>
      </c>
      <c r="F2078" s="11" t="s">
        <v>1352</v>
      </c>
      <c r="G2078" s="2" t="s">
        <v>1290</v>
      </c>
      <c r="H2078" s="2" t="s">
        <v>183</v>
      </c>
      <c r="I2078" s="2">
        <v>893784</v>
      </c>
      <c r="J2078" s="2">
        <v>401968</v>
      </c>
      <c r="K2078" s="2">
        <v>44.97</v>
      </c>
      <c r="L2078" s="2">
        <v>1561</v>
      </c>
      <c r="M2078" s="3">
        <v>1.746507</v>
      </c>
      <c r="N2078" s="2">
        <v>25</v>
      </c>
      <c r="O2078" s="4">
        <v>43497</v>
      </c>
      <c r="P2078" s="2">
        <v>1535</v>
      </c>
      <c r="Q2078" s="2">
        <v>24</v>
      </c>
      <c r="R2078" s="2">
        <v>2</v>
      </c>
      <c r="S2078" s="2">
        <v>0</v>
      </c>
      <c r="T2078" s="2">
        <v>0</v>
      </c>
      <c r="U2078" s="5">
        <f t="shared" si="384"/>
        <v>1.7174171835700796</v>
      </c>
      <c r="V2078" s="5">
        <f t="shared" si="385"/>
        <v>2.6852125345721112E-2</v>
      </c>
      <c r="W2078" s="5">
        <f t="shared" si="386"/>
        <v>2.237677112143426E-3</v>
      </c>
      <c r="X2078" s="5">
        <f t="shared" si="387"/>
        <v>0</v>
      </c>
      <c r="Y2078" s="5">
        <f t="shared" si="388"/>
        <v>0</v>
      </c>
      <c r="Z2078" s="2">
        <v>46376</v>
      </c>
      <c r="AA2078" s="2">
        <v>748</v>
      </c>
      <c r="AB2078" s="2">
        <v>88</v>
      </c>
      <c r="AC2078" s="2">
        <v>0</v>
      </c>
      <c r="AD2078" s="2">
        <v>0</v>
      </c>
      <c r="AE2078" s="2">
        <f t="shared" si="389"/>
        <v>47212</v>
      </c>
      <c r="AF2078" s="2">
        <f t="shared" si="390"/>
        <v>5.1887256876381764</v>
      </c>
      <c r="AG2078" s="2">
        <f t="shared" si="391"/>
        <v>8.3689123994164144E-2</v>
      </c>
      <c r="AH2078" s="2">
        <f t="shared" si="392"/>
        <v>9.8457792934310753E-3</v>
      </c>
      <c r="AI2078" s="2">
        <f t="shared" si="393"/>
        <v>0</v>
      </c>
      <c r="AJ2078" s="2">
        <f t="shared" si="394"/>
        <v>0</v>
      </c>
      <c r="AK2078" s="2">
        <f t="shared" si="395"/>
        <v>5.2822605909257714</v>
      </c>
    </row>
    <row r="2079" spans="1:37" ht="12.5" hidden="1" x14ac:dyDescent="0.25">
      <c r="A2079" t="s">
        <v>6859</v>
      </c>
      <c r="B2079" t="s">
        <v>183</v>
      </c>
      <c r="C2079" s="17" t="s">
        <v>6860</v>
      </c>
      <c r="D2079" s="16" t="s">
        <v>6901</v>
      </c>
      <c r="E2079" s="2" t="s">
        <v>1661</v>
      </c>
      <c r="F2079" s="11" t="s">
        <v>1662</v>
      </c>
      <c r="G2079" s="2" t="s">
        <v>1290</v>
      </c>
      <c r="H2079" s="2" t="s">
        <v>183</v>
      </c>
      <c r="I2079" s="2">
        <v>865782</v>
      </c>
      <c r="J2079" s="2">
        <v>382846</v>
      </c>
      <c r="K2079" s="2">
        <v>44.22</v>
      </c>
      <c r="L2079" s="2">
        <v>1447</v>
      </c>
      <c r="M2079" s="3">
        <v>1.6713214999999999</v>
      </c>
      <c r="N2079" s="2">
        <v>25</v>
      </c>
      <c r="O2079" s="4">
        <v>43497</v>
      </c>
      <c r="P2079" s="2">
        <v>1425</v>
      </c>
      <c r="Q2079" s="2">
        <v>21</v>
      </c>
      <c r="R2079" s="2">
        <v>1</v>
      </c>
      <c r="S2079" s="2">
        <v>0</v>
      </c>
      <c r="T2079" s="2">
        <v>0</v>
      </c>
      <c r="U2079" s="5">
        <f t="shared" si="384"/>
        <v>1.6459108643977352</v>
      </c>
      <c r="V2079" s="5">
        <f t="shared" si="385"/>
        <v>2.4255528527966627E-2</v>
      </c>
      <c r="W2079" s="5">
        <f t="shared" si="386"/>
        <v>1.1550251679984108E-3</v>
      </c>
      <c r="X2079" s="5">
        <f t="shared" si="387"/>
        <v>0</v>
      </c>
      <c r="Y2079" s="5">
        <f t="shared" si="388"/>
        <v>0</v>
      </c>
      <c r="Z2079" s="2">
        <v>43403</v>
      </c>
      <c r="AA2079" s="2">
        <v>630</v>
      </c>
      <c r="AB2079" s="2">
        <v>29</v>
      </c>
      <c r="AC2079" s="2">
        <v>0</v>
      </c>
      <c r="AD2079" s="2">
        <v>0</v>
      </c>
      <c r="AE2079" s="2">
        <f t="shared" si="389"/>
        <v>44062</v>
      </c>
      <c r="AF2079" s="2">
        <f t="shared" si="390"/>
        <v>5.013155736663502</v>
      </c>
      <c r="AG2079" s="2">
        <f t="shared" si="391"/>
        <v>7.2766585583899868E-2</v>
      </c>
      <c r="AH2079" s="2">
        <f t="shared" si="392"/>
        <v>3.3495729871953909E-3</v>
      </c>
      <c r="AI2079" s="2">
        <f t="shared" si="393"/>
        <v>0</v>
      </c>
      <c r="AJ2079" s="2">
        <f t="shared" si="394"/>
        <v>0</v>
      </c>
      <c r="AK2079" s="2">
        <f t="shared" si="395"/>
        <v>5.0892718952345968</v>
      </c>
    </row>
    <row r="2080" spans="1:37" ht="12.5" hidden="1" x14ac:dyDescent="0.25">
      <c r="A2080" t="s">
        <v>6859</v>
      </c>
      <c r="B2080" t="s">
        <v>183</v>
      </c>
      <c r="C2080" s="17" t="s">
        <v>6860</v>
      </c>
      <c r="D2080" s="16" t="s">
        <v>6901</v>
      </c>
      <c r="E2080" s="2" t="s">
        <v>1749</v>
      </c>
      <c r="F2080" s="11" t="s">
        <v>1750</v>
      </c>
      <c r="G2080" s="2" t="s">
        <v>1290</v>
      </c>
      <c r="H2080" s="2" t="s">
        <v>183</v>
      </c>
      <c r="I2080" s="2">
        <v>1057572</v>
      </c>
      <c r="J2080" s="2">
        <v>509068</v>
      </c>
      <c r="K2080" s="2">
        <v>48.14</v>
      </c>
      <c r="L2080" s="2">
        <v>2497</v>
      </c>
      <c r="M2080" s="3">
        <v>2.3610685</v>
      </c>
      <c r="N2080" s="2">
        <v>25</v>
      </c>
      <c r="O2080" s="4">
        <v>43497</v>
      </c>
      <c r="P2080" s="2">
        <v>2463</v>
      </c>
      <c r="Q2080" s="2">
        <v>34</v>
      </c>
      <c r="R2080" s="2">
        <v>0</v>
      </c>
      <c r="S2080" s="2">
        <v>0</v>
      </c>
      <c r="T2080" s="2">
        <v>0</v>
      </c>
      <c r="U2080" s="5">
        <f t="shared" si="384"/>
        <v>2.3289194494559236</v>
      </c>
      <c r="V2080" s="5">
        <f t="shared" si="385"/>
        <v>3.2149111360739502E-2</v>
      </c>
      <c r="W2080" s="5">
        <f t="shared" si="386"/>
        <v>0</v>
      </c>
      <c r="X2080" s="5">
        <f t="shared" si="387"/>
        <v>0</v>
      </c>
      <c r="Y2080" s="5">
        <f t="shared" si="388"/>
        <v>0</v>
      </c>
      <c r="Z2080" s="2">
        <v>74747</v>
      </c>
      <c r="AA2080" s="2">
        <v>1043</v>
      </c>
      <c r="AB2080" s="2">
        <v>0</v>
      </c>
      <c r="AC2080" s="2">
        <v>0</v>
      </c>
      <c r="AD2080" s="2">
        <v>0</v>
      </c>
      <c r="AE2080" s="2">
        <f t="shared" si="389"/>
        <v>75790</v>
      </c>
      <c r="AF2080" s="2">
        <f t="shared" si="390"/>
        <v>7.0677930202388115</v>
      </c>
      <c r="AG2080" s="2">
        <f t="shared" si="391"/>
        <v>9.8622126909562652E-2</v>
      </c>
      <c r="AH2080" s="2">
        <f t="shared" si="392"/>
        <v>0</v>
      </c>
      <c r="AI2080" s="2">
        <f t="shared" si="393"/>
        <v>0</v>
      </c>
      <c r="AJ2080" s="2">
        <f t="shared" si="394"/>
        <v>0</v>
      </c>
      <c r="AK2080" s="2">
        <f t="shared" si="395"/>
        <v>7.1664151471483741</v>
      </c>
    </row>
    <row r="2081" spans="1:37" ht="12.5" hidden="1" x14ac:dyDescent="0.25">
      <c r="A2081" t="s">
        <v>6859</v>
      </c>
      <c r="B2081" t="s">
        <v>183</v>
      </c>
      <c r="C2081" s="17" t="s">
        <v>6860</v>
      </c>
      <c r="D2081" s="16" t="s">
        <v>6901</v>
      </c>
      <c r="E2081" s="2" t="s">
        <v>2009</v>
      </c>
      <c r="F2081" s="11" t="s">
        <v>2010</v>
      </c>
      <c r="G2081" s="2" t="s">
        <v>1290</v>
      </c>
      <c r="H2081" s="2" t="s">
        <v>183</v>
      </c>
      <c r="I2081" s="2">
        <v>628209</v>
      </c>
      <c r="J2081" s="2">
        <v>287146</v>
      </c>
      <c r="K2081" s="2">
        <v>45.71</v>
      </c>
      <c r="L2081" s="2">
        <v>821</v>
      </c>
      <c r="M2081" s="3">
        <v>1.3068899</v>
      </c>
      <c r="N2081" s="2">
        <v>25</v>
      </c>
      <c r="O2081" s="4">
        <v>43497</v>
      </c>
      <c r="P2081" s="2">
        <v>814</v>
      </c>
      <c r="Q2081" s="2">
        <v>6</v>
      </c>
      <c r="R2081" s="2">
        <v>1</v>
      </c>
      <c r="S2081" s="2">
        <v>0</v>
      </c>
      <c r="T2081" s="2">
        <v>0</v>
      </c>
      <c r="U2081" s="5">
        <f t="shared" si="384"/>
        <v>1.2957471160075709</v>
      </c>
      <c r="V2081" s="5">
        <f t="shared" si="385"/>
        <v>9.5509615430533473E-3</v>
      </c>
      <c r="W2081" s="5">
        <f t="shared" si="386"/>
        <v>1.5918269238422245E-3</v>
      </c>
      <c r="X2081" s="5">
        <f t="shared" si="387"/>
        <v>0</v>
      </c>
      <c r="Y2081" s="5">
        <f t="shared" si="388"/>
        <v>0</v>
      </c>
      <c r="Z2081" s="2">
        <v>24307</v>
      </c>
      <c r="AA2081" s="2">
        <v>179</v>
      </c>
      <c r="AB2081" s="2">
        <v>30</v>
      </c>
      <c r="AC2081" s="2">
        <v>0</v>
      </c>
      <c r="AD2081" s="2">
        <v>0</v>
      </c>
      <c r="AE2081" s="2">
        <f t="shared" si="389"/>
        <v>24516</v>
      </c>
      <c r="AF2081" s="2">
        <f t="shared" si="390"/>
        <v>3.8692537037832953</v>
      </c>
      <c r="AG2081" s="2">
        <f t="shared" si="391"/>
        <v>2.849370193677582E-2</v>
      </c>
      <c r="AH2081" s="2">
        <f t="shared" si="392"/>
        <v>4.7754807715266736E-3</v>
      </c>
      <c r="AI2081" s="2">
        <f t="shared" si="393"/>
        <v>0</v>
      </c>
      <c r="AJ2081" s="2">
        <f t="shared" si="394"/>
        <v>0</v>
      </c>
      <c r="AK2081" s="2">
        <f t="shared" si="395"/>
        <v>3.9025228864915977</v>
      </c>
    </row>
    <row r="2082" spans="1:37" ht="12.5" hidden="1" x14ac:dyDescent="0.25">
      <c r="A2082" t="s">
        <v>6859</v>
      </c>
      <c r="B2082" t="s">
        <v>183</v>
      </c>
      <c r="C2082" s="17" t="s">
        <v>6860</v>
      </c>
      <c r="D2082" s="16" t="s">
        <v>6901</v>
      </c>
      <c r="E2082" s="2" t="s">
        <v>2093</v>
      </c>
      <c r="F2082" s="11" t="s">
        <v>2094</v>
      </c>
      <c r="G2082" s="2" t="s">
        <v>1290</v>
      </c>
      <c r="H2082" s="2" t="s">
        <v>183</v>
      </c>
      <c r="I2082" s="2">
        <v>673667</v>
      </c>
      <c r="J2082" s="2">
        <v>306495</v>
      </c>
      <c r="K2082" s="2">
        <v>45.5</v>
      </c>
      <c r="L2082" s="2">
        <v>1018</v>
      </c>
      <c r="M2082" s="3">
        <v>1.5111323999999999</v>
      </c>
      <c r="N2082" s="2">
        <v>25</v>
      </c>
      <c r="O2082" s="4">
        <v>43497</v>
      </c>
      <c r="P2082" s="2">
        <v>1005</v>
      </c>
      <c r="Q2082" s="2">
        <v>13</v>
      </c>
      <c r="R2082" s="2">
        <v>0</v>
      </c>
      <c r="S2082" s="2">
        <v>0</v>
      </c>
      <c r="T2082" s="2">
        <v>0</v>
      </c>
      <c r="U2082" s="5">
        <f t="shared" si="384"/>
        <v>1.4918349867219265</v>
      </c>
      <c r="V2082" s="5">
        <f t="shared" si="385"/>
        <v>1.9297367987447803E-2</v>
      </c>
      <c r="W2082" s="5">
        <f t="shared" si="386"/>
        <v>0</v>
      </c>
      <c r="X2082" s="5">
        <f t="shared" si="387"/>
        <v>0</v>
      </c>
      <c r="Y2082" s="5">
        <f t="shared" si="388"/>
        <v>0</v>
      </c>
      <c r="Z2082" s="2">
        <v>30088</v>
      </c>
      <c r="AA2082" s="2">
        <v>383</v>
      </c>
      <c r="AB2082" s="2">
        <v>0</v>
      </c>
      <c r="AC2082" s="2">
        <v>0</v>
      </c>
      <c r="AD2082" s="2">
        <v>0</v>
      </c>
      <c r="AE2082" s="2">
        <f t="shared" si="389"/>
        <v>30471</v>
      </c>
      <c r="AF2082" s="2">
        <f t="shared" si="390"/>
        <v>4.4663016000486886</v>
      </c>
      <c r="AG2082" s="2">
        <f t="shared" si="391"/>
        <v>5.6853014916865452E-2</v>
      </c>
      <c r="AH2082" s="2">
        <f t="shared" si="392"/>
        <v>0</v>
      </c>
      <c r="AI2082" s="2">
        <f t="shared" si="393"/>
        <v>0</v>
      </c>
      <c r="AJ2082" s="2">
        <f t="shared" si="394"/>
        <v>0</v>
      </c>
      <c r="AK2082" s="2">
        <f t="shared" si="395"/>
        <v>4.5231546149655539</v>
      </c>
    </row>
    <row r="2083" spans="1:37" ht="12.5" hidden="1" x14ac:dyDescent="0.25">
      <c r="A2083" t="s">
        <v>6859</v>
      </c>
      <c r="B2083" t="s">
        <v>183</v>
      </c>
      <c r="C2083" s="17" t="s">
        <v>6860</v>
      </c>
      <c r="D2083" s="16" t="s">
        <v>6901</v>
      </c>
      <c r="E2083" s="2" t="s">
        <v>1725</v>
      </c>
      <c r="F2083" s="11" t="s">
        <v>1726</v>
      </c>
      <c r="G2083" s="2" t="s">
        <v>1290</v>
      </c>
      <c r="H2083" s="2" t="s">
        <v>183</v>
      </c>
      <c r="I2083" s="2">
        <v>523733</v>
      </c>
      <c r="J2083" s="2">
        <v>240664</v>
      </c>
      <c r="K2083" s="2">
        <v>45.95</v>
      </c>
      <c r="L2083" s="2">
        <v>802</v>
      </c>
      <c r="M2083" s="3">
        <v>1.5313146</v>
      </c>
      <c r="N2083" s="2">
        <v>25</v>
      </c>
      <c r="O2083" s="4">
        <v>43497</v>
      </c>
      <c r="P2083" s="2">
        <v>788</v>
      </c>
      <c r="Q2083" s="2">
        <v>13</v>
      </c>
      <c r="R2083" s="2">
        <v>1</v>
      </c>
      <c r="S2083" s="2">
        <v>0</v>
      </c>
      <c r="T2083" s="2">
        <v>0</v>
      </c>
      <c r="U2083" s="5">
        <f t="shared" si="384"/>
        <v>1.504583442326529</v>
      </c>
      <c r="V2083" s="5">
        <f t="shared" si="385"/>
        <v>2.4821808058686393E-2</v>
      </c>
      <c r="W2083" s="5">
        <f t="shared" si="386"/>
        <v>1.9093698506681841E-3</v>
      </c>
      <c r="X2083" s="5">
        <f t="shared" si="387"/>
        <v>0</v>
      </c>
      <c r="Y2083" s="5">
        <f t="shared" si="388"/>
        <v>0</v>
      </c>
      <c r="Z2083" s="2">
        <v>23784</v>
      </c>
      <c r="AA2083" s="2">
        <v>382</v>
      </c>
      <c r="AB2083" s="2">
        <v>28</v>
      </c>
      <c r="AC2083" s="2">
        <v>0</v>
      </c>
      <c r="AD2083" s="2">
        <v>0</v>
      </c>
      <c r="AE2083" s="2">
        <f t="shared" si="389"/>
        <v>24194</v>
      </c>
      <c r="AF2083" s="2">
        <f t="shared" si="390"/>
        <v>4.5412452528292091</v>
      </c>
      <c r="AG2083" s="2">
        <f t="shared" si="391"/>
        <v>7.2937928295524632E-2</v>
      </c>
      <c r="AH2083" s="2">
        <f t="shared" si="392"/>
        <v>5.3462355818709156E-3</v>
      </c>
      <c r="AI2083" s="2">
        <f t="shared" si="393"/>
        <v>0</v>
      </c>
      <c r="AJ2083" s="2">
        <f t="shared" si="394"/>
        <v>0</v>
      </c>
      <c r="AK2083" s="2">
        <f t="shared" si="395"/>
        <v>4.6195294167066043</v>
      </c>
    </row>
    <row r="2084" spans="1:37" ht="12.5" hidden="1" x14ac:dyDescent="0.25">
      <c r="A2084" t="s">
        <v>6859</v>
      </c>
      <c r="B2084" t="s">
        <v>183</v>
      </c>
      <c r="C2084" s="17" t="s">
        <v>6860</v>
      </c>
      <c r="D2084" s="16" t="s">
        <v>6901</v>
      </c>
      <c r="E2084" s="2" t="s">
        <v>1645</v>
      </c>
      <c r="F2084" s="11" t="s">
        <v>1646</v>
      </c>
      <c r="G2084" s="2" t="s">
        <v>1290</v>
      </c>
      <c r="H2084" s="2" t="s">
        <v>183</v>
      </c>
      <c r="I2084" s="2">
        <v>655981</v>
      </c>
      <c r="J2084" s="2">
        <v>297247</v>
      </c>
      <c r="K2084" s="2">
        <v>45.31</v>
      </c>
      <c r="L2084" s="2">
        <v>938</v>
      </c>
      <c r="M2084" s="3">
        <v>1.4299195</v>
      </c>
      <c r="N2084" s="2">
        <v>25</v>
      </c>
      <c r="O2084" s="4">
        <v>43497</v>
      </c>
      <c r="P2084" s="2">
        <v>926</v>
      </c>
      <c r="Q2084" s="2">
        <v>11</v>
      </c>
      <c r="R2084" s="2">
        <v>1</v>
      </c>
      <c r="S2084" s="2">
        <v>0</v>
      </c>
      <c r="T2084" s="2">
        <v>0</v>
      </c>
      <c r="U2084" s="5">
        <f t="shared" si="384"/>
        <v>1.4116262513700855</v>
      </c>
      <c r="V2084" s="5">
        <f t="shared" si="385"/>
        <v>1.6768778364007492E-2</v>
      </c>
      <c r="W2084" s="5">
        <f t="shared" si="386"/>
        <v>1.5244343967279542E-3</v>
      </c>
      <c r="X2084" s="5">
        <f t="shared" si="387"/>
        <v>0</v>
      </c>
      <c r="Y2084" s="5">
        <f t="shared" si="388"/>
        <v>0</v>
      </c>
      <c r="Z2084" s="2">
        <v>27681</v>
      </c>
      <c r="AA2084" s="2">
        <v>323</v>
      </c>
      <c r="AB2084" s="2">
        <v>28</v>
      </c>
      <c r="AC2084" s="2">
        <v>0</v>
      </c>
      <c r="AD2084" s="2">
        <v>0</v>
      </c>
      <c r="AE2084" s="2">
        <f t="shared" si="389"/>
        <v>28032</v>
      </c>
      <c r="AF2084" s="2">
        <f t="shared" si="390"/>
        <v>4.2197868535826499</v>
      </c>
      <c r="AG2084" s="2">
        <f t="shared" si="391"/>
        <v>4.9239231014312913E-2</v>
      </c>
      <c r="AH2084" s="2">
        <f t="shared" si="392"/>
        <v>4.2684163108382715E-3</v>
      </c>
      <c r="AI2084" s="2">
        <f t="shared" si="393"/>
        <v>0</v>
      </c>
      <c r="AJ2084" s="2">
        <f t="shared" si="394"/>
        <v>0</v>
      </c>
      <c r="AK2084" s="2">
        <f t="shared" si="395"/>
        <v>4.2732945009078005</v>
      </c>
    </row>
    <row r="2085" spans="1:37" ht="12.5" hidden="1" x14ac:dyDescent="0.25">
      <c r="A2085" t="s">
        <v>6859</v>
      </c>
      <c r="B2085" t="s">
        <v>183</v>
      </c>
      <c r="C2085" s="17" t="s">
        <v>6860</v>
      </c>
      <c r="D2085" s="16" t="s">
        <v>6901</v>
      </c>
      <c r="E2085" s="2" t="s">
        <v>2019</v>
      </c>
      <c r="F2085" s="11" t="s">
        <v>2020</v>
      </c>
      <c r="G2085" s="2" t="s">
        <v>1290</v>
      </c>
      <c r="H2085" s="2" t="s">
        <v>183</v>
      </c>
      <c r="I2085" s="2">
        <v>532132</v>
      </c>
      <c r="J2085" s="2">
        <v>242596</v>
      </c>
      <c r="K2085" s="2">
        <v>45.59</v>
      </c>
      <c r="L2085" s="2">
        <v>799</v>
      </c>
      <c r="M2085" s="3">
        <v>1.5015072</v>
      </c>
      <c r="N2085" s="2">
        <v>25</v>
      </c>
      <c r="O2085" s="4">
        <v>43497</v>
      </c>
      <c r="P2085" s="2">
        <v>791</v>
      </c>
      <c r="Q2085" s="2">
        <v>8</v>
      </c>
      <c r="R2085" s="2">
        <v>0</v>
      </c>
      <c r="S2085" s="2">
        <v>0</v>
      </c>
      <c r="T2085" s="2">
        <v>0</v>
      </c>
      <c r="U2085" s="5">
        <f t="shared" si="384"/>
        <v>1.4864732810656003</v>
      </c>
      <c r="V2085" s="5">
        <f t="shared" si="385"/>
        <v>1.5033863778160307E-2</v>
      </c>
      <c r="W2085" s="5">
        <f t="shared" si="386"/>
        <v>0</v>
      </c>
      <c r="X2085" s="5">
        <f t="shared" si="387"/>
        <v>0</v>
      </c>
      <c r="Y2085" s="5">
        <f t="shared" si="388"/>
        <v>0</v>
      </c>
      <c r="Z2085" s="2">
        <v>23854</v>
      </c>
      <c r="AA2085" s="2">
        <v>235</v>
      </c>
      <c r="AB2085" s="2">
        <v>0</v>
      </c>
      <c r="AC2085" s="2">
        <v>0</v>
      </c>
      <c r="AD2085" s="2">
        <v>0</v>
      </c>
      <c r="AE2085" s="2">
        <f t="shared" si="389"/>
        <v>24089</v>
      </c>
      <c r="AF2085" s="2">
        <f t="shared" si="390"/>
        <v>4.4827223320529495</v>
      </c>
      <c r="AG2085" s="2">
        <f t="shared" si="391"/>
        <v>4.41619748483459E-2</v>
      </c>
      <c r="AH2085" s="2">
        <f t="shared" si="392"/>
        <v>0</v>
      </c>
      <c r="AI2085" s="2">
        <f t="shared" si="393"/>
        <v>0</v>
      </c>
      <c r="AJ2085" s="2">
        <f t="shared" si="394"/>
        <v>0</v>
      </c>
      <c r="AK2085" s="2">
        <f t="shared" si="395"/>
        <v>4.5268843069012954</v>
      </c>
    </row>
    <row r="2086" spans="1:37" ht="12.5" hidden="1" x14ac:dyDescent="0.25">
      <c r="A2086" t="s">
        <v>6859</v>
      </c>
      <c r="B2086" t="s">
        <v>183</v>
      </c>
      <c r="C2086" s="17" t="s">
        <v>6860</v>
      </c>
      <c r="D2086" s="16" t="s">
        <v>6901</v>
      </c>
      <c r="E2086" s="2" t="s">
        <v>1875</v>
      </c>
      <c r="F2086" s="11" t="s">
        <v>1876</v>
      </c>
      <c r="G2086" s="2" t="s">
        <v>1290</v>
      </c>
      <c r="H2086" s="2" t="s">
        <v>183</v>
      </c>
      <c r="I2086" s="2">
        <v>729384</v>
      </c>
      <c r="J2086" s="2">
        <v>331763</v>
      </c>
      <c r="K2086" s="2">
        <v>45.49</v>
      </c>
      <c r="L2086" s="2">
        <v>1010</v>
      </c>
      <c r="M2086" s="3">
        <v>1.3847301000000001</v>
      </c>
      <c r="N2086" s="2">
        <v>25</v>
      </c>
      <c r="O2086" s="4">
        <v>43497</v>
      </c>
      <c r="P2086" s="2">
        <v>996</v>
      </c>
      <c r="Q2086" s="2">
        <v>13</v>
      </c>
      <c r="R2086" s="2">
        <v>1</v>
      </c>
      <c r="S2086" s="2">
        <v>0</v>
      </c>
      <c r="T2086" s="2">
        <v>0</v>
      </c>
      <c r="U2086" s="5">
        <f t="shared" si="384"/>
        <v>1.3655358494291072</v>
      </c>
      <c r="V2086" s="5">
        <f t="shared" si="385"/>
        <v>1.7823259078893972E-2</v>
      </c>
      <c r="W2086" s="5">
        <f t="shared" si="386"/>
        <v>1.3710199291456901E-3</v>
      </c>
      <c r="X2086" s="5">
        <f t="shared" si="387"/>
        <v>0</v>
      </c>
      <c r="Y2086" s="5">
        <f t="shared" si="388"/>
        <v>0</v>
      </c>
      <c r="Z2086" s="2">
        <v>29961</v>
      </c>
      <c r="AA2086" s="2">
        <v>385</v>
      </c>
      <c r="AB2086" s="2">
        <v>28</v>
      </c>
      <c r="AC2086" s="2">
        <v>0</v>
      </c>
      <c r="AD2086" s="2">
        <v>0</v>
      </c>
      <c r="AE2086" s="2">
        <f t="shared" si="389"/>
        <v>30374</v>
      </c>
      <c r="AF2086" s="2">
        <f t="shared" si="390"/>
        <v>4.1077128097134024</v>
      </c>
      <c r="AG2086" s="2">
        <f t="shared" si="391"/>
        <v>5.2784267272109067E-2</v>
      </c>
      <c r="AH2086" s="2">
        <f t="shared" si="392"/>
        <v>3.8388558016079323E-3</v>
      </c>
      <c r="AI2086" s="2">
        <f t="shared" si="393"/>
        <v>0</v>
      </c>
      <c r="AJ2086" s="2">
        <f t="shared" si="394"/>
        <v>0</v>
      </c>
      <c r="AK2086" s="2">
        <f t="shared" si="395"/>
        <v>4.164335932787119</v>
      </c>
    </row>
    <row r="2087" spans="1:37" ht="12.5" hidden="1" x14ac:dyDescent="0.25">
      <c r="A2087" t="s">
        <v>6859</v>
      </c>
      <c r="B2087" t="s">
        <v>183</v>
      </c>
      <c r="C2087" s="17" t="s">
        <v>6860</v>
      </c>
      <c r="D2087" s="16" t="s">
        <v>6901</v>
      </c>
      <c r="E2087" s="2" t="s">
        <v>2025</v>
      </c>
      <c r="F2087" s="11" t="s">
        <v>2026</v>
      </c>
      <c r="G2087" s="2" t="s">
        <v>1290</v>
      </c>
      <c r="H2087" s="2" t="s">
        <v>183</v>
      </c>
      <c r="I2087" s="2">
        <v>428287</v>
      </c>
      <c r="J2087" s="2">
        <v>167975</v>
      </c>
      <c r="K2087" s="2">
        <v>39.22</v>
      </c>
      <c r="L2087" s="2">
        <v>351</v>
      </c>
      <c r="M2087" s="3">
        <v>0.81954389999999999</v>
      </c>
      <c r="N2087" s="2">
        <v>25</v>
      </c>
      <c r="O2087" s="4">
        <v>43497</v>
      </c>
      <c r="P2087" s="2">
        <v>347</v>
      </c>
      <c r="Q2087" s="2">
        <v>4</v>
      </c>
      <c r="R2087" s="2">
        <v>0</v>
      </c>
      <c r="S2087" s="2">
        <v>0</v>
      </c>
      <c r="T2087" s="2">
        <v>0</v>
      </c>
      <c r="U2087" s="5">
        <f t="shared" si="384"/>
        <v>0.81020437230175102</v>
      </c>
      <c r="V2087" s="5">
        <f t="shared" si="385"/>
        <v>9.339531669184449E-3</v>
      </c>
      <c r="W2087" s="5">
        <f t="shared" si="386"/>
        <v>0</v>
      </c>
      <c r="X2087" s="5">
        <f t="shared" si="387"/>
        <v>0</v>
      </c>
      <c r="Y2087" s="5">
        <f t="shared" si="388"/>
        <v>0</v>
      </c>
      <c r="Z2087" s="2">
        <v>10697</v>
      </c>
      <c r="AA2087" s="2">
        <v>137</v>
      </c>
      <c r="AB2087" s="2">
        <v>0</v>
      </c>
      <c r="AC2087" s="2">
        <v>0</v>
      </c>
      <c r="AD2087" s="2">
        <v>0</v>
      </c>
      <c r="AE2087" s="2">
        <f t="shared" si="389"/>
        <v>10834</v>
      </c>
      <c r="AF2087" s="2">
        <f t="shared" si="390"/>
        <v>2.4976242566316511</v>
      </c>
      <c r="AG2087" s="2">
        <f t="shared" si="391"/>
        <v>3.1987895966956739E-2</v>
      </c>
      <c r="AH2087" s="2">
        <f t="shared" si="392"/>
        <v>0</v>
      </c>
      <c r="AI2087" s="2">
        <f t="shared" si="393"/>
        <v>0</v>
      </c>
      <c r="AJ2087" s="2">
        <f t="shared" si="394"/>
        <v>0</v>
      </c>
      <c r="AK2087" s="2">
        <f t="shared" si="395"/>
        <v>2.5296121525986077</v>
      </c>
    </row>
    <row r="2088" spans="1:37" ht="12.5" hidden="1" x14ac:dyDescent="0.25">
      <c r="A2088" t="s">
        <v>6859</v>
      </c>
      <c r="B2088" t="s">
        <v>183</v>
      </c>
      <c r="C2088" s="17" t="s">
        <v>6860</v>
      </c>
      <c r="D2088" s="16" t="s">
        <v>6901</v>
      </c>
      <c r="E2088" s="2" t="s">
        <v>1969</v>
      </c>
      <c r="F2088" s="11" t="s">
        <v>1970</v>
      </c>
      <c r="G2088" s="2" t="s">
        <v>1290</v>
      </c>
      <c r="H2088" s="2" t="s">
        <v>183</v>
      </c>
      <c r="I2088" s="2">
        <v>408808</v>
      </c>
      <c r="J2088" s="2">
        <v>162631</v>
      </c>
      <c r="K2088" s="2">
        <v>39.78</v>
      </c>
      <c r="L2088" s="2">
        <v>356</v>
      </c>
      <c r="M2088" s="3">
        <v>0.87082446000000002</v>
      </c>
      <c r="N2088" s="2">
        <v>25</v>
      </c>
      <c r="O2088" s="4">
        <v>43497</v>
      </c>
      <c r="P2088" s="2">
        <v>351</v>
      </c>
      <c r="Q2088" s="2">
        <v>5</v>
      </c>
      <c r="R2088" s="2">
        <v>0</v>
      </c>
      <c r="S2088" s="2">
        <v>0</v>
      </c>
      <c r="T2088" s="2">
        <v>0</v>
      </c>
      <c r="U2088" s="5">
        <f t="shared" si="384"/>
        <v>0.85859376528835052</v>
      </c>
      <c r="V2088" s="5">
        <f t="shared" si="385"/>
        <v>1.223068041721297E-2</v>
      </c>
      <c r="W2088" s="5">
        <f t="shared" si="386"/>
        <v>0</v>
      </c>
      <c r="X2088" s="5">
        <f t="shared" si="387"/>
        <v>0</v>
      </c>
      <c r="Y2088" s="5">
        <f t="shared" si="388"/>
        <v>0</v>
      </c>
      <c r="Z2088" s="2">
        <v>10618</v>
      </c>
      <c r="AA2088" s="2">
        <v>145</v>
      </c>
      <c r="AB2088" s="2">
        <v>0</v>
      </c>
      <c r="AC2088" s="2">
        <v>0</v>
      </c>
      <c r="AD2088" s="2">
        <v>0</v>
      </c>
      <c r="AE2088" s="2">
        <f t="shared" si="389"/>
        <v>10763</v>
      </c>
      <c r="AF2088" s="2">
        <f t="shared" si="390"/>
        <v>2.5973072933993464</v>
      </c>
      <c r="AG2088" s="2">
        <f t="shared" si="391"/>
        <v>3.5468973209917612E-2</v>
      </c>
      <c r="AH2088" s="2">
        <f t="shared" si="392"/>
        <v>0</v>
      </c>
      <c r="AI2088" s="2">
        <f t="shared" si="393"/>
        <v>0</v>
      </c>
      <c r="AJ2088" s="2">
        <f t="shared" si="394"/>
        <v>0</v>
      </c>
      <c r="AK2088" s="2">
        <f t="shared" si="395"/>
        <v>2.6327762666092642</v>
      </c>
    </row>
    <row r="2089" spans="1:37" ht="12.5" hidden="1" x14ac:dyDescent="0.25">
      <c r="A2089" t="s">
        <v>6859</v>
      </c>
      <c r="B2089" t="s">
        <v>183</v>
      </c>
      <c r="C2089" s="17" t="s">
        <v>6860</v>
      </c>
      <c r="D2089" s="16" t="s">
        <v>6901</v>
      </c>
      <c r="E2089" s="2" t="s">
        <v>1589</v>
      </c>
      <c r="F2089" s="11" t="s">
        <v>1590</v>
      </c>
      <c r="G2089" s="2" t="s">
        <v>1290</v>
      </c>
      <c r="H2089" s="2" t="s">
        <v>183</v>
      </c>
      <c r="I2089" s="2">
        <v>925397</v>
      </c>
      <c r="J2089" s="2">
        <v>387103</v>
      </c>
      <c r="K2089" s="2">
        <v>41.83</v>
      </c>
      <c r="L2089" s="2">
        <v>1059</v>
      </c>
      <c r="M2089" s="3">
        <v>1.1443736999999901</v>
      </c>
      <c r="N2089" s="2">
        <v>25</v>
      </c>
      <c r="O2089" s="4">
        <v>43497</v>
      </c>
      <c r="P2089" s="2">
        <v>1039</v>
      </c>
      <c r="Q2089" s="2">
        <v>19</v>
      </c>
      <c r="R2089" s="2">
        <v>1</v>
      </c>
      <c r="S2089" s="2">
        <v>0</v>
      </c>
      <c r="T2089" s="2">
        <v>0</v>
      </c>
      <c r="U2089" s="5">
        <f t="shared" si="384"/>
        <v>1.1227613662028297</v>
      </c>
      <c r="V2089" s="5">
        <f t="shared" si="385"/>
        <v>2.0531728544613825E-2</v>
      </c>
      <c r="W2089" s="5">
        <f t="shared" si="386"/>
        <v>1.0806172918217804E-3</v>
      </c>
      <c r="X2089" s="5">
        <f t="shared" si="387"/>
        <v>0</v>
      </c>
      <c r="Y2089" s="5">
        <f t="shared" si="388"/>
        <v>0</v>
      </c>
      <c r="Z2089" s="2">
        <v>31671</v>
      </c>
      <c r="AA2089" s="2">
        <v>558</v>
      </c>
      <c r="AB2089" s="2">
        <v>28</v>
      </c>
      <c r="AC2089" s="2">
        <v>0</v>
      </c>
      <c r="AD2089" s="2">
        <v>0</v>
      </c>
      <c r="AE2089" s="2">
        <f t="shared" si="389"/>
        <v>32257</v>
      </c>
      <c r="AF2089" s="2">
        <f t="shared" si="390"/>
        <v>3.4224230249287602</v>
      </c>
      <c r="AG2089" s="2">
        <f t="shared" si="391"/>
        <v>6.0298444883655336E-2</v>
      </c>
      <c r="AH2089" s="2">
        <f t="shared" si="392"/>
        <v>3.0257284171009849E-3</v>
      </c>
      <c r="AI2089" s="2">
        <f t="shared" si="393"/>
        <v>0</v>
      </c>
      <c r="AJ2089" s="2">
        <f t="shared" si="394"/>
        <v>0</v>
      </c>
      <c r="AK2089" s="2">
        <f t="shared" si="395"/>
        <v>3.4857471982295167</v>
      </c>
    </row>
    <row r="2090" spans="1:37" ht="12.5" hidden="1" x14ac:dyDescent="0.25">
      <c r="A2090" t="s">
        <v>6859</v>
      </c>
      <c r="B2090" t="s">
        <v>183</v>
      </c>
      <c r="C2090" s="17" t="s">
        <v>6860</v>
      </c>
      <c r="D2090" s="16" t="s">
        <v>6901</v>
      </c>
      <c r="E2090" s="2" t="s">
        <v>1553</v>
      </c>
      <c r="F2090" s="11" t="s">
        <v>1554</v>
      </c>
      <c r="G2090" s="2" t="s">
        <v>1290</v>
      </c>
      <c r="H2090" s="2" t="s">
        <v>183</v>
      </c>
      <c r="I2090" s="2">
        <v>546193</v>
      </c>
      <c r="J2090" s="2">
        <v>225201</v>
      </c>
      <c r="K2090" s="2">
        <v>41.23</v>
      </c>
      <c r="L2090" s="2">
        <v>595</v>
      </c>
      <c r="M2090" s="3">
        <v>1.0893583999999901</v>
      </c>
      <c r="N2090" s="2">
        <v>25</v>
      </c>
      <c r="O2090" s="4">
        <v>43497</v>
      </c>
      <c r="P2090" s="2">
        <v>587</v>
      </c>
      <c r="Q2090" s="2">
        <v>7</v>
      </c>
      <c r="R2090" s="2">
        <v>1</v>
      </c>
      <c r="S2090" s="2">
        <v>0</v>
      </c>
      <c r="T2090" s="2">
        <v>0</v>
      </c>
      <c r="U2090" s="5">
        <f t="shared" si="384"/>
        <v>1.0747116861622175</v>
      </c>
      <c r="V2090" s="5">
        <f t="shared" si="385"/>
        <v>1.2815982628850973E-2</v>
      </c>
      <c r="W2090" s="5">
        <f t="shared" si="386"/>
        <v>1.830854661264425E-3</v>
      </c>
      <c r="X2090" s="5">
        <f t="shared" si="387"/>
        <v>0</v>
      </c>
      <c r="Y2090" s="5">
        <f t="shared" si="388"/>
        <v>0</v>
      </c>
      <c r="Z2090" s="2">
        <v>17685</v>
      </c>
      <c r="AA2090" s="2">
        <v>206</v>
      </c>
      <c r="AB2090" s="2">
        <v>28</v>
      </c>
      <c r="AC2090" s="2">
        <v>0</v>
      </c>
      <c r="AD2090" s="2">
        <v>0</v>
      </c>
      <c r="AE2090" s="2">
        <f t="shared" si="389"/>
        <v>17919</v>
      </c>
      <c r="AF2090" s="2">
        <f t="shared" si="390"/>
        <v>3.2378664684461351</v>
      </c>
      <c r="AG2090" s="2">
        <f t="shared" si="391"/>
        <v>3.7715606022047155E-2</v>
      </c>
      <c r="AH2090" s="2">
        <f t="shared" si="392"/>
        <v>5.1263930515403899E-3</v>
      </c>
      <c r="AI2090" s="2">
        <f t="shared" si="393"/>
        <v>0</v>
      </c>
      <c r="AJ2090" s="2">
        <f t="shared" si="394"/>
        <v>0</v>
      </c>
      <c r="AK2090" s="2">
        <f t="shared" si="395"/>
        <v>3.2807084675197227</v>
      </c>
    </row>
    <row r="2091" spans="1:37" ht="12.5" hidden="1" x14ac:dyDescent="0.25">
      <c r="A2091" t="s">
        <v>6859</v>
      </c>
      <c r="B2091" t="s">
        <v>183</v>
      </c>
      <c r="C2091" s="17" t="s">
        <v>6860</v>
      </c>
      <c r="D2091" s="16" t="s">
        <v>6901</v>
      </c>
      <c r="E2091" s="2" t="s">
        <v>1705</v>
      </c>
      <c r="F2091" s="11" t="s">
        <v>1706</v>
      </c>
      <c r="G2091" s="2" t="s">
        <v>1290</v>
      </c>
      <c r="H2091" s="2" t="s">
        <v>183</v>
      </c>
      <c r="I2091" s="2">
        <v>336176</v>
      </c>
      <c r="J2091" s="2">
        <v>140192</v>
      </c>
      <c r="K2091" s="2">
        <v>41.7</v>
      </c>
      <c r="L2091" s="2">
        <v>287</v>
      </c>
      <c r="M2091" s="3">
        <v>0.85371949999999996</v>
      </c>
      <c r="N2091" s="2">
        <v>25</v>
      </c>
      <c r="O2091" s="4">
        <v>43497</v>
      </c>
      <c r="P2091" s="2">
        <v>285</v>
      </c>
      <c r="Q2091" s="2">
        <v>2</v>
      </c>
      <c r="R2091" s="2">
        <v>0</v>
      </c>
      <c r="S2091" s="2">
        <v>0</v>
      </c>
      <c r="T2091" s="2">
        <v>0</v>
      </c>
      <c r="U2091" s="5">
        <f t="shared" si="384"/>
        <v>0.84777021560135157</v>
      </c>
      <c r="V2091" s="5">
        <f t="shared" si="385"/>
        <v>5.9492646708866779E-3</v>
      </c>
      <c r="W2091" s="5">
        <f t="shared" si="386"/>
        <v>0</v>
      </c>
      <c r="X2091" s="5">
        <f t="shared" si="387"/>
        <v>0</v>
      </c>
      <c r="Y2091" s="5">
        <f t="shared" si="388"/>
        <v>0</v>
      </c>
      <c r="Z2091" s="2">
        <v>8504</v>
      </c>
      <c r="AA2091" s="2">
        <v>53</v>
      </c>
      <c r="AB2091" s="2">
        <v>0</v>
      </c>
      <c r="AC2091" s="2">
        <v>0</v>
      </c>
      <c r="AD2091" s="2">
        <v>0</v>
      </c>
      <c r="AE2091" s="2">
        <f t="shared" si="389"/>
        <v>8557</v>
      </c>
      <c r="AF2091" s="2">
        <f t="shared" si="390"/>
        <v>2.5296273380610157</v>
      </c>
      <c r="AG2091" s="2">
        <f t="shared" si="391"/>
        <v>1.5765551377849699E-2</v>
      </c>
      <c r="AH2091" s="2">
        <f t="shared" si="392"/>
        <v>0</v>
      </c>
      <c r="AI2091" s="2">
        <f t="shared" si="393"/>
        <v>0</v>
      </c>
      <c r="AJ2091" s="2">
        <f t="shared" si="394"/>
        <v>0</v>
      </c>
      <c r="AK2091" s="2">
        <f t="shared" si="395"/>
        <v>2.5453928894388653</v>
      </c>
    </row>
    <row r="2092" spans="1:37" ht="12.5" hidden="1" x14ac:dyDescent="0.25">
      <c r="A2092" t="s">
        <v>6859</v>
      </c>
      <c r="B2092" t="s">
        <v>183</v>
      </c>
      <c r="C2092" s="17" t="s">
        <v>6860</v>
      </c>
      <c r="D2092" s="16" t="s">
        <v>6901</v>
      </c>
      <c r="E2092" s="5" t="s">
        <v>1903</v>
      </c>
      <c r="F2092" s="11" t="s">
        <v>1904</v>
      </c>
      <c r="G2092" s="2" t="s">
        <v>1290</v>
      </c>
      <c r="H2092" s="2" t="s">
        <v>183</v>
      </c>
      <c r="I2092" s="2">
        <v>258290</v>
      </c>
      <c r="J2092" s="2">
        <v>112286</v>
      </c>
      <c r="K2092" s="2">
        <v>43.47</v>
      </c>
      <c r="L2092" s="2">
        <v>389</v>
      </c>
      <c r="M2092" s="3">
        <v>1.506059</v>
      </c>
      <c r="N2092" s="2">
        <v>25</v>
      </c>
      <c r="O2092" s="4">
        <v>43497</v>
      </c>
      <c r="P2092" s="2">
        <v>382</v>
      </c>
      <c r="Q2092" s="2">
        <v>7</v>
      </c>
      <c r="R2092" s="2">
        <v>0</v>
      </c>
      <c r="S2092" s="2">
        <v>0</v>
      </c>
      <c r="T2092" s="2">
        <v>0</v>
      </c>
      <c r="U2092" s="5">
        <f t="shared" si="384"/>
        <v>1.4789577606566264</v>
      </c>
      <c r="V2092" s="5">
        <f t="shared" si="385"/>
        <v>2.7101320221456501E-2</v>
      </c>
      <c r="W2092" s="5">
        <f t="shared" si="386"/>
        <v>0</v>
      </c>
      <c r="X2092" s="5">
        <f t="shared" si="387"/>
        <v>0</v>
      </c>
      <c r="Y2092" s="5">
        <f t="shared" si="388"/>
        <v>0</v>
      </c>
      <c r="Z2092" s="2">
        <v>11389</v>
      </c>
      <c r="AA2092" s="2">
        <v>204</v>
      </c>
      <c r="AB2092" s="2">
        <v>0</v>
      </c>
      <c r="AC2092" s="2">
        <v>0</v>
      </c>
      <c r="AD2092" s="2">
        <v>0</v>
      </c>
      <c r="AE2092" s="2">
        <f t="shared" si="389"/>
        <v>11593</v>
      </c>
      <c r="AF2092" s="2">
        <f t="shared" si="390"/>
        <v>4.4093848000309732</v>
      </c>
      <c r="AG2092" s="2">
        <f t="shared" si="391"/>
        <v>7.8980990359673237E-2</v>
      </c>
      <c r="AH2092" s="2">
        <f t="shared" si="392"/>
        <v>0</v>
      </c>
      <c r="AI2092" s="2">
        <f t="shared" si="393"/>
        <v>0</v>
      </c>
      <c r="AJ2092" s="2">
        <f t="shared" si="394"/>
        <v>0</v>
      </c>
      <c r="AK2092" s="2">
        <f t="shared" si="395"/>
        <v>4.4883657903906462</v>
      </c>
    </row>
    <row r="2093" spans="1:37" ht="12.5" hidden="1" x14ac:dyDescent="0.25">
      <c r="A2093" t="s">
        <v>6859</v>
      </c>
      <c r="B2093" t="s">
        <v>183</v>
      </c>
      <c r="C2093" s="17" t="s">
        <v>6860</v>
      </c>
      <c r="D2093" s="16" t="s">
        <v>6901</v>
      </c>
      <c r="E2093" s="2" t="s">
        <v>2005</v>
      </c>
      <c r="F2093" s="11" t="s">
        <v>2006</v>
      </c>
      <c r="G2093" s="2" t="s">
        <v>1290</v>
      </c>
      <c r="H2093" s="2" t="s">
        <v>183</v>
      </c>
      <c r="I2093" s="2">
        <v>378040</v>
      </c>
      <c r="J2093" s="2">
        <v>164078</v>
      </c>
      <c r="K2093" s="2">
        <v>43.4</v>
      </c>
      <c r="L2093" s="2">
        <v>473</v>
      </c>
      <c r="M2093" s="3">
        <v>1.2511903</v>
      </c>
      <c r="N2093" s="2">
        <v>25</v>
      </c>
      <c r="O2093" s="4">
        <v>43497</v>
      </c>
      <c r="P2093" s="2">
        <v>465</v>
      </c>
      <c r="Q2093" s="2">
        <v>8</v>
      </c>
      <c r="R2093" s="2">
        <v>0</v>
      </c>
      <c r="S2093" s="2">
        <v>0</v>
      </c>
      <c r="T2093" s="2">
        <v>0</v>
      </c>
      <c r="U2093" s="5">
        <f t="shared" si="384"/>
        <v>1.2300285684054599</v>
      </c>
      <c r="V2093" s="5">
        <f t="shared" si="385"/>
        <v>2.1161781822029414E-2</v>
      </c>
      <c r="W2093" s="5">
        <f t="shared" si="386"/>
        <v>0</v>
      </c>
      <c r="X2093" s="5">
        <f t="shared" si="387"/>
        <v>0</v>
      </c>
      <c r="Y2093" s="5">
        <f t="shared" si="388"/>
        <v>0</v>
      </c>
      <c r="Z2093" s="2">
        <v>13869</v>
      </c>
      <c r="AA2093" s="2">
        <v>229</v>
      </c>
      <c r="AB2093" s="2">
        <v>0</v>
      </c>
      <c r="AC2093" s="2">
        <v>0</v>
      </c>
      <c r="AD2093" s="2">
        <v>0</v>
      </c>
      <c r="AE2093" s="2">
        <f t="shared" si="389"/>
        <v>14098</v>
      </c>
      <c r="AF2093" s="2">
        <f t="shared" si="390"/>
        <v>3.6686594011215745</v>
      </c>
      <c r="AG2093" s="2">
        <f t="shared" si="391"/>
        <v>6.0575600465559203E-2</v>
      </c>
      <c r="AH2093" s="2">
        <f t="shared" si="392"/>
        <v>0</v>
      </c>
      <c r="AI2093" s="2">
        <f t="shared" si="393"/>
        <v>0</v>
      </c>
      <c r="AJ2093" s="2">
        <f t="shared" si="394"/>
        <v>0</v>
      </c>
      <c r="AK2093" s="2">
        <f t="shared" si="395"/>
        <v>3.7292350015871336</v>
      </c>
    </row>
    <row r="2094" spans="1:37" ht="12.5" hidden="1" x14ac:dyDescent="0.25">
      <c r="A2094" t="s">
        <v>6859</v>
      </c>
      <c r="B2094" t="s">
        <v>183</v>
      </c>
      <c r="C2094" s="17" t="s">
        <v>6860</v>
      </c>
      <c r="D2094" s="16" t="s">
        <v>6901</v>
      </c>
      <c r="E2094" s="2" t="s">
        <v>1953</v>
      </c>
      <c r="F2094" s="11" t="s">
        <v>1954</v>
      </c>
      <c r="G2094" s="2" t="s">
        <v>1290</v>
      </c>
      <c r="H2094" s="2" t="s">
        <v>183</v>
      </c>
      <c r="I2094" s="2">
        <v>422936</v>
      </c>
      <c r="J2094" s="2">
        <v>170093</v>
      </c>
      <c r="K2094" s="2">
        <v>40.22</v>
      </c>
      <c r="L2094" s="2">
        <v>375</v>
      </c>
      <c r="M2094" s="3">
        <v>0.88665897000000005</v>
      </c>
      <c r="N2094" s="2">
        <v>25</v>
      </c>
      <c r="O2094" s="4">
        <v>43497</v>
      </c>
      <c r="P2094" s="2">
        <v>372</v>
      </c>
      <c r="Q2094" s="2">
        <v>3</v>
      </c>
      <c r="R2094" s="2">
        <v>0</v>
      </c>
      <c r="S2094" s="2">
        <v>0</v>
      </c>
      <c r="T2094" s="2">
        <v>0</v>
      </c>
      <c r="U2094" s="5">
        <f t="shared" si="384"/>
        <v>0.87956570261221556</v>
      </c>
      <c r="V2094" s="5">
        <f t="shared" si="385"/>
        <v>7.0932717952598024E-3</v>
      </c>
      <c r="W2094" s="5">
        <f t="shared" si="386"/>
        <v>0</v>
      </c>
      <c r="X2094" s="5">
        <f t="shared" si="387"/>
        <v>0</v>
      </c>
      <c r="Y2094" s="5">
        <f t="shared" si="388"/>
        <v>0</v>
      </c>
      <c r="Z2094" s="2">
        <v>11102</v>
      </c>
      <c r="AA2094" s="2">
        <v>89</v>
      </c>
      <c r="AB2094" s="2">
        <v>0</v>
      </c>
      <c r="AC2094" s="2">
        <v>0</v>
      </c>
      <c r="AD2094" s="2">
        <v>0</v>
      </c>
      <c r="AE2094" s="2">
        <f t="shared" si="389"/>
        <v>11191</v>
      </c>
      <c r="AF2094" s="2">
        <f t="shared" si="390"/>
        <v>2.6249834490324777</v>
      </c>
      <c r="AG2094" s="2">
        <f t="shared" si="391"/>
        <v>2.1043372992604083E-2</v>
      </c>
      <c r="AH2094" s="2">
        <f t="shared" si="392"/>
        <v>0</v>
      </c>
      <c r="AI2094" s="2">
        <f t="shared" si="393"/>
        <v>0</v>
      </c>
      <c r="AJ2094" s="2">
        <f t="shared" si="394"/>
        <v>0</v>
      </c>
      <c r="AK2094" s="2">
        <f t="shared" si="395"/>
        <v>2.6460268220250818</v>
      </c>
    </row>
    <row r="2095" spans="1:37" ht="12.5" hidden="1" x14ac:dyDescent="0.25">
      <c r="A2095" t="s">
        <v>6859</v>
      </c>
      <c r="B2095" t="s">
        <v>183</v>
      </c>
      <c r="C2095" s="17" t="s">
        <v>6860</v>
      </c>
      <c r="D2095" s="16" t="s">
        <v>6901</v>
      </c>
      <c r="E2095" s="2" t="s">
        <v>1859</v>
      </c>
      <c r="F2095" s="11" t="s">
        <v>1860</v>
      </c>
      <c r="G2095" s="2" t="s">
        <v>1290</v>
      </c>
      <c r="H2095" s="2" t="s">
        <v>183</v>
      </c>
      <c r="I2095" s="2">
        <v>306358</v>
      </c>
      <c r="J2095" s="2">
        <v>139581</v>
      </c>
      <c r="K2095" s="2">
        <v>45.56</v>
      </c>
      <c r="L2095" s="2">
        <v>493</v>
      </c>
      <c r="M2095" s="3">
        <v>1.6092285</v>
      </c>
      <c r="N2095" s="2">
        <v>25</v>
      </c>
      <c r="O2095" s="4">
        <v>43497</v>
      </c>
      <c r="P2095" s="2">
        <v>487</v>
      </c>
      <c r="Q2095" s="2">
        <v>6</v>
      </c>
      <c r="R2095" s="2">
        <v>0</v>
      </c>
      <c r="S2095" s="2">
        <v>0</v>
      </c>
      <c r="T2095" s="2">
        <v>0</v>
      </c>
      <c r="U2095" s="5">
        <f t="shared" si="384"/>
        <v>1.5896434889900051</v>
      </c>
      <c r="V2095" s="5">
        <f t="shared" si="385"/>
        <v>1.9584930049158174E-2</v>
      </c>
      <c r="W2095" s="5">
        <f t="shared" si="386"/>
        <v>0</v>
      </c>
      <c r="X2095" s="5">
        <f t="shared" si="387"/>
        <v>0</v>
      </c>
      <c r="Y2095" s="5">
        <f t="shared" si="388"/>
        <v>0</v>
      </c>
      <c r="Z2095" s="2">
        <v>14717</v>
      </c>
      <c r="AA2095" s="2">
        <v>187</v>
      </c>
      <c r="AB2095" s="2">
        <v>0</v>
      </c>
      <c r="AC2095" s="2">
        <v>0</v>
      </c>
      <c r="AD2095" s="2">
        <v>0</v>
      </c>
      <c r="AE2095" s="2">
        <f t="shared" si="389"/>
        <v>14904</v>
      </c>
      <c r="AF2095" s="2">
        <f t="shared" si="390"/>
        <v>4.8038569255576808</v>
      </c>
      <c r="AG2095" s="2">
        <f t="shared" si="391"/>
        <v>6.1039698653209642E-2</v>
      </c>
      <c r="AH2095" s="2">
        <f t="shared" si="392"/>
        <v>0</v>
      </c>
      <c r="AI2095" s="2">
        <f t="shared" si="393"/>
        <v>0</v>
      </c>
      <c r="AJ2095" s="2">
        <f t="shared" si="394"/>
        <v>0</v>
      </c>
      <c r="AK2095" s="2">
        <f t="shared" si="395"/>
        <v>4.8648966242108909</v>
      </c>
    </row>
    <row r="2096" spans="1:37" ht="12.5" hidden="1" x14ac:dyDescent="0.25">
      <c r="A2096" t="s">
        <v>6859</v>
      </c>
      <c r="B2096" t="s">
        <v>183</v>
      </c>
      <c r="C2096" s="17" t="s">
        <v>6860</v>
      </c>
      <c r="D2096" s="16" t="s">
        <v>6901</v>
      </c>
      <c r="E2096" s="2" t="s">
        <v>1509</v>
      </c>
      <c r="F2096" s="11" t="s">
        <v>1510</v>
      </c>
      <c r="G2096" s="2" t="s">
        <v>1290</v>
      </c>
      <c r="H2096" s="2" t="s">
        <v>183</v>
      </c>
      <c r="I2096" s="2">
        <v>137797</v>
      </c>
      <c r="J2096" s="2">
        <v>48354</v>
      </c>
      <c r="K2096" s="2">
        <v>35.090000000000003</v>
      </c>
      <c r="L2096" s="2">
        <v>81</v>
      </c>
      <c r="M2096" s="3">
        <v>0.58782124999999996</v>
      </c>
      <c r="N2096" s="2">
        <v>25</v>
      </c>
      <c r="O2096" s="4">
        <v>43497</v>
      </c>
      <c r="P2096" s="2">
        <v>79</v>
      </c>
      <c r="Q2096" s="2">
        <v>1</v>
      </c>
      <c r="R2096" s="2">
        <v>1</v>
      </c>
      <c r="S2096" s="2">
        <v>0</v>
      </c>
      <c r="T2096" s="2">
        <v>0</v>
      </c>
      <c r="U2096" s="5">
        <f t="shared" si="384"/>
        <v>0.57330711118529432</v>
      </c>
      <c r="V2096" s="5">
        <f t="shared" si="385"/>
        <v>7.2570520403201812E-3</v>
      </c>
      <c r="W2096" s="5">
        <f t="shared" si="386"/>
        <v>7.2570520403201812E-3</v>
      </c>
      <c r="X2096" s="5">
        <f t="shared" si="387"/>
        <v>0</v>
      </c>
      <c r="Y2096" s="5">
        <f t="shared" si="388"/>
        <v>0</v>
      </c>
      <c r="Z2096" s="2">
        <v>2427</v>
      </c>
      <c r="AA2096" s="2">
        <v>27</v>
      </c>
      <c r="AB2096" s="2">
        <v>29</v>
      </c>
      <c r="AC2096" s="2">
        <v>0</v>
      </c>
      <c r="AD2096" s="2">
        <v>0</v>
      </c>
      <c r="AE2096" s="2">
        <f t="shared" si="389"/>
        <v>2483</v>
      </c>
      <c r="AF2096" s="2">
        <f t="shared" si="390"/>
        <v>1.7612865301857079</v>
      </c>
      <c r="AG2096" s="2">
        <f t="shared" si="391"/>
        <v>1.9594040508864489E-2</v>
      </c>
      <c r="AH2096" s="2">
        <f t="shared" si="392"/>
        <v>2.1045450916928526E-2</v>
      </c>
      <c r="AI2096" s="2">
        <f t="shared" si="393"/>
        <v>0</v>
      </c>
      <c r="AJ2096" s="2">
        <f t="shared" si="394"/>
        <v>0</v>
      </c>
      <c r="AK2096" s="2">
        <f t="shared" si="395"/>
        <v>1.8019260216115009</v>
      </c>
    </row>
    <row r="2097" spans="1:37" ht="12.5" hidden="1" x14ac:dyDescent="0.25">
      <c r="A2097" t="s">
        <v>6859</v>
      </c>
      <c r="B2097" t="s">
        <v>183</v>
      </c>
      <c r="C2097" s="17" t="s">
        <v>6860</v>
      </c>
      <c r="D2097" s="16" t="s">
        <v>6901</v>
      </c>
      <c r="E2097" s="2" t="s">
        <v>1715</v>
      </c>
      <c r="F2097" s="11" t="s">
        <v>1716</v>
      </c>
      <c r="G2097" s="2" t="s">
        <v>1290</v>
      </c>
      <c r="H2097" s="2" t="s">
        <v>183</v>
      </c>
      <c r="I2097" s="2">
        <v>215229</v>
      </c>
      <c r="J2097" s="2">
        <v>99805</v>
      </c>
      <c r="K2097" s="2">
        <v>46.37</v>
      </c>
      <c r="L2097" s="2">
        <v>313</v>
      </c>
      <c r="M2097" s="3">
        <v>1.4542649999999999</v>
      </c>
      <c r="N2097" s="2">
        <v>25</v>
      </c>
      <c r="O2097" s="4">
        <v>43497</v>
      </c>
      <c r="P2097" s="2">
        <v>305</v>
      </c>
      <c r="Q2097" s="2">
        <v>8</v>
      </c>
      <c r="R2097" s="2">
        <v>0</v>
      </c>
      <c r="S2097" s="2">
        <v>0</v>
      </c>
      <c r="T2097" s="2">
        <v>0</v>
      </c>
      <c r="U2097" s="5">
        <f t="shared" si="384"/>
        <v>1.4170952799111642</v>
      </c>
      <c r="V2097" s="5">
        <f t="shared" si="385"/>
        <v>3.7169712259964967E-2</v>
      </c>
      <c r="W2097" s="5">
        <f t="shared" si="386"/>
        <v>0</v>
      </c>
      <c r="X2097" s="5">
        <f t="shared" si="387"/>
        <v>0</v>
      </c>
      <c r="Y2097" s="5">
        <f t="shared" si="388"/>
        <v>0</v>
      </c>
      <c r="Z2097" s="2">
        <v>9234</v>
      </c>
      <c r="AA2097" s="2">
        <v>246</v>
      </c>
      <c r="AB2097" s="2">
        <v>0</v>
      </c>
      <c r="AC2097" s="2">
        <v>0</v>
      </c>
      <c r="AD2097" s="2">
        <v>0</v>
      </c>
      <c r="AE2097" s="2">
        <f t="shared" si="389"/>
        <v>9480</v>
      </c>
      <c r="AF2097" s="2">
        <f t="shared" si="390"/>
        <v>4.2903140376064561</v>
      </c>
      <c r="AG2097" s="2">
        <f t="shared" si="391"/>
        <v>0.11429686519939228</v>
      </c>
      <c r="AH2097" s="2">
        <f t="shared" si="392"/>
        <v>0</v>
      </c>
      <c r="AI2097" s="2">
        <f t="shared" si="393"/>
        <v>0</v>
      </c>
      <c r="AJ2097" s="2">
        <f t="shared" si="394"/>
        <v>0</v>
      </c>
      <c r="AK2097" s="2">
        <f t="shared" si="395"/>
        <v>4.4046109028058487</v>
      </c>
    </row>
    <row r="2098" spans="1:37" ht="12.5" hidden="1" x14ac:dyDescent="0.25">
      <c r="A2098" t="s">
        <v>6859</v>
      </c>
      <c r="B2098" t="s">
        <v>183</v>
      </c>
      <c r="C2098" s="17" t="s">
        <v>6860</v>
      </c>
      <c r="D2098" s="16" t="s">
        <v>6901</v>
      </c>
      <c r="E2098" s="2" t="s">
        <v>2059</v>
      </c>
      <c r="F2098" s="11" t="s">
        <v>2060</v>
      </c>
      <c r="G2098" s="2" t="s">
        <v>1290</v>
      </c>
      <c r="H2098" s="2" t="s">
        <v>183</v>
      </c>
      <c r="I2098" s="2">
        <v>162840</v>
      </c>
      <c r="J2098" s="2">
        <v>74713</v>
      </c>
      <c r="K2098" s="2">
        <v>45.88</v>
      </c>
      <c r="L2098" s="2">
        <v>214</v>
      </c>
      <c r="M2098" s="3">
        <v>1.3141735000000001</v>
      </c>
      <c r="N2098" s="2">
        <v>25</v>
      </c>
      <c r="O2098" s="4">
        <v>43497</v>
      </c>
      <c r="P2098" s="2">
        <v>211</v>
      </c>
      <c r="Q2098" s="2">
        <v>3</v>
      </c>
      <c r="R2098" s="2">
        <v>0</v>
      </c>
      <c r="S2098" s="2">
        <v>0</v>
      </c>
      <c r="T2098" s="2">
        <v>0</v>
      </c>
      <c r="U2098" s="5">
        <f t="shared" si="384"/>
        <v>1.2957504298698108</v>
      </c>
      <c r="V2098" s="5">
        <f t="shared" si="385"/>
        <v>1.8422991893883568E-2</v>
      </c>
      <c r="W2098" s="5">
        <f t="shared" si="386"/>
        <v>0</v>
      </c>
      <c r="X2098" s="5">
        <f t="shared" si="387"/>
        <v>0</v>
      </c>
      <c r="Y2098" s="5">
        <f t="shared" si="388"/>
        <v>0</v>
      </c>
      <c r="Z2098" s="2">
        <v>6267</v>
      </c>
      <c r="AA2098" s="2">
        <v>89</v>
      </c>
      <c r="AB2098" s="2">
        <v>0</v>
      </c>
      <c r="AC2098" s="2">
        <v>0</v>
      </c>
      <c r="AD2098" s="2">
        <v>0</v>
      </c>
      <c r="AE2098" s="2">
        <f t="shared" si="389"/>
        <v>6356</v>
      </c>
      <c r="AF2098" s="2">
        <f t="shared" si="390"/>
        <v>3.8485630066322769</v>
      </c>
      <c r="AG2098" s="2">
        <f t="shared" si="391"/>
        <v>5.465487595185458E-2</v>
      </c>
      <c r="AH2098" s="2">
        <f t="shared" si="392"/>
        <v>0</v>
      </c>
      <c r="AI2098" s="2">
        <f t="shared" si="393"/>
        <v>0</v>
      </c>
      <c r="AJ2098" s="2">
        <f t="shared" si="394"/>
        <v>0</v>
      </c>
      <c r="AK2098" s="2">
        <f t="shared" si="395"/>
        <v>3.9032178825841317</v>
      </c>
    </row>
    <row r="2099" spans="1:37" ht="12.5" hidden="1" x14ac:dyDescent="0.25">
      <c r="A2099" t="s">
        <v>6859</v>
      </c>
      <c r="B2099" t="s">
        <v>183</v>
      </c>
      <c r="C2099" s="17" t="s">
        <v>6860</v>
      </c>
      <c r="D2099" s="16" t="s">
        <v>6901</v>
      </c>
      <c r="E2099" s="2" t="s">
        <v>1631</v>
      </c>
      <c r="F2099" s="11" t="s">
        <v>1632</v>
      </c>
      <c r="G2099" s="2" t="s">
        <v>1290</v>
      </c>
      <c r="H2099" s="2" t="s">
        <v>183</v>
      </c>
      <c r="I2099" s="2">
        <v>269915</v>
      </c>
      <c r="J2099" s="2">
        <v>121554</v>
      </c>
      <c r="K2099" s="2">
        <v>45.03</v>
      </c>
      <c r="L2099" s="2">
        <v>368</v>
      </c>
      <c r="M2099" s="3">
        <v>1.3633921999999901</v>
      </c>
      <c r="N2099" s="2">
        <v>25</v>
      </c>
      <c r="O2099" s="4">
        <v>43497</v>
      </c>
      <c r="P2099" s="2">
        <v>362</v>
      </c>
      <c r="Q2099" s="2">
        <v>6</v>
      </c>
      <c r="R2099" s="2">
        <v>0</v>
      </c>
      <c r="S2099" s="2">
        <v>0</v>
      </c>
      <c r="T2099" s="2">
        <v>0</v>
      </c>
      <c r="U2099" s="5">
        <f t="shared" si="384"/>
        <v>1.3411629587092233</v>
      </c>
      <c r="V2099" s="5">
        <f t="shared" si="385"/>
        <v>2.2229220310097622E-2</v>
      </c>
      <c r="W2099" s="5">
        <f t="shared" si="386"/>
        <v>0</v>
      </c>
      <c r="X2099" s="5">
        <f t="shared" si="387"/>
        <v>0</v>
      </c>
      <c r="Y2099" s="5">
        <f t="shared" si="388"/>
        <v>0</v>
      </c>
      <c r="Z2099" s="2">
        <v>10800</v>
      </c>
      <c r="AA2099" s="2">
        <v>170</v>
      </c>
      <c r="AB2099" s="2">
        <v>0</v>
      </c>
      <c r="AC2099" s="2">
        <v>0</v>
      </c>
      <c r="AD2099" s="2">
        <v>0</v>
      </c>
      <c r="AE2099" s="2">
        <f t="shared" si="389"/>
        <v>10970</v>
      </c>
      <c r="AF2099" s="2">
        <f t="shared" si="390"/>
        <v>4.0012596558175719</v>
      </c>
      <c r="AG2099" s="2">
        <f t="shared" si="391"/>
        <v>6.2982790878609932E-2</v>
      </c>
      <c r="AH2099" s="2">
        <f t="shared" si="392"/>
        <v>0</v>
      </c>
      <c r="AI2099" s="2">
        <f t="shared" si="393"/>
        <v>0</v>
      </c>
      <c r="AJ2099" s="2">
        <f t="shared" si="394"/>
        <v>0</v>
      </c>
      <c r="AK2099" s="2">
        <f t="shared" si="395"/>
        <v>4.0642424466961824</v>
      </c>
    </row>
    <row r="2100" spans="1:37" ht="12.5" hidden="1" x14ac:dyDescent="0.25">
      <c r="A2100" t="s">
        <v>6859</v>
      </c>
      <c r="B2100" t="s">
        <v>183</v>
      </c>
      <c r="C2100" s="17" t="s">
        <v>6881</v>
      </c>
      <c r="D2100" s="16" t="s">
        <v>6897</v>
      </c>
      <c r="E2100" s="2" t="s">
        <v>1741</v>
      </c>
      <c r="F2100" s="11" t="s">
        <v>1742</v>
      </c>
      <c r="G2100" s="2" t="s">
        <v>1290</v>
      </c>
      <c r="H2100" s="2" t="s">
        <v>183</v>
      </c>
      <c r="I2100" s="2">
        <v>1247229</v>
      </c>
      <c r="J2100" s="2">
        <v>692309</v>
      </c>
      <c r="K2100" s="2">
        <v>55.51</v>
      </c>
      <c r="L2100" s="2">
        <v>2110</v>
      </c>
      <c r="M2100" s="3">
        <v>1.6917503</v>
      </c>
      <c r="N2100" s="2">
        <v>25</v>
      </c>
      <c r="O2100" s="4">
        <v>43497</v>
      </c>
      <c r="P2100" s="2">
        <v>2087</v>
      </c>
      <c r="Q2100" s="2">
        <v>22</v>
      </c>
      <c r="R2100" s="2">
        <v>1</v>
      </c>
      <c r="S2100" s="2">
        <v>0</v>
      </c>
      <c r="T2100" s="2">
        <v>0</v>
      </c>
      <c r="U2100" s="5">
        <f t="shared" si="384"/>
        <v>1.6733093922607636</v>
      </c>
      <c r="V2100" s="5">
        <f t="shared" si="385"/>
        <v>1.7639102362116341E-2</v>
      </c>
      <c r="W2100" s="5">
        <f t="shared" si="386"/>
        <v>8.0177738009619718E-4</v>
      </c>
      <c r="X2100" s="5">
        <f t="shared" si="387"/>
        <v>0</v>
      </c>
      <c r="Y2100" s="5">
        <f t="shared" si="388"/>
        <v>0</v>
      </c>
      <c r="Z2100" s="2">
        <v>60487</v>
      </c>
      <c r="AA2100" s="2">
        <v>644</v>
      </c>
      <c r="AB2100" s="2">
        <v>30</v>
      </c>
      <c r="AC2100" s="2">
        <v>0</v>
      </c>
      <c r="AD2100" s="2">
        <v>0</v>
      </c>
      <c r="AE2100" s="2">
        <f t="shared" si="389"/>
        <v>61161</v>
      </c>
      <c r="AF2100" s="2">
        <f t="shared" si="390"/>
        <v>4.8497108389878685</v>
      </c>
      <c r="AG2100" s="2">
        <f t="shared" si="391"/>
        <v>5.1634463278195104E-2</v>
      </c>
      <c r="AH2100" s="2">
        <f t="shared" si="392"/>
        <v>2.4053321402885916E-3</v>
      </c>
      <c r="AI2100" s="2">
        <f t="shared" si="393"/>
        <v>0</v>
      </c>
      <c r="AJ2100" s="2">
        <f t="shared" si="394"/>
        <v>0</v>
      </c>
      <c r="AK2100" s="2">
        <f t="shared" si="395"/>
        <v>4.9037506344063519</v>
      </c>
    </row>
    <row r="2101" spans="1:37" ht="12.5" hidden="1" x14ac:dyDescent="0.25">
      <c r="A2101" t="s">
        <v>6859</v>
      </c>
      <c r="B2101" t="s">
        <v>183</v>
      </c>
      <c r="C2101" s="17" t="s">
        <v>6881</v>
      </c>
      <c r="D2101" s="16" t="s">
        <v>6897</v>
      </c>
      <c r="E2101" s="2" t="s">
        <v>2031</v>
      </c>
      <c r="F2101" s="11" t="s">
        <v>2032</v>
      </c>
      <c r="G2101" s="2" t="s">
        <v>1290</v>
      </c>
      <c r="H2101" s="2" t="s">
        <v>183</v>
      </c>
      <c r="I2101" s="2">
        <v>1480827</v>
      </c>
      <c r="J2101" s="2">
        <v>544028</v>
      </c>
      <c r="K2101" s="2">
        <v>36.74</v>
      </c>
      <c r="L2101" s="2">
        <v>493</v>
      </c>
      <c r="M2101" s="3">
        <v>0.33292207000000001</v>
      </c>
      <c r="N2101" s="2">
        <v>25</v>
      </c>
      <c r="O2101" s="4">
        <v>43497</v>
      </c>
      <c r="P2101" s="2">
        <v>491</v>
      </c>
      <c r="Q2101" s="2">
        <v>2</v>
      </c>
      <c r="R2101" s="2">
        <v>0</v>
      </c>
      <c r="S2101" s="2">
        <v>0</v>
      </c>
      <c r="T2101" s="2">
        <v>0</v>
      </c>
      <c r="U2101" s="5">
        <f t="shared" si="384"/>
        <v>0.33157147999057285</v>
      </c>
      <c r="V2101" s="5">
        <f t="shared" si="385"/>
        <v>1.3505966598394007E-3</v>
      </c>
      <c r="W2101" s="5">
        <f t="shared" si="386"/>
        <v>0</v>
      </c>
      <c r="X2101" s="5">
        <f t="shared" si="387"/>
        <v>0</v>
      </c>
      <c r="Y2101" s="5">
        <f t="shared" si="388"/>
        <v>0</v>
      </c>
      <c r="Z2101" s="2">
        <v>14497</v>
      </c>
      <c r="AA2101" s="2">
        <v>57</v>
      </c>
      <c r="AB2101" s="2">
        <v>0</v>
      </c>
      <c r="AC2101" s="2">
        <v>0</v>
      </c>
      <c r="AD2101" s="2">
        <v>0</v>
      </c>
      <c r="AE2101" s="2">
        <f t="shared" si="389"/>
        <v>14554</v>
      </c>
      <c r="AF2101" s="2">
        <f t="shared" si="390"/>
        <v>0.97897998888458948</v>
      </c>
      <c r="AG2101" s="2">
        <f t="shared" si="391"/>
        <v>3.8492004805422914E-3</v>
      </c>
      <c r="AH2101" s="2">
        <f t="shared" si="392"/>
        <v>0</v>
      </c>
      <c r="AI2101" s="2">
        <f t="shared" si="393"/>
        <v>0</v>
      </c>
      <c r="AJ2101" s="2">
        <f t="shared" si="394"/>
        <v>0</v>
      </c>
      <c r="AK2101" s="2">
        <f t="shared" si="395"/>
        <v>0.98282918936513175</v>
      </c>
    </row>
    <row r="2102" spans="1:37" ht="12.5" hidden="1" x14ac:dyDescent="0.25">
      <c r="A2102" t="s">
        <v>6859</v>
      </c>
      <c r="B2102" t="s">
        <v>183</v>
      </c>
      <c r="C2102" t="s">
        <v>6858</v>
      </c>
      <c r="D2102" s="16" t="s">
        <v>6897</v>
      </c>
      <c r="E2102" s="2" t="s">
        <v>370</v>
      </c>
      <c r="F2102" s="11" t="s">
        <v>371</v>
      </c>
      <c r="G2102" s="2" t="s">
        <v>182</v>
      </c>
      <c r="H2102" s="2" t="s">
        <v>183</v>
      </c>
      <c r="I2102" s="2">
        <v>1315350</v>
      </c>
      <c r="J2102" s="2">
        <v>597900</v>
      </c>
      <c r="K2102" s="2">
        <v>45.46</v>
      </c>
      <c r="L2102" s="2">
        <v>754</v>
      </c>
      <c r="M2102" s="3">
        <v>0.57323146000000003</v>
      </c>
      <c r="N2102" s="2">
        <v>25</v>
      </c>
      <c r="O2102" s="4">
        <v>43497</v>
      </c>
      <c r="P2102" s="2">
        <v>742</v>
      </c>
      <c r="Q2102" s="2">
        <v>12</v>
      </c>
      <c r="R2102" s="2">
        <v>0</v>
      </c>
      <c r="S2102" s="2">
        <v>0</v>
      </c>
      <c r="T2102" s="2">
        <v>0</v>
      </c>
      <c r="U2102" s="5">
        <f t="shared" si="384"/>
        <v>0.56410841220967811</v>
      </c>
      <c r="V2102" s="5">
        <f t="shared" si="385"/>
        <v>9.1230470977306417E-3</v>
      </c>
      <c r="W2102" s="5">
        <f t="shared" si="386"/>
        <v>0</v>
      </c>
      <c r="X2102" s="5">
        <f t="shared" si="387"/>
        <v>0</v>
      </c>
      <c r="Y2102" s="5">
        <f t="shared" si="388"/>
        <v>0</v>
      </c>
      <c r="Z2102" s="2">
        <v>21799</v>
      </c>
      <c r="AA2102" s="2">
        <v>361</v>
      </c>
      <c r="AB2102" s="2">
        <v>0</v>
      </c>
      <c r="AC2102" s="2">
        <v>0</v>
      </c>
      <c r="AD2102" s="2">
        <v>0</v>
      </c>
      <c r="AE2102" s="2">
        <f t="shared" si="389"/>
        <v>22160</v>
      </c>
      <c r="AF2102" s="2">
        <f t="shared" si="390"/>
        <v>1.6572775306952523</v>
      </c>
      <c r="AG2102" s="2">
        <f t="shared" si="391"/>
        <v>2.7445166685673015E-2</v>
      </c>
      <c r="AH2102" s="2">
        <f t="shared" si="392"/>
        <v>0</v>
      </c>
      <c r="AI2102" s="2">
        <f t="shared" si="393"/>
        <v>0</v>
      </c>
      <c r="AJ2102" s="2">
        <f t="shared" si="394"/>
        <v>0</v>
      </c>
      <c r="AK2102" s="2">
        <f t="shared" si="395"/>
        <v>1.6847226973809253</v>
      </c>
    </row>
    <row r="2103" spans="1:37" ht="12.5" hidden="1" x14ac:dyDescent="0.25">
      <c r="A2103" t="s">
        <v>6859</v>
      </c>
      <c r="B2103" t="s">
        <v>183</v>
      </c>
      <c r="C2103" t="s">
        <v>6858</v>
      </c>
      <c r="D2103" s="16" t="s">
        <v>6897</v>
      </c>
      <c r="E2103" s="2" t="s">
        <v>246</v>
      </c>
      <c r="F2103" s="11" t="s">
        <v>247</v>
      </c>
      <c r="G2103" s="2" t="s">
        <v>182</v>
      </c>
      <c r="H2103" s="2" t="s">
        <v>183</v>
      </c>
      <c r="I2103" s="2">
        <v>1234658</v>
      </c>
      <c r="J2103" s="2">
        <v>622800</v>
      </c>
      <c r="K2103" s="2">
        <v>50.44</v>
      </c>
      <c r="L2103" s="2">
        <v>2567</v>
      </c>
      <c r="M2103" s="3">
        <v>2.0791183000000002</v>
      </c>
      <c r="N2103" s="2">
        <v>25</v>
      </c>
      <c r="O2103" s="4">
        <v>43497</v>
      </c>
      <c r="P2103" s="2">
        <v>2533</v>
      </c>
      <c r="Q2103" s="2">
        <v>31</v>
      </c>
      <c r="R2103" s="2">
        <v>3</v>
      </c>
      <c r="S2103" s="2">
        <v>0</v>
      </c>
      <c r="T2103" s="2">
        <v>0</v>
      </c>
      <c r="U2103" s="5">
        <f t="shared" si="384"/>
        <v>2.0515802756714816</v>
      </c>
      <c r="V2103" s="5">
        <f t="shared" si="385"/>
        <v>2.5108167605928121E-2</v>
      </c>
      <c r="W2103" s="5">
        <f t="shared" si="386"/>
        <v>2.4298226715414309E-3</v>
      </c>
      <c r="X2103" s="5">
        <f t="shared" si="387"/>
        <v>0</v>
      </c>
      <c r="Y2103" s="5">
        <f t="shared" si="388"/>
        <v>0</v>
      </c>
      <c r="Z2103" s="2">
        <v>75386</v>
      </c>
      <c r="AA2103" s="2">
        <v>932</v>
      </c>
      <c r="AB2103" s="2">
        <v>87</v>
      </c>
      <c r="AC2103" s="2">
        <v>0</v>
      </c>
      <c r="AD2103" s="2">
        <v>0</v>
      </c>
      <c r="AE2103" s="2">
        <f t="shared" si="389"/>
        <v>76405</v>
      </c>
      <c r="AF2103" s="2">
        <f t="shared" si="390"/>
        <v>6.1058203972274105</v>
      </c>
      <c r="AG2103" s="2">
        <f t="shared" si="391"/>
        <v>7.5486490995887126E-2</v>
      </c>
      <c r="AH2103" s="2">
        <f t="shared" si="392"/>
        <v>7.0464857474701499E-3</v>
      </c>
      <c r="AI2103" s="2">
        <f t="shared" si="393"/>
        <v>0</v>
      </c>
      <c r="AJ2103" s="2">
        <f t="shared" si="394"/>
        <v>0</v>
      </c>
      <c r="AK2103" s="2">
        <f t="shared" si="395"/>
        <v>6.1883533739707675</v>
      </c>
    </row>
    <row r="2104" spans="1:37" ht="12.5" hidden="1" x14ac:dyDescent="0.25">
      <c r="A2104" t="s">
        <v>6859</v>
      </c>
      <c r="B2104" t="s">
        <v>183</v>
      </c>
      <c r="C2104" t="s">
        <v>6858</v>
      </c>
      <c r="D2104" s="16" t="s">
        <v>6897</v>
      </c>
      <c r="E2104" s="2" t="s">
        <v>1176</v>
      </c>
      <c r="F2104" s="11" t="s">
        <v>1177</v>
      </c>
      <c r="G2104" s="2" t="s">
        <v>182</v>
      </c>
      <c r="H2104" s="2" t="s">
        <v>183</v>
      </c>
      <c r="I2104" s="2">
        <v>1295986</v>
      </c>
      <c r="J2104" s="2">
        <v>660706</v>
      </c>
      <c r="K2104" s="2">
        <v>50.98</v>
      </c>
      <c r="L2104" s="2">
        <v>2834</v>
      </c>
      <c r="M2104" s="3">
        <v>2.1867517999999899</v>
      </c>
      <c r="N2104" s="2">
        <v>25</v>
      </c>
      <c r="O2104" s="4">
        <v>43497</v>
      </c>
      <c r="P2104" s="2">
        <v>2801</v>
      </c>
      <c r="Q2104" s="2">
        <v>31</v>
      </c>
      <c r="R2104" s="2">
        <v>2</v>
      </c>
      <c r="S2104" s="2">
        <v>0</v>
      </c>
      <c r="T2104" s="2">
        <v>0</v>
      </c>
      <c r="U2104" s="5">
        <f t="shared" si="384"/>
        <v>2.161288779354098</v>
      </c>
      <c r="V2104" s="5">
        <f t="shared" si="385"/>
        <v>2.392001148160551E-2</v>
      </c>
      <c r="W2104" s="5">
        <f t="shared" si="386"/>
        <v>1.5432265472003557E-3</v>
      </c>
      <c r="X2104" s="5">
        <f t="shared" si="387"/>
        <v>0</v>
      </c>
      <c r="Y2104" s="5">
        <f t="shared" si="388"/>
        <v>0</v>
      </c>
      <c r="Z2104" s="2">
        <v>83354</v>
      </c>
      <c r="AA2104" s="2">
        <v>915</v>
      </c>
      <c r="AB2104" s="2">
        <v>58</v>
      </c>
      <c r="AC2104" s="2">
        <v>0</v>
      </c>
      <c r="AD2104" s="2">
        <v>0</v>
      </c>
      <c r="AE2104" s="2">
        <f t="shared" si="389"/>
        <v>84327</v>
      </c>
      <c r="AF2104" s="2">
        <f t="shared" si="390"/>
        <v>6.4317052807669217</v>
      </c>
      <c r="AG2104" s="2">
        <f t="shared" si="391"/>
        <v>7.0602614534416269E-2</v>
      </c>
      <c r="AH2104" s="2">
        <f t="shared" si="392"/>
        <v>4.4753569868810315E-3</v>
      </c>
      <c r="AI2104" s="2">
        <f t="shared" si="393"/>
        <v>0</v>
      </c>
      <c r="AJ2104" s="2">
        <f t="shared" si="394"/>
        <v>0</v>
      </c>
      <c r="AK2104" s="2">
        <f t="shared" si="395"/>
        <v>6.5067832522882192</v>
      </c>
    </row>
    <row r="2105" spans="1:37" ht="12.5" hidden="1" x14ac:dyDescent="0.25">
      <c r="A2105" t="s">
        <v>6859</v>
      </c>
      <c r="B2105" t="s">
        <v>183</v>
      </c>
      <c r="C2105" t="s">
        <v>6858</v>
      </c>
      <c r="D2105" s="16" t="s">
        <v>6897</v>
      </c>
      <c r="E2105" s="2" t="s">
        <v>822</v>
      </c>
      <c r="F2105" s="11" t="s">
        <v>823</v>
      </c>
      <c r="G2105" s="2" t="s">
        <v>182</v>
      </c>
      <c r="H2105" s="2" t="s">
        <v>183</v>
      </c>
      <c r="I2105" s="2">
        <v>1171691</v>
      </c>
      <c r="J2105" s="2">
        <v>609740</v>
      </c>
      <c r="K2105" s="2">
        <v>52.04</v>
      </c>
      <c r="L2105" s="2">
        <v>2754</v>
      </c>
      <c r="M2105" s="3">
        <v>2.3504489999999998</v>
      </c>
      <c r="N2105" s="2">
        <v>25</v>
      </c>
      <c r="O2105" s="4">
        <v>43497</v>
      </c>
      <c r="P2105" s="2">
        <v>2715</v>
      </c>
      <c r="Q2105" s="2">
        <v>38</v>
      </c>
      <c r="R2105" s="2">
        <v>1</v>
      </c>
      <c r="S2105" s="2">
        <v>0</v>
      </c>
      <c r="T2105" s="2">
        <v>0</v>
      </c>
      <c r="U2105" s="5">
        <f t="shared" si="384"/>
        <v>2.3171638256161393</v>
      </c>
      <c r="V2105" s="5">
        <f t="shared" si="385"/>
        <v>3.2431758885235099E-2</v>
      </c>
      <c r="W2105" s="5">
        <f t="shared" si="386"/>
        <v>8.5346733908513422E-4</v>
      </c>
      <c r="X2105" s="5">
        <f t="shared" si="387"/>
        <v>0</v>
      </c>
      <c r="Y2105" s="5">
        <f t="shared" si="388"/>
        <v>0</v>
      </c>
      <c r="Z2105" s="2">
        <v>81172</v>
      </c>
      <c r="AA2105" s="2">
        <v>1163</v>
      </c>
      <c r="AB2105" s="2">
        <v>28</v>
      </c>
      <c r="AC2105" s="2">
        <v>0</v>
      </c>
      <c r="AD2105" s="2">
        <v>0</v>
      </c>
      <c r="AE2105" s="2">
        <f t="shared" si="389"/>
        <v>82363</v>
      </c>
      <c r="AF2105" s="2">
        <f t="shared" si="390"/>
        <v>6.9277650848218517</v>
      </c>
      <c r="AG2105" s="2">
        <f t="shared" si="391"/>
        <v>9.9258251535601111E-2</v>
      </c>
      <c r="AH2105" s="2">
        <f t="shared" si="392"/>
        <v>2.3897085494383758E-3</v>
      </c>
      <c r="AI2105" s="2">
        <f t="shared" si="393"/>
        <v>0</v>
      </c>
      <c r="AJ2105" s="2">
        <f t="shared" si="394"/>
        <v>0</v>
      </c>
      <c r="AK2105" s="2">
        <f t="shared" si="395"/>
        <v>7.0294130449068906</v>
      </c>
    </row>
    <row r="2106" spans="1:37" ht="12.5" hidden="1" x14ac:dyDescent="0.25">
      <c r="A2106" t="s">
        <v>6859</v>
      </c>
      <c r="B2106" t="s">
        <v>183</v>
      </c>
      <c r="C2106" t="s">
        <v>6858</v>
      </c>
      <c r="D2106" s="16" t="s">
        <v>6897</v>
      </c>
      <c r="E2106" s="2" t="s">
        <v>990</v>
      </c>
      <c r="F2106" s="11" t="s">
        <v>991</v>
      </c>
      <c r="G2106" s="2" t="s">
        <v>182</v>
      </c>
      <c r="H2106" s="2" t="s">
        <v>183</v>
      </c>
      <c r="I2106" s="2">
        <v>1103572</v>
      </c>
      <c r="J2106" s="2">
        <v>575108</v>
      </c>
      <c r="K2106" s="2">
        <v>52.11</v>
      </c>
      <c r="L2106" s="2">
        <v>2701</v>
      </c>
      <c r="M2106" s="3">
        <v>2.4475069999999999</v>
      </c>
      <c r="N2106" s="2">
        <v>25</v>
      </c>
      <c r="O2106" s="4">
        <v>43497</v>
      </c>
      <c r="P2106" s="2">
        <v>2665</v>
      </c>
      <c r="Q2106" s="2">
        <v>33</v>
      </c>
      <c r="R2106" s="2">
        <v>3</v>
      </c>
      <c r="S2106" s="2">
        <v>0</v>
      </c>
      <c r="T2106" s="2">
        <v>0</v>
      </c>
      <c r="U2106" s="5">
        <f t="shared" si="384"/>
        <v>2.4148854809654465</v>
      </c>
      <c r="V2106" s="5">
        <f t="shared" si="385"/>
        <v>2.9902897137658438E-2</v>
      </c>
      <c r="W2106" s="5">
        <f t="shared" si="386"/>
        <v>2.7184451943325855E-3</v>
      </c>
      <c r="X2106" s="5">
        <f t="shared" si="387"/>
        <v>0</v>
      </c>
      <c r="Y2106" s="5">
        <f t="shared" si="388"/>
        <v>0</v>
      </c>
      <c r="Z2106" s="2">
        <v>79547</v>
      </c>
      <c r="AA2106" s="2">
        <v>1039</v>
      </c>
      <c r="AB2106" s="2">
        <v>87</v>
      </c>
      <c r="AC2106" s="2">
        <v>0</v>
      </c>
      <c r="AD2106" s="2">
        <v>0</v>
      </c>
      <c r="AE2106" s="2">
        <f t="shared" si="389"/>
        <v>80673</v>
      </c>
      <c r="AF2106" s="2">
        <f t="shared" si="390"/>
        <v>7.2081386624524724</v>
      </c>
      <c r="AG2106" s="2">
        <f t="shared" si="391"/>
        <v>9.4148818563718539E-2</v>
      </c>
      <c r="AH2106" s="2">
        <f t="shared" si="392"/>
        <v>7.8834910635644986E-3</v>
      </c>
      <c r="AI2106" s="2">
        <f t="shared" si="393"/>
        <v>0</v>
      </c>
      <c r="AJ2106" s="2">
        <f t="shared" si="394"/>
        <v>0</v>
      </c>
      <c r="AK2106" s="2">
        <f t="shared" si="395"/>
        <v>7.3101709720797556</v>
      </c>
    </row>
    <row r="2107" spans="1:37" ht="12.5" hidden="1" x14ac:dyDescent="0.25">
      <c r="A2107" t="s">
        <v>6859</v>
      </c>
      <c r="B2107" t="s">
        <v>183</v>
      </c>
      <c r="C2107" t="s">
        <v>6858</v>
      </c>
      <c r="D2107" s="16" t="s">
        <v>6897</v>
      </c>
      <c r="E2107" s="2" t="s">
        <v>954</v>
      </c>
      <c r="F2107" s="11" t="s">
        <v>955</v>
      </c>
      <c r="G2107" s="2" t="s">
        <v>182</v>
      </c>
      <c r="H2107" s="2" t="s">
        <v>183</v>
      </c>
      <c r="I2107" s="2">
        <v>1101795</v>
      </c>
      <c r="J2107" s="2">
        <v>551987</v>
      </c>
      <c r="K2107" s="2">
        <v>50.1</v>
      </c>
      <c r="L2107" s="2">
        <v>2195</v>
      </c>
      <c r="M2107" s="3">
        <v>1.9922035</v>
      </c>
      <c r="N2107" s="2">
        <v>25</v>
      </c>
      <c r="O2107" s="4">
        <v>43497</v>
      </c>
      <c r="P2107" s="2">
        <v>2161</v>
      </c>
      <c r="Q2107" s="2">
        <v>33</v>
      </c>
      <c r="R2107" s="2">
        <v>1</v>
      </c>
      <c r="S2107" s="2">
        <v>0</v>
      </c>
      <c r="T2107" s="2">
        <v>0</v>
      </c>
      <c r="U2107" s="5">
        <f t="shared" si="384"/>
        <v>1.9613448962828837</v>
      </c>
      <c r="V2107" s="5">
        <f t="shared" si="385"/>
        <v>2.995112520931752E-2</v>
      </c>
      <c r="W2107" s="5">
        <f t="shared" si="386"/>
        <v>9.0760985482780368E-4</v>
      </c>
      <c r="X2107" s="5">
        <f t="shared" si="387"/>
        <v>0</v>
      </c>
      <c r="Y2107" s="5">
        <f t="shared" si="388"/>
        <v>0</v>
      </c>
      <c r="Z2107" s="2">
        <v>64075</v>
      </c>
      <c r="AA2107" s="2">
        <v>957</v>
      </c>
      <c r="AB2107" s="2">
        <v>28</v>
      </c>
      <c r="AC2107" s="2">
        <v>0</v>
      </c>
      <c r="AD2107" s="2">
        <v>0</v>
      </c>
      <c r="AE2107" s="2">
        <f t="shared" si="389"/>
        <v>65060</v>
      </c>
      <c r="AF2107" s="2">
        <f t="shared" si="390"/>
        <v>5.815510144809152</v>
      </c>
      <c r="AG2107" s="2">
        <f t="shared" si="391"/>
        <v>8.6858263107020814E-2</v>
      </c>
      <c r="AH2107" s="2">
        <f t="shared" si="392"/>
        <v>2.5413075935178503E-3</v>
      </c>
      <c r="AI2107" s="2">
        <f t="shared" si="393"/>
        <v>0</v>
      </c>
      <c r="AJ2107" s="2">
        <f t="shared" si="394"/>
        <v>0</v>
      </c>
      <c r="AK2107" s="2">
        <f t="shared" si="395"/>
        <v>5.9049097155096906</v>
      </c>
    </row>
    <row r="2108" spans="1:37" ht="12.5" hidden="1" x14ac:dyDescent="0.25">
      <c r="A2108" t="s">
        <v>6859</v>
      </c>
      <c r="B2108" t="s">
        <v>183</v>
      </c>
      <c r="C2108" t="s">
        <v>6858</v>
      </c>
      <c r="D2108" s="16" t="s">
        <v>6897</v>
      </c>
      <c r="E2108" s="2" t="s">
        <v>772</v>
      </c>
      <c r="F2108" s="11" t="s">
        <v>773</v>
      </c>
      <c r="G2108" s="2" t="s">
        <v>182</v>
      </c>
      <c r="H2108" s="2" t="s">
        <v>183</v>
      </c>
      <c r="I2108" s="2">
        <v>1266629</v>
      </c>
      <c r="J2108" s="2">
        <v>467172</v>
      </c>
      <c r="K2108" s="2">
        <v>36.880000000000003</v>
      </c>
      <c r="L2108" s="2">
        <v>523</v>
      </c>
      <c r="M2108" s="3">
        <v>0.41290699999999902</v>
      </c>
      <c r="N2108" s="2">
        <v>25</v>
      </c>
      <c r="O2108" s="4">
        <v>43497</v>
      </c>
      <c r="P2108" s="2">
        <v>519</v>
      </c>
      <c r="Q2108" s="2">
        <v>4</v>
      </c>
      <c r="R2108" s="2">
        <v>0</v>
      </c>
      <c r="S2108" s="2">
        <v>0</v>
      </c>
      <c r="T2108" s="2">
        <v>0</v>
      </c>
      <c r="U2108" s="5">
        <f t="shared" si="384"/>
        <v>0.40974902674737435</v>
      </c>
      <c r="V2108" s="5">
        <f t="shared" si="385"/>
        <v>3.1579886454518253E-3</v>
      </c>
      <c r="W2108" s="5">
        <f t="shared" si="386"/>
        <v>0</v>
      </c>
      <c r="X2108" s="5">
        <f t="shared" si="387"/>
        <v>0</v>
      </c>
      <c r="Y2108" s="5">
        <f t="shared" si="388"/>
        <v>0</v>
      </c>
      <c r="Z2108" s="2">
        <v>15474</v>
      </c>
      <c r="AA2108" s="2">
        <v>118</v>
      </c>
      <c r="AB2108" s="2">
        <v>0</v>
      </c>
      <c r="AC2108" s="2">
        <v>0</v>
      </c>
      <c r="AD2108" s="2">
        <v>0</v>
      </c>
      <c r="AE2108" s="2">
        <f t="shared" si="389"/>
        <v>15592</v>
      </c>
      <c r="AF2108" s="2">
        <f t="shared" si="390"/>
        <v>1.2216679074930386</v>
      </c>
      <c r="AG2108" s="2">
        <f t="shared" si="391"/>
        <v>9.3160665040828844E-3</v>
      </c>
      <c r="AH2108" s="2">
        <f t="shared" si="392"/>
        <v>0</v>
      </c>
      <c r="AI2108" s="2">
        <f t="shared" si="393"/>
        <v>0</v>
      </c>
      <c r="AJ2108" s="2">
        <f t="shared" si="394"/>
        <v>0</v>
      </c>
      <c r="AK2108" s="2">
        <f t="shared" si="395"/>
        <v>1.2309839739971216</v>
      </c>
    </row>
    <row r="2109" spans="1:37" ht="12.5" hidden="1" x14ac:dyDescent="0.25">
      <c r="A2109" t="s">
        <v>6859</v>
      </c>
      <c r="B2109" t="s">
        <v>183</v>
      </c>
      <c r="C2109" t="s">
        <v>6858</v>
      </c>
      <c r="D2109" s="16" t="s">
        <v>6897</v>
      </c>
      <c r="E2109" s="2" t="s">
        <v>310</v>
      </c>
      <c r="F2109" s="11" t="s">
        <v>311</v>
      </c>
      <c r="G2109" s="2" t="s">
        <v>182</v>
      </c>
      <c r="H2109" s="2" t="s">
        <v>183</v>
      </c>
      <c r="I2109" s="2">
        <v>1207303</v>
      </c>
      <c r="J2109" s="2">
        <v>609388</v>
      </c>
      <c r="K2109" s="2">
        <v>50.48</v>
      </c>
      <c r="L2109" s="2">
        <v>2435</v>
      </c>
      <c r="M2109" s="3">
        <v>2.0168922</v>
      </c>
      <c r="N2109" s="2">
        <v>25</v>
      </c>
      <c r="O2109" s="4">
        <v>43497</v>
      </c>
      <c r="P2109" s="2">
        <v>2403</v>
      </c>
      <c r="Q2109" s="2">
        <v>31</v>
      </c>
      <c r="R2109" s="2">
        <v>1</v>
      </c>
      <c r="S2109" s="2">
        <v>0</v>
      </c>
      <c r="T2109" s="2">
        <v>0</v>
      </c>
      <c r="U2109" s="5">
        <f t="shared" si="384"/>
        <v>1.990386837438489</v>
      </c>
      <c r="V2109" s="5">
        <f t="shared" si="385"/>
        <v>2.5677066983184834E-2</v>
      </c>
      <c r="W2109" s="5">
        <f t="shared" si="386"/>
        <v>8.2829248332854299E-4</v>
      </c>
      <c r="X2109" s="5">
        <f t="shared" si="387"/>
        <v>0</v>
      </c>
      <c r="Y2109" s="5">
        <f t="shared" si="388"/>
        <v>0</v>
      </c>
      <c r="Z2109" s="2">
        <v>71491</v>
      </c>
      <c r="AA2109" s="2">
        <v>891</v>
      </c>
      <c r="AB2109" s="2">
        <v>30</v>
      </c>
      <c r="AC2109" s="2">
        <v>0</v>
      </c>
      <c r="AD2109" s="2">
        <v>0</v>
      </c>
      <c r="AE2109" s="2">
        <f t="shared" si="389"/>
        <v>72412</v>
      </c>
      <c r="AF2109" s="2">
        <f t="shared" si="390"/>
        <v>5.9215457925640873</v>
      </c>
      <c r="AG2109" s="2">
        <f t="shared" si="391"/>
        <v>7.3800860264573179E-2</v>
      </c>
      <c r="AH2109" s="2">
        <f t="shared" si="392"/>
        <v>2.484877449985629E-3</v>
      </c>
      <c r="AI2109" s="2">
        <f t="shared" si="393"/>
        <v>0</v>
      </c>
      <c r="AJ2109" s="2">
        <f t="shared" si="394"/>
        <v>0</v>
      </c>
      <c r="AK2109" s="2">
        <f t="shared" si="395"/>
        <v>5.9978315302786456</v>
      </c>
    </row>
    <row r="2110" spans="1:37" ht="12.5" hidden="1" x14ac:dyDescent="0.25">
      <c r="A2110" t="s">
        <v>6859</v>
      </c>
      <c r="B2110" t="s">
        <v>183</v>
      </c>
      <c r="C2110" t="s">
        <v>6858</v>
      </c>
      <c r="D2110" s="16" t="s">
        <v>6897</v>
      </c>
      <c r="E2110" s="2" t="s">
        <v>224</v>
      </c>
      <c r="F2110" s="11" t="s">
        <v>225</v>
      </c>
      <c r="G2110" s="2" t="s">
        <v>182</v>
      </c>
      <c r="H2110" s="2" t="s">
        <v>183</v>
      </c>
      <c r="I2110" s="2">
        <v>1240878</v>
      </c>
      <c r="J2110" s="2">
        <v>621062</v>
      </c>
      <c r="K2110" s="2">
        <v>50.05</v>
      </c>
      <c r="L2110" s="2">
        <v>2412</v>
      </c>
      <c r="M2110" s="3">
        <v>1.9437849999999901</v>
      </c>
      <c r="N2110" s="2">
        <v>25</v>
      </c>
      <c r="O2110" s="4">
        <v>43497</v>
      </c>
      <c r="P2110" s="2">
        <v>2386</v>
      </c>
      <c r="Q2110" s="2">
        <v>26</v>
      </c>
      <c r="R2110" s="2">
        <v>0</v>
      </c>
      <c r="S2110" s="2">
        <v>0</v>
      </c>
      <c r="T2110" s="2">
        <v>0</v>
      </c>
      <c r="U2110" s="5">
        <f t="shared" si="384"/>
        <v>1.9228320592354768</v>
      </c>
      <c r="V2110" s="5">
        <f t="shared" si="385"/>
        <v>2.0952905926287676E-2</v>
      </c>
      <c r="W2110" s="5">
        <f t="shared" si="386"/>
        <v>0</v>
      </c>
      <c r="X2110" s="5">
        <f t="shared" si="387"/>
        <v>0</v>
      </c>
      <c r="Y2110" s="5">
        <f t="shared" si="388"/>
        <v>0</v>
      </c>
      <c r="Z2110" s="2">
        <v>71083</v>
      </c>
      <c r="AA2110" s="2">
        <v>755</v>
      </c>
      <c r="AB2110" s="2">
        <v>0</v>
      </c>
      <c r="AC2110" s="2">
        <v>0</v>
      </c>
      <c r="AD2110" s="2">
        <v>0</v>
      </c>
      <c r="AE2110" s="2">
        <f t="shared" si="389"/>
        <v>71838</v>
      </c>
      <c r="AF2110" s="2">
        <f t="shared" si="390"/>
        <v>5.7284438921473342</v>
      </c>
      <c r="AG2110" s="2">
        <f t="shared" si="391"/>
        <v>6.0844015285950757E-2</v>
      </c>
      <c r="AH2110" s="2">
        <f t="shared" si="392"/>
        <v>0</v>
      </c>
      <c r="AI2110" s="2">
        <f t="shared" si="393"/>
        <v>0</v>
      </c>
      <c r="AJ2110" s="2">
        <f t="shared" si="394"/>
        <v>0</v>
      </c>
      <c r="AK2110" s="2">
        <f t="shared" si="395"/>
        <v>5.7892879074332848</v>
      </c>
    </row>
    <row r="2111" spans="1:37" ht="12.5" hidden="1" x14ac:dyDescent="0.25">
      <c r="A2111" t="s">
        <v>6859</v>
      </c>
      <c r="B2111" t="s">
        <v>183</v>
      </c>
      <c r="C2111" t="s">
        <v>6858</v>
      </c>
      <c r="D2111" s="16" t="s">
        <v>6897</v>
      </c>
      <c r="E2111" s="2" t="s">
        <v>726</v>
      </c>
      <c r="F2111" s="11" t="s">
        <v>727</v>
      </c>
      <c r="G2111" s="2" t="s">
        <v>182</v>
      </c>
      <c r="H2111" s="2" t="s">
        <v>183</v>
      </c>
      <c r="I2111" s="2">
        <v>1129223</v>
      </c>
      <c r="J2111" s="2">
        <v>563641</v>
      </c>
      <c r="K2111" s="2">
        <v>49.91</v>
      </c>
      <c r="L2111" s="2">
        <v>2183</v>
      </c>
      <c r="M2111" s="3">
        <v>1.9331877</v>
      </c>
      <c r="N2111" s="2">
        <v>25</v>
      </c>
      <c r="O2111" s="4">
        <v>43497</v>
      </c>
      <c r="P2111" s="2">
        <v>2154</v>
      </c>
      <c r="Q2111" s="2">
        <v>28</v>
      </c>
      <c r="R2111" s="2">
        <v>1</v>
      </c>
      <c r="S2111" s="2">
        <v>0</v>
      </c>
      <c r="T2111" s="2">
        <v>0</v>
      </c>
      <c r="U2111" s="5">
        <f t="shared" si="384"/>
        <v>1.9075063118622275</v>
      </c>
      <c r="V2111" s="5">
        <f t="shared" si="385"/>
        <v>2.4795810924857182E-2</v>
      </c>
      <c r="W2111" s="5">
        <f t="shared" si="386"/>
        <v>8.8556467588775639E-4</v>
      </c>
      <c r="X2111" s="5">
        <f t="shared" si="387"/>
        <v>0</v>
      </c>
      <c r="Y2111" s="5">
        <f t="shared" si="388"/>
        <v>0</v>
      </c>
      <c r="Z2111" s="2">
        <v>63821</v>
      </c>
      <c r="AA2111" s="2">
        <v>801</v>
      </c>
      <c r="AB2111" s="2">
        <v>30</v>
      </c>
      <c r="AC2111" s="2">
        <v>0</v>
      </c>
      <c r="AD2111" s="2">
        <v>0</v>
      </c>
      <c r="AE2111" s="2">
        <f t="shared" si="389"/>
        <v>64652</v>
      </c>
      <c r="AF2111" s="2">
        <f t="shared" si="390"/>
        <v>5.6517623179832501</v>
      </c>
      <c r="AG2111" s="2">
        <f t="shared" si="391"/>
        <v>7.0933730538609296E-2</v>
      </c>
      <c r="AH2111" s="2">
        <f t="shared" si="392"/>
        <v>2.6566940276632695E-3</v>
      </c>
      <c r="AI2111" s="2">
        <f t="shared" si="393"/>
        <v>0</v>
      </c>
      <c r="AJ2111" s="2">
        <f t="shared" si="394"/>
        <v>0</v>
      </c>
      <c r="AK2111" s="2">
        <f t="shared" si="395"/>
        <v>5.7253527425495232</v>
      </c>
    </row>
    <row r="2112" spans="1:37" ht="12.5" hidden="1" x14ac:dyDescent="0.25">
      <c r="A2112" t="s">
        <v>6859</v>
      </c>
      <c r="B2112" t="s">
        <v>183</v>
      </c>
      <c r="C2112" t="s">
        <v>6858</v>
      </c>
      <c r="D2112" s="16" t="s">
        <v>6897</v>
      </c>
      <c r="E2112" s="2" t="s">
        <v>958</v>
      </c>
      <c r="F2112" s="11" t="s">
        <v>959</v>
      </c>
      <c r="G2112" s="2" t="s">
        <v>182</v>
      </c>
      <c r="H2112" s="2" t="s">
        <v>183</v>
      </c>
      <c r="I2112" s="2">
        <v>1191311</v>
      </c>
      <c r="J2112" s="2">
        <v>591947</v>
      </c>
      <c r="K2112" s="2">
        <v>49.69</v>
      </c>
      <c r="L2112" s="2">
        <v>2233</v>
      </c>
      <c r="M2112" s="3">
        <v>1.8744054999999999</v>
      </c>
      <c r="N2112" s="2">
        <v>25</v>
      </c>
      <c r="O2112" s="4">
        <v>43497</v>
      </c>
      <c r="P2112" s="2">
        <v>2203</v>
      </c>
      <c r="Q2112" s="2">
        <v>29</v>
      </c>
      <c r="R2112" s="2">
        <v>1</v>
      </c>
      <c r="S2112" s="2">
        <v>0</v>
      </c>
      <c r="T2112" s="2">
        <v>0</v>
      </c>
      <c r="U2112" s="5">
        <f t="shared" si="384"/>
        <v>1.8492232506876878</v>
      </c>
      <c r="V2112" s="5">
        <f t="shared" si="385"/>
        <v>2.434292976393234E-2</v>
      </c>
      <c r="W2112" s="5">
        <f t="shared" si="386"/>
        <v>8.3941137117008076E-4</v>
      </c>
      <c r="X2112" s="5">
        <f t="shared" si="387"/>
        <v>0</v>
      </c>
      <c r="Y2112" s="5">
        <f t="shared" si="388"/>
        <v>0</v>
      </c>
      <c r="Z2112" s="2">
        <v>65581</v>
      </c>
      <c r="AA2112" s="2">
        <v>840</v>
      </c>
      <c r="AB2112" s="2">
        <v>28</v>
      </c>
      <c r="AC2112" s="2">
        <v>0</v>
      </c>
      <c r="AD2112" s="2">
        <v>0</v>
      </c>
      <c r="AE2112" s="2">
        <f t="shared" si="389"/>
        <v>66449</v>
      </c>
      <c r="AF2112" s="2">
        <f t="shared" si="390"/>
        <v>5.5049437132705066</v>
      </c>
      <c r="AG2112" s="2">
        <f t="shared" si="391"/>
        <v>7.0510555178286777E-2</v>
      </c>
      <c r="AH2112" s="2">
        <f t="shared" si="392"/>
        <v>2.3503518392762259E-3</v>
      </c>
      <c r="AI2112" s="2">
        <f t="shared" si="393"/>
        <v>0</v>
      </c>
      <c r="AJ2112" s="2">
        <f t="shared" si="394"/>
        <v>0</v>
      </c>
      <c r="AK2112" s="2">
        <f t="shared" si="395"/>
        <v>5.5778046202880693</v>
      </c>
    </row>
    <row r="2113" spans="1:37" ht="12.5" hidden="1" x14ac:dyDescent="0.25">
      <c r="A2113" t="s">
        <v>6859</v>
      </c>
      <c r="B2113" t="s">
        <v>183</v>
      </c>
      <c r="C2113" t="s">
        <v>6858</v>
      </c>
      <c r="D2113" s="16" t="s">
        <v>6897</v>
      </c>
      <c r="E2113" s="2" t="s">
        <v>1074</v>
      </c>
      <c r="F2113" s="11" t="s">
        <v>1075</v>
      </c>
      <c r="G2113" s="2" t="s">
        <v>182</v>
      </c>
      <c r="H2113" s="2" t="s">
        <v>183</v>
      </c>
      <c r="I2113" s="2">
        <v>1101674</v>
      </c>
      <c r="J2113" s="2">
        <v>552974</v>
      </c>
      <c r="K2113" s="2">
        <v>50.19</v>
      </c>
      <c r="L2113" s="2">
        <v>2179</v>
      </c>
      <c r="M2113" s="3">
        <v>1.9778990999999999</v>
      </c>
      <c r="N2113" s="2">
        <v>25</v>
      </c>
      <c r="O2113" s="4">
        <v>43497</v>
      </c>
      <c r="P2113" s="2">
        <v>2152</v>
      </c>
      <c r="Q2113" s="2">
        <v>25</v>
      </c>
      <c r="R2113" s="2">
        <v>2</v>
      </c>
      <c r="S2113" s="2">
        <v>0</v>
      </c>
      <c r="T2113" s="2">
        <v>0</v>
      </c>
      <c r="U2113" s="5">
        <f t="shared" si="384"/>
        <v>1.9533909305293582</v>
      </c>
      <c r="V2113" s="5">
        <f t="shared" si="385"/>
        <v>2.2692738505220238E-2</v>
      </c>
      <c r="W2113" s="5">
        <f t="shared" si="386"/>
        <v>1.8154190804176189E-3</v>
      </c>
      <c r="X2113" s="5">
        <f t="shared" si="387"/>
        <v>0</v>
      </c>
      <c r="Y2113" s="5">
        <f t="shared" si="388"/>
        <v>0</v>
      </c>
      <c r="Z2113" s="2">
        <v>64009</v>
      </c>
      <c r="AA2113" s="2">
        <v>709</v>
      </c>
      <c r="AB2113" s="2">
        <v>63</v>
      </c>
      <c r="AC2113" s="2">
        <v>0</v>
      </c>
      <c r="AD2113" s="2">
        <v>0</v>
      </c>
      <c r="AE2113" s="2">
        <f t="shared" si="389"/>
        <v>64781</v>
      </c>
      <c r="AF2113" s="2">
        <f t="shared" si="390"/>
        <v>5.8101579959225687</v>
      </c>
      <c r="AG2113" s="2">
        <f t="shared" si="391"/>
        <v>6.4356606400804595E-2</v>
      </c>
      <c r="AH2113" s="2">
        <f t="shared" si="392"/>
        <v>5.7185701033154995E-3</v>
      </c>
      <c r="AI2113" s="2">
        <f t="shared" si="393"/>
        <v>0</v>
      </c>
      <c r="AJ2113" s="2">
        <f t="shared" si="394"/>
        <v>0</v>
      </c>
      <c r="AK2113" s="2">
        <f t="shared" si="395"/>
        <v>5.8802331724266885</v>
      </c>
    </row>
    <row r="2114" spans="1:37" ht="12.5" x14ac:dyDescent="0.25">
      <c r="A2114" t="s">
        <v>6859</v>
      </c>
      <c r="B2114" s="14" t="s">
        <v>6865</v>
      </c>
      <c r="C2114" s="17" t="s">
        <v>6865</v>
      </c>
      <c r="D2114" s="16" t="s">
        <v>6897</v>
      </c>
      <c r="E2114" s="2" t="s">
        <v>1485</v>
      </c>
      <c r="F2114" s="11" t="s">
        <v>1486</v>
      </c>
      <c r="G2114" s="2" t="s">
        <v>1290</v>
      </c>
      <c r="H2114" s="2" t="s">
        <v>183</v>
      </c>
      <c r="I2114" s="2">
        <v>2087968</v>
      </c>
      <c r="J2114" s="2">
        <v>852561</v>
      </c>
      <c r="K2114" s="2">
        <v>40.83</v>
      </c>
      <c r="L2114" s="2">
        <v>3925</v>
      </c>
      <c r="M2114" s="3">
        <v>1.8798181</v>
      </c>
      <c r="N2114" s="2">
        <v>25</v>
      </c>
      <c r="O2114" s="4">
        <v>43497</v>
      </c>
      <c r="P2114" s="2">
        <v>3857</v>
      </c>
      <c r="Q2114" s="2">
        <v>65</v>
      </c>
      <c r="R2114" s="2">
        <v>3</v>
      </c>
      <c r="S2114" s="2">
        <v>0</v>
      </c>
      <c r="T2114" s="2">
        <v>0</v>
      </c>
      <c r="U2114" s="5">
        <f t="shared" si="384"/>
        <v>1.847250532575212</v>
      </c>
      <c r="V2114" s="5">
        <f t="shared" si="385"/>
        <v>3.1130745298778524E-2</v>
      </c>
      <c r="W2114" s="5">
        <f t="shared" si="386"/>
        <v>1.4368036291743933E-3</v>
      </c>
      <c r="X2114" s="5">
        <f t="shared" si="387"/>
        <v>0</v>
      </c>
      <c r="Y2114" s="5">
        <f t="shared" si="388"/>
        <v>0</v>
      </c>
      <c r="Z2114" s="2">
        <v>117339</v>
      </c>
      <c r="AA2114" s="2">
        <v>1958</v>
      </c>
      <c r="AB2114" s="2">
        <v>86</v>
      </c>
      <c r="AC2114" s="2">
        <v>0</v>
      </c>
      <c r="AD2114" s="2">
        <v>0</v>
      </c>
      <c r="AE2114" s="2">
        <f t="shared" si="389"/>
        <v>119383</v>
      </c>
      <c r="AF2114" s="2">
        <f t="shared" si="390"/>
        <v>5.6197700347898056</v>
      </c>
      <c r="AG2114" s="2">
        <f t="shared" si="391"/>
        <v>9.3775383530782075E-2</v>
      </c>
      <c r="AH2114" s="2">
        <f t="shared" si="392"/>
        <v>4.1188370702999284E-3</v>
      </c>
      <c r="AI2114" s="2">
        <f t="shared" si="393"/>
        <v>0</v>
      </c>
      <c r="AJ2114" s="2">
        <f t="shared" si="394"/>
        <v>0</v>
      </c>
      <c r="AK2114" s="2">
        <f t="shared" si="395"/>
        <v>5.7176642553908872</v>
      </c>
    </row>
    <row r="2115" spans="1:37" ht="12.5" x14ac:dyDescent="0.25">
      <c r="A2115" t="s">
        <v>6859</v>
      </c>
      <c r="B2115" s="14" t="s">
        <v>6865</v>
      </c>
      <c r="C2115" s="17" t="s">
        <v>6865</v>
      </c>
      <c r="D2115" s="16" t="s">
        <v>6897</v>
      </c>
      <c r="E2115" s="2" t="s">
        <v>1709</v>
      </c>
      <c r="F2115" s="11" t="s">
        <v>1710</v>
      </c>
      <c r="G2115" s="2" t="s">
        <v>1290</v>
      </c>
      <c r="H2115" s="2" t="s">
        <v>183</v>
      </c>
      <c r="I2115" s="2">
        <v>3188023</v>
      </c>
      <c r="J2115" s="2">
        <v>1267444</v>
      </c>
      <c r="K2115" s="2">
        <v>39.76</v>
      </c>
      <c r="L2115" s="2">
        <v>4415</v>
      </c>
      <c r="M2115" s="3">
        <v>1.3848708999999999</v>
      </c>
      <c r="N2115" s="2">
        <v>25</v>
      </c>
      <c r="O2115" s="4">
        <v>43497</v>
      </c>
      <c r="P2115" s="2">
        <v>4331</v>
      </c>
      <c r="Q2115" s="2">
        <v>83</v>
      </c>
      <c r="R2115" s="2">
        <v>1</v>
      </c>
      <c r="S2115" s="2">
        <v>0</v>
      </c>
      <c r="T2115" s="2">
        <v>0</v>
      </c>
      <c r="U2115" s="5">
        <f t="shared" ref="U2115:U2178" si="396">(P2115/$I2115)*1000</f>
        <v>1.3585221938486642</v>
      </c>
      <c r="V2115" s="5">
        <f t="shared" ref="V2115:V2178" si="397">(Q2115/$I2115)*1000</f>
        <v>2.6034943913516306E-2</v>
      </c>
      <c r="W2115" s="5">
        <f t="shared" ref="W2115:W2178" si="398">(R2115/$I2115)*1000</f>
        <v>3.1367402305441336E-4</v>
      </c>
      <c r="X2115" s="5">
        <f t="shared" ref="X2115:X2178" si="399">(S2115/$I2115)*1000</f>
        <v>0</v>
      </c>
      <c r="Y2115" s="5">
        <f t="shared" ref="Y2115:Y2178" si="400">(T2115/$I2115)*1000</f>
        <v>0</v>
      </c>
      <c r="Z2115" s="2">
        <v>131866</v>
      </c>
      <c r="AA2115" s="2">
        <v>2822</v>
      </c>
      <c r="AB2115" s="2">
        <v>33</v>
      </c>
      <c r="AC2115" s="2">
        <v>0</v>
      </c>
      <c r="AD2115" s="2">
        <v>0</v>
      </c>
      <c r="AE2115" s="2">
        <f t="shared" ref="AE2115:AE2178" si="401">SUM(Z2115:AD2115)</f>
        <v>134721</v>
      </c>
      <c r="AF2115" s="2">
        <f t="shared" ref="AF2115:AF2178" si="402">(Z2115*100)/$I2115</f>
        <v>4.1362938724093272</v>
      </c>
      <c r="AG2115" s="2">
        <f t="shared" ref="AG2115:AG2178" si="403">(AA2115*100)/$I2115</f>
        <v>8.8518809305955445E-2</v>
      </c>
      <c r="AH2115" s="2">
        <f t="shared" ref="AH2115:AH2178" si="404">(AB2115*100)/$I2115</f>
        <v>1.0351242760795641E-3</v>
      </c>
      <c r="AI2115" s="2">
        <f t="shared" ref="AI2115:AI2178" si="405">(AC2115*100)/$I2115</f>
        <v>0</v>
      </c>
      <c r="AJ2115" s="2">
        <f t="shared" ref="AJ2115:AJ2178" si="406">(AD2115*100)/$I2115</f>
        <v>0</v>
      </c>
      <c r="AK2115" s="2">
        <f t="shared" ref="AK2115:AK2178" si="407">(AE2115*100)/$I2115</f>
        <v>4.2258478059913624</v>
      </c>
    </row>
    <row r="2116" spans="1:37" ht="12.5" x14ac:dyDescent="0.25">
      <c r="A2116" t="s">
        <v>6859</v>
      </c>
      <c r="B2116" s="14" t="s">
        <v>6865</v>
      </c>
      <c r="C2116" s="17" t="s">
        <v>6865</v>
      </c>
      <c r="D2116" s="16" t="s">
        <v>6897</v>
      </c>
      <c r="E2116" s="2" t="s">
        <v>1951</v>
      </c>
      <c r="F2116" s="11" t="s">
        <v>1952</v>
      </c>
      <c r="G2116" s="2" t="s">
        <v>1290</v>
      </c>
      <c r="H2116" s="2" t="s">
        <v>183</v>
      </c>
      <c r="I2116" s="2">
        <v>2549736</v>
      </c>
      <c r="J2116" s="2">
        <v>946468</v>
      </c>
      <c r="K2116" s="2">
        <v>37.119999999999997</v>
      </c>
      <c r="L2116" s="2">
        <v>2053</v>
      </c>
      <c r="M2116" s="3">
        <v>0.80518140000000005</v>
      </c>
      <c r="N2116" s="2">
        <v>25</v>
      </c>
      <c r="O2116" s="4">
        <v>43497</v>
      </c>
      <c r="P2116" s="2">
        <v>2001</v>
      </c>
      <c r="Q2116" s="2">
        <v>42</v>
      </c>
      <c r="R2116" s="2">
        <v>9</v>
      </c>
      <c r="S2116" s="2">
        <v>1</v>
      </c>
      <c r="T2116" s="2">
        <v>0</v>
      </c>
      <c r="U2116" s="5">
        <f t="shared" si="396"/>
        <v>0.78478713090296404</v>
      </c>
      <c r="V2116" s="5">
        <f t="shared" si="397"/>
        <v>1.6472293602161167E-2</v>
      </c>
      <c r="W2116" s="5">
        <f t="shared" si="398"/>
        <v>3.5297772004631066E-3</v>
      </c>
      <c r="X2116" s="5">
        <f t="shared" si="399"/>
        <v>3.9219746671812302E-4</v>
      </c>
      <c r="Y2116" s="5">
        <f t="shared" si="400"/>
        <v>0</v>
      </c>
      <c r="Z2116" s="2">
        <v>61657</v>
      </c>
      <c r="AA2116" s="2">
        <v>1766</v>
      </c>
      <c r="AB2116" s="2">
        <v>550</v>
      </c>
      <c r="AC2116" s="2">
        <v>118</v>
      </c>
      <c r="AD2116" s="2">
        <v>0</v>
      </c>
      <c r="AE2116" s="2">
        <f t="shared" si="401"/>
        <v>64091</v>
      </c>
      <c r="AF2116" s="2">
        <f t="shared" si="402"/>
        <v>2.4181719205439309</v>
      </c>
      <c r="AG2116" s="2">
        <f t="shared" si="403"/>
        <v>6.9262072622420512E-2</v>
      </c>
      <c r="AH2116" s="2">
        <f t="shared" si="404"/>
        <v>2.1570860669496764E-2</v>
      </c>
      <c r="AI2116" s="2">
        <f t="shared" si="405"/>
        <v>4.627930107273851E-3</v>
      </c>
      <c r="AJ2116" s="2">
        <f t="shared" si="406"/>
        <v>0</v>
      </c>
      <c r="AK2116" s="2">
        <f t="shared" si="407"/>
        <v>2.5136327839431218</v>
      </c>
    </row>
    <row r="2117" spans="1:37" ht="12.5" x14ac:dyDescent="0.25">
      <c r="A2117" t="s">
        <v>6859</v>
      </c>
      <c r="B2117" s="14" t="s">
        <v>6865</v>
      </c>
      <c r="C2117" s="17" t="s">
        <v>6882</v>
      </c>
      <c r="D2117" s="16" t="s">
        <v>6897</v>
      </c>
      <c r="E2117" s="2" t="s">
        <v>1451</v>
      </c>
      <c r="F2117" s="11" t="s">
        <v>1452</v>
      </c>
      <c r="G2117" s="2" t="s">
        <v>1290</v>
      </c>
      <c r="H2117" s="2" t="s">
        <v>183</v>
      </c>
      <c r="I2117" s="2">
        <v>1390915</v>
      </c>
      <c r="J2117" s="2">
        <v>666033</v>
      </c>
      <c r="K2117" s="2">
        <v>47.88</v>
      </c>
      <c r="L2117" s="2">
        <v>2318</v>
      </c>
      <c r="M2117" s="3">
        <v>1.6665288</v>
      </c>
      <c r="N2117" s="2">
        <v>25</v>
      </c>
      <c r="O2117" s="4">
        <v>43497</v>
      </c>
      <c r="P2117" s="2">
        <v>2286</v>
      </c>
      <c r="Q2117" s="2">
        <v>32</v>
      </c>
      <c r="R2117" s="2">
        <v>0</v>
      </c>
      <c r="S2117" s="2">
        <v>0</v>
      </c>
      <c r="T2117" s="2">
        <v>0</v>
      </c>
      <c r="U2117" s="5">
        <f t="shared" si="396"/>
        <v>1.6435224294798747</v>
      </c>
      <c r="V2117" s="5">
        <f t="shared" si="397"/>
        <v>2.3006438207942254E-2</v>
      </c>
      <c r="W2117" s="5">
        <f t="shared" si="398"/>
        <v>0</v>
      </c>
      <c r="X2117" s="5">
        <f t="shared" si="399"/>
        <v>0</v>
      </c>
      <c r="Y2117" s="5">
        <f t="shared" si="400"/>
        <v>0</v>
      </c>
      <c r="Z2117" s="2">
        <v>68270</v>
      </c>
      <c r="AA2117" s="2">
        <v>975</v>
      </c>
      <c r="AB2117" s="2">
        <v>0</v>
      </c>
      <c r="AC2117" s="2">
        <v>0</v>
      </c>
      <c r="AD2117" s="2">
        <v>0</v>
      </c>
      <c r="AE2117" s="2">
        <f t="shared" si="401"/>
        <v>69245</v>
      </c>
      <c r="AF2117" s="2">
        <f t="shared" si="402"/>
        <v>4.9082798014256799</v>
      </c>
      <c r="AG2117" s="2">
        <f t="shared" si="403"/>
        <v>7.0097741414824055E-2</v>
      </c>
      <c r="AH2117" s="2">
        <f t="shared" si="404"/>
        <v>0</v>
      </c>
      <c r="AI2117" s="2">
        <f t="shared" si="405"/>
        <v>0</v>
      </c>
      <c r="AJ2117" s="2">
        <f t="shared" si="406"/>
        <v>0</v>
      </c>
      <c r="AK2117" s="2">
        <f t="shared" si="407"/>
        <v>4.9783775428405042</v>
      </c>
    </row>
    <row r="2118" spans="1:37" ht="12.5" hidden="1" x14ac:dyDescent="0.25">
      <c r="A2118" s="5" t="s">
        <v>36</v>
      </c>
      <c r="B2118" t="s">
        <v>6874</v>
      </c>
      <c r="C2118" s="17" t="s">
        <v>6905</v>
      </c>
      <c r="D2118" s="16" t="s">
        <v>6899</v>
      </c>
      <c r="E2118" s="2" t="s">
        <v>33</v>
      </c>
      <c r="F2118" s="11" t="s">
        <v>34</v>
      </c>
      <c r="G2118" s="2" t="s">
        <v>35</v>
      </c>
      <c r="H2118" s="2" t="s">
        <v>36</v>
      </c>
      <c r="I2118" s="2">
        <v>1460710</v>
      </c>
      <c r="J2118" s="2">
        <v>555864</v>
      </c>
      <c r="K2118" s="2">
        <v>38.049999999999997</v>
      </c>
      <c r="L2118" s="2">
        <v>1038</v>
      </c>
      <c r="M2118" s="3">
        <v>0.7106133</v>
      </c>
      <c r="N2118" s="2">
        <v>25</v>
      </c>
      <c r="O2118" s="4">
        <v>43497</v>
      </c>
      <c r="P2118" s="2">
        <v>1031</v>
      </c>
      <c r="Q2118" s="2">
        <v>6</v>
      </c>
      <c r="R2118" s="2">
        <v>1</v>
      </c>
      <c r="S2118" s="2">
        <v>0</v>
      </c>
      <c r="T2118" s="2">
        <v>0</v>
      </c>
      <c r="U2118" s="5">
        <f t="shared" si="396"/>
        <v>0.70582114177352118</v>
      </c>
      <c r="V2118" s="5">
        <f t="shared" si="397"/>
        <v>4.1075915137159325E-3</v>
      </c>
      <c r="W2118" s="5">
        <f t="shared" si="398"/>
        <v>6.8459858561932215E-4</v>
      </c>
      <c r="X2118" s="5">
        <f t="shared" si="399"/>
        <v>0</v>
      </c>
      <c r="Y2118" s="5">
        <f t="shared" si="400"/>
        <v>0</v>
      </c>
      <c r="Z2118" s="2">
        <v>31246</v>
      </c>
      <c r="AA2118" s="2">
        <v>279</v>
      </c>
      <c r="AB2118" s="2">
        <v>28</v>
      </c>
      <c r="AC2118" s="2">
        <v>0</v>
      </c>
      <c r="AD2118" s="2">
        <v>0</v>
      </c>
      <c r="AE2118" s="2">
        <f t="shared" si="401"/>
        <v>31553</v>
      </c>
      <c r="AF2118" s="2">
        <f t="shared" si="402"/>
        <v>2.1390967406261341</v>
      </c>
      <c r="AG2118" s="2">
        <f t="shared" si="403"/>
        <v>1.9100300538779088E-2</v>
      </c>
      <c r="AH2118" s="2">
        <f t="shared" si="404"/>
        <v>1.9168760397341019E-3</v>
      </c>
      <c r="AI2118" s="2">
        <f t="shared" si="405"/>
        <v>0</v>
      </c>
      <c r="AJ2118" s="2">
        <f t="shared" si="406"/>
        <v>0</v>
      </c>
      <c r="AK2118" s="2">
        <f t="shared" si="407"/>
        <v>2.1601139172046468</v>
      </c>
    </row>
    <row r="2119" spans="1:37" ht="12.5" hidden="1" x14ac:dyDescent="0.25">
      <c r="A2119" t="s">
        <v>6859</v>
      </c>
      <c r="B2119" t="s">
        <v>183</v>
      </c>
      <c r="C2119" s="17" t="s">
        <v>6881</v>
      </c>
      <c r="D2119" s="16" t="s">
        <v>6897</v>
      </c>
      <c r="E2119" s="2" t="s">
        <v>1691</v>
      </c>
      <c r="F2119" s="11" t="s">
        <v>1692</v>
      </c>
      <c r="G2119" s="2" t="s">
        <v>1290</v>
      </c>
      <c r="H2119" s="2" t="s">
        <v>183</v>
      </c>
      <c r="I2119" s="2">
        <v>1562518</v>
      </c>
      <c r="J2119" s="2">
        <v>457864</v>
      </c>
      <c r="K2119" s="2">
        <v>29.3</v>
      </c>
      <c r="L2119" s="2">
        <v>257</v>
      </c>
      <c r="M2119" s="3">
        <v>0.16447809999999999</v>
      </c>
      <c r="N2119" s="2">
        <v>25</v>
      </c>
      <c r="O2119" s="4">
        <v>43497</v>
      </c>
      <c r="P2119" s="2">
        <v>257</v>
      </c>
      <c r="Q2119" s="2">
        <v>0</v>
      </c>
      <c r="R2119" s="2">
        <v>0</v>
      </c>
      <c r="S2119" s="2">
        <v>0</v>
      </c>
      <c r="T2119" s="2">
        <v>0</v>
      </c>
      <c r="U2119" s="5">
        <f t="shared" si="396"/>
        <v>0.16447810521222794</v>
      </c>
      <c r="V2119" s="5">
        <f t="shared" si="397"/>
        <v>0</v>
      </c>
      <c r="W2119" s="5">
        <f t="shared" si="398"/>
        <v>0</v>
      </c>
      <c r="X2119" s="5">
        <f t="shared" si="399"/>
        <v>0</v>
      </c>
      <c r="Y2119" s="5">
        <f t="shared" si="400"/>
        <v>0</v>
      </c>
      <c r="Z2119" s="2">
        <v>7539</v>
      </c>
      <c r="AA2119" s="2">
        <v>0</v>
      </c>
      <c r="AB2119" s="2">
        <v>0</v>
      </c>
      <c r="AC2119" s="2">
        <v>0</v>
      </c>
      <c r="AD2119" s="2">
        <v>0</v>
      </c>
      <c r="AE2119" s="2">
        <f t="shared" si="401"/>
        <v>7539</v>
      </c>
      <c r="AF2119" s="2">
        <f t="shared" si="402"/>
        <v>0.48249044171011152</v>
      </c>
      <c r="AG2119" s="2">
        <f t="shared" si="403"/>
        <v>0</v>
      </c>
      <c r="AH2119" s="2">
        <f t="shared" si="404"/>
        <v>0</v>
      </c>
      <c r="AI2119" s="2">
        <f t="shared" si="405"/>
        <v>0</v>
      </c>
      <c r="AJ2119" s="2">
        <f t="shared" si="406"/>
        <v>0</v>
      </c>
      <c r="AK2119" s="2">
        <f t="shared" si="407"/>
        <v>0.48249044171011152</v>
      </c>
    </row>
    <row r="2120" spans="1:37" ht="12.5" hidden="1" x14ac:dyDescent="0.25">
      <c r="A2120" t="s">
        <v>6859</v>
      </c>
      <c r="B2120" t="s">
        <v>183</v>
      </c>
      <c r="C2120" s="17" t="s">
        <v>6881</v>
      </c>
      <c r="D2120" s="16" t="s">
        <v>6897</v>
      </c>
      <c r="E2120" s="2" t="s">
        <v>2077</v>
      </c>
      <c r="F2120" s="11" t="s">
        <v>2078</v>
      </c>
      <c r="G2120" s="2" t="s">
        <v>1290</v>
      </c>
      <c r="H2120" s="2" t="s">
        <v>183</v>
      </c>
      <c r="I2120" s="2">
        <v>1520809</v>
      </c>
      <c r="J2120" s="2">
        <v>865144</v>
      </c>
      <c r="K2120" s="2">
        <v>56.89</v>
      </c>
      <c r="L2120" s="2">
        <v>1969</v>
      </c>
      <c r="M2120" s="3">
        <v>1.2947055999999999</v>
      </c>
      <c r="N2120" s="2">
        <v>25</v>
      </c>
      <c r="O2120" s="4">
        <v>43497</v>
      </c>
      <c r="P2120" s="2">
        <v>1947</v>
      </c>
      <c r="Q2120" s="2">
        <v>21</v>
      </c>
      <c r="R2120" s="2">
        <v>1</v>
      </c>
      <c r="S2120" s="2">
        <v>0</v>
      </c>
      <c r="T2120" s="2">
        <v>0</v>
      </c>
      <c r="U2120" s="5">
        <f t="shared" si="396"/>
        <v>1.2802396619167826</v>
      </c>
      <c r="V2120" s="5">
        <f t="shared" si="397"/>
        <v>1.3808440113124001E-2</v>
      </c>
      <c r="W2120" s="5">
        <f t="shared" si="398"/>
        <v>6.5754476729161916E-4</v>
      </c>
      <c r="X2120" s="5">
        <f t="shared" si="399"/>
        <v>0</v>
      </c>
      <c r="Y2120" s="5">
        <f t="shared" si="400"/>
        <v>0</v>
      </c>
      <c r="Z2120" s="2">
        <v>56602</v>
      </c>
      <c r="AA2120" s="2">
        <v>590</v>
      </c>
      <c r="AB2120" s="2">
        <v>31</v>
      </c>
      <c r="AC2120" s="2">
        <v>0</v>
      </c>
      <c r="AD2120" s="2">
        <v>0</v>
      </c>
      <c r="AE2120" s="2">
        <f t="shared" si="401"/>
        <v>57223</v>
      </c>
      <c r="AF2120" s="2">
        <f t="shared" si="402"/>
        <v>3.7218348918240225</v>
      </c>
      <c r="AG2120" s="2">
        <f t="shared" si="403"/>
        <v>3.879514127020553E-2</v>
      </c>
      <c r="AH2120" s="2">
        <f t="shared" si="404"/>
        <v>2.0383887786040193E-3</v>
      </c>
      <c r="AI2120" s="2">
        <f t="shared" si="405"/>
        <v>0</v>
      </c>
      <c r="AJ2120" s="2">
        <f t="shared" si="406"/>
        <v>0</v>
      </c>
      <c r="AK2120" s="2">
        <f t="shared" si="407"/>
        <v>3.7626684218728323</v>
      </c>
    </row>
    <row r="2121" spans="1:37" ht="12.5" hidden="1" x14ac:dyDescent="0.25">
      <c r="A2121" t="s">
        <v>6859</v>
      </c>
      <c r="B2121" t="s">
        <v>183</v>
      </c>
      <c r="C2121" s="17" t="s">
        <v>6881</v>
      </c>
      <c r="D2121" s="16" t="s">
        <v>6897</v>
      </c>
      <c r="E2121" s="2" t="s">
        <v>1545</v>
      </c>
      <c r="F2121" s="11" t="s">
        <v>1546</v>
      </c>
      <c r="G2121" s="2" t="s">
        <v>1290</v>
      </c>
      <c r="H2121" s="2" t="s">
        <v>183</v>
      </c>
      <c r="I2121" s="2">
        <v>1164805</v>
      </c>
      <c r="J2121" s="2">
        <v>661014</v>
      </c>
      <c r="K2121" s="2">
        <v>56.75</v>
      </c>
      <c r="L2121" s="2">
        <v>2274</v>
      </c>
      <c r="M2121" s="3">
        <v>1.9522581000000001</v>
      </c>
      <c r="N2121" s="2">
        <v>25</v>
      </c>
      <c r="O2121" s="4">
        <v>43497</v>
      </c>
      <c r="P2121" s="2">
        <v>2238</v>
      </c>
      <c r="Q2121" s="2">
        <v>36</v>
      </c>
      <c r="R2121" s="2">
        <v>0</v>
      </c>
      <c r="S2121" s="2">
        <v>0</v>
      </c>
      <c r="T2121" s="2">
        <v>0</v>
      </c>
      <c r="U2121" s="5">
        <f t="shared" si="396"/>
        <v>1.9213516425496113</v>
      </c>
      <c r="V2121" s="5">
        <f t="shared" si="397"/>
        <v>3.0906460738063451E-2</v>
      </c>
      <c r="W2121" s="5">
        <f t="shared" si="398"/>
        <v>0</v>
      </c>
      <c r="X2121" s="5">
        <f t="shared" si="399"/>
        <v>0</v>
      </c>
      <c r="Y2121" s="5">
        <f t="shared" si="400"/>
        <v>0</v>
      </c>
      <c r="Z2121" s="2">
        <v>64970</v>
      </c>
      <c r="AA2121" s="2">
        <v>1073</v>
      </c>
      <c r="AB2121" s="2">
        <v>0</v>
      </c>
      <c r="AC2121" s="2">
        <v>0</v>
      </c>
      <c r="AD2121" s="2">
        <v>0</v>
      </c>
      <c r="AE2121" s="2">
        <f t="shared" si="401"/>
        <v>66043</v>
      </c>
      <c r="AF2121" s="2">
        <f t="shared" si="402"/>
        <v>5.577757650422174</v>
      </c>
      <c r="AG2121" s="2">
        <f t="shared" si="403"/>
        <v>9.2118423255394682E-2</v>
      </c>
      <c r="AH2121" s="2">
        <f t="shared" si="404"/>
        <v>0</v>
      </c>
      <c r="AI2121" s="2">
        <f t="shared" si="405"/>
        <v>0</v>
      </c>
      <c r="AJ2121" s="2">
        <f t="shared" si="406"/>
        <v>0</v>
      </c>
      <c r="AK2121" s="2">
        <f t="shared" si="407"/>
        <v>5.6698760736775684</v>
      </c>
    </row>
    <row r="2122" spans="1:37" ht="12.5" hidden="1" x14ac:dyDescent="0.25">
      <c r="A2122" t="s">
        <v>6859</v>
      </c>
      <c r="B2122" t="s">
        <v>183</v>
      </c>
      <c r="C2122" s="17" t="s">
        <v>6881</v>
      </c>
      <c r="D2122" s="16" t="s">
        <v>6897</v>
      </c>
      <c r="E2122" s="2" t="s">
        <v>1501</v>
      </c>
      <c r="F2122" s="11" t="s">
        <v>1502</v>
      </c>
      <c r="G2122" s="2" t="s">
        <v>1290</v>
      </c>
      <c r="H2122" s="2" t="s">
        <v>183</v>
      </c>
      <c r="I2122" s="2">
        <v>1494907</v>
      </c>
      <c r="J2122" s="2">
        <v>904440</v>
      </c>
      <c r="K2122" s="2">
        <v>60.5</v>
      </c>
      <c r="L2122" s="2">
        <v>3841</v>
      </c>
      <c r="M2122" s="3">
        <v>2.5693907999999999</v>
      </c>
      <c r="N2122" s="2">
        <v>25</v>
      </c>
      <c r="O2122" s="4">
        <v>43497</v>
      </c>
      <c r="P2122" s="2">
        <v>3773</v>
      </c>
      <c r="Q2122" s="2">
        <v>64</v>
      </c>
      <c r="R2122" s="2">
        <v>4</v>
      </c>
      <c r="S2122" s="2">
        <v>0</v>
      </c>
      <c r="T2122" s="2">
        <v>0</v>
      </c>
      <c r="U2122" s="5">
        <f t="shared" si="396"/>
        <v>2.5239028247242135</v>
      </c>
      <c r="V2122" s="5">
        <f t="shared" si="397"/>
        <v>4.2812027771627265E-2</v>
      </c>
      <c r="W2122" s="5">
        <f t="shared" si="398"/>
        <v>2.675751735726704E-3</v>
      </c>
      <c r="X2122" s="5">
        <f t="shared" si="399"/>
        <v>0</v>
      </c>
      <c r="Y2122" s="5">
        <f t="shared" si="400"/>
        <v>0</v>
      </c>
      <c r="Z2122" s="2">
        <v>109456</v>
      </c>
      <c r="AA2122" s="2">
        <v>1889</v>
      </c>
      <c r="AB2122" s="2">
        <v>124</v>
      </c>
      <c r="AC2122" s="2">
        <v>0</v>
      </c>
      <c r="AD2122" s="2">
        <v>0</v>
      </c>
      <c r="AE2122" s="2">
        <f t="shared" si="401"/>
        <v>111469</v>
      </c>
      <c r="AF2122" s="2">
        <f t="shared" si="402"/>
        <v>7.3219270496425528</v>
      </c>
      <c r="AG2122" s="2">
        <f t="shared" si="403"/>
        <v>0.12636237571969361</v>
      </c>
      <c r="AH2122" s="2">
        <f t="shared" si="404"/>
        <v>8.294830380752783E-3</v>
      </c>
      <c r="AI2122" s="2">
        <f t="shared" si="405"/>
        <v>0</v>
      </c>
      <c r="AJ2122" s="2">
        <f t="shared" si="406"/>
        <v>0</v>
      </c>
      <c r="AK2122" s="2">
        <f t="shared" si="407"/>
        <v>7.4565842557429995</v>
      </c>
    </row>
    <row r="2123" spans="1:37" ht="12.5" hidden="1" x14ac:dyDescent="0.25">
      <c r="A2123" t="s">
        <v>6859</v>
      </c>
      <c r="B2123" t="s">
        <v>183</v>
      </c>
      <c r="C2123" s="17" t="s">
        <v>6881</v>
      </c>
      <c r="D2123" s="16" t="s">
        <v>6897</v>
      </c>
      <c r="E2123" s="2" t="s">
        <v>1511</v>
      </c>
      <c r="F2123" s="11" t="s">
        <v>1512</v>
      </c>
      <c r="G2123" s="2" t="s">
        <v>1290</v>
      </c>
      <c r="H2123" s="2" t="s">
        <v>183</v>
      </c>
      <c r="I2123" s="2">
        <v>1546722</v>
      </c>
      <c r="J2123" s="2">
        <v>1049205</v>
      </c>
      <c r="K2123" s="2">
        <v>67.83</v>
      </c>
      <c r="L2123" s="2">
        <v>4674</v>
      </c>
      <c r="M2123" s="3">
        <v>3.0218747000000001</v>
      </c>
      <c r="N2123" s="2">
        <v>25</v>
      </c>
      <c r="O2123" s="4">
        <v>43497</v>
      </c>
      <c r="P2123" s="2">
        <v>4587</v>
      </c>
      <c r="Q2123" s="2">
        <v>81</v>
      </c>
      <c r="R2123" s="2">
        <v>6</v>
      </c>
      <c r="S2123" s="2">
        <v>0</v>
      </c>
      <c r="T2123" s="2">
        <v>0</v>
      </c>
      <c r="U2123" s="5">
        <f t="shared" si="396"/>
        <v>2.9656266607703259</v>
      </c>
      <c r="V2123" s="5">
        <f t="shared" si="397"/>
        <v>5.2368816115630344E-2</v>
      </c>
      <c r="W2123" s="5">
        <f t="shared" si="398"/>
        <v>3.8791715641207664E-3</v>
      </c>
      <c r="X2123" s="5">
        <f t="shared" si="399"/>
        <v>0</v>
      </c>
      <c r="Y2123" s="5">
        <f t="shared" si="400"/>
        <v>0</v>
      </c>
      <c r="Z2123" s="2">
        <v>133303</v>
      </c>
      <c r="AA2123" s="2">
        <v>2464</v>
      </c>
      <c r="AB2123" s="2">
        <v>178</v>
      </c>
      <c r="AC2123" s="2">
        <v>0</v>
      </c>
      <c r="AD2123" s="2">
        <v>0</v>
      </c>
      <c r="AE2123" s="2">
        <f t="shared" si="401"/>
        <v>135945</v>
      </c>
      <c r="AF2123" s="2">
        <f t="shared" si="402"/>
        <v>8.618420116866508</v>
      </c>
      <c r="AG2123" s="2">
        <f t="shared" si="403"/>
        <v>0.15930464556655946</v>
      </c>
      <c r="AH2123" s="2">
        <f t="shared" si="404"/>
        <v>1.1508208973558273E-2</v>
      </c>
      <c r="AI2123" s="2">
        <f t="shared" si="405"/>
        <v>0</v>
      </c>
      <c r="AJ2123" s="2">
        <f t="shared" si="406"/>
        <v>0</v>
      </c>
      <c r="AK2123" s="2">
        <f t="shared" si="407"/>
        <v>8.7892329714066264</v>
      </c>
    </row>
    <row r="2124" spans="1:37" ht="12.5" hidden="1" x14ac:dyDescent="0.25">
      <c r="A2124" t="s">
        <v>6859</v>
      </c>
      <c r="B2124" t="s">
        <v>183</v>
      </c>
      <c r="C2124" s="17" t="s">
        <v>6881</v>
      </c>
      <c r="D2124" s="16" t="s">
        <v>6897</v>
      </c>
      <c r="E2124" s="2" t="s">
        <v>1829</v>
      </c>
      <c r="F2124" s="11" t="s">
        <v>1830</v>
      </c>
      <c r="G2124" s="2" t="s">
        <v>1290</v>
      </c>
      <c r="H2124" s="2" t="s">
        <v>183</v>
      </c>
      <c r="I2124" s="2">
        <v>1762618</v>
      </c>
      <c r="J2124" s="2">
        <v>1187711</v>
      </c>
      <c r="K2124" s="2">
        <v>67.38</v>
      </c>
      <c r="L2124" s="2">
        <v>9102</v>
      </c>
      <c r="M2124" s="3">
        <v>5.1639093999999996</v>
      </c>
      <c r="N2124" s="2">
        <v>25</v>
      </c>
      <c r="O2124" s="4">
        <v>43497</v>
      </c>
      <c r="P2124" s="2">
        <v>8881</v>
      </c>
      <c r="Q2124" s="2">
        <v>214</v>
      </c>
      <c r="R2124" s="2">
        <v>7</v>
      </c>
      <c r="S2124" s="2">
        <v>0</v>
      </c>
      <c r="T2124" s="2">
        <v>0</v>
      </c>
      <c r="U2124" s="5">
        <f t="shared" si="396"/>
        <v>5.0385279169961956</v>
      </c>
      <c r="V2124" s="5">
        <f t="shared" si="397"/>
        <v>0.12141031125292037</v>
      </c>
      <c r="W2124" s="5">
        <f t="shared" si="398"/>
        <v>3.9713653213572083E-3</v>
      </c>
      <c r="X2124" s="5">
        <f t="shared" si="399"/>
        <v>0</v>
      </c>
      <c r="Y2124" s="5">
        <f t="shared" si="400"/>
        <v>0</v>
      </c>
      <c r="Z2124" s="2">
        <v>262183</v>
      </c>
      <c r="AA2124" s="2">
        <v>6589</v>
      </c>
      <c r="AB2124" s="2">
        <v>242</v>
      </c>
      <c r="AC2124" s="2">
        <v>0</v>
      </c>
      <c r="AD2124" s="2">
        <v>0</v>
      </c>
      <c r="AE2124" s="2">
        <f t="shared" si="401"/>
        <v>269014</v>
      </c>
      <c r="AF2124" s="2">
        <f t="shared" si="402"/>
        <v>14.874635343562813</v>
      </c>
      <c r="AG2124" s="2">
        <f t="shared" si="403"/>
        <v>0.37381894432032353</v>
      </c>
      <c r="AH2124" s="2">
        <f t="shared" si="404"/>
        <v>1.372957725383492E-2</v>
      </c>
      <c r="AI2124" s="2">
        <f t="shared" si="405"/>
        <v>0</v>
      </c>
      <c r="AJ2124" s="2">
        <f t="shared" si="406"/>
        <v>0</v>
      </c>
      <c r="AK2124" s="2">
        <f t="shared" si="407"/>
        <v>15.262183865136972</v>
      </c>
    </row>
    <row r="2125" spans="1:37" ht="12.5" hidden="1" x14ac:dyDescent="0.25">
      <c r="A2125" t="s">
        <v>6859</v>
      </c>
      <c r="B2125" t="s">
        <v>183</v>
      </c>
      <c r="C2125" s="17" t="s">
        <v>6881</v>
      </c>
      <c r="D2125" s="16" t="s">
        <v>6897</v>
      </c>
      <c r="E2125" s="2" t="s">
        <v>2053</v>
      </c>
      <c r="F2125" s="11" t="s">
        <v>2054</v>
      </c>
      <c r="G2125" s="2" t="s">
        <v>1290</v>
      </c>
      <c r="H2125" s="2" t="s">
        <v>183</v>
      </c>
      <c r="I2125" s="2">
        <v>1588817</v>
      </c>
      <c r="J2125" s="2">
        <v>1052945</v>
      </c>
      <c r="K2125" s="2">
        <v>66.27</v>
      </c>
      <c r="L2125" s="2">
        <v>5448</v>
      </c>
      <c r="M2125" s="3">
        <v>3.4289662999999999</v>
      </c>
      <c r="N2125" s="2">
        <v>25</v>
      </c>
      <c r="O2125" s="4">
        <v>43497</v>
      </c>
      <c r="P2125" s="2">
        <v>5330</v>
      </c>
      <c r="Q2125" s="2">
        <v>112</v>
      </c>
      <c r="R2125" s="2">
        <v>6</v>
      </c>
      <c r="S2125" s="2">
        <v>0</v>
      </c>
      <c r="T2125" s="2">
        <v>0</v>
      </c>
      <c r="U2125" s="5">
        <f t="shared" si="396"/>
        <v>3.3546972370008628</v>
      </c>
      <c r="V2125" s="5">
        <f t="shared" si="397"/>
        <v>7.0492699914464663E-2</v>
      </c>
      <c r="W2125" s="5">
        <f t="shared" si="398"/>
        <v>3.7763946382748923E-3</v>
      </c>
      <c r="X2125" s="5">
        <f t="shared" si="399"/>
        <v>0</v>
      </c>
      <c r="Y2125" s="5">
        <f t="shared" si="400"/>
        <v>0</v>
      </c>
      <c r="Z2125" s="2">
        <v>155229</v>
      </c>
      <c r="AA2125" s="2">
        <v>3466</v>
      </c>
      <c r="AB2125" s="2">
        <v>212</v>
      </c>
      <c r="AC2125" s="2">
        <v>0</v>
      </c>
      <c r="AD2125" s="2">
        <v>0</v>
      </c>
      <c r="AE2125" s="2">
        <f t="shared" si="401"/>
        <v>158907</v>
      </c>
      <c r="AF2125" s="2">
        <f t="shared" si="402"/>
        <v>9.7700993884128877</v>
      </c>
      <c r="AG2125" s="2">
        <f t="shared" si="403"/>
        <v>0.21814973027101295</v>
      </c>
      <c r="AH2125" s="2">
        <f t="shared" si="404"/>
        <v>1.3343261055237953E-2</v>
      </c>
      <c r="AI2125" s="2">
        <f t="shared" si="405"/>
        <v>0</v>
      </c>
      <c r="AJ2125" s="2">
        <f t="shared" si="406"/>
        <v>0</v>
      </c>
      <c r="AK2125" s="2">
        <f t="shared" si="407"/>
        <v>10.001592379739138</v>
      </c>
    </row>
    <row r="2126" spans="1:37" ht="12.5" hidden="1" x14ac:dyDescent="0.25">
      <c r="A2126" t="s">
        <v>6859</v>
      </c>
      <c r="B2126" t="s">
        <v>183</v>
      </c>
      <c r="C2126" s="17" t="s">
        <v>6881</v>
      </c>
      <c r="D2126" s="16" t="s">
        <v>6897</v>
      </c>
      <c r="E2126" s="2" t="s">
        <v>1771</v>
      </c>
      <c r="F2126" s="11" t="s">
        <v>1772</v>
      </c>
      <c r="G2126" s="2" t="s">
        <v>1290</v>
      </c>
      <c r="H2126" s="2" t="s">
        <v>183</v>
      </c>
      <c r="I2126" s="2">
        <v>1868766</v>
      </c>
      <c r="J2126" s="2">
        <v>1052765</v>
      </c>
      <c r="K2126" s="2">
        <v>56.33</v>
      </c>
      <c r="L2126" s="2">
        <v>2428</v>
      </c>
      <c r="M2126" s="3">
        <v>1.2992531</v>
      </c>
      <c r="N2126" s="2">
        <v>25</v>
      </c>
      <c r="O2126" s="4">
        <v>43497</v>
      </c>
      <c r="P2126" s="2">
        <v>2388</v>
      </c>
      <c r="Q2126" s="2">
        <v>40</v>
      </c>
      <c r="R2126" s="2">
        <v>0</v>
      </c>
      <c r="S2126" s="2">
        <v>0</v>
      </c>
      <c r="T2126" s="2">
        <v>0</v>
      </c>
      <c r="U2126" s="5">
        <f t="shared" si="396"/>
        <v>1.2778485909953412</v>
      </c>
      <c r="V2126" s="5">
        <f t="shared" si="397"/>
        <v>2.1404499011647257E-2</v>
      </c>
      <c r="W2126" s="5">
        <f t="shared" si="398"/>
        <v>0</v>
      </c>
      <c r="X2126" s="5">
        <f t="shared" si="399"/>
        <v>0</v>
      </c>
      <c r="Y2126" s="5">
        <f t="shared" si="400"/>
        <v>0</v>
      </c>
      <c r="Z2126" s="2">
        <v>69208</v>
      </c>
      <c r="AA2126" s="2">
        <v>1199</v>
      </c>
      <c r="AB2126" s="2">
        <v>0</v>
      </c>
      <c r="AC2126" s="2">
        <v>0</v>
      </c>
      <c r="AD2126" s="2">
        <v>0</v>
      </c>
      <c r="AE2126" s="2">
        <f t="shared" si="401"/>
        <v>70407</v>
      </c>
      <c r="AF2126" s="2">
        <f t="shared" si="402"/>
        <v>3.7034064189952085</v>
      </c>
      <c r="AG2126" s="2">
        <f t="shared" si="403"/>
        <v>6.4159985787412652E-2</v>
      </c>
      <c r="AH2126" s="2">
        <f t="shared" si="404"/>
        <v>0</v>
      </c>
      <c r="AI2126" s="2">
        <f t="shared" si="405"/>
        <v>0</v>
      </c>
      <c r="AJ2126" s="2">
        <f t="shared" si="406"/>
        <v>0</v>
      </c>
      <c r="AK2126" s="2">
        <f t="shared" si="407"/>
        <v>3.7675664047826212</v>
      </c>
    </row>
    <row r="2127" spans="1:37" ht="12.5" hidden="1" x14ac:dyDescent="0.25">
      <c r="A2127" t="s">
        <v>6859</v>
      </c>
      <c r="B2127" t="s">
        <v>183</v>
      </c>
      <c r="C2127" s="17" t="s">
        <v>6881</v>
      </c>
      <c r="D2127" s="16" t="s">
        <v>6897</v>
      </c>
      <c r="E2127" s="2" t="s">
        <v>1785</v>
      </c>
      <c r="F2127" s="11" t="s">
        <v>1786</v>
      </c>
      <c r="G2127" s="2" t="s">
        <v>1290</v>
      </c>
      <c r="H2127" s="2" t="s">
        <v>183</v>
      </c>
      <c r="I2127" s="2">
        <v>2210690</v>
      </c>
      <c r="J2127" s="2">
        <v>1517748</v>
      </c>
      <c r="K2127" s="2">
        <v>68.650000000000006</v>
      </c>
      <c r="L2127" s="2">
        <v>11152</v>
      </c>
      <c r="M2127" s="3">
        <v>5.0445789999999997</v>
      </c>
      <c r="N2127" s="2">
        <v>25</v>
      </c>
      <c r="O2127" s="4">
        <v>43497</v>
      </c>
      <c r="P2127" s="2">
        <v>10891</v>
      </c>
      <c r="Q2127" s="2">
        <v>252</v>
      </c>
      <c r="R2127" s="2">
        <v>9</v>
      </c>
      <c r="S2127" s="2">
        <v>0</v>
      </c>
      <c r="T2127" s="2">
        <v>0</v>
      </c>
      <c r="U2127" s="5">
        <f t="shared" si="396"/>
        <v>4.9265161555894315</v>
      </c>
      <c r="V2127" s="5">
        <f t="shared" si="397"/>
        <v>0.11399155919644999</v>
      </c>
      <c r="W2127" s="5">
        <f t="shared" si="398"/>
        <v>4.0711271141589279E-3</v>
      </c>
      <c r="X2127" s="5">
        <f t="shared" si="399"/>
        <v>0</v>
      </c>
      <c r="Y2127" s="5">
        <f t="shared" si="400"/>
        <v>0</v>
      </c>
      <c r="Z2127" s="2">
        <v>319270</v>
      </c>
      <c r="AA2127" s="2">
        <v>7865</v>
      </c>
      <c r="AB2127" s="2">
        <v>262</v>
      </c>
      <c r="AC2127" s="2">
        <v>0</v>
      </c>
      <c r="AD2127" s="2">
        <v>0</v>
      </c>
      <c r="AE2127" s="2">
        <f t="shared" si="401"/>
        <v>327397</v>
      </c>
      <c r="AF2127" s="2">
        <f t="shared" si="402"/>
        <v>14.442097263750231</v>
      </c>
      <c r="AG2127" s="2">
        <f t="shared" si="403"/>
        <v>0.35577127503177741</v>
      </c>
      <c r="AH2127" s="2">
        <f t="shared" si="404"/>
        <v>1.1851503376773768E-2</v>
      </c>
      <c r="AI2127" s="2">
        <f t="shared" si="405"/>
        <v>0</v>
      </c>
      <c r="AJ2127" s="2">
        <f t="shared" si="406"/>
        <v>0</v>
      </c>
      <c r="AK2127" s="2">
        <f t="shared" si="407"/>
        <v>14.809720042158784</v>
      </c>
    </row>
    <row r="2128" spans="1:37" ht="12.5" hidden="1" x14ac:dyDescent="0.25">
      <c r="A2128" t="s">
        <v>6859</v>
      </c>
      <c r="B2128" t="s">
        <v>183</v>
      </c>
      <c r="C2128" t="s">
        <v>6858</v>
      </c>
      <c r="D2128" s="16" t="s">
        <v>6897</v>
      </c>
      <c r="E2128" s="2" t="s">
        <v>222</v>
      </c>
      <c r="F2128" s="11" t="s">
        <v>223</v>
      </c>
      <c r="G2128" s="2" t="s">
        <v>182</v>
      </c>
      <c r="H2128" s="2" t="s">
        <v>183</v>
      </c>
      <c r="I2128" s="2">
        <v>773757</v>
      </c>
      <c r="J2128" s="2">
        <v>498081</v>
      </c>
      <c r="K2128" s="2">
        <v>64.37</v>
      </c>
      <c r="L2128" s="2">
        <v>1341</v>
      </c>
      <c r="M2128" s="3">
        <v>1.7331022</v>
      </c>
      <c r="N2128" s="2">
        <v>25</v>
      </c>
      <c r="O2128" s="4">
        <v>43497</v>
      </c>
      <c r="P2128" s="2">
        <v>1325</v>
      </c>
      <c r="Q2128" s="2">
        <v>13</v>
      </c>
      <c r="R2128" s="2">
        <v>3</v>
      </c>
      <c r="S2128" s="2">
        <v>0</v>
      </c>
      <c r="T2128" s="2">
        <v>0</v>
      </c>
      <c r="U2128" s="5">
        <f t="shared" si="396"/>
        <v>1.712423926374818</v>
      </c>
      <c r="V2128" s="5">
        <f t="shared" si="397"/>
        <v>1.6801140409715195E-2</v>
      </c>
      <c r="W2128" s="5">
        <f t="shared" si="398"/>
        <v>3.8771862483958142E-3</v>
      </c>
      <c r="X2128" s="5">
        <f t="shared" si="399"/>
        <v>0</v>
      </c>
      <c r="Y2128" s="5">
        <f t="shared" si="400"/>
        <v>0</v>
      </c>
      <c r="Z2128" s="2">
        <v>38104</v>
      </c>
      <c r="AA2128" s="2">
        <v>375</v>
      </c>
      <c r="AB2128" s="2">
        <v>86</v>
      </c>
      <c r="AC2128" s="2">
        <v>0</v>
      </c>
      <c r="AD2128" s="2">
        <v>0</v>
      </c>
      <c r="AE2128" s="2">
        <f t="shared" si="401"/>
        <v>38565</v>
      </c>
      <c r="AF2128" s="2">
        <f t="shared" si="402"/>
        <v>4.9245434936291366</v>
      </c>
      <c r="AG2128" s="2">
        <f t="shared" si="403"/>
        <v>4.8464828104947677E-2</v>
      </c>
      <c r="AH2128" s="2">
        <f t="shared" si="404"/>
        <v>1.1114600578734667E-2</v>
      </c>
      <c r="AI2128" s="2">
        <f t="shared" si="405"/>
        <v>0</v>
      </c>
      <c r="AJ2128" s="2">
        <f t="shared" si="406"/>
        <v>0</v>
      </c>
      <c r="AK2128" s="2">
        <f t="shared" si="407"/>
        <v>4.9841229223128192</v>
      </c>
    </row>
    <row r="2129" spans="1:37" ht="12.5" hidden="1" x14ac:dyDescent="0.25">
      <c r="A2129" t="s">
        <v>6859</v>
      </c>
      <c r="B2129" t="s">
        <v>183</v>
      </c>
      <c r="C2129" t="s">
        <v>6858</v>
      </c>
      <c r="D2129" s="16" t="s">
        <v>6897</v>
      </c>
      <c r="E2129" s="2" t="s">
        <v>1062</v>
      </c>
      <c r="F2129" s="11" t="s">
        <v>1063</v>
      </c>
      <c r="G2129" s="2" t="s">
        <v>182</v>
      </c>
      <c r="H2129" s="2" t="s">
        <v>183</v>
      </c>
      <c r="I2129" s="2">
        <v>1042930</v>
      </c>
      <c r="J2129" s="2">
        <v>391580</v>
      </c>
      <c r="K2129" s="2">
        <v>37.549999999999997</v>
      </c>
      <c r="L2129" s="2">
        <v>403</v>
      </c>
      <c r="M2129" s="3">
        <v>0.38641133999999999</v>
      </c>
      <c r="N2129" s="2">
        <v>25</v>
      </c>
      <c r="O2129" s="4">
        <v>43497</v>
      </c>
      <c r="P2129" s="2">
        <v>402</v>
      </c>
      <c r="Q2129" s="2">
        <v>1</v>
      </c>
      <c r="R2129" s="2">
        <v>0</v>
      </c>
      <c r="S2129" s="2">
        <v>0</v>
      </c>
      <c r="T2129" s="2">
        <v>0</v>
      </c>
      <c r="U2129" s="5">
        <f t="shared" si="396"/>
        <v>0.38545252317988743</v>
      </c>
      <c r="V2129" s="5">
        <f t="shared" si="397"/>
        <v>9.5883712233802842E-4</v>
      </c>
      <c r="W2129" s="5">
        <f t="shared" si="398"/>
        <v>0</v>
      </c>
      <c r="X2129" s="5">
        <f t="shared" si="399"/>
        <v>0</v>
      </c>
      <c r="Y2129" s="5">
        <f t="shared" si="400"/>
        <v>0</v>
      </c>
      <c r="Z2129" s="2">
        <v>11949</v>
      </c>
      <c r="AA2129" s="2">
        <v>31</v>
      </c>
      <c r="AB2129" s="2">
        <v>0</v>
      </c>
      <c r="AC2129" s="2">
        <v>0</v>
      </c>
      <c r="AD2129" s="2">
        <v>0</v>
      </c>
      <c r="AE2129" s="2">
        <f t="shared" si="401"/>
        <v>11980</v>
      </c>
      <c r="AF2129" s="2">
        <f t="shared" si="402"/>
        <v>1.1457144774817103</v>
      </c>
      <c r="AG2129" s="2">
        <f t="shared" si="403"/>
        <v>2.9723950792478883E-3</v>
      </c>
      <c r="AH2129" s="2">
        <f t="shared" si="404"/>
        <v>0</v>
      </c>
      <c r="AI2129" s="2">
        <f t="shared" si="405"/>
        <v>0</v>
      </c>
      <c r="AJ2129" s="2">
        <f t="shared" si="406"/>
        <v>0</v>
      </c>
      <c r="AK2129" s="2">
        <f t="shared" si="407"/>
        <v>1.148686872560958</v>
      </c>
    </row>
    <row r="2130" spans="1:37" ht="12.5" hidden="1" x14ac:dyDescent="0.25">
      <c r="A2130" t="s">
        <v>6859</v>
      </c>
      <c r="B2130" t="s">
        <v>183</v>
      </c>
      <c r="C2130" t="s">
        <v>6858</v>
      </c>
      <c r="D2130" s="16" t="s">
        <v>6897</v>
      </c>
      <c r="E2130" s="2" t="s">
        <v>202</v>
      </c>
      <c r="F2130" s="11" t="s">
        <v>203</v>
      </c>
      <c r="G2130" s="2" t="s">
        <v>182</v>
      </c>
      <c r="H2130" s="2" t="s">
        <v>183</v>
      </c>
      <c r="I2130" s="2">
        <v>535051</v>
      </c>
      <c r="J2130" s="2">
        <v>194018</v>
      </c>
      <c r="K2130" s="2">
        <v>36.26</v>
      </c>
      <c r="L2130" s="2">
        <v>105</v>
      </c>
      <c r="M2130" s="3">
        <v>0.19624299000000001</v>
      </c>
      <c r="N2130" s="2">
        <v>25</v>
      </c>
      <c r="O2130" s="4">
        <v>43497</v>
      </c>
      <c r="P2130" s="2">
        <v>105</v>
      </c>
      <c r="Q2130" s="2">
        <v>0</v>
      </c>
      <c r="R2130" s="2">
        <v>0</v>
      </c>
      <c r="S2130" s="2">
        <v>0</v>
      </c>
      <c r="T2130" s="2">
        <v>0</v>
      </c>
      <c r="U2130" s="5">
        <f t="shared" si="396"/>
        <v>0.1962429749687413</v>
      </c>
      <c r="V2130" s="5">
        <f t="shared" si="397"/>
        <v>0</v>
      </c>
      <c r="W2130" s="5">
        <f t="shared" si="398"/>
        <v>0</v>
      </c>
      <c r="X2130" s="5">
        <f t="shared" si="399"/>
        <v>0</v>
      </c>
      <c r="Y2130" s="5">
        <f t="shared" si="400"/>
        <v>0</v>
      </c>
      <c r="Z2130" s="2">
        <v>3043</v>
      </c>
      <c r="AA2130" s="2">
        <v>0</v>
      </c>
      <c r="AB2130" s="2">
        <v>0</v>
      </c>
      <c r="AC2130" s="2">
        <v>0</v>
      </c>
      <c r="AD2130" s="2">
        <v>0</v>
      </c>
      <c r="AE2130" s="2">
        <f t="shared" si="401"/>
        <v>3043</v>
      </c>
      <c r="AF2130" s="2">
        <f t="shared" si="402"/>
        <v>0.56873083126655211</v>
      </c>
      <c r="AG2130" s="2">
        <f t="shared" si="403"/>
        <v>0</v>
      </c>
      <c r="AH2130" s="2">
        <f t="shared" si="404"/>
        <v>0</v>
      </c>
      <c r="AI2130" s="2">
        <f t="shared" si="405"/>
        <v>0</v>
      </c>
      <c r="AJ2130" s="2">
        <f t="shared" si="406"/>
        <v>0</v>
      </c>
      <c r="AK2130" s="2">
        <f t="shared" si="407"/>
        <v>0.56873083126655211</v>
      </c>
    </row>
    <row r="2131" spans="1:37" ht="12.5" hidden="1" x14ac:dyDescent="0.25">
      <c r="A2131" t="s">
        <v>6859</v>
      </c>
      <c r="B2131" t="s">
        <v>183</v>
      </c>
      <c r="C2131" t="s">
        <v>6858</v>
      </c>
      <c r="D2131" s="16" t="s">
        <v>6897</v>
      </c>
      <c r="E2131" s="2" t="s">
        <v>480</v>
      </c>
      <c r="F2131" s="11" t="s">
        <v>481</v>
      </c>
      <c r="G2131" s="2" t="s">
        <v>182</v>
      </c>
      <c r="H2131" s="2" t="s">
        <v>183</v>
      </c>
      <c r="I2131" s="2">
        <v>389093</v>
      </c>
      <c r="J2131" s="2">
        <v>141050</v>
      </c>
      <c r="K2131" s="2">
        <v>36.25</v>
      </c>
      <c r="L2131" s="2">
        <v>77</v>
      </c>
      <c r="M2131" s="3">
        <v>0.19789614</v>
      </c>
      <c r="N2131" s="2">
        <v>25</v>
      </c>
      <c r="O2131" s="4">
        <v>43497</v>
      </c>
      <c r="P2131" s="2">
        <v>76</v>
      </c>
      <c r="Q2131" s="2">
        <v>1</v>
      </c>
      <c r="R2131" s="2">
        <v>0</v>
      </c>
      <c r="S2131" s="2">
        <v>0</v>
      </c>
      <c r="T2131" s="2">
        <v>0</v>
      </c>
      <c r="U2131" s="5">
        <f t="shared" si="396"/>
        <v>0.19532605315438725</v>
      </c>
      <c r="V2131" s="5">
        <f t="shared" si="397"/>
        <v>2.5700796467682534E-3</v>
      </c>
      <c r="W2131" s="5">
        <f t="shared" si="398"/>
        <v>0</v>
      </c>
      <c r="X2131" s="5">
        <f t="shared" si="399"/>
        <v>0</v>
      </c>
      <c r="Y2131" s="5">
        <f t="shared" si="400"/>
        <v>0</v>
      </c>
      <c r="Z2131" s="2">
        <v>2192</v>
      </c>
      <c r="AA2131" s="2">
        <v>27</v>
      </c>
      <c r="AB2131" s="2">
        <v>0</v>
      </c>
      <c r="AC2131" s="2">
        <v>0</v>
      </c>
      <c r="AD2131" s="2">
        <v>0</v>
      </c>
      <c r="AE2131" s="2">
        <f t="shared" si="401"/>
        <v>2219</v>
      </c>
      <c r="AF2131" s="2">
        <f t="shared" si="402"/>
        <v>0.56336145857160114</v>
      </c>
      <c r="AG2131" s="2">
        <f t="shared" si="403"/>
        <v>6.9392150462742842E-3</v>
      </c>
      <c r="AH2131" s="2">
        <f t="shared" si="404"/>
        <v>0</v>
      </c>
      <c r="AI2131" s="2">
        <f t="shared" si="405"/>
        <v>0</v>
      </c>
      <c r="AJ2131" s="2">
        <f t="shared" si="406"/>
        <v>0</v>
      </c>
      <c r="AK2131" s="2">
        <f t="shared" si="407"/>
        <v>0.5703006736178754</v>
      </c>
    </row>
    <row r="2132" spans="1:37" ht="12.5" hidden="1" x14ac:dyDescent="0.25">
      <c r="A2132" t="s">
        <v>6859</v>
      </c>
      <c r="B2132" t="s">
        <v>183</v>
      </c>
      <c r="C2132" t="s">
        <v>6858</v>
      </c>
      <c r="D2132" s="16" t="s">
        <v>6897</v>
      </c>
      <c r="E2132" s="2" t="s">
        <v>472</v>
      </c>
      <c r="F2132" s="11" t="s">
        <v>473</v>
      </c>
      <c r="G2132" s="2" t="s">
        <v>182</v>
      </c>
      <c r="H2132" s="2" t="s">
        <v>183</v>
      </c>
      <c r="I2132" s="2">
        <v>707662</v>
      </c>
      <c r="J2132" s="2">
        <v>257812</v>
      </c>
      <c r="K2132" s="2">
        <v>36.43</v>
      </c>
      <c r="L2132" s="2">
        <v>140</v>
      </c>
      <c r="M2132" s="3">
        <v>0.19783455</v>
      </c>
      <c r="N2132" s="2">
        <v>25</v>
      </c>
      <c r="O2132" s="4">
        <v>43497</v>
      </c>
      <c r="P2132" s="2">
        <v>139</v>
      </c>
      <c r="Q2132" s="2">
        <v>1</v>
      </c>
      <c r="R2132" s="2">
        <v>0</v>
      </c>
      <c r="S2132" s="2">
        <v>0</v>
      </c>
      <c r="T2132" s="2">
        <v>0</v>
      </c>
      <c r="U2132" s="5">
        <f t="shared" si="396"/>
        <v>0.1964214554405917</v>
      </c>
      <c r="V2132" s="5">
        <f t="shared" si="397"/>
        <v>1.4131039959754798E-3</v>
      </c>
      <c r="W2132" s="5">
        <f t="shared" si="398"/>
        <v>0</v>
      </c>
      <c r="X2132" s="5">
        <f t="shared" si="399"/>
        <v>0</v>
      </c>
      <c r="Y2132" s="5">
        <f t="shared" si="400"/>
        <v>0</v>
      </c>
      <c r="Z2132" s="2">
        <v>4175</v>
      </c>
      <c r="AA2132" s="2">
        <v>27</v>
      </c>
      <c r="AB2132" s="2">
        <v>0</v>
      </c>
      <c r="AC2132" s="2">
        <v>0</v>
      </c>
      <c r="AD2132" s="2">
        <v>0</v>
      </c>
      <c r="AE2132" s="2">
        <f t="shared" si="401"/>
        <v>4202</v>
      </c>
      <c r="AF2132" s="2">
        <f t="shared" si="402"/>
        <v>0.58997091831976278</v>
      </c>
      <c r="AG2132" s="2">
        <f t="shared" si="403"/>
        <v>3.8153807891337954E-3</v>
      </c>
      <c r="AH2132" s="2">
        <f t="shared" si="404"/>
        <v>0</v>
      </c>
      <c r="AI2132" s="2">
        <f t="shared" si="405"/>
        <v>0</v>
      </c>
      <c r="AJ2132" s="2">
        <f t="shared" si="406"/>
        <v>0</v>
      </c>
      <c r="AK2132" s="2">
        <f t="shared" si="407"/>
        <v>0.59378629910889658</v>
      </c>
    </row>
    <row r="2133" spans="1:37" ht="12.5" hidden="1" x14ac:dyDescent="0.25">
      <c r="A2133" t="s">
        <v>6859</v>
      </c>
      <c r="B2133" t="s">
        <v>183</v>
      </c>
      <c r="C2133" t="s">
        <v>6858</v>
      </c>
      <c r="D2133" s="16" t="s">
        <v>6897</v>
      </c>
      <c r="E2133" s="2" t="s">
        <v>710</v>
      </c>
      <c r="F2133" s="11" t="s">
        <v>711</v>
      </c>
      <c r="G2133" s="2" t="s">
        <v>182</v>
      </c>
      <c r="H2133" s="2" t="s">
        <v>183</v>
      </c>
      <c r="I2133" s="2">
        <v>790833</v>
      </c>
      <c r="J2133" s="2">
        <v>284197</v>
      </c>
      <c r="K2133" s="2">
        <v>35.94</v>
      </c>
      <c r="L2133" s="2">
        <v>169</v>
      </c>
      <c r="M2133" s="3">
        <v>0.21369870999999999</v>
      </c>
      <c r="N2133" s="2">
        <v>25</v>
      </c>
      <c r="O2133" s="4">
        <v>43497</v>
      </c>
      <c r="P2133" s="2">
        <v>169</v>
      </c>
      <c r="Q2133" s="2">
        <v>0</v>
      </c>
      <c r="R2133" s="2">
        <v>0</v>
      </c>
      <c r="S2133" s="2">
        <v>0</v>
      </c>
      <c r="T2133" s="2">
        <v>0</v>
      </c>
      <c r="U2133" s="5">
        <f t="shared" si="396"/>
        <v>0.21369872021020872</v>
      </c>
      <c r="V2133" s="5">
        <f t="shared" si="397"/>
        <v>0</v>
      </c>
      <c r="W2133" s="5">
        <f t="shared" si="398"/>
        <v>0</v>
      </c>
      <c r="X2133" s="5">
        <f t="shared" si="399"/>
        <v>0</v>
      </c>
      <c r="Y2133" s="5">
        <f t="shared" si="400"/>
        <v>0</v>
      </c>
      <c r="Z2133" s="2">
        <v>4905</v>
      </c>
      <c r="AA2133" s="2">
        <v>0</v>
      </c>
      <c r="AB2133" s="2">
        <v>0</v>
      </c>
      <c r="AC2133" s="2">
        <v>0</v>
      </c>
      <c r="AD2133" s="2">
        <v>0</v>
      </c>
      <c r="AE2133" s="2">
        <f t="shared" si="401"/>
        <v>4905</v>
      </c>
      <c r="AF2133" s="2">
        <f t="shared" si="402"/>
        <v>0.6202320843970851</v>
      </c>
      <c r="AG2133" s="2">
        <f t="shared" si="403"/>
        <v>0</v>
      </c>
      <c r="AH2133" s="2">
        <f t="shared" si="404"/>
        <v>0</v>
      </c>
      <c r="AI2133" s="2">
        <f t="shared" si="405"/>
        <v>0</v>
      </c>
      <c r="AJ2133" s="2">
        <f t="shared" si="406"/>
        <v>0</v>
      </c>
      <c r="AK2133" s="2">
        <f t="shared" si="407"/>
        <v>0.6202320843970851</v>
      </c>
    </row>
    <row r="2134" spans="1:37" ht="12.5" hidden="1" x14ac:dyDescent="0.25">
      <c r="A2134" t="s">
        <v>6859</v>
      </c>
      <c r="B2134" t="s">
        <v>183</v>
      </c>
      <c r="C2134" t="s">
        <v>6858</v>
      </c>
      <c r="D2134" s="16" t="s">
        <v>6897</v>
      </c>
      <c r="E2134" s="2" t="s">
        <v>402</v>
      </c>
      <c r="F2134" s="11" t="s">
        <v>403</v>
      </c>
      <c r="G2134" s="2" t="s">
        <v>182</v>
      </c>
      <c r="H2134" s="2" t="s">
        <v>183</v>
      </c>
      <c r="I2134" s="2">
        <v>1224229</v>
      </c>
      <c r="J2134" s="2">
        <v>441765</v>
      </c>
      <c r="K2134" s="2">
        <v>36.090000000000003</v>
      </c>
      <c r="L2134" s="2">
        <v>250</v>
      </c>
      <c r="M2134" s="3">
        <v>0.20421016</v>
      </c>
      <c r="N2134" s="2">
        <v>25</v>
      </c>
      <c r="O2134" s="4">
        <v>43497</v>
      </c>
      <c r="P2134" s="2">
        <v>249</v>
      </c>
      <c r="Q2134" s="2">
        <v>1</v>
      </c>
      <c r="R2134" s="2">
        <v>0</v>
      </c>
      <c r="S2134" s="2">
        <v>0</v>
      </c>
      <c r="T2134" s="2">
        <v>0</v>
      </c>
      <c r="U2134" s="5">
        <f t="shared" si="396"/>
        <v>0.20339331938714078</v>
      </c>
      <c r="V2134" s="5">
        <f t="shared" si="397"/>
        <v>8.1684064010899922E-4</v>
      </c>
      <c r="W2134" s="5">
        <f t="shared" si="398"/>
        <v>0</v>
      </c>
      <c r="X2134" s="5">
        <f t="shared" si="399"/>
        <v>0</v>
      </c>
      <c r="Y2134" s="5">
        <f t="shared" si="400"/>
        <v>0</v>
      </c>
      <c r="Z2134" s="2">
        <v>7305</v>
      </c>
      <c r="AA2134" s="2">
        <v>26</v>
      </c>
      <c r="AB2134" s="2">
        <v>0</v>
      </c>
      <c r="AC2134" s="2">
        <v>0</v>
      </c>
      <c r="AD2134" s="2">
        <v>0</v>
      </c>
      <c r="AE2134" s="2">
        <f t="shared" si="401"/>
        <v>7331</v>
      </c>
      <c r="AF2134" s="2">
        <f t="shared" si="402"/>
        <v>0.59670208759962395</v>
      </c>
      <c r="AG2134" s="2">
        <f t="shared" si="403"/>
        <v>2.1237856642833978E-3</v>
      </c>
      <c r="AH2134" s="2">
        <f t="shared" si="404"/>
        <v>0</v>
      </c>
      <c r="AI2134" s="2">
        <f t="shared" si="405"/>
        <v>0</v>
      </c>
      <c r="AJ2134" s="2">
        <f t="shared" si="406"/>
        <v>0</v>
      </c>
      <c r="AK2134" s="2">
        <f t="shared" si="407"/>
        <v>0.59882587326390735</v>
      </c>
    </row>
    <row r="2135" spans="1:37" ht="12.5" hidden="1" x14ac:dyDescent="0.25">
      <c r="A2135" t="s">
        <v>6859</v>
      </c>
      <c r="B2135" t="s">
        <v>183</v>
      </c>
      <c r="C2135" t="s">
        <v>6858</v>
      </c>
      <c r="D2135" s="16" t="s">
        <v>6897</v>
      </c>
      <c r="E2135" s="2" t="s">
        <v>374</v>
      </c>
      <c r="F2135" s="11" t="s">
        <v>375</v>
      </c>
      <c r="G2135" s="2" t="s">
        <v>182</v>
      </c>
      <c r="H2135" s="2" t="s">
        <v>183</v>
      </c>
      <c r="I2135" s="2">
        <v>1177165</v>
      </c>
      <c r="J2135" s="2">
        <v>430440</v>
      </c>
      <c r="K2135" s="2">
        <v>36.57</v>
      </c>
      <c r="L2135" s="2">
        <v>215</v>
      </c>
      <c r="M2135" s="3">
        <v>0.18264219000000001</v>
      </c>
      <c r="N2135" s="2">
        <v>25</v>
      </c>
      <c r="O2135" s="4">
        <v>43497</v>
      </c>
      <c r="P2135" s="2">
        <v>212</v>
      </c>
      <c r="Q2135" s="2">
        <v>3</v>
      </c>
      <c r="R2135" s="2">
        <v>0</v>
      </c>
      <c r="S2135" s="2">
        <v>0</v>
      </c>
      <c r="T2135" s="2">
        <v>0</v>
      </c>
      <c r="U2135" s="5">
        <f t="shared" si="396"/>
        <v>0.18009369969375577</v>
      </c>
      <c r="V2135" s="5">
        <f t="shared" si="397"/>
        <v>2.5484957503833362E-3</v>
      </c>
      <c r="W2135" s="5">
        <f t="shared" si="398"/>
        <v>0</v>
      </c>
      <c r="X2135" s="5">
        <f t="shared" si="399"/>
        <v>0</v>
      </c>
      <c r="Y2135" s="5">
        <f t="shared" si="400"/>
        <v>0</v>
      </c>
      <c r="Z2135" s="2">
        <v>6209</v>
      </c>
      <c r="AA2135" s="2">
        <v>83</v>
      </c>
      <c r="AB2135" s="2">
        <v>0</v>
      </c>
      <c r="AC2135" s="2">
        <v>0</v>
      </c>
      <c r="AD2135" s="2">
        <v>0</v>
      </c>
      <c r="AE2135" s="2">
        <f t="shared" si="401"/>
        <v>6292</v>
      </c>
      <c r="AF2135" s="2">
        <f t="shared" si="402"/>
        <v>0.52745367047100444</v>
      </c>
      <c r="AG2135" s="2">
        <f t="shared" si="403"/>
        <v>7.0508382427272301E-3</v>
      </c>
      <c r="AH2135" s="2">
        <f t="shared" si="404"/>
        <v>0</v>
      </c>
      <c r="AI2135" s="2">
        <f t="shared" si="405"/>
        <v>0</v>
      </c>
      <c r="AJ2135" s="2">
        <f t="shared" si="406"/>
        <v>0</v>
      </c>
      <c r="AK2135" s="2">
        <f t="shared" si="407"/>
        <v>0.53450450871373167</v>
      </c>
    </row>
    <row r="2136" spans="1:37" ht="12.5" hidden="1" x14ac:dyDescent="0.25">
      <c r="A2136" s="17" t="s">
        <v>6904</v>
      </c>
      <c r="B2136" s="17" t="s">
        <v>6903</v>
      </c>
      <c r="C2136" t="s">
        <v>5486</v>
      </c>
      <c r="D2136" s="16" t="s">
        <v>6897</v>
      </c>
      <c r="E2136" s="2" t="s">
        <v>5843</v>
      </c>
      <c r="F2136" s="11" t="s">
        <v>5844</v>
      </c>
      <c r="G2136" s="2" t="s">
        <v>5486</v>
      </c>
      <c r="H2136" s="2" t="s">
        <v>5449</v>
      </c>
      <c r="I2136" s="2">
        <v>2460891</v>
      </c>
      <c r="J2136" s="2">
        <v>1300757</v>
      </c>
      <c r="K2136" s="2">
        <v>52.86</v>
      </c>
      <c r="L2136" s="2">
        <v>3671</v>
      </c>
      <c r="M2136" s="3">
        <v>1.4917361999999901</v>
      </c>
      <c r="N2136" s="2">
        <v>25</v>
      </c>
      <c r="O2136" s="4">
        <v>43497</v>
      </c>
      <c r="P2136" s="2">
        <v>3612</v>
      </c>
      <c r="Q2136" s="2">
        <v>58</v>
      </c>
      <c r="R2136" s="2">
        <v>1</v>
      </c>
      <c r="S2136" s="2">
        <v>0</v>
      </c>
      <c r="T2136" s="2">
        <v>0</v>
      </c>
      <c r="U2136" s="5">
        <f t="shared" si="396"/>
        <v>1.4677610670281618</v>
      </c>
      <c r="V2136" s="5">
        <f t="shared" si="397"/>
        <v>2.356869930443892E-2</v>
      </c>
      <c r="W2136" s="5">
        <f t="shared" si="398"/>
        <v>4.0635688455929172E-4</v>
      </c>
      <c r="X2136" s="5">
        <f t="shared" si="399"/>
        <v>0</v>
      </c>
      <c r="Y2136" s="5">
        <f t="shared" si="400"/>
        <v>0</v>
      </c>
      <c r="Z2136" s="2">
        <v>106038</v>
      </c>
      <c r="AA2136" s="2">
        <v>1835</v>
      </c>
      <c r="AB2136" s="2">
        <v>29</v>
      </c>
      <c r="AC2136" s="2">
        <v>0</v>
      </c>
      <c r="AD2136" s="2">
        <v>0</v>
      </c>
      <c r="AE2136" s="2">
        <f t="shared" si="401"/>
        <v>107902</v>
      </c>
      <c r="AF2136" s="2">
        <f t="shared" si="402"/>
        <v>4.308927132489818</v>
      </c>
      <c r="AG2136" s="2">
        <f t="shared" si="403"/>
        <v>7.4566488316630028E-2</v>
      </c>
      <c r="AH2136" s="2">
        <f t="shared" si="404"/>
        <v>1.1784349652219461E-3</v>
      </c>
      <c r="AI2136" s="2">
        <f t="shared" si="405"/>
        <v>0</v>
      </c>
      <c r="AJ2136" s="2">
        <f t="shared" si="406"/>
        <v>0</v>
      </c>
      <c r="AK2136" s="2">
        <f t="shared" si="407"/>
        <v>4.3846720557716701</v>
      </c>
    </row>
    <row r="2137" spans="1:37" ht="12.5" hidden="1" x14ac:dyDescent="0.25">
      <c r="A2137" s="17" t="s">
        <v>6904</v>
      </c>
      <c r="B2137" s="17" t="s">
        <v>6903</v>
      </c>
      <c r="C2137" t="s">
        <v>5486</v>
      </c>
      <c r="D2137" s="16" t="s">
        <v>6897</v>
      </c>
      <c r="E2137" s="2" t="s">
        <v>6001</v>
      </c>
      <c r="F2137" s="11" t="s">
        <v>6002</v>
      </c>
      <c r="G2137" s="2" t="s">
        <v>5486</v>
      </c>
      <c r="H2137" s="2" t="s">
        <v>5449</v>
      </c>
      <c r="I2137" s="2">
        <v>757096</v>
      </c>
      <c r="J2137" s="2">
        <v>394140</v>
      </c>
      <c r="K2137" s="2">
        <v>52.06</v>
      </c>
      <c r="L2137" s="2">
        <v>768</v>
      </c>
      <c r="M2137" s="3">
        <v>1.0144024</v>
      </c>
      <c r="N2137" s="2">
        <v>25</v>
      </c>
      <c r="O2137" s="4">
        <v>43497</v>
      </c>
      <c r="P2137" s="2">
        <v>762</v>
      </c>
      <c r="Q2137" s="2">
        <v>6</v>
      </c>
      <c r="R2137" s="2">
        <v>0</v>
      </c>
      <c r="S2137" s="2">
        <v>0</v>
      </c>
      <c r="T2137" s="2">
        <v>0</v>
      </c>
      <c r="U2137" s="5">
        <f t="shared" si="396"/>
        <v>1.0064773819964707</v>
      </c>
      <c r="V2137" s="5">
        <f t="shared" si="397"/>
        <v>7.9250187558777222E-3</v>
      </c>
      <c r="W2137" s="5">
        <f t="shared" si="398"/>
        <v>0</v>
      </c>
      <c r="X2137" s="5">
        <f t="shared" si="399"/>
        <v>0</v>
      </c>
      <c r="Y2137" s="5">
        <f t="shared" si="400"/>
        <v>0</v>
      </c>
      <c r="Z2137" s="2">
        <v>22308</v>
      </c>
      <c r="AA2137" s="2">
        <v>167</v>
      </c>
      <c r="AB2137" s="2">
        <v>0</v>
      </c>
      <c r="AC2137" s="2">
        <v>0</v>
      </c>
      <c r="AD2137" s="2">
        <v>0</v>
      </c>
      <c r="AE2137" s="2">
        <f t="shared" si="401"/>
        <v>22475</v>
      </c>
      <c r="AF2137" s="2">
        <f t="shared" si="402"/>
        <v>2.9465219734353369</v>
      </c>
      <c r="AG2137" s="2">
        <f t="shared" si="403"/>
        <v>2.2057968870526325E-2</v>
      </c>
      <c r="AH2137" s="2">
        <f t="shared" si="404"/>
        <v>0</v>
      </c>
      <c r="AI2137" s="2">
        <f t="shared" si="405"/>
        <v>0</v>
      </c>
      <c r="AJ2137" s="2">
        <f t="shared" si="406"/>
        <v>0</v>
      </c>
      <c r="AK2137" s="2">
        <f t="shared" si="407"/>
        <v>2.9685799423058636</v>
      </c>
    </row>
    <row r="2138" spans="1:37" ht="12.5" hidden="1" x14ac:dyDescent="0.25">
      <c r="A2138" s="17" t="s">
        <v>6904</v>
      </c>
      <c r="B2138" s="17" t="s">
        <v>6903</v>
      </c>
      <c r="C2138" t="s">
        <v>5486</v>
      </c>
      <c r="D2138" s="16" t="s">
        <v>6897</v>
      </c>
      <c r="E2138" s="2" t="s">
        <v>5807</v>
      </c>
      <c r="F2138" s="11" t="s">
        <v>5808</v>
      </c>
      <c r="G2138" s="2" t="s">
        <v>5486</v>
      </c>
      <c r="H2138" s="2" t="s">
        <v>5449</v>
      </c>
      <c r="I2138" s="2">
        <v>1775681</v>
      </c>
      <c r="J2138" s="2">
        <v>919679</v>
      </c>
      <c r="K2138" s="2">
        <v>51.79</v>
      </c>
      <c r="L2138" s="2">
        <v>1994</v>
      </c>
      <c r="M2138" s="3">
        <v>1.1229494</v>
      </c>
      <c r="N2138" s="2">
        <v>25</v>
      </c>
      <c r="O2138" s="4">
        <v>43497</v>
      </c>
      <c r="P2138" s="2">
        <v>1970</v>
      </c>
      <c r="Q2138" s="2">
        <v>23</v>
      </c>
      <c r="R2138" s="2">
        <v>1</v>
      </c>
      <c r="S2138" s="2">
        <v>0</v>
      </c>
      <c r="T2138" s="2">
        <v>0</v>
      </c>
      <c r="U2138" s="5">
        <f t="shared" si="396"/>
        <v>1.1094335074824813</v>
      </c>
      <c r="V2138" s="5">
        <f t="shared" si="397"/>
        <v>1.2952776990912218E-2</v>
      </c>
      <c r="W2138" s="5">
        <f t="shared" si="398"/>
        <v>5.631642169961834E-4</v>
      </c>
      <c r="X2138" s="5">
        <f t="shared" si="399"/>
        <v>0</v>
      </c>
      <c r="Y2138" s="5">
        <f t="shared" si="400"/>
        <v>0</v>
      </c>
      <c r="Z2138" s="2">
        <v>57805</v>
      </c>
      <c r="AA2138" s="2">
        <v>789</v>
      </c>
      <c r="AB2138" s="2">
        <v>28</v>
      </c>
      <c r="AC2138" s="2">
        <v>0</v>
      </c>
      <c r="AD2138" s="2">
        <v>0</v>
      </c>
      <c r="AE2138" s="2">
        <f t="shared" si="401"/>
        <v>58622</v>
      </c>
      <c r="AF2138" s="2">
        <f t="shared" si="402"/>
        <v>3.2553707563464385</v>
      </c>
      <c r="AG2138" s="2">
        <f t="shared" si="403"/>
        <v>4.4433656720998874E-2</v>
      </c>
      <c r="AH2138" s="2">
        <f t="shared" si="404"/>
        <v>1.5768598075893137E-3</v>
      </c>
      <c r="AI2138" s="2">
        <f t="shared" si="405"/>
        <v>0</v>
      </c>
      <c r="AJ2138" s="2">
        <f t="shared" si="406"/>
        <v>0</v>
      </c>
      <c r="AK2138" s="2">
        <f t="shared" si="407"/>
        <v>3.3013812728750267</v>
      </c>
    </row>
    <row r="2139" spans="1:37" ht="12.5" hidden="1" x14ac:dyDescent="0.25">
      <c r="A2139" s="17" t="s">
        <v>6904</v>
      </c>
      <c r="B2139" s="17" t="s">
        <v>6903</v>
      </c>
      <c r="C2139" t="s">
        <v>5486</v>
      </c>
      <c r="D2139" s="16" t="s">
        <v>6897</v>
      </c>
      <c r="E2139" s="2" t="s">
        <v>6087</v>
      </c>
      <c r="F2139" s="11" t="s">
        <v>6088</v>
      </c>
      <c r="G2139" s="2" t="s">
        <v>5486</v>
      </c>
      <c r="H2139" s="2" t="s">
        <v>5449</v>
      </c>
      <c r="I2139" s="2">
        <v>1325436</v>
      </c>
      <c r="J2139" s="2">
        <v>688106</v>
      </c>
      <c r="K2139" s="2">
        <v>51.92</v>
      </c>
      <c r="L2139" s="2">
        <v>1405</v>
      </c>
      <c r="M2139" s="3">
        <v>1.0600286000000001</v>
      </c>
      <c r="N2139" s="2">
        <v>25</v>
      </c>
      <c r="O2139" s="4">
        <v>43497</v>
      </c>
      <c r="P2139" s="2">
        <v>1392</v>
      </c>
      <c r="Q2139" s="2">
        <v>13</v>
      </c>
      <c r="R2139" s="2">
        <v>0</v>
      </c>
      <c r="S2139" s="2">
        <v>0</v>
      </c>
      <c r="T2139" s="2">
        <v>0</v>
      </c>
      <c r="U2139" s="5">
        <f t="shared" si="396"/>
        <v>1.0502204557594632</v>
      </c>
      <c r="V2139" s="5">
        <f t="shared" si="397"/>
        <v>9.8080933368340679E-3</v>
      </c>
      <c r="W2139" s="5">
        <f t="shared" si="398"/>
        <v>0</v>
      </c>
      <c r="X2139" s="5">
        <f t="shared" si="399"/>
        <v>0</v>
      </c>
      <c r="Y2139" s="5">
        <f t="shared" si="400"/>
        <v>0</v>
      </c>
      <c r="Z2139" s="2">
        <v>41106</v>
      </c>
      <c r="AA2139" s="2">
        <v>400</v>
      </c>
      <c r="AB2139" s="2">
        <v>0</v>
      </c>
      <c r="AC2139" s="2">
        <v>0</v>
      </c>
      <c r="AD2139" s="2">
        <v>0</v>
      </c>
      <c r="AE2139" s="2">
        <f t="shared" si="401"/>
        <v>41506</v>
      </c>
      <c r="AF2139" s="2">
        <f t="shared" si="402"/>
        <v>3.1013191131069324</v>
      </c>
      <c r="AG2139" s="2">
        <f t="shared" si="403"/>
        <v>3.0178748728720211E-2</v>
      </c>
      <c r="AH2139" s="2">
        <f t="shared" si="404"/>
        <v>0</v>
      </c>
      <c r="AI2139" s="2">
        <f t="shared" si="405"/>
        <v>0</v>
      </c>
      <c r="AJ2139" s="2">
        <f t="shared" si="406"/>
        <v>0</v>
      </c>
      <c r="AK2139" s="2">
        <f t="shared" si="407"/>
        <v>3.1314978618356526</v>
      </c>
    </row>
    <row r="2140" spans="1:37" ht="12.5" hidden="1" x14ac:dyDescent="0.25">
      <c r="A2140" s="17" t="s">
        <v>6904</v>
      </c>
      <c r="B2140" s="17" t="s">
        <v>6903</v>
      </c>
      <c r="C2140" t="s">
        <v>5486</v>
      </c>
      <c r="D2140" s="16" t="s">
        <v>6897</v>
      </c>
      <c r="E2140" s="2" t="s">
        <v>5985</v>
      </c>
      <c r="F2140" s="11" t="s">
        <v>5986</v>
      </c>
      <c r="G2140" s="2" t="s">
        <v>5486</v>
      </c>
      <c r="H2140" s="2" t="s">
        <v>5449</v>
      </c>
      <c r="I2140" s="2">
        <v>1621432</v>
      </c>
      <c r="J2140" s="2">
        <v>840369</v>
      </c>
      <c r="K2140" s="2">
        <v>51.83</v>
      </c>
      <c r="L2140" s="2">
        <v>1809</v>
      </c>
      <c r="M2140" s="3">
        <v>1.1156805000000001</v>
      </c>
      <c r="N2140" s="2">
        <v>25</v>
      </c>
      <c r="O2140" s="4">
        <v>43497</v>
      </c>
      <c r="P2140" s="2">
        <v>1786</v>
      </c>
      <c r="Q2140" s="2">
        <v>23</v>
      </c>
      <c r="R2140" s="2">
        <v>0</v>
      </c>
      <c r="S2140" s="2">
        <v>0</v>
      </c>
      <c r="T2140" s="2">
        <v>0</v>
      </c>
      <c r="U2140" s="5">
        <f t="shared" si="396"/>
        <v>1.1014954682034153</v>
      </c>
      <c r="V2140" s="5">
        <f t="shared" si="397"/>
        <v>1.4184992031734912E-2</v>
      </c>
      <c r="W2140" s="5">
        <f t="shared" si="398"/>
        <v>0</v>
      </c>
      <c r="X2140" s="5">
        <f t="shared" si="399"/>
        <v>0</v>
      </c>
      <c r="Y2140" s="5">
        <f t="shared" si="400"/>
        <v>0</v>
      </c>
      <c r="Z2140" s="2">
        <v>52465</v>
      </c>
      <c r="AA2140" s="2">
        <v>750</v>
      </c>
      <c r="AB2140" s="2">
        <v>0</v>
      </c>
      <c r="AC2140" s="2">
        <v>0</v>
      </c>
      <c r="AD2140" s="2">
        <v>0</v>
      </c>
      <c r="AE2140" s="2">
        <f t="shared" si="401"/>
        <v>53215</v>
      </c>
      <c r="AF2140" s="2">
        <f t="shared" si="402"/>
        <v>3.2357200301955307</v>
      </c>
      <c r="AG2140" s="2">
        <f t="shared" si="403"/>
        <v>4.6255408799135582E-2</v>
      </c>
      <c r="AH2140" s="2">
        <f t="shared" si="404"/>
        <v>0</v>
      </c>
      <c r="AI2140" s="2">
        <f t="shared" si="405"/>
        <v>0</v>
      </c>
      <c r="AJ2140" s="2">
        <f t="shared" si="406"/>
        <v>0</v>
      </c>
      <c r="AK2140" s="2">
        <f t="shared" si="407"/>
        <v>3.2819754389946665</v>
      </c>
    </row>
    <row r="2141" spans="1:37" ht="12.5" hidden="1" x14ac:dyDescent="0.25">
      <c r="A2141" t="s">
        <v>6859</v>
      </c>
      <c r="B2141" t="s">
        <v>183</v>
      </c>
      <c r="C2141" s="17" t="s">
        <v>6881</v>
      </c>
      <c r="D2141" s="16" t="s">
        <v>6897</v>
      </c>
      <c r="E2141" s="2" t="s">
        <v>1519</v>
      </c>
      <c r="F2141" s="11" t="s">
        <v>1520</v>
      </c>
      <c r="G2141" s="2" t="s">
        <v>1290</v>
      </c>
      <c r="H2141" s="2" t="s">
        <v>183</v>
      </c>
      <c r="I2141" s="2">
        <v>988769</v>
      </c>
      <c r="J2141" s="2">
        <v>630433</v>
      </c>
      <c r="K2141" s="2">
        <v>63.76</v>
      </c>
      <c r="L2141" s="2">
        <v>1630</v>
      </c>
      <c r="M2141" s="3">
        <v>1.6485144</v>
      </c>
      <c r="N2141" s="2">
        <v>25</v>
      </c>
      <c r="O2141" s="4">
        <v>43497</v>
      </c>
      <c r="P2141" s="2">
        <v>1606</v>
      </c>
      <c r="Q2141" s="2">
        <v>22</v>
      </c>
      <c r="R2141" s="2">
        <v>2</v>
      </c>
      <c r="S2141" s="2">
        <v>0</v>
      </c>
      <c r="T2141" s="2">
        <v>0</v>
      </c>
      <c r="U2141" s="5">
        <f t="shared" si="396"/>
        <v>1.6242418603334046</v>
      </c>
      <c r="V2141" s="5">
        <f t="shared" si="397"/>
        <v>2.2249888497717869E-2</v>
      </c>
      <c r="W2141" s="5">
        <f t="shared" si="398"/>
        <v>2.0227171361561699E-3</v>
      </c>
      <c r="X2141" s="5">
        <f t="shared" si="399"/>
        <v>0</v>
      </c>
      <c r="Y2141" s="5">
        <f t="shared" si="400"/>
        <v>0</v>
      </c>
      <c r="Z2141" s="2">
        <v>46008</v>
      </c>
      <c r="AA2141" s="2">
        <v>727</v>
      </c>
      <c r="AB2141" s="2">
        <v>57</v>
      </c>
      <c r="AC2141" s="2">
        <v>0</v>
      </c>
      <c r="AD2141" s="2">
        <v>0</v>
      </c>
      <c r="AE2141" s="2">
        <f t="shared" si="401"/>
        <v>46792</v>
      </c>
      <c r="AF2141" s="2">
        <f t="shared" si="402"/>
        <v>4.6530585000136533</v>
      </c>
      <c r="AG2141" s="2">
        <f t="shared" si="403"/>
        <v>7.3525767899276784E-2</v>
      </c>
      <c r="AH2141" s="2">
        <f t="shared" si="404"/>
        <v>5.764743838045084E-3</v>
      </c>
      <c r="AI2141" s="2">
        <f t="shared" si="405"/>
        <v>0</v>
      </c>
      <c r="AJ2141" s="2">
        <f t="shared" si="406"/>
        <v>0</v>
      </c>
      <c r="AK2141" s="2">
        <f t="shared" si="407"/>
        <v>4.7323490117509754</v>
      </c>
    </row>
    <row r="2142" spans="1:37" ht="12.5" hidden="1" x14ac:dyDescent="0.25">
      <c r="A2142" t="s">
        <v>6859</v>
      </c>
      <c r="B2142" t="s">
        <v>183</v>
      </c>
      <c r="C2142" s="17" t="s">
        <v>6881</v>
      </c>
      <c r="D2142" s="16" t="s">
        <v>6897</v>
      </c>
      <c r="E2142" s="2" t="s">
        <v>2033</v>
      </c>
      <c r="F2142" s="11" t="s">
        <v>2034</v>
      </c>
      <c r="G2142" s="2" t="s">
        <v>1290</v>
      </c>
      <c r="H2142" s="2" t="s">
        <v>183</v>
      </c>
      <c r="I2142" s="2">
        <v>258312</v>
      </c>
      <c r="J2142" s="2">
        <v>166660</v>
      </c>
      <c r="K2142" s="2">
        <v>64.52</v>
      </c>
      <c r="L2142" s="2">
        <v>395</v>
      </c>
      <c r="M2142" s="3">
        <v>1.5291585999999999</v>
      </c>
      <c r="N2142" s="2">
        <v>25</v>
      </c>
      <c r="O2142" s="4">
        <v>43497</v>
      </c>
      <c r="P2142" s="2">
        <v>391</v>
      </c>
      <c r="Q2142" s="2">
        <v>4</v>
      </c>
      <c r="R2142" s="2">
        <v>0</v>
      </c>
      <c r="S2142" s="2">
        <v>0</v>
      </c>
      <c r="T2142" s="2">
        <v>0</v>
      </c>
      <c r="U2142" s="5">
        <f t="shared" si="396"/>
        <v>1.5136733872216543</v>
      </c>
      <c r="V2142" s="5">
        <f t="shared" si="397"/>
        <v>1.5485149741398E-2</v>
      </c>
      <c r="W2142" s="5">
        <f t="shared" si="398"/>
        <v>0</v>
      </c>
      <c r="X2142" s="5">
        <f t="shared" si="399"/>
        <v>0</v>
      </c>
      <c r="Y2142" s="5">
        <f t="shared" si="400"/>
        <v>0</v>
      </c>
      <c r="Z2142" s="2">
        <v>11294</v>
      </c>
      <c r="AA2142" s="2">
        <v>121</v>
      </c>
      <c r="AB2142" s="2">
        <v>0</v>
      </c>
      <c r="AC2142" s="2">
        <v>0</v>
      </c>
      <c r="AD2142" s="2">
        <v>0</v>
      </c>
      <c r="AE2142" s="2">
        <f t="shared" si="401"/>
        <v>11415</v>
      </c>
      <c r="AF2142" s="2">
        <f t="shared" si="402"/>
        <v>4.3722320294837251</v>
      </c>
      <c r="AG2142" s="2">
        <f t="shared" si="403"/>
        <v>4.6842577967728949E-2</v>
      </c>
      <c r="AH2142" s="2">
        <f t="shared" si="404"/>
        <v>0</v>
      </c>
      <c r="AI2142" s="2">
        <f t="shared" si="405"/>
        <v>0</v>
      </c>
      <c r="AJ2142" s="2">
        <f t="shared" si="406"/>
        <v>0</v>
      </c>
      <c r="AK2142" s="2">
        <f t="shared" si="407"/>
        <v>4.4190746074514538</v>
      </c>
    </row>
    <row r="2143" spans="1:37" ht="12.5" hidden="1" x14ac:dyDescent="0.25">
      <c r="A2143" s="17" t="s">
        <v>6904</v>
      </c>
      <c r="B2143" s="17" t="s">
        <v>6903</v>
      </c>
      <c r="C2143" t="s">
        <v>5486</v>
      </c>
      <c r="D2143" s="16" t="s">
        <v>6897</v>
      </c>
      <c r="E2143" s="2" t="s">
        <v>5627</v>
      </c>
      <c r="F2143" s="11" t="s">
        <v>5628</v>
      </c>
      <c r="G2143" s="2" t="s">
        <v>5486</v>
      </c>
      <c r="H2143" s="2" t="s">
        <v>5449</v>
      </c>
      <c r="I2143" s="2">
        <v>1541694</v>
      </c>
      <c r="J2143" s="2">
        <v>821801</v>
      </c>
      <c r="K2143" s="2">
        <v>53.31</v>
      </c>
      <c r="L2143" s="2">
        <v>2056</v>
      </c>
      <c r="M2143" s="3">
        <v>1.3335979</v>
      </c>
      <c r="N2143" s="2">
        <v>25</v>
      </c>
      <c r="O2143" s="4">
        <v>43497</v>
      </c>
      <c r="P2143" s="2">
        <v>2029</v>
      </c>
      <c r="Q2143" s="2">
        <v>25</v>
      </c>
      <c r="R2143" s="2">
        <v>2</v>
      </c>
      <c r="S2143" s="2">
        <v>0</v>
      </c>
      <c r="T2143" s="2">
        <v>0</v>
      </c>
      <c r="U2143" s="5">
        <f t="shared" si="396"/>
        <v>1.3160847742807589</v>
      </c>
      <c r="V2143" s="5">
        <f t="shared" si="397"/>
        <v>1.6215928712182835E-2</v>
      </c>
      <c r="W2143" s="5">
        <f t="shared" si="398"/>
        <v>1.2972742969746265E-3</v>
      </c>
      <c r="X2143" s="5">
        <f t="shared" si="399"/>
        <v>0</v>
      </c>
      <c r="Y2143" s="5">
        <f t="shared" si="400"/>
        <v>0</v>
      </c>
      <c r="Z2143" s="2">
        <v>59397</v>
      </c>
      <c r="AA2143" s="2">
        <v>715</v>
      </c>
      <c r="AB2143" s="2">
        <v>59</v>
      </c>
      <c r="AC2143" s="2">
        <v>0</v>
      </c>
      <c r="AD2143" s="2">
        <v>0</v>
      </c>
      <c r="AE2143" s="2">
        <f t="shared" si="401"/>
        <v>60171</v>
      </c>
      <c r="AF2143" s="2">
        <f t="shared" si="402"/>
        <v>3.8527100708700948</v>
      </c>
      <c r="AG2143" s="2">
        <f t="shared" si="403"/>
        <v>4.6377556116842904E-2</v>
      </c>
      <c r="AH2143" s="2">
        <f t="shared" si="404"/>
        <v>3.8269591760751484E-3</v>
      </c>
      <c r="AI2143" s="2">
        <f t="shared" si="405"/>
        <v>0</v>
      </c>
      <c r="AJ2143" s="2">
        <f t="shared" si="406"/>
        <v>0</v>
      </c>
      <c r="AK2143" s="2">
        <f t="shared" si="407"/>
        <v>3.9029145861630128</v>
      </c>
    </row>
    <row r="2144" spans="1:37" ht="12.5" hidden="1" x14ac:dyDescent="0.25">
      <c r="A2144" s="17" t="s">
        <v>6904</v>
      </c>
      <c r="B2144" s="17" t="s">
        <v>6903</v>
      </c>
      <c r="C2144" t="s">
        <v>5486</v>
      </c>
      <c r="D2144" s="16" t="s">
        <v>6897</v>
      </c>
      <c r="E2144" s="2" t="s">
        <v>6079</v>
      </c>
      <c r="F2144" s="11" t="s">
        <v>6080</v>
      </c>
      <c r="G2144" s="2" t="s">
        <v>5486</v>
      </c>
      <c r="H2144" s="2" t="s">
        <v>5449</v>
      </c>
      <c r="I2144" s="2">
        <v>3311561</v>
      </c>
      <c r="J2144" s="2">
        <v>1711578</v>
      </c>
      <c r="K2144" s="2">
        <v>51.68</v>
      </c>
      <c r="L2144" s="2">
        <v>3589</v>
      </c>
      <c r="M2144" s="3">
        <v>1.0837789</v>
      </c>
      <c r="N2144" s="2">
        <v>25</v>
      </c>
      <c r="O2144" s="4">
        <v>43497</v>
      </c>
      <c r="P2144" s="2">
        <v>3557</v>
      </c>
      <c r="Q2144" s="2">
        <v>31</v>
      </c>
      <c r="R2144" s="2">
        <v>1</v>
      </c>
      <c r="S2144" s="2">
        <v>0</v>
      </c>
      <c r="T2144" s="2">
        <v>0</v>
      </c>
      <c r="U2144" s="5">
        <f t="shared" si="396"/>
        <v>1.0741158021851327</v>
      </c>
      <c r="V2144" s="5">
        <f t="shared" si="397"/>
        <v>9.3611441854762768E-3</v>
      </c>
      <c r="W2144" s="5">
        <f t="shared" si="398"/>
        <v>3.0197239307987986E-4</v>
      </c>
      <c r="X2144" s="5">
        <f t="shared" si="399"/>
        <v>0</v>
      </c>
      <c r="Y2144" s="5">
        <f t="shared" si="400"/>
        <v>0</v>
      </c>
      <c r="Z2144" s="2">
        <v>104678</v>
      </c>
      <c r="AA2144" s="2">
        <v>944</v>
      </c>
      <c r="AB2144" s="2">
        <v>28</v>
      </c>
      <c r="AC2144" s="2">
        <v>0</v>
      </c>
      <c r="AD2144" s="2">
        <v>0</v>
      </c>
      <c r="AE2144" s="2">
        <f t="shared" si="401"/>
        <v>105650</v>
      </c>
      <c r="AF2144" s="2">
        <f t="shared" si="402"/>
        <v>3.1609866162815665</v>
      </c>
      <c r="AG2144" s="2">
        <f t="shared" si="403"/>
        <v>2.8506193906740657E-2</v>
      </c>
      <c r="AH2144" s="2">
        <f t="shared" si="404"/>
        <v>8.455227006236636E-4</v>
      </c>
      <c r="AI2144" s="2">
        <f t="shared" si="405"/>
        <v>0</v>
      </c>
      <c r="AJ2144" s="2">
        <f t="shared" si="406"/>
        <v>0</v>
      </c>
      <c r="AK2144" s="2">
        <f t="shared" si="407"/>
        <v>3.1903383328889308</v>
      </c>
    </row>
    <row r="2145" spans="1:37" ht="12.5" x14ac:dyDescent="0.25">
      <c r="A2145" t="s">
        <v>6859</v>
      </c>
      <c r="B2145" s="14" t="s">
        <v>6865</v>
      </c>
      <c r="C2145" s="17" t="s">
        <v>6865</v>
      </c>
      <c r="D2145" s="16" t="s">
        <v>6897</v>
      </c>
      <c r="E2145" s="2" t="s">
        <v>2137</v>
      </c>
      <c r="F2145" s="11" t="s">
        <v>2138</v>
      </c>
      <c r="G2145" s="2" t="s">
        <v>1290</v>
      </c>
      <c r="H2145" s="2" t="s">
        <v>183</v>
      </c>
      <c r="I2145" s="2">
        <v>1660967</v>
      </c>
      <c r="J2145" s="2">
        <v>534628</v>
      </c>
      <c r="K2145" s="2">
        <v>32.19</v>
      </c>
      <c r="L2145" s="2">
        <v>543</v>
      </c>
      <c r="M2145" s="3">
        <v>0.32691799999999999</v>
      </c>
      <c r="N2145" s="2">
        <v>25</v>
      </c>
      <c r="O2145" s="4">
        <v>43497</v>
      </c>
      <c r="P2145" s="2">
        <v>537</v>
      </c>
      <c r="Q2145" s="2">
        <v>6</v>
      </c>
      <c r="R2145" s="2">
        <v>0</v>
      </c>
      <c r="S2145" s="2">
        <v>0</v>
      </c>
      <c r="T2145" s="2">
        <v>0</v>
      </c>
      <c r="U2145" s="5">
        <f t="shared" si="396"/>
        <v>0.32330564062982592</v>
      </c>
      <c r="V2145" s="5">
        <f t="shared" si="397"/>
        <v>3.6123535265902332E-3</v>
      </c>
      <c r="W2145" s="5">
        <f t="shared" si="398"/>
        <v>0</v>
      </c>
      <c r="X2145" s="5">
        <f t="shared" si="399"/>
        <v>0</v>
      </c>
      <c r="Y2145" s="5">
        <f t="shared" si="400"/>
        <v>0</v>
      </c>
      <c r="Z2145" s="2">
        <v>16125</v>
      </c>
      <c r="AA2145" s="2">
        <v>171</v>
      </c>
      <c r="AB2145" s="2">
        <v>0</v>
      </c>
      <c r="AC2145" s="2">
        <v>0</v>
      </c>
      <c r="AD2145" s="2">
        <v>0</v>
      </c>
      <c r="AE2145" s="2">
        <f t="shared" si="401"/>
        <v>16296</v>
      </c>
      <c r="AF2145" s="2">
        <f t="shared" si="402"/>
        <v>0.97082001027112519</v>
      </c>
      <c r="AG2145" s="2">
        <f t="shared" si="403"/>
        <v>1.0295207550782165E-2</v>
      </c>
      <c r="AH2145" s="2">
        <f t="shared" si="404"/>
        <v>0</v>
      </c>
      <c r="AI2145" s="2">
        <f t="shared" si="405"/>
        <v>0</v>
      </c>
      <c r="AJ2145" s="2">
        <f t="shared" si="406"/>
        <v>0</v>
      </c>
      <c r="AK2145" s="2">
        <f t="shared" si="407"/>
        <v>0.98111521782190736</v>
      </c>
    </row>
    <row r="2146" spans="1:37" ht="12.5" hidden="1" x14ac:dyDescent="0.25">
      <c r="A2146" t="s">
        <v>6859</v>
      </c>
      <c r="B2146" t="s">
        <v>183</v>
      </c>
      <c r="C2146" s="33" t="s">
        <v>6889</v>
      </c>
      <c r="D2146" s="16" t="s">
        <v>6897</v>
      </c>
      <c r="E2146" s="2" t="s">
        <v>3946</v>
      </c>
      <c r="F2146" s="11" t="s">
        <v>3947</v>
      </c>
      <c r="G2146" s="2" t="s">
        <v>35</v>
      </c>
      <c r="H2146" s="2" t="s">
        <v>183</v>
      </c>
      <c r="I2146" s="2">
        <v>1513137</v>
      </c>
      <c r="J2146" s="2">
        <v>573455</v>
      </c>
      <c r="K2146" s="2">
        <v>37.9</v>
      </c>
      <c r="L2146" s="2">
        <v>1192</v>
      </c>
      <c r="M2146" s="3">
        <v>0.78776740000000001</v>
      </c>
      <c r="N2146" s="2">
        <v>25</v>
      </c>
      <c r="O2146" s="4">
        <v>43497</v>
      </c>
      <c r="P2146" s="2">
        <v>1179</v>
      </c>
      <c r="Q2146" s="2">
        <v>13</v>
      </c>
      <c r="R2146" s="2">
        <v>0</v>
      </c>
      <c r="S2146" s="2">
        <v>0</v>
      </c>
      <c r="T2146" s="2">
        <v>0</v>
      </c>
      <c r="U2146" s="5">
        <f t="shared" si="396"/>
        <v>0.77917597679522743</v>
      </c>
      <c r="V2146" s="5">
        <f t="shared" si="397"/>
        <v>8.5914229841712944E-3</v>
      </c>
      <c r="W2146" s="5">
        <f t="shared" si="398"/>
        <v>0</v>
      </c>
      <c r="X2146" s="5">
        <f t="shared" si="399"/>
        <v>0</v>
      </c>
      <c r="Y2146" s="5">
        <f t="shared" si="400"/>
        <v>0</v>
      </c>
      <c r="Z2146" s="2">
        <v>36436</v>
      </c>
      <c r="AA2146" s="2">
        <v>421</v>
      </c>
      <c r="AB2146" s="2">
        <v>0</v>
      </c>
      <c r="AC2146" s="2">
        <v>0</v>
      </c>
      <c r="AD2146" s="2">
        <v>0</v>
      </c>
      <c r="AE2146" s="2">
        <f t="shared" si="401"/>
        <v>36857</v>
      </c>
      <c r="AF2146" s="2">
        <f t="shared" si="402"/>
        <v>2.4079775988558869</v>
      </c>
      <c r="AG2146" s="2">
        <f t="shared" si="403"/>
        <v>2.7822992894893192E-2</v>
      </c>
      <c r="AH2146" s="2">
        <f t="shared" si="404"/>
        <v>0</v>
      </c>
      <c r="AI2146" s="2">
        <f t="shared" si="405"/>
        <v>0</v>
      </c>
      <c r="AJ2146" s="2">
        <f t="shared" si="406"/>
        <v>0</v>
      </c>
      <c r="AK2146" s="2">
        <f t="shared" si="407"/>
        <v>2.4358005917507799</v>
      </c>
    </row>
    <row r="2147" spans="1:37" ht="12.5" hidden="1" x14ac:dyDescent="0.25">
      <c r="A2147" t="s">
        <v>6859</v>
      </c>
      <c r="B2147" t="s">
        <v>183</v>
      </c>
      <c r="C2147" s="33" t="s">
        <v>6889</v>
      </c>
      <c r="D2147" s="16" t="s">
        <v>6897</v>
      </c>
      <c r="E2147" s="2" t="s">
        <v>3944</v>
      </c>
      <c r="F2147" s="11" t="s">
        <v>3945</v>
      </c>
      <c r="G2147" s="2" t="s">
        <v>35</v>
      </c>
      <c r="H2147" s="2" t="s">
        <v>183</v>
      </c>
      <c r="I2147" s="2">
        <v>2141311</v>
      </c>
      <c r="J2147" s="2">
        <v>757603</v>
      </c>
      <c r="K2147" s="2">
        <v>35.380000000000003</v>
      </c>
      <c r="L2147" s="2">
        <v>1416</v>
      </c>
      <c r="M2147" s="3">
        <v>0.66127720000000001</v>
      </c>
      <c r="N2147" s="2">
        <v>25</v>
      </c>
      <c r="O2147" s="4">
        <v>43497</v>
      </c>
      <c r="P2147" s="2">
        <v>1397</v>
      </c>
      <c r="Q2147" s="2">
        <v>19</v>
      </c>
      <c r="R2147" s="2">
        <v>0</v>
      </c>
      <c r="S2147" s="2">
        <v>0</v>
      </c>
      <c r="T2147" s="2">
        <v>0</v>
      </c>
      <c r="U2147" s="5">
        <f t="shared" si="396"/>
        <v>0.65240406461275358</v>
      </c>
      <c r="V2147" s="5">
        <f t="shared" si="397"/>
        <v>8.8730688816337291E-3</v>
      </c>
      <c r="W2147" s="5">
        <f t="shared" si="398"/>
        <v>0</v>
      </c>
      <c r="X2147" s="5">
        <f t="shared" si="399"/>
        <v>0</v>
      </c>
      <c r="Y2147" s="5">
        <f t="shared" si="400"/>
        <v>0</v>
      </c>
      <c r="Z2147" s="2">
        <v>42853</v>
      </c>
      <c r="AA2147" s="2">
        <v>558</v>
      </c>
      <c r="AB2147" s="2">
        <v>0</v>
      </c>
      <c r="AC2147" s="2">
        <v>0</v>
      </c>
      <c r="AD2147" s="2">
        <v>0</v>
      </c>
      <c r="AE2147" s="2">
        <f t="shared" si="401"/>
        <v>43411</v>
      </c>
      <c r="AF2147" s="2">
        <f t="shared" si="402"/>
        <v>2.001250635708685</v>
      </c>
      <c r="AG2147" s="2">
        <f t="shared" si="403"/>
        <v>2.6058802294482212E-2</v>
      </c>
      <c r="AH2147" s="2">
        <f t="shared" si="404"/>
        <v>0</v>
      </c>
      <c r="AI2147" s="2">
        <f t="shared" si="405"/>
        <v>0</v>
      </c>
      <c r="AJ2147" s="2">
        <f t="shared" si="406"/>
        <v>0</v>
      </c>
      <c r="AK2147" s="2">
        <f t="shared" si="407"/>
        <v>2.0273094380031673</v>
      </c>
    </row>
    <row r="2148" spans="1:37" ht="12.5" x14ac:dyDescent="0.25">
      <c r="A2148" t="s">
        <v>6859</v>
      </c>
      <c r="B2148" s="14" t="s">
        <v>6865</v>
      </c>
      <c r="C2148" s="17" t="s">
        <v>6865</v>
      </c>
      <c r="D2148" s="16" t="s">
        <v>6897</v>
      </c>
      <c r="E2148" s="2" t="s">
        <v>1981</v>
      </c>
      <c r="F2148" s="11" t="s">
        <v>1982</v>
      </c>
      <c r="G2148" s="2" t="s">
        <v>1290</v>
      </c>
      <c r="H2148" s="2" t="s">
        <v>183</v>
      </c>
      <c r="I2148" s="2">
        <v>1446933</v>
      </c>
      <c r="J2148" s="2">
        <v>460016</v>
      </c>
      <c r="K2148" s="2">
        <v>31.79</v>
      </c>
      <c r="L2148" s="2">
        <v>443</v>
      </c>
      <c r="M2148" s="3">
        <v>0.30616485999999998</v>
      </c>
      <c r="N2148" s="2">
        <v>25</v>
      </c>
      <c r="O2148" s="4">
        <v>43497</v>
      </c>
      <c r="P2148" s="2">
        <v>438</v>
      </c>
      <c r="Q2148" s="2">
        <v>5</v>
      </c>
      <c r="R2148" s="2">
        <v>0</v>
      </c>
      <c r="S2148" s="2">
        <v>0</v>
      </c>
      <c r="T2148" s="2">
        <v>0</v>
      </c>
      <c r="U2148" s="5">
        <f t="shared" si="396"/>
        <v>0.30270924776751928</v>
      </c>
      <c r="V2148" s="5">
        <f t="shared" si="397"/>
        <v>3.4555850201771609E-3</v>
      </c>
      <c r="W2148" s="5">
        <f t="shared" si="398"/>
        <v>0</v>
      </c>
      <c r="X2148" s="5">
        <f t="shared" si="399"/>
        <v>0</v>
      </c>
      <c r="Y2148" s="5">
        <f t="shared" si="400"/>
        <v>0</v>
      </c>
      <c r="Z2148" s="2">
        <v>12943</v>
      </c>
      <c r="AA2148" s="2">
        <v>154</v>
      </c>
      <c r="AB2148" s="2">
        <v>0</v>
      </c>
      <c r="AC2148" s="2">
        <v>0</v>
      </c>
      <c r="AD2148" s="2">
        <v>0</v>
      </c>
      <c r="AE2148" s="2">
        <f t="shared" si="401"/>
        <v>13097</v>
      </c>
      <c r="AF2148" s="2">
        <f t="shared" si="402"/>
        <v>0.89451273832305989</v>
      </c>
      <c r="AG2148" s="2">
        <f t="shared" si="403"/>
        <v>1.0643201862145655E-2</v>
      </c>
      <c r="AH2148" s="2">
        <f t="shared" si="404"/>
        <v>0</v>
      </c>
      <c r="AI2148" s="2">
        <f t="shared" si="405"/>
        <v>0</v>
      </c>
      <c r="AJ2148" s="2">
        <f t="shared" si="406"/>
        <v>0</v>
      </c>
      <c r="AK2148" s="2">
        <f t="shared" si="407"/>
        <v>0.90515594018520551</v>
      </c>
    </row>
    <row r="2149" spans="1:37" ht="12.5" hidden="1" x14ac:dyDescent="0.25">
      <c r="A2149" s="17" t="s">
        <v>6904</v>
      </c>
      <c r="B2149" s="17" t="s">
        <v>6903</v>
      </c>
      <c r="C2149" t="s">
        <v>5486</v>
      </c>
      <c r="D2149" s="16" t="s">
        <v>6897</v>
      </c>
      <c r="E2149" s="2" t="s">
        <v>5747</v>
      </c>
      <c r="F2149" s="11" t="s">
        <v>5748</v>
      </c>
      <c r="G2149" s="2" t="s">
        <v>5486</v>
      </c>
      <c r="H2149" s="2" t="s">
        <v>5449</v>
      </c>
      <c r="I2149" s="2">
        <v>301027</v>
      </c>
      <c r="J2149" s="2">
        <v>112182</v>
      </c>
      <c r="K2149" s="2">
        <v>37.270000000000003</v>
      </c>
      <c r="L2149" s="2">
        <v>91</v>
      </c>
      <c r="M2149" s="3">
        <v>0.30229845999999999</v>
      </c>
      <c r="N2149" s="2">
        <v>25</v>
      </c>
      <c r="O2149" s="4">
        <v>43497</v>
      </c>
      <c r="P2149" s="2">
        <v>91</v>
      </c>
      <c r="Q2149" s="2">
        <v>0</v>
      </c>
      <c r="R2149" s="2">
        <v>0</v>
      </c>
      <c r="S2149" s="2">
        <v>0</v>
      </c>
      <c r="T2149" s="2">
        <v>0</v>
      </c>
      <c r="U2149" s="5">
        <f t="shared" si="396"/>
        <v>0.30229846492175122</v>
      </c>
      <c r="V2149" s="5">
        <f t="shared" si="397"/>
        <v>0</v>
      </c>
      <c r="W2149" s="5">
        <f t="shared" si="398"/>
        <v>0</v>
      </c>
      <c r="X2149" s="5">
        <f t="shared" si="399"/>
        <v>0</v>
      </c>
      <c r="Y2149" s="5">
        <f t="shared" si="400"/>
        <v>0</v>
      </c>
      <c r="Z2149" s="2">
        <v>2785</v>
      </c>
      <c r="AA2149" s="2">
        <v>0</v>
      </c>
      <c r="AB2149" s="2">
        <v>0</v>
      </c>
      <c r="AC2149" s="2">
        <v>0</v>
      </c>
      <c r="AD2149" s="2">
        <v>0</v>
      </c>
      <c r="AE2149" s="2">
        <f t="shared" si="401"/>
        <v>2785</v>
      </c>
      <c r="AF2149" s="2">
        <f t="shared" si="402"/>
        <v>0.92516618110667814</v>
      </c>
      <c r="AG2149" s="2">
        <f t="shared" si="403"/>
        <v>0</v>
      </c>
      <c r="AH2149" s="2">
        <f t="shared" si="404"/>
        <v>0</v>
      </c>
      <c r="AI2149" s="2">
        <f t="shared" si="405"/>
        <v>0</v>
      </c>
      <c r="AJ2149" s="2">
        <f t="shared" si="406"/>
        <v>0</v>
      </c>
      <c r="AK2149" s="2">
        <f t="shared" si="407"/>
        <v>0.92516618110667814</v>
      </c>
    </row>
    <row r="2150" spans="1:37" ht="12.5" hidden="1" x14ac:dyDescent="0.25">
      <c r="A2150" s="17" t="s">
        <v>6904</v>
      </c>
      <c r="B2150" s="17" t="s">
        <v>6903</v>
      </c>
      <c r="D2150" s="16" t="s">
        <v>6900</v>
      </c>
      <c r="E2150" s="2" t="s">
        <v>6533</v>
      </c>
      <c r="F2150" s="11" t="s">
        <v>6534</v>
      </c>
      <c r="G2150" s="2" t="s">
        <v>35</v>
      </c>
      <c r="H2150" s="2" t="s">
        <v>5449</v>
      </c>
      <c r="I2150" s="2">
        <v>1671866</v>
      </c>
      <c r="J2150" s="2">
        <v>628933</v>
      </c>
      <c r="K2150" s="2">
        <v>37.619999999999997</v>
      </c>
      <c r="L2150" s="2">
        <v>1608</v>
      </c>
      <c r="M2150" s="3">
        <v>0.96179956</v>
      </c>
      <c r="N2150" s="2">
        <v>25</v>
      </c>
      <c r="O2150" s="4">
        <v>43497</v>
      </c>
      <c r="P2150" s="2">
        <v>1587</v>
      </c>
      <c r="Q2150" s="2">
        <v>21</v>
      </c>
      <c r="R2150" s="2">
        <v>0</v>
      </c>
      <c r="S2150" s="2">
        <v>0</v>
      </c>
      <c r="T2150" s="2">
        <v>0</v>
      </c>
      <c r="U2150" s="5">
        <f t="shared" si="396"/>
        <v>0.9492387547805865</v>
      </c>
      <c r="V2150" s="5">
        <f t="shared" si="397"/>
        <v>1.2560815280650482E-2</v>
      </c>
      <c r="W2150" s="5">
        <f t="shared" si="398"/>
        <v>0</v>
      </c>
      <c r="X2150" s="5">
        <f t="shared" si="399"/>
        <v>0</v>
      </c>
      <c r="Y2150" s="5">
        <f t="shared" si="400"/>
        <v>0</v>
      </c>
      <c r="Z2150" s="2">
        <v>48015</v>
      </c>
      <c r="AA2150" s="2">
        <v>703</v>
      </c>
      <c r="AB2150" s="2">
        <v>0</v>
      </c>
      <c r="AC2150" s="2">
        <v>0</v>
      </c>
      <c r="AD2150" s="2">
        <v>0</v>
      </c>
      <c r="AE2150" s="2">
        <f t="shared" si="401"/>
        <v>48718</v>
      </c>
      <c r="AF2150" s="2">
        <f t="shared" si="402"/>
        <v>2.8719406938115855</v>
      </c>
      <c r="AG2150" s="2">
        <f t="shared" si="403"/>
        <v>4.2048824487129946E-2</v>
      </c>
      <c r="AH2150" s="2">
        <f t="shared" si="404"/>
        <v>0</v>
      </c>
      <c r="AI2150" s="2">
        <f t="shared" si="405"/>
        <v>0</v>
      </c>
      <c r="AJ2150" s="2">
        <f t="shared" si="406"/>
        <v>0</v>
      </c>
      <c r="AK2150" s="2">
        <f t="shared" si="407"/>
        <v>2.9139895182987154</v>
      </c>
    </row>
    <row r="2151" spans="1:37" ht="12.5" hidden="1" x14ac:dyDescent="0.25">
      <c r="A2151" s="17" t="s">
        <v>6904</v>
      </c>
      <c r="B2151" s="17" t="s">
        <v>6903</v>
      </c>
      <c r="D2151" s="16" t="s">
        <v>6900</v>
      </c>
      <c r="E2151" s="2" t="s">
        <v>6539</v>
      </c>
      <c r="F2151" s="11" t="s">
        <v>6540</v>
      </c>
      <c r="G2151" s="2" t="s">
        <v>35</v>
      </c>
      <c r="H2151" s="2" t="s">
        <v>5449</v>
      </c>
      <c r="I2151" s="2">
        <v>1635024</v>
      </c>
      <c r="J2151" s="2">
        <v>685999</v>
      </c>
      <c r="K2151" s="2">
        <v>41.96</v>
      </c>
      <c r="L2151" s="2">
        <v>2313</v>
      </c>
      <c r="M2151" s="3">
        <v>1.4146582000000001</v>
      </c>
      <c r="N2151" s="2">
        <v>25</v>
      </c>
      <c r="O2151" s="4">
        <v>43497</v>
      </c>
      <c r="P2151" s="2">
        <v>2284</v>
      </c>
      <c r="Q2151" s="2">
        <v>28</v>
      </c>
      <c r="R2151" s="2">
        <v>1</v>
      </c>
      <c r="S2151" s="2">
        <v>0</v>
      </c>
      <c r="T2151" s="2">
        <v>0</v>
      </c>
      <c r="U2151" s="5">
        <f t="shared" si="396"/>
        <v>1.3969213907563438</v>
      </c>
      <c r="V2151" s="5">
        <f t="shared" si="397"/>
        <v>1.7125130884928903E-2</v>
      </c>
      <c r="W2151" s="5">
        <f t="shared" si="398"/>
        <v>6.1161181731888951E-4</v>
      </c>
      <c r="X2151" s="5">
        <f t="shared" si="399"/>
        <v>0</v>
      </c>
      <c r="Y2151" s="5">
        <f t="shared" si="400"/>
        <v>0</v>
      </c>
      <c r="Z2151" s="2">
        <v>68523</v>
      </c>
      <c r="AA2151" s="2">
        <v>885</v>
      </c>
      <c r="AB2151" s="2">
        <v>28</v>
      </c>
      <c r="AC2151" s="2">
        <v>0</v>
      </c>
      <c r="AD2151" s="2">
        <v>0</v>
      </c>
      <c r="AE2151" s="2">
        <f t="shared" si="401"/>
        <v>69436</v>
      </c>
      <c r="AF2151" s="2">
        <f t="shared" si="402"/>
        <v>4.1909476558142265</v>
      </c>
      <c r="AG2151" s="2">
        <f t="shared" si="403"/>
        <v>5.412764583272172E-2</v>
      </c>
      <c r="AH2151" s="2">
        <f t="shared" si="404"/>
        <v>1.7125130884928907E-3</v>
      </c>
      <c r="AI2151" s="2">
        <f t="shared" si="405"/>
        <v>0</v>
      </c>
      <c r="AJ2151" s="2">
        <f t="shared" si="406"/>
        <v>0</v>
      </c>
      <c r="AK2151" s="2">
        <f t="shared" si="407"/>
        <v>4.2467878147354412</v>
      </c>
    </row>
    <row r="2152" spans="1:37" ht="12.5" hidden="1" x14ac:dyDescent="0.25">
      <c r="A2152" t="s">
        <v>6859</v>
      </c>
      <c r="B2152" t="s">
        <v>183</v>
      </c>
      <c r="C2152" s="17" t="s">
        <v>6881</v>
      </c>
      <c r="D2152" s="16" t="s">
        <v>6897</v>
      </c>
      <c r="E2152" s="2" t="s">
        <v>1503</v>
      </c>
      <c r="F2152" s="11" t="s">
        <v>1504</v>
      </c>
      <c r="G2152" s="2" t="s">
        <v>1290</v>
      </c>
      <c r="H2152" s="2" t="s">
        <v>183</v>
      </c>
      <c r="I2152" s="2">
        <v>1353114</v>
      </c>
      <c r="J2152" s="2">
        <v>672058</v>
      </c>
      <c r="K2152" s="2">
        <v>49.67</v>
      </c>
      <c r="L2152" s="2">
        <v>2007</v>
      </c>
      <c r="M2152" s="3">
        <v>1.4832453000000001</v>
      </c>
      <c r="N2152" s="2">
        <v>25</v>
      </c>
      <c r="O2152" s="4">
        <v>43497</v>
      </c>
      <c r="P2152" s="2">
        <v>1980</v>
      </c>
      <c r="Q2152" s="2">
        <v>24</v>
      </c>
      <c r="R2152" s="2">
        <v>3</v>
      </c>
      <c r="S2152" s="2">
        <v>0</v>
      </c>
      <c r="T2152" s="2">
        <v>0</v>
      </c>
      <c r="U2152" s="5">
        <f t="shared" si="396"/>
        <v>1.463291341306054</v>
      </c>
      <c r="V2152" s="5">
        <f t="shared" si="397"/>
        <v>1.7736864743103688E-2</v>
      </c>
      <c r="W2152" s="5">
        <f t="shared" si="398"/>
        <v>2.217108092887961E-3</v>
      </c>
      <c r="X2152" s="5">
        <f t="shared" si="399"/>
        <v>0</v>
      </c>
      <c r="Y2152" s="5">
        <f t="shared" si="400"/>
        <v>0</v>
      </c>
      <c r="Z2152" s="2">
        <v>58115</v>
      </c>
      <c r="AA2152" s="2">
        <v>733</v>
      </c>
      <c r="AB2152" s="2">
        <v>92</v>
      </c>
      <c r="AC2152" s="2">
        <v>0</v>
      </c>
      <c r="AD2152" s="2">
        <v>0</v>
      </c>
      <c r="AE2152" s="2">
        <f t="shared" si="401"/>
        <v>58940</v>
      </c>
      <c r="AF2152" s="2">
        <f t="shared" si="402"/>
        <v>4.2949078939394614</v>
      </c>
      <c r="AG2152" s="2">
        <f t="shared" si="403"/>
        <v>5.4171341069562506E-2</v>
      </c>
      <c r="AH2152" s="2">
        <f t="shared" si="404"/>
        <v>6.7991314848564128E-3</v>
      </c>
      <c r="AI2152" s="2">
        <f t="shared" si="405"/>
        <v>0</v>
      </c>
      <c r="AJ2152" s="2">
        <f t="shared" si="406"/>
        <v>0</v>
      </c>
      <c r="AK2152" s="2">
        <f t="shared" si="407"/>
        <v>4.3558783664938803</v>
      </c>
    </row>
    <row r="2153" spans="1:37" ht="12.5" hidden="1" x14ac:dyDescent="0.25">
      <c r="A2153" t="s">
        <v>6859</v>
      </c>
      <c r="B2153" t="s">
        <v>183</v>
      </c>
      <c r="C2153" s="17" t="s">
        <v>6881</v>
      </c>
      <c r="D2153" s="16" t="s">
        <v>6897</v>
      </c>
      <c r="E2153" s="2" t="s">
        <v>1977</v>
      </c>
      <c r="F2153" s="11" t="s">
        <v>1978</v>
      </c>
      <c r="G2153" s="2" t="s">
        <v>1290</v>
      </c>
      <c r="H2153" s="2" t="s">
        <v>183</v>
      </c>
      <c r="I2153" s="2">
        <v>2178134</v>
      </c>
      <c r="J2153" s="2">
        <v>1080256</v>
      </c>
      <c r="K2153" s="2">
        <v>49.6</v>
      </c>
      <c r="L2153" s="2">
        <v>3028</v>
      </c>
      <c r="M2153" s="3">
        <v>1.3901808</v>
      </c>
      <c r="N2153" s="2">
        <v>25</v>
      </c>
      <c r="O2153" s="4">
        <v>43497</v>
      </c>
      <c r="P2153" s="2">
        <v>2998</v>
      </c>
      <c r="Q2153" s="2">
        <v>29</v>
      </c>
      <c r="R2153" s="2">
        <v>1</v>
      </c>
      <c r="S2153" s="2">
        <v>0</v>
      </c>
      <c r="T2153" s="2">
        <v>0</v>
      </c>
      <c r="U2153" s="5">
        <f t="shared" si="396"/>
        <v>1.3764075121181709</v>
      </c>
      <c r="V2153" s="5">
        <f t="shared" si="397"/>
        <v>1.3314148716286511E-2</v>
      </c>
      <c r="W2153" s="5">
        <f t="shared" si="398"/>
        <v>4.5910857642367275E-4</v>
      </c>
      <c r="X2153" s="5">
        <f t="shared" si="399"/>
        <v>0</v>
      </c>
      <c r="Y2153" s="5">
        <f t="shared" si="400"/>
        <v>0</v>
      </c>
      <c r="Z2153" s="2">
        <v>87866</v>
      </c>
      <c r="AA2153" s="2">
        <v>905</v>
      </c>
      <c r="AB2153" s="2">
        <v>31</v>
      </c>
      <c r="AC2153" s="2">
        <v>0</v>
      </c>
      <c r="AD2153" s="2">
        <v>0</v>
      </c>
      <c r="AE2153" s="2">
        <f t="shared" si="401"/>
        <v>88802</v>
      </c>
      <c r="AF2153" s="2">
        <f t="shared" si="402"/>
        <v>4.034003417604243</v>
      </c>
      <c r="AG2153" s="2">
        <f t="shared" si="403"/>
        <v>4.1549326166342382E-2</v>
      </c>
      <c r="AH2153" s="2">
        <f t="shared" si="404"/>
        <v>1.4232365869133855E-3</v>
      </c>
      <c r="AI2153" s="2">
        <f t="shared" si="405"/>
        <v>0</v>
      </c>
      <c r="AJ2153" s="2">
        <f t="shared" si="406"/>
        <v>0</v>
      </c>
      <c r="AK2153" s="2">
        <f t="shared" si="407"/>
        <v>4.0769759803574983</v>
      </c>
    </row>
    <row r="2154" spans="1:37" ht="12.5" hidden="1" x14ac:dyDescent="0.25">
      <c r="A2154" t="s">
        <v>6859</v>
      </c>
      <c r="B2154" t="s">
        <v>183</v>
      </c>
      <c r="C2154" s="17" t="s">
        <v>6881</v>
      </c>
      <c r="D2154" s="16" t="s">
        <v>6897</v>
      </c>
      <c r="E2154" s="2" t="s">
        <v>1525</v>
      </c>
      <c r="F2154" s="11" t="s">
        <v>1526</v>
      </c>
      <c r="G2154" s="2" t="s">
        <v>1290</v>
      </c>
      <c r="H2154" s="2" t="s">
        <v>183</v>
      </c>
      <c r="I2154" s="2">
        <v>2062134</v>
      </c>
      <c r="J2154" s="2">
        <v>807174</v>
      </c>
      <c r="K2154" s="2">
        <v>39.14</v>
      </c>
      <c r="L2154" s="2">
        <v>1708</v>
      </c>
      <c r="M2154" s="3">
        <v>0.82826819999999901</v>
      </c>
      <c r="N2154" s="2">
        <v>25</v>
      </c>
      <c r="O2154" s="4">
        <v>43497</v>
      </c>
      <c r="P2154" s="2">
        <v>1685</v>
      </c>
      <c r="Q2154" s="2">
        <v>22</v>
      </c>
      <c r="R2154" s="2">
        <v>1</v>
      </c>
      <c r="S2154" s="2">
        <v>0</v>
      </c>
      <c r="T2154" s="2">
        <v>0</v>
      </c>
      <c r="U2154" s="5">
        <f t="shared" si="396"/>
        <v>0.81711469768695932</v>
      </c>
      <c r="V2154" s="5">
        <f t="shared" si="397"/>
        <v>1.0668559851105699E-2</v>
      </c>
      <c r="W2154" s="5">
        <f t="shared" si="398"/>
        <v>4.8493453868662272E-4</v>
      </c>
      <c r="X2154" s="5">
        <f t="shared" si="399"/>
        <v>0</v>
      </c>
      <c r="Y2154" s="5">
        <f t="shared" si="400"/>
        <v>0</v>
      </c>
      <c r="Z2154" s="2">
        <v>50325</v>
      </c>
      <c r="AA2154" s="2">
        <v>652</v>
      </c>
      <c r="AB2154" s="2">
        <v>28</v>
      </c>
      <c r="AC2154" s="2">
        <v>0</v>
      </c>
      <c r="AD2154" s="2">
        <v>0</v>
      </c>
      <c r="AE2154" s="2">
        <f t="shared" si="401"/>
        <v>51005</v>
      </c>
      <c r="AF2154" s="2">
        <f t="shared" si="402"/>
        <v>2.4404330659404287</v>
      </c>
      <c r="AG2154" s="2">
        <f t="shared" si="403"/>
        <v>3.1617731922367796E-2</v>
      </c>
      <c r="AH2154" s="2">
        <f t="shared" si="404"/>
        <v>1.3578167083225436E-3</v>
      </c>
      <c r="AI2154" s="2">
        <f t="shared" si="405"/>
        <v>0</v>
      </c>
      <c r="AJ2154" s="2">
        <f t="shared" si="406"/>
        <v>0</v>
      </c>
      <c r="AK2154" s="2">
        <f t="shared" si="407"/>
        <v>2.4734086145711189</v>
      </c>
    </row>
    <row r="2155" spans="1:37" ht="12.5" hidden="1" x14ac:dyDescent="0.25">
      <c r="A2155" t="s">
        <v>6859</v>
      </c>
      <c r="B2155" t="s">
        <v>183</v>
      </c>
      <c r="C2155" s="27" t="s">
        <v>6885</v>
      </c>
      <c r="D2155" s="16" t="s">
        <v>6897</v>
      </c>
      <c r="E2155" s="2" t="s">
        <v>3286</v>
      </c>
      <c r="F2155" s="11" t="s">
        <v>3287</v>
      </c>
      <c r="G2155" s="2" t="s">
        <v>2141</v>
      </c>
      <c r="H2155" s="2" t="s">
        <v>183</v>
      </c>
      <c r="I2155" s="2">
        <v>1288683</v>
      </c>
      <c r="J2155" s="2">
        <v>556695</v>
      </c>
      <c r="K2155" s="2">
        <v>43.2</v>
      </c>
      <c r="L2155" s="2">
        <v>2304</v>
      </c>
      <c r="M2155" s="3">
        <v>1.7878718</v>
      </c>
      <c r="N2155" s="2">
        <v>25</v>
      </c>
      <c r="O2155" s="4">
        <v>43497</v>
      </c>
      <c r="P2155" s="2">
        <v>2276</v>
      </c>
      <c r="Q2155" s="2">
        <v>28</v>
      </c>
      <c r="R2155" s="2">
        <v>0</v>
      </c>
      <c r="S2155" s="2">
        <v>0</v>
      </c>
      <c r="T2155" s="2">
        <v>0</v>
      </c>
      <c r="U2155" s="5">
        <f t="shared" si="396"/>
        <v>1.7661441952753316</v>
      </c>
      <c r="V2155" s="5">
        <f t="shared" si="397"/>
        <v>2.1727608729222005E-2</v>
      </c>
      <c r="W2155" s="5">
        <f t="shared" si="398"/>
        <v>0</v>
      </c>
      <c r="X2155" s="5">
        <f t="shared" si="399"/>
        <v>0</v>
      </c>
      <c r="Y2155" s="5">
        <f t="shared" si="400"/>
        <v>0</v>
      </c>
      <c r="Z2155" s="2">
        <v>70149</v>
      </c>
      <c r="AA2155" s="2">
        <v>892</v>
      </c>
      <c r="AB2155" s="2">
        <v>0</v>
      </c>
      <c r="AC2155" s="2">
        <v>0</v>
      </c>
      <c r="AD2155" s="2">
        <v>0</v>
      </c>
      <c r="AE2155" s="2">
        <f t="shared" si="401"/>
        <v>71041</v>
      </c>
      <c r="AF2155" s="2">
        <f t="shared" si="402"/>
        <v>5.4434643740935513</v>
      </c>
      <c r="AG2155" s="2">
        <f t="shared" si="403"/>
        <v>6.9217953523092957E-2</v>
      </c>
      <c r="AH2155" s="2">
        <f t="shared" si="404"/>
        <v>0</v>
      </c>
      <c r="AI2155" s="2">
        <f t="shared" si="405"/>
        <v>0</v>
      </c>
      <c r="AJ2155" s="2">
        <f t="shared" si="406"/>
        <v>0</v>
      </c>
      <c r="AK2155" s="2">
        <f t="shared" si="407"/>
        <v>5.5126823276166439</v>
      </c>
    </row>
    <row r="2156" spans="1:37" ht="12.5" hidden="1" x14ac:dyDescent="0.25">
      <c r="A2156" t="s">
        <v>6859</v>
      </c>
      <c r="B2156" t="s">
        <v>183</v>
      </c>
      <c r="C2156" s="17" t="s">
        <v>6881</v>
      </c>
      <c r="D2156" s="16" t="s">
        <v>6897</v>
      </c>
      <c r="E2156" s="2" t="s">
        <v>1751</v>
      </c>
      <c r="F2156" s="11" t="s">
        <v>1752</v>
      </c>
      <c r="G2156" s="2" t="s">
        <v>1290</v>
      </c>
      <c r="H2156" s="2" t="s">
        <v>183</v>
      </c>
      <c r="I2156" s="2">
        <v>1609686</v>
      </c>
      <c r="J2156" s="2">
        <v>660466</v>
      </c>
      <c r="K2156" s="2">
        <v>41.03</v>
      </c>
      <c r="L2156" s="2">
        <v>974</v>
      </c>
      <c r="M2156" s="3">
        <v>0.60508700000000004</v>
      </c>
      <c r="N2156" s="2">
        <v>25</v>
      </c>
      <c r="O2156" s="4">
        <v>43497</v>
      </c>
      <c r="P2156" s="2">
        <v>957</v>
      </c>
      <c r="Q2156" s="2">
        <v>15</v>
      </c>
      <c r="R2156" s="2">
        <v>2</v>
      </c>
      <c r="S2156" s="2">
        <v>0</v>
      </c>
      <c r="T2156" s="2">
        <v>0</v>
      </c>
      <c r="U2156" s="5">
        <f t="shared" si="396"/>
        <v>0.59452588890007119</v>
      </c>
      <c r="V2156" s="5">
        <f t="shared" si="397"/>
        <v>9.3185876003145946E-3</v>
      </c>
      <c r="W2156" s="5">
        <f t="shared" si="398"/>
        <v>1.2424783467086128E-3</v>
      </c>
      <c r="X2156" s="5">
        <f t="shared" si="399"/>
        <v>0</v>
      </c>
      <c r="Y2156" s="5">
        <f t="shared" si="400"/>
        <v>0</v>
      </c>
      <c r="Z2156" s="2">
        <v>28625</v>
      </c>
      <c r="AA2156" s="2">
        <v>440</v>
      </c>
      <c r="AB2156" s="2">
        <v>58</v>
      </c>
      <c r="AC2156" s="2">
        <v>0</v>
      </c>
      <c r="AD2156" s="2">
        <v>0</v>
      </c>
      <c r="AE2156" s="2">
        <f t="shared" si="401"/>
        <v>29123</v>
      </c>
      <c r="AF2156" s="2">
        <f t="shared" si="402"/>
        <v>1.778297133726702</v>
      </c>
      <c r="AG2156" s="2">
        <f t="shared" si="403"/>
        <v>2.733452362758948E-2</v>
      </c>
      <c r="AH2156" s="2">
        <f t="shared" si="404"/>
        <v>3.6031872054549771E-3</v>
      </c>
      <c r="AI2156" s="2">
        <f t="shared" si="405"/>
        <v>0</v>
      </c>
      <c r="AJ2156" s="2">
        <f t="shared" si="406"/>
        <v>0</v>
      </c>
      <c r="AK2156" s="2">
        <f t="shared" si="407"/>
        <v>1.8092348445597464</v>
      </c>
    </row>
    <row r="2157" spans="1:37" ht="12.5" hidden="1" x14ac:dyDescent="0.25">
      <c r="A2157" t="s">
        <v>6859</v>
      </c>
      <c r="B2157" t="s">
        <v>183</v>
      </c>
      <c r="C2157" s="17" t="s">
        <v>6881</v>
      </c>
      <c r="D2157" s="16" t="s">
        <v>6897</v>
      </c>
      <c r="E2157" s="2" t="s">
        <v>1703</v>
      </c>
      <c r="F2157" s="11" t="s">
        <v>1704</v>
      </c>
      <c r="G2157" s="2" t="s">
        <v>1290</v>
      </c>
      <c r="H2157" s="2" t="s">
        <v>183</v>
      </c>
      <c r="I2157" s="2">
        <v>1416500</v>
      </c>
      <c r="J2157" s="2">
        <v>583719</v>
      </c>
      <c r="K2157" s="2">
        <v>41.21</v>
      </c>
      <c r="L2157" s="2">
        <v>772</v>
      </c>
      <c r="M2157" s="3">
        <v>0.54500530000000003</v>
      </c>
      <c r="N2157" s="2">
        <v>25</v>
      </c>
      <c r="O2157" s="4">
        <v>43497</v>
      </c>
      <c r="P2157" s="2">
        <v>757</v>
      </c>
      <c r="Q2157" s="2">
        <v>13</v>
      </c>
      <c r="R2157" s="2">
        <v>2</v>
      </c>
      <c r="S2157" s="2">
        <v>0</v>
      </c>
      <c r="T2157" s="2">
        <v>0</v>
      </c>
      <c r="U2157" s="5">
        <f t="shared" si="396"/>
        <v>0.53441581362513235</v>
      </c>
      <c r="V2157" s="5">
        <f t="shared" si="397"/>
        <v>9.1775503000352983E-3</v>
      </c>
      <c r="W2157" s="5">
        <f t="shared" si="398"/>
        <v>1.4119308153900459E-3</v>
      </c>
      <c r="X2157" s="5">
        <f t="shared" si="399"/>
        <v>0</v>
      </c>
      <c r="Y2157" s="5">
        <f t="shared" si="400"/>
        <v>0</v>
      </c>
      <c r="Z2157" s="2">
        <v>22517</v>
      </c>
      <c r="AA2157" s="2">
        <v>373</v>
      </c>
      <c r="AB2157" s="2">
        <v>58</v>
      </c>
      <c r="AC2157" s="2">
        <v>0</v>
      </c>
      <c r="AD2157" s="2">
        <v>0</v>
      </c>
      <c r="AE2157" s="2">
        <f t="shared" si="401"/>
        <v>22948</v>
      </c>
      <c r="AF2157" s="2">
        <f t="shared" si="402"/>
        <v>1.5896223085068832</v>
      </c>
      <c r="AG2157" s="2">
        <f t="shared" si="403"/>
        <v>2.6332509707024356E-2</v>
      </c>
      <c r="AH2157" s="2">
        <f t="shared" si="404"/>
        <v>4.0945993646311334E-3</v>
      </c>
      <c r="AI2157" s="2">
        <f t="shared" si="405"/>
        <v>0</v>
      </c>
      <c r="AJ2157" s="2">
        <f t="shared" si="406"/>
        <v>0</v>
      </c>
      <c r="AK2157" s="2">
        <f t="shared" si="407"/>
        <v>1.6200494175785387</v>
      </c>
    </row>
    <row r="2158" spans="1:37" ht="12.5" hidden="1" x14ac:dyDescent="0.25">
      <c r="A2158" t="s">
        <v>6859</v>
      </c>
      <c r="B2158" t="s">
        <v>183</v>
      </c>
      <c r="C2158" s="17" t="s">
        <v>6881</v>
      </c>
      <c r="D2158" s="16" t="s">
        <v>6897</v>
      </c>
      <c r="E2158" s="2" t="s">
        <v>2003</v>
      </c>
      <c r="F2158" s="11" t="s">
        <v>2004</v>
      </c>
      <c r="G2158" s="2" t="s">
        <v>1290</v>
      </c>
      <c r="H2158" s="2" t="s">
        <v>183</v>
      </c>
      <c r="I2158" s="2">
        <v>1724326</v>
      </c>
      <c r="J2158" s="2">
        <v>677006</v>
      </c>
      <c r="K2158" s="2">
        <v>39.26</v>
      </c>
      <c r="L2158" s="2">
        <v>768</v>
      </c>
      <c r="M2158" s="3">
        <v>0.44539141999999998</v>
      </c>
      <c r="N2158" s="2">
        <v>25</v>
      </c>
      <c r="O2158" s="4">
        <v>43497</v>
      </c>
      <c r="P2158" s="2">
        <v>762</v>
      </c>
      <c r="Q2158" s="2">
        <v>6</v>
      </c>
      <c r="R2158" s="2">
        <v>0</v>
      </c>
      <c r="S2158" s="2">
        <v>0</v>
      </c>
      <c r="T2158" s="2">
        <v>0</v>
      </c>
      <c r="U2158" s="5">
        <f t="shared" si="396"/>
        <v>0.44191179626126381</v>
      </c>
      <c r="V2158" s="5">
        <f t="shared" si="397"/>
        <v>3.479620443002077E-3</v>
      </c>
      <c r="W2158" s="5">
        <f t="shared" si="398"/>
        <v>0</v>
      </c>
      <c r="X2158" s="5">
        <f t="shared" si="399"/>
        <v>0</v>
      </c>
      <c r="Y2158" s="5">
        <f t="shared" si="400"/>
        <v>0</v>
      </c>
      <c r="Z2158" s="2">
        <v>22494</v>
      </c>
      <c r="AA2158" s="2">
        <v>190</v>
      </c>
      <c r="AB2158" s="2">
        <v>0</v>
      </c>
      <c r="AC2158" s="2">
        <v>0</v>
      </c>
      <c r="AD2158" s="2">
        <v>0</v>
      </c>
      <c r="AE2158" s="2">
        <f t="shared" si="401"/>
        <v>22684</v>
      </c>
      <c r="AF2158" s="2">
        <f t="shared" si="402"/>
        <v>1.3045097040814788</v>
      </c>
      <c r="AG2158" s="2">
        <f t="shared" si="403"/>
        <v>1.1018798069506577E-2</v>
      </c>
      <c r="AH2158" s="2">
        <f t="shared" si="404"/>
        <v>0</v>
      </c>
      <c r="AI2158" s="2">
        <f t="shared" si="405"/>
        <v>0</v>
      </c>
      <c r="AJ2158" s="2">
        <f t="shared" si="406"/>
        <v>0</v>
      </c>
      <c r="AK2158" s="2">
        <f t="shared" si="407"/>
        <v>1.3155285021509853</v>
      </c>
    </row>
    <row r="2159" spans="1:37" ht="12.5" hidden="1" x14ac:dyDescent="0.25">
      <c r="A2159" t="s">
        <v>6859</v>
      </c>
      <c r="B2159" t="s">
        <v>183</v>
      </c>
      <c r="C2159" s="17" t="s">
        <v>6881</v>
      </c>
      <c r="D2159" s="16" t="s">
        <v>6897</v>
      </c>
      <c r="E2159" s="2" t="s">
        <v>1675</v>
      </c>
      <c r="F2159" s="11" t="s">
        <v>1676</v>
      </c>
      <c r="G2159" s="2" t="s">
        <v>1290</v>
      </c>
      <c r="H2159" s="2" t="s">
        <v>183</v>
      </c>
      <c r="I2159" s="2">
        <v>1632650</v>
      </c>
      <c r="J2159" s="2">
        <v>581255</v>
      </c>
      <c r="K2159" s="2">
        <v>35.6</v>
      </c>
      <c r="L2159" s="2">
        <v>483</v>
      </c>
      <c r="M2159" s="3">
        <v>0.29583806000000001</v>
      </c>
      <c r="N2159" s="2">
        <v>25</v>
      </c>
      <c r="O2159" s="4">
        <v>43497</v>
      </c>
      <c r="P2159" s="2">
        <v>482</v>
      </c>
      <c r="Q2159" s="2">
        <v>1</v>
      </c>
      <c r="R2159" s="2">
        <v>0</v>
      </c>
      <c r="S2159" s="2">
        <v>0</v>
      </c>
      <c r="T2159" s="2">
        <v>0</v>
      </c>
      <c r="U2159" s="5">
        <f t="shared" si="396"/>
        <v>0.29522555354791291</v>
      </c>
      <c r="V2159" s="5">
        <f t="shared" si="397"/>
        <v>6.1250114843965325E-4</v>
      </c>
      <c r="W2159" s="5">
        <f t="shared" si="398"/>
        <v>0</v>
      </c>
      <c r="X2159" s="5">
        <f t="shared" si="399"/>
        <v>0</v>
      </c>
      <c r="Y2159" s="5">
        <f t="shared" si="400"/>
        <v>0</v>
      </c>
      <c r="Z2159" s="2">
        <v>14349</v>
      </c>
      <c r="AA2159" s="2">
        <v>31</v>
      </c>
      <c r="AB2159" s="2">
        <v>0</v>
      </c>
      <c r="AC2159" s="2">
        <v>0</v>
      </c>
      <c r="AD2159" s="2">
        <v>0</v>
      </c>
      <c r="AE2159" s="2">
        <f t="shared" si="401"/>
        <v>14380</v>
      </c>
      <c r="AF2159" s="2">
        <f t="shared" si="402"/>
        <v>0.87887789789605852</v>
      </c>
      <c r="AG2159" s="2">
        <f t="shared" si="403"/>
        <v>1.8987535601629254E-3</v>
      </c>
      <c r="AH2159" s="2">
        <f t="shared" si="404"/>
        <v>0</v>
      </c>
      <c r="AI2159" s="2">
        <f t="shared" si="405"/>
        <v>0</v>
      </c>
      <c r="AJ2159" s="2">
        <f t="shared" si="406"/>
        <v>0</v>
      </c>
      <c r="AK2159" s="2">
        <f t="shared" si="407"/>
        <v>0.88077665145622153</v>
      </c>
    </row>
    <row r="2160" spans="1:37" ht="12.5" hidden="1" x14ac:dyDescent="0.25">
      <c r="A2160" t="s">
        <v>6859</v>
      </c>
      <c r="B2160" t="s">
        <v>183</v>
      </c>
      <c r="C2160" s="17" t="s">
        <v>6881</v>
      </c>
      <c r="D2160" s="16" t="s">
        <v>6897</v>
      </c>
      <c r="E2160" s="2" t="s">
        <v>1943</v>
      </c>
      <c r="F2160" s="11" t="s">
        <v>1944</v>
      </c>
      <c r="G2160" s="2" t="s">
        <v>1290</v>
      </c>
      <c r="H2160" s="2" t="s">
        <v>183</v>
      </c>
      <c r="I2160" s="2">
        <v>1807257</v>
      </c>
      <c r="J2160" s="2">
        <v>837385</v>
      </c>
      <c r="K2160" s="2">
        <v>46.33</v>
      </c>
      <c r="L2160" s="2">
        <v>770</v>
      </c>
      <c r="M2160" s="3">
        <v>0.42606005000000002</v>
      </c>
      <c r="N2160" s="2">
        <v>25</v>
      </c>
      <c r="O2160" s="4">
        <v>43497</v>
      </c>
      <c r="P2160" s="2">
        <v>767</v>
      </c>
      <c r="Q2160" s="2">
        <v>3</v>
      </c>
      <c r="R2160" s="2">
        <v>0</v>
      </c>
      <c r="S2160" s="2">
        <v>0</v>
      </c>
      <c r="T2160" s="2">
        <v>0</v>
      </c>
      <c r="U2160" s="5">
        <f t="shared" si="396"/>
        <v>0.42440007148955572</v>
      </c>
      <c r="V2160" s="5">
        <f t="shared" si="397"/>
        <v>1.6599742040008698E-3</v>
      </c>
      <c r="W2160" s="5">
        <f t="shared" si="398"/>
        <v>0</v>
      </c>
      <c r="X2160" s="5">
        <f t="shared" si="399"/>
        <v>0</v>
      </c>
      <c r="Y2160" s="5">
        <f t="shared" si="400"/>
        <v>0</v>
      </c>
      <c r="Z2160" s="2">
        <v>22370</v>
      </c>
      <c r="AA2160" s="2">
        <v>82</v>
      </c>
      <c r="AB2160" s="2">
        <v>0</v>
      </c>
      <c r="AC2160" s="2">
        <v>0</v>
      </c>
      <c r="AD2160" s="2">
        <v>0</v>
      </c>
      <c r="AE2160" s="2">
        <f t="shared" si="401"/>
        <v>22452</v>
      </c>
      <c r="AF2160" s="2">
        <f t="shared" si="402"/>
        <v>1.2377874314499819</v>
      </c>
      <c r="AG2160" s="2">
        <f t="shared" si="403"/>
        <v>4.5372628242690439E-3</v>
      </c>
      <c r="AH2160" s="2">
        <f t="shared" si="404"/>
        <v>0</v>
      </c>
      <c r="AI2160" s="2">
        <f t="shared" si="405"/>
        <v>0</v>
      </c>
      <c r="AJ2160" s="2">
        <f t="shared" si="406"/>
        <v>0</v>
      </c>
      <c r="AK2160" s="2">
        <f t="shared" si="407"/>
        <v>1.242324694274251</v>
      </c>
    </row>
    <row r="2161" spans="1:37" ht="12.5" hidden="1" x14ac:dyDescent="0.25">
      <c r="A2161" t="s">
        <v>6859</v>
      </c>
      <c r="B2161" t="s">
        <v>183</v>
      </c>
      <c r="C2161" s="17" t="s">
        <v>6881</v>
      </c>
      <c r="D2161" s="16" t="s">
        <v>6897</v>
      </c>
      <c r="E2161" s="2" t="s">
        <v>1523</v>
      </c>
      <c r="F2161" s="11" t="s">
        <v>1524</v>
      </c>
      <c r="G2161" s="2" t="s">
        <v>1290</v>
      </c>
      <c r="H2161" s="2" t="s">
        <v>183</v>
      </c>
      <c r="I2161" s="2">
        <v>2001942</v>
      </c>
      <c r="J2161" s="2">
        <v>931317</v>
      </c>
      <c r="K2161" s="2">
        <v>46.52</v>
      </c>
      <c r="L2161" s="2">
        <v>872</v>
      </c>
      <c r="M2161" s="3">
        <v>0.43557706000000002</v>
      </c>
      <c r="N2161" s="2">
        <v>25</v>
      </c>
      <c r="O2161" s="4">
        <v>43497</v>
      </c>
      <c r="P2161" s="2">
        <v>862</v>
      </c>
      <c r="Q2161" s="2">
        <v>10</v>
      </c>
      <c r="R2161" s="2">
        <v>0</v>
      </c>
      <c r="S2161" s="2">
        <v>0</v>
      </c>
      <c r="T2161" s="2">
        <v>0</v>
      </c>
      <c r="U2161" s="5">
        <f t="shared" si="396"/>
        <v>0.43058190497027388</v>
      </c>
      <c r="V2161" s="5">
        <f t="shared" si="397"/>
        <v>4.9951497096319469E-3</v>
      </c>
      <c r="W2161" s="5">
        <f t="shared" si="398"/>
        <v>0</v>
      </c>
      <c r="X2161" s="5">
        <f t="shared" si="399"/>
        <v>0</v>
      </c>
      <c r="Y2161" s="5">
        <f t="shared" si="400"/>
        <v>0</v>
      </c>
      <c r="Z2161" s="2">
        <v>25166</v>
      </c>
      <c r="AA2161" s="2">
        <v>292</v>
      </c>
      <c r="AB2161" s="2">
        <v>0</v>
      </c>
      <c r="AC2161" s="2">
        <v>0</v>
      </c>
      <c r="AD2161" s="2">
        <v>0</v>
      </c>
      <c r="AE2161" s="2">
        <f t="shared" si="401"/>
        <v>25458</v>
      </c>
      <c r="AF2161" s="2">
        <f t="shared" si="402"/>
        <v>1.257079375925976</v>
      </c>
      <c r="AG2161" s="2">
        <f t="shared" si="403"/>
        <v>1.4585837152125287E-2</v>
      </c>
      <c r="AH2161" s="2">
        <f t="shared" si="404"/>
        <v>0</v>
      </c>
      <c r="AI2161" s="2">
        <f t="shared" si="405"/>
        <v>0</v>
      </c>
      <c r="AJ2161" s="2">
        <f t="shared" si="406"/>
        <v>0</v>
      </c>
      <c r="AK2161" s="2">
        <f t="shared" si="407"/>
        <v>1.2716652130781012</v>
      </c>
    </row>
    <row r="2162" spans="1:37" ht="12.5" hidden="1" x14ac:dyDescent="0.25">
      <c r="A2162" t="s">
        <v>6859</v>
      </c>
      <c r="B2162" t="s">
        <v>183</v>
      </c>
      <c r="C2162" s="17" t="s">
        <v>6881</v>
      </c>
      <c r="D2162" s="16" t="s">
        <v>6897</v>
      </c>
      <c r="E2162" s="2" t="s">
        <v>1867</v>
      </c>
      <c r="F2162" s="11" t="s">
        <v>1868</v>
      </c>
      <c r="G2162" s="2" t="s">
        <v>1290</v>
      </c>
      <c r="H2162" s="2" t="s">
        <v>183</v>
      </c>
      <c r="I2162" s="2">
        <v>1475937</v>
      </c>
      <c r="J2162" s="2">
        <v>653973</v>
      </c>
      <c r="K2162" s="2">
        <v>44.31</v>
      </c>
      <c r="L2162" s="2">
        <v>531</v>
      </c>
      <c r="M2162" s="3">
        <v>0.35977145999999999</v>
      </c>
      <c r="N2162" s="2">
        <v>25</v>
      </c>
      <c r="O2162" s="4">
        <v>43497</v>
      </c>
      <c r="P2162" s="2">
        <v>522</v>
      </c>
      <c r="Q2162" s="2">
        <v>8</v>
      </c>
      <c r="R2162" s="2">
        <v>1</v>
      </c>
      <c r="S2162" s="2">
        <v>0</v>
      </c>
      <c r="T2162" s="2">
        <v>0</v>
      </c>
      <c r="U2162" s="5">
        <f t="shared" si="396"/>
        <v>0.35367363241113953</v>
      </c>
      <c r="V2162" s="5">
        <f t="shared" si="397"/>
        <v>5.4202855541937095E-3</v>
      </c>
      <c r="W2162" s="5">
        <f t="shared" si="398"/>
        <v>6.7753569427421369E-4</v>
      </c>
      <c r="X2162" s="5">
        <f t="shared" si="399"/>
        <v>0</v>
      </c>
      <c r="Y2162" s="5">
        <f t="shared" si="400"/>
        <v>0</v>
      </c>
      <c r="Z2162" s="2">
        <v>15267</v>
      </c>
      <c r="AA2162" s="2">
        <v>215</v>
      </c>
      <c r="AB2162" s="2">
        <v>29</v>
      </c>
      <c r="AC2162" s="2">
        <v>0</v>
      </c>
      <c r="AD2162" s="2">
        <v>0</v>
      </c>
      <c r="AE2162" s="2">
        <f t="shared" si="401"/>
        <v>15511</v>
      </c>
      <c r="AF2162" s="2">
        <f t="shared" si="402"/>
        <v>1.0343937444484419</v>
      </c>
      <c r="AG2162" s="2">
        <f t="shared" si="403"/>
        <v>1.4567017426895592E-2</v>
      </c>
      <c r="AH2162" s="2">
        <f t="shared" si="404"/>
        <v>1.9648535133952195E-3</v>
      </c>
      <c r="AI2162" s="2">
        <f t="shared" si="405"/>
        <v>0</v>
      </c>
      <c r="AJ2162" s="2">
        <f t="shared" si="406"/>
        <v>0</v>
      </c>
      <c r="AK2162" s="2">
        <f t="shared" si="407"/>
        <v>1.0509256153887327</v>
      </c>
    </row>
    <row r="2163" spans="1:37" ht="12.5" hidden="1" x14ac:dyDescent="0.25">
      <c r="A2163" t="s">
        <v>6859</v>
      </c>
      <c r="B2163" t="s">
        <v>183</v>
      </c>
      <c r="C2163" s="17" t="s">
        <v>6881</v>
      </c>
      <c r="D2163" s="16" t="s">
        <v>6897</v>
      </c>
      <c r="E2163" s="2" t="s">
        <v>1315</v>
      </c>
      <c r="F2163" s="11" t="s">
        <v>1316</v>
      </c>
      <c r="G2163" s="2" t="s">
        <v>1290</v>
      </c>
      <c r="H2163" s="2" t="s">
        <v>183</v>
      </c>
      <c r="I2163" s="2">
        <v>1402371</v>
      </c>
      <c r="J2163" s="2">
        <v>513189</v>
      </c>
      <c r="K2163" s="2">
        <v>36.590000000000003</v>
      </c>
      <c r="L2163" s="2">
        <v>368</v>
      </c>
      <c r="M2163" s="3">
        <v>0.26241272999999998</v>
      </c>
      <c r="N2163" s="2">
        <v>25</v>
      </c>
      <c r="O2163" s="4">
        <v>43497</v>
      </c>
      <c r="P2163" s="2">
        <v>366</v>
      </c>
      <c r="Q2163" s="2">
        <v>2</v>
      </c>
      <c r="R2163" s="2">
        <v>0</v>
      </c>
      <c r="S2163" s="2">
        <v>0</v>
      </c>
      <c r="T2163" s="2">
        <v>0</v>
      </c>
      <c r="U2163" s="5">
        <f t="shared" si="396"/>
        <v>0.26098657202694575</v>
      </c>
      <c r="V2163" s="5">
        <f t="shared" si="397"/>
        <v>1.4261561312947856E-3</v>
      </c>
      <c r="W2163" s="5">
        <f t="shared" si="398"/>
        <v>0</v>
      </c>
      <c r="X2163" s="5">
        <f t="shared" si="399"/>
        <v>0</v>
      </c>
      <c r="Y2163" s="5">
        <f t="shared" si="400"/>
        <v>0</v>
      </c>
      <c r="Z2163" s="2">
        <v>10632</v>
      </c>
      <c r="AA2163" s="2">
        <v>55</v>
      </c>
      <c r="AB2163" s="2">
        <v>0</v>
      </c>
      <c r="AC2163" s="2">
        <v>0</v>
      </c>
      <c r="AD2163" s="2">
        <v>0</v>
      </c>
      <c r="AE2163" s="2">
        <f t="shared" si="401"/>
        <v>10687</v>
      </c>
      <c r="AF2163" s="2">
        <f t="shared" si="402"/>
        <v>0.75814459939630807</v>
      </c>
      <c r="AG2163" s="2">
        <f t="shared" si="403"/>
        <v>3.9219293610606608E-3</v>
      </c>
      <c r="AH2163" s="2">
        <f t="shared" si="404"/>
        <v>0</v>
      </c>
      <c r="AI2163" s="2">
        <f t="shared" si="405"/>
        <v>0</v>
      </c>
      <c r="AJ2163" s="2">
        <f t="shared" si="406"/>
        <v>0</v>
      </c>
      <c r="AK2163" s="2">
        <f t="shared" si="407"/>
        <v>0.7620665287573688</v>
      </c>
    </row>
    <row r="2164" spans="1:37" ht="12.5" hidden="1" x14ac:dyDescent="0.25">
      <c r="A2164" t="s">
        <v>6859</v>
      </c>
      <c r="B2164" t="s">
        <v>183</v>
      </c>
      <c r="C2164" s="17" t="s">
        <v>6881</v>
      </c>
      <c r="D2164" s="16" t="s">
        <v>6897</v>
      </c>
      <c r="E2164" s="2" t="s">
        <v>1793</v>
      </c>
      <c r="F2164" s="11" t="s">
        <v>1794</v>
      </c>
      <c r="G2164" s="2" t="s">
        <v>1290</v>
      </c>
      <c r="H2164" s="2" t="s">
        <v>183</v>
      </c>
      <c r="I2164" s="2">
        <v>1501688</v>
      </c>
      <c r="J2164" s="2">
        <v>599867</v>
      </c>
      <c r="K2164" s="2">
        <v>39.950000000000003</v>
      </c>
      <c r="L2164" s="2">
        <v>425</v>
      </c>
      <c r="M2164" s="3">
        <v>0.28301483</v>
      </c>
      <c r="N2164" s="2">
        <v>25</v>
      </c>
      <c r="O2164" s="4">
        <v>43497</v>
      </c>
      <c r="P2164" s="2">
        <v>420</v>
      </c>
      <c r="Q2164" s="2">
        <v>5</v>
      </c>
      <c r="R2164" s="2">
        <v>0</v>
      </c>
      <c r="S2164" s="2">
        <v>0</v>
      </c>
      <c r="T2164" s="2">
        <v>0</v>
      </c>
      <c r="U2164" s="5">
        <f t="shared" si="396"/>
        <v>0.27968526085311995</v>
      </c>
      <c r="V2164" s="5">
        <f t="shared" si="397"/>
        <v>3.3295864387276187E-3</v>
      </c>
      <c r="W2164" s="5">
        <f t="shared" si="398"/>
        <v>0</v>
      </c>
      <c r="X2164" s="5">
        <f t="shared" si="399"/>
        <v>0</v>
      </c>
      <c r="Y2164" s="5">
        <f t="shared" si="400"/>
        <v>0</v>
      </c>
      <c r="Z2164" s="2">
        <v>12237</v>
      </c>
      <c r="AA2164" s="2">
        <v>142</v>
      </c>
      <c r="AB2164" s="2">
        <v>0</v>
      </c>
      <c r="AC2164" s="2">
        <v>0</v>
      </c>
      <c r="AD2164" s="2">
        <v>0</v>
      </c>
      <c r="AE2164" s="2">
        <f t="shared" si="401"/>
        <v>12379</v>
      </c>
      <c r="AF2164" s="2">
        <f t="shared" si="402"/>
        <v>0.81488298501419731</v>
      </c>
      <c r="AG2164" s="2">
        <f t="shared" si="403"/>
        <v>9.4560254859864367E-3</v>
      </c>
      <c r="AH2164" s="2">
        <f t="shared" si="404"/>
        <v>0</v>
      </c>
      <c r="AI2164" s="2">
        <f t="shared" si="405"/>
        <v>0</v>
      </c>
      <c r="AJ2164" s="2">
        <f t="shared" si="406"/>
        <v>0</v>
      </c>
      <c r="AK2164" s="2">
        <f t="shared" si="407"/>
        <v>0.82433901050018377</v>
      </c>
    </row>
    <row r="2165" spans="1:37" ht="12.5" hidden="1" x14ac:dyDescent="0.25">
      <c r="A2165" t="s">
        <v>6859</v>
      </c>
      <c r="B2165" t="s">
        <v>183</v>
      </c>
      <c r="C2165" s="17" t="s">
        <v>6881</v>
      </c>
      <c r="D2165" s="16" t="s">
        <v>6897</v>
      </c>
      <c r="E2165" s="2" t="s">
        <v>1831</v>
      </c>
      <c r="F2165" s="11" t="s">
        <v>1832</v>
      </c>
      <c r="G2165" s="2" t="s">
        <v>1290</v>
      </c>
      <c r="H2165" s="2" t="s">
        <v>183</v>
      </c>
      <c r="I2165" s="2">
        <v>2033632</v>
      </c>
      <c r="J2165" s="2">
        <v>1247010</v>
      </c>
      <c r="K2165" s="2">
        <v>61.32</v>
      </c>
      <c r="L2165" s="2">
        <v>3106</v>
      </c>
      <c r="M2165" s="3">
        <v>1.5273166999999901</v>
      </c>
      <c r="N2165" s="2">
        <v>25</v>
      </c>
      <c r="O2165" s="4">
        <v>43497</v>
      </c>
      <c r="P2165" s="2">
        <v>3062</v>
      </c>
      <c r="Q2165" s="2">
        <v>40</v>
      </c>
      <c r="R2165" s="2">
        <v>4</v>
      </c>
      <c r="S2165" s="2">
        <v>0</v>
      </c>
      <c r="T2165" s="2">
        <v>0</v>
      </c>
      <c r="U2165" s="5">
        <f t="shared" si="396"/>
        <v>1.5056804770971346</v>
      </c>
      <c r="V2165" s="5">
        <f t="shared" si="397"/>
        <v>1.9669242026089283E-2</v>
      </c>
      <c r="W2165" s="5">
        <f t="shared" si="398"/>
        <v>1.9669242026089284E-3</v>
      </c>
      <c r="X2165" s="5">
        <f t="shared" si="399"/>
        <v>0</v>
      </c>
      <c r="Y2165" s="5">
        <f t="shared" si="400"/>
        <v>0</v>
      </c>
      <c r="Z2165" s="2">
        <v>89392</v>
      </c>
      <c r="AA2165" s="2">
        <v>1204</v>
      </c>
      <c r="AB2165" s="2">
        <v>114</v>
      </c>
      <c r="AC2165" s="2">
        <v>0</v>
      </c>
      <c r="AD2165" s="2">
        <v>0</v>
      </c>
      <c r="AE2165" s="2">
        <f t="shared" si="401"/>
        <v>90710</v>
      </c>
      <c r="AF2165" s="2">
        <f t="shared" si="402"/>
        <v>4.3956822079904327</v>
      </c>
      <c r="AG2165" s="2">
        <f t="shared" si="403"/>
        <v>5.9204418498528741E-2</v>
      </c>
      <c r="AH2165" s="2">
        <f t="shared" si="404"/>
        <v>5.6057339774354458E-3</v>
      </c>
      <c r="AI2165" s="2">
        <f t="shared" si="405"/>
        <v>0</v>
      </c>
      <c r="AJ2165" s="2">
        <f t="shared" si="406"/>
        <v>0</v>
      </c>
      <c r="AK2165" s="2">
        <f t="shared" si="407"/>
        <v>4.4604923604663966</v>
      </c>
    </row>
    <row r="2166" spans="1:37" ht="12.5" hidden="1" x14ac:dyDescent="0.25">
      <c r="A2166" t="s">
        <v>6859</v>
      </c>
      <c r="B2166" t="s">
        <v>183</v>
      </c>
      <c r="C2166" s="17" t="s">
        <v>6881</v>
      </c>
      <c r="D2166" s="16" t="s">
        <v>6897</v>
      </c>
      <c r="E2166" s="2" t="s">
        <v>1319</v>
      </c>
      <c r="F2166" s="11" t="s">
        <v>1320</v>
      </c>
      <c r="G2166" s="2" t="s">
        <v>1290</v>
      </c>
      <c r="H2166" s="2" t="s">
        <v>183</v>
      </c>
      <c r="I2166" s="2">
        <v>1285614</v>
      </c>
      <c r="J2166" s="2">
        <v>603823</v>
      </c>
      <c r="K2166" s="2">
        <v>46.97</v>
      </c>
      <c r="L2166" s="2">
        <v>2111</v>
      </c>
      <c r="M2166" s="3">
        <v>1.64201689999999</v>
      </c>
      <c r="N2166" s="2">
        <v>25</v>
      </c>
      <c r="O2166" s="4">
        <v>43497</v>
      </c>
      <c r="P2166" s="2">
        <v>2070</v>
      </c>
      <c r="Q2166" s="2">
        <v>40</v>
      </c>
      <c r="R2166" s="2">
        <v>1</v>
      </c>
      <c r="S2166" s="2">
        <v>0</v>
      </c>
      <c r="T2166" s="2">
        <v>0</v>
      </c>
      <c r="U2166" s="5">
        <f t="shared" si="396"/>
        <v>1.6101255897960041</v>
      </c>
      <c r="V2166" s="5">
        <f t="shared" si="397"/>
        <v>3.111353796707254E-2</v>
      </c>
      <c r="W2166" s="5">
        <f t="shared" si="398"/>
        <v>7.7783844917681357E-4</v>
      </c>
      <c r="X2166" s="5">
        <f t="shared" si="399"/>
        <v>0</v>
      </c>
      <c r="Y2166" s="5">
        <f t="shared" si="400"/>
        <v>0</v>
      </c>
      <c r="Z2166" s="2">
        <v>61357</v>
      </c>
      <c r="AA2166" s="2">
        <v>1162</v>
      </c>
      <c r="AB2166" s="2">
        <v>28</v>
      </c>
      <c r="AC2166" s="2">
        <v>0</v>
      </c>
      <c r="AD2166" s="2">
        <v>0</v>
      </c>
      <c r="AE2166" s="2">
        <f t="shared" si="401"/>
        <v>62547</v>
      </c>
      <c r="AF2166" s="2">
        <f t="shared" si="402"/>
        <v>4.7725833726141751</v>
      </c>
      <c r="AG2166" s="2">
        <f t="shared" si="403"/>
        <v>9.0384827794345743E-2</v>
      </c>
      <c r="AH2166" s="2">
        <f t="shared" si="404"/>
        <v>2.177947657695078E-3</v>
      </c>
      <c r="AI2166" s="2">
        <f t="shared" si="405"/>
        <v>0</v>
      </c>
      <c r="AJ2166" s="2">
        <f t="shared" si="406"/>
        <v>0</v>
      </c>
      <c r="AK2166" s="2">
        <f t="shared" si="407"/>
        <v>4.8651461480662155</v>
      </c>
    </row>
    <row r="2167" spans="1:37" ht="12.5" hidden="1" x14ac:dyDescent="0.25">
      <c r="A2167" t="s">
        <v>6859</v>
      </c>
      <c r="B2167" t="s">
        <v>183</v>
      </c>
      <c r="C2167" s="17" t="s">
        <v>6881</v>
      </c>
      <c r="D2167" s="16" t="s">
        <v>6897</v>
      </c>
      <c r="E2167" s="2" t="s">
        <v>2091</v>
      </c>
      <c r="F2167" s="11" t="s">
        <v>2092</v>
      </c>
      <c r="G2167" s="2" t="s">
        <v>1290</v>
      </c>
      <c r="H2167" s="2" t="s">
        <v>183</v>
      </c>
      <c r="I2167" s="2">
        <v>826841</v>
      </c>
      <c r="J2167" s="2">
        <v>376721</v>
      </c>
      <c r="K2167" s="2">
        <v>45.56</v>
      </c>
      <c r="L2167" s="2">
        <v>1138</v>
      </c>
      <c r="M2167" s="3">
        <v>1.37632269999999</v>
      </c>
      <c r="N2167" s="2">
        <v>25</v>
      </c>
      <c r="O2167" s="4">
        <v>43497</v>
      </c>
      <c r="P2167" s="2">
        <v>1127</v>
      </c>
      <c r="Q2167" s="2">
        <v>7</v>
      </c>
      <c r="R2167" s="2">
        <v>4</v>
      </c>
      <c r="S2167" s="2">
        <v>0</v>
      </c>
      <c r="T2167" s="2">
        <v>0</v>
      </c>
      <c r="U2167" s="5">
        <f t="shared" si="396"/>
        <v>1.3630190084913543</v>
      </c>
      <c r="V2167" s="5">
        <f t="shared" si="397"/>
        <v>8.4659565744804616E-3</v>
      </c>
      <c r="W2167" s="5">
        <f t="shared" si="398"/>
        <v>4.8376894711316936E-3</v>
      </c>
      <c r="X2167" s="5">
        <f t="shared" si="399"/>
        <v>0</v>
      </c>
      <c r="Y2167" s="5">
        <f t="shared" si="400"/>
        <v>0</v>
      </c>
      <c r="Z2167" s="2">
        <v>33762</v>
      </c>
      <c r="AA2167" s="2">
        <v>218</v>
      </c>
      <c r="AB2167" s="2">
        <v>121</v>
      </c>
      <c r="AC2167" s="2">
        <v>0</v>
      </c>
      <c r="AD2167" s="2">
        <v>0</v>
      </c>
      <c r="AE2167" s="2">
        <f t="shared" si="401"/>
        <v>34101</v>
      </c>
      <c r="AF2167" s="2">
        <f t="shared" si="402"/>
        <v>4.0832517981087051</v>
      </c>
      <c r="AG2167" s="2">
        <f t="shared" si="403"/>
        <v>2.6365407617667726E-2</v>
      </c>
      <c r="AH2167" s="2">
        <f t="shared" si="404"/>
        <v>1.4634010650173371E-2</v>
      </c>
      <c r="AI2167" s="2">
        <f t="shared" si="405"/>
        <v>0</v>
      </c>
      <c r="AJ2167" s="2">
        <f t="shared" si="406"/>
        <v>0</v>
      </c>
      <c r="AK2167" s="2">
        <f t="shared" si="407"/>
        <v>4.1242512163765461</v>
      </c>
    </row>
    <row r="2168" spans="1:37" ht="12.5" hidden="1" x14ac:dyDescent="0.25">
      <c r="A2168" t="s">
        <v>6859</v>
      </c>
      <c r="B2168" t="s">
        <v>183</v>
      </c>
      <c r="C2168" s="17" t="s">
        <v>6881</v>
      </c>
      <c r="D2168" s="16" t="s">
        <v>6897</v>
      </c>
      <c r="E2168" s="2" t="s">
        <v>1435</v>
      </c>
      <c r="F2168" s="11" t="s">
        <v>1436</v>
      </c>
      <c r="G2168" s="2" t="s">
        <v>1290</v>
      </c>
      <c r="H2168" s="2" t="s">
        <v>183</v>
      </c>
      <c r="I2168" s="2">
        <v>1443717</v>
      </c>
      <c r="J2168" s="2">
        <v>711061</v>
      </c>
      <c r="K2168" s="2">
        <v>49.25</v>
      </c>
      <c r="L2168" s="2">
        <v>2346</v>
      </c>
      <c r="M2168" s="3">
        <v>1.6249722</v>
      </c>
      <c r="N2168" s="2">
        <v>25</v>
      </c>
      <c r="O2168" s="4">
        <v>43497</v>
      </c>
      <c r="P2168" s="2">
        <v>2307</v>
      </c>
      <c r="Q2168" s="2">
        <v>37</v>
      </c>
      <c r="R2168" s="2">
        <v>2</v>
      </c>
      <c r="S2168" s="2">
        <v>0</v>
      </c>
      <c r="T2168" s="2">
        <v>0</v>
      </c>
      <c r="U2168" s="5">
        <f t="shared" si="396"/>
        <v>1.5979586026901393</v>
      </c>
      <c r="V2168" s="5">
        <f t="shared" si="397"/>
        <v>2.5628291417223736E-2</v>
      </c>
      <c r="W2168" s="5">
        <f t="shared" si="398"/>
        <v>1.3853130495796613E-3</v>
      </c>
      <c r="X2168" s="5">
        <f t="shared" si="399"/>
        <v>0</v>
      </c>
      <c r="Y2168" s="5">
        <f t="shared" si="400"/>
        <v>0</v>
      </c>
      <c r="Z2168" s="2">
        <v>68786</v>
      </c>
      <c r="AA2168" s="2">
        <v>1107</v>
      </c>
      <c r="AB2168" s="2">
        <v>59</v>
      </c>
      <c r="AC2168" s="2">
        <v>0</v>
      </c>
      <c r="AD2168" s="2">
        <v>0</v>
      </c>
      <c r="AE2168" s="2">
        <f t="shared" si="401"/>
        <v>69952</v>
      </c>
      <c r="AF2168" s="2">
        <f t="shared" si="402"/>
        <v>4.7645071714193294</v>
      </c>
      <c r="AG2168" s="2">
        <f t="shared" si="403"/>
        <v>7.6677077294234258E-2</v>
      </c>
      <c r="AH2168" s="2">
        <f t="shared" si="404"/>
        <v>4.0866734962600008E-3</v>
      </c>
      <c r="AI2168" s="2">
        <f t="shared" si="405"/>
        <v>0</v>
      </c>
      <c r="AJ2168" s="2">
        <f t="shared" si="406"/>
        <v>0</v>
      </c>
      <c r="AK2168" s="2">
        <f t="shared" si="407"/>
        <v>4.8452709222098234</v>
      </c>
    </row>
    <row r="2169" spans="1:37" ht="12.5" hidden="1" x14ac:dyDescent="0.25">
      <c r="A2169" t="s">
        <v>6859</v>
      </c>
      <c r="B2169" t="s">
        <v>183</v>
      </c>
      <c r="C2169" s="17" t="s">
        <v>6881</v>
      </c>
      <c r="D2169" s="16" t="s">
        <v>6897</v>
      </c>
      <c r="E2169" s="2" t="s">
        <v>1445</v>
      </c>
      <c r="F2169" s="11" t="s">
        <v>1446</v>
      </c>
      <c r="G2169" s="2" t="s">
        <v>1290</v>
      </c>
      <c r="H2169" s="2" t="s">
        <v>183</v>
      </c>
      <c r="I2169" s="2">
        <v>994889</v>
      </c>
      <c r="J2169" s="2">
        <v>463453</v>
      </c>
      <c r="K2169" s="2">
        <v>46.58</v>
      </c>
      <c r="L2169" s="2">
        <v>1384</v>
      </c>
      <c r="M2169" s="3">
        <v>1.3911100999999999</v>
      </c>
      <c r="N2169" s="2">
        <v>25</v>
      </c>
      <c r="O2169" s="4">
        <v>43497</v>
      </c>
      <c r="P2169" s="2">
        <v>1360</v>
      </c>
      <c r="Q2169" s="2">
        <v>23</v>
      </c>
      <c r="R2169" s="2">
        <v>1</v>
      </c>
      <c r="S2169" s="2">
        <v>0</v>
      </c>
      <c r="T2169" s="2">
        <v>0</v>
      </c>
      <c r="U2169" s="5">
        <f t="shared" si="396"/>
        <v>1.3669866688645667</v>
      </c>
      <c r="V2169" s="5">
        <f t="shared" si="397"/>
        <v>2.3118156899915469E-2</v>
      </c>
      <c r="W2169" s="5">
        <f t="shared" si="398"/>
        <v>1.0051372565180636E-3</v>
      </c>
      <c r="X2169" s="5">
        <f t="shared" si="399"/>
        <v>0</v>
      </c>
      <c r="Y2169" s="5">
        <f t="shared" si="400"/>
        <v>0</v>
      </c>
      <c r="Z2169" s="2">
        <v>40547</v>
      </c>
      <c r="AA2169" s="2">
        <v>670</v>
      </c>
      <c r="AB2169" s="2">
        <v>30</v>
      </c>
      <c r="AC2169" s="2">
        <v>0</v>
      </c>
      <c r="AD2169" s="2">
        <v>0</v>
      </c>
      <c r="AE2169" s="2">
        <f t="shared" si="401"/>
        <v>41247</v>
      </c>
      <c r="AF2169" s="2">
        <f t="shared" si="402"/>
        <v>4.0755300340037932</v>
      </c>
      <c r="AG2169" s="2">
        <f t="shared" si="403"/>
        <v>6.7344196186710281E-2</v>
      </c>
      <c r="AH2169" s="2">
        <f t="shared" si="404"/>
        <v>3.0154117695541916E-3</v>
      </c>
      <c r="AI2169" s="2">
        <f t="shared" si="405"/>
        <v>0</v>
      </c>
      <c r="AJ2169" s="2">
        <f t="shared" si="406"/>
        <v>0</v>
      </c>
      <c r="AK2169" s="2">
        <f t="shared" si="407"/>
        <v>4.1458896419600579</v>
      </c>
    </row>
    <row r="2170" spans="1:37" ht="12.5" hidden="1" x14ac:dyDescent="0.25">
      <c r="A2170" t="s">
        <v>6859</v>
      </c>
      <c r="B2170" t="s">
        <v>183</v>
      </c>
      <c r="C2170" s="17" t="s">
        <v>6881</v>
      </c>
      <c r="D2170" s="16" t="s">
        <v>6897</v>
      </c>
      <c r="E2170" s="2" t="s">
        <v>1737</v>
      </c>
      <c r="F2170" s="11" t="s">
        <v>1738</v>
      </c>
      <c r="G2170" s="2" t="s">
        <v>1290</v>
      </c>
      <c r="H2170" s="2" t="s">
        <v>183</v>
      </c>
      <c r="I2170" s="2">
        <v>1754951</v>
      </c>
      <c r="J2170" s="2">
        <v>678251</v>
      </c>
      <c r="K2170" s="2">
        <v>38.65</v>
      </c>
      <c r="L2170" s="2">
        <v>500</v>
      </c>
      <c r="M2170" s="3">
        <v>0.28490826000000002</v>
      </c>
      <c r="N2170" s="2">
        <v>25</v>
      </c>
      <c r="O2170" s="4">
        <v>43497</v>
      </c>
      <c r="P2170" s="2">
        <v>499</v>
      </c>
      <c r="Q2170" s="2">
        <v>1</v>
      </c>
      <c r="R2170" s="2">
        <v>0</v>
      </c>
      <c r="S2170" s="2">
        <v>0</v>
      </c>
      <c r="T2170" s="2">
        <v>0</v>
      </c>
      <c r="U2170" s="5">
        <f t="shared" si="396"/>
        <v>0.28433842312406443</v>
      </c>
      <c r="V2170" s="5">
        <f t="shared" si="397"/>
        <v>5.6981647920654197E-4</v>
      </c>
      <c r="W2170" s="5">
        <f t="shared" si="398"/>
        <v>0</v>
      </c>
      <c r="X2170" s="5">
        <f t="shared" si="399"/>
        <v>0</v>
      </c>
      <c r="Y2170" s="5">
        <f t="shared" si="400"/>
        <v>0</v>
      </c>
      <c r="Z2170" s="2">
        <v>14564</v>
      </c>
      <c r="AA2170" s="2">
        <v>30</v>
      </c>
      <c r="AB2170" s="2">
        <v>0</v>
      </c>
      <c r="AC2170" s="2">
        <v>0</v>
      </c>
      <c r="AD2170" s="2">
        <v>0</v>
      </c>
      <c r="AE2170" s="2">
        <f t="shared" si="401"/>
        <v>14594</v>
      </c>
      <c r="AF2170" s="2">
        <f t="shared" si="402"/>
        <v>0.82988072031640769</v>
      </c>
      <c r="AG2170" s="2">
        <f t="shared" si="403"/>
        <v>1.7094494376196259E-3</v>
      </c>
      <c r="AH2170" s="2">
        <f t="shared" si="404"/>
        <v>0</v>
      </c>
      <c r="AI2170" s="2">
        <f t="shared" si="405"/>
        <v>0</v>
      </c>
      <c r="AJ2170" s="2">
        <f t="shared" si="406"/>
        <v>0</v>
      </c>
      <c r="AK2170" s="2">
        <f t="shared" si="407"/>
        <v>0.83159016975402733</v>
      </c>
    </row>
    <row r="2171" spans="1:37" ht="12.5" hidden="1" x14ac:dyDescent="0.25">
      <c r="A2171" t="s">
        <v>6859</v>
      </c>
      <c r="B2171" t="s">
        <v>183</v>
      </c>
      <c r="C2171" s="17" t="s">
        <v>6881</v>
      </c>
      <c r="D2171" s="16" t="s">
        <v>6897</v>
      </c>
      <c r="E2171" s="2" t="s">
        <v>1801</v>
      </c>
      <c r="F2171" s="11" t="s">
        <v>1802</v>
      </c>
      <c r="G2171" s="2" t="s">
        <v>1290</v>
      </c>
      <c r="H2171" s="2" t="s">
        <v>183</v>
      </c>
      <c r="I2171" s="2">
        <v>1251395</v>
      </c>
      <c r="J2171" s="2">
        <v>742019</v>
      </c>
      <c r="K2171" s="2">
        <v>59.3</v>
      </c>
      <c r="L2171" s="2">
        <v>1842</v>
      </c>
      <c r="M2171" s="3">
        <v>1.4719572999999999</v>
      </c>
      <c r="N2171" s="2">
        <v>25</v>
      </c>
      <c r="O2171" s="4">
        <v>43497</v>
      </c>
      <c r="P2171" s="2">
        <v>1819</v>
      </c>
      <c r="Q2171" s="2">
        <v>23</v>
      </c>
      <c r="R2171" s="2">
        <v>0</v>
      </c>
      <c r="S2171" s="2">
        <v>0</v>
      </c>
      <c r="T2171" s="2">
        <v>0</v>
      </c>
      <c r="U2171" s="5">
        <f t="shared" si="396"/>
        <v>1.4535778071672012</v>
      </c>
      <c r="V2171" s="5">
        <f t="shared" si="397"/>
        <v>1.8379488490844219E-2</v>
      </c>
      <c r="W2171" s="5">
        <f t="shared" si="398"/>
        <v>0</v>
      </c>
      <c r="X2171" s="5">
        <f t="shared" si="399"/>
        <v>0</v>
      </c>
      <c r="Y2171" s="5">
        <f t="shared" si="400"/>
        <v>0</v>
      </c>
      <c r="Z2171" s="2">
        <v>52995</v>
      </c>
      <c r="AA2171" s="2">
        <v>694</v>
      </c>
      <c r="AB2171" s="2">
        <v>0</v>
      </c>
      <c r="AC2171" s="2">
        <v>0</v>
      </c>
      <c r="AD2171" s="2">
        <v>0</v>
      </c>
      <c r="AE2171" s="2">
        <f t="shared" si="401"/>
        <v>53689</v>
      </c>
      <c r="AF2171" s="2">
        <f t="shared" si="402"/>
        <v>4.2348738807490838</v>
      </c>
      <c r="AG2171" s="2">
        <f t="shared" si="403"/>
        <v>5.545810875063429E-2</v>
      </c>
      <c r="AH2171" s="2">
        <f t="shared" si="404"/>
        <v>0</v>
      </c>
      <c r="AI2171" s="2">
        <f t="shared" si="405"/>
        <v>0</v>
      </c>
      <c r="AJ2171" s="2">
        <f t="shared" si="406"/>
        <v>0</v>
      </c>
      <c r="AK2171" s="2">
        <f t="shared" si="407"/>
        <v>4.2903319894997187</v>
      </c>
    </row>
    <row r="2172" spans="1:37" ht="12.5" hidden="1" x14ac:dyDescent="0.25">
      <c r="A2172" t="s">
        <v>6859</v>
      </c>
      <c r="B2172" t="s">
        <v>183</v>
      </c>
      <c r="C2172" s="17" t="s">
        <v>6881</v>
      </c>
      <c r="D2172" s="16" t="s">
        <v>6897</v>
      </c>
      <c r="E2172" s="2" t="s">
        <v>1835</v>
      </c>
      <c r="F2172" s="11" t="s">
        <v>1836</v>
      </c>
      <c r="G2172" s="2" t="s">
        <v>1290</v>
      </c>
      <c r="H2172" s="2" t="s">
        <v>183</v>
      </c>
      <c r="I2172" s="2">
        <v>2164400</v>
      </c>
      <c r="J2172" s="2">
        <v>976390</v>
      </c>
      <c r="K2172" s="2">
        <v>45.11</v>
      </c>
      <c r="L2172" s="2">
        <v>1272</v>
      </c>
      <c r="M2172" s="3">
        <v>0.58769169999999904</v>
      </c>
      <c r="N2172" s="2">
        <v>25</v>
      </c>
      <c r="O2172" s="4">
        <v>43497</v>
      </c>
      <c r="P2172" s="2">
        <v>1255</v>
      </c>
      <c r="Q2172" s="2">
        <v>16</v>
      </c>
      <c r="R2172" s="2">
        <v>1</v>
      </c>
      <c r="S2172" s="2">
        <v>0</v>
      </c>
      <c r="T2172" s="2">
        <v>0</v>
      </c>
      <c r="U2172" s="5">
        <f t="shared" si="396"/>
        <v>0.57983736832378496</v>
      </c>
      <c r="V2172" s="5">
        <f t="shared" si="397"/>
        <v>7.3923489188689705E-3</v>
      </c>
      <c r="W2172" s="5">
        <f t="shared" si="398"/>
        <v>4.6202180742931065E-4</v>
      </c>
      <c r="X2172" s="5">
        <f t="shared" si="399"/>
        <v>0</v>
      </c>
      <c r="Y2172" s="5">
        <f t="shared" si="400"/>
        <v>0</v>
      </c>
      <c r="Z2172" s="2">
        <v>36840</v>
      </c>
      <c r="AA2172" s="2">
        <v>463</v>
      </c>
      <c r="AB2172" s="2">
        <v>28</v>
      </c>
      <c r="AC2172" s="2">
        <v>0</v>
      </c>
      <c r="AD2172" s="2">
        <v>0</v>
      </c>
      <c r="AE2172" s="2">
        <f t="shared" si="401"/>
        <v>37331</v>
      </c>
      <c r="AF2172" s="2">
        <f t="shared" si="402"/>
        <v>1.7020883385695804</v>
      </c>
      <c r="AG2172" s="2">
        <f t="shared" si="403"/>
        <v>2.1391609683977082E-2</v>
      </c>
      <c r="AH2172" s="2">
        <f t="shared" si="404"/>
        <v>1.29366106080207E-3</v>
      </c>
      <c r="AI2172" s="2">
        <f t="shared" si="405"/>
        <v>0</v>
      </c>
      <c r="AJ2172" s="2">
        <f t="shared" si="406"/>
        <v>0</v>
      </c>
      <c r="AK2172" s="2">
        <f t="shared" si="407"/>
        <v>1.7247736093143597</v>
      </c>
    </row>
    <row r="2173" spans="1:37" ht="12.5" hidden="1" x14ac:dyDescent="0.25">
      <c r="A2173" t="s">
        <v>6859</v>
      </c>
      <c r="B2173" t="s">
        <v>183</v>
      </c>
      <c r="C2173" s="17" t="s">
        <v>6881</v>
      </c>
      <c r="D2173" s="16" t="s">
        <v>6897</v>
      </c>
      <c r="E2173" s="2" t="s">
        <v>1723</v>
      </c>
      <c r="F2173" s="11" t="s">
        <v>1724</v>
      </c>
      <c r="G2173" s="2" t="s">
        <v>1290</v>
      </c>
      <c r="H2173" s="2" t="s">
        <v>183</v>
      </c>
      <c r="I2173" s="2">
        <v>997332</v>
      </c>
      <c r="J2173" s="2">
        <v>428479</v>
      </c>
      <c r="K2173" s="2">
        <v>42.96</v>
      </c>
      <c r="L2173" s="2">
        <v>320</v>
      </c>
      <c r="M2173" s="3">
        <v>0.32085606</v>
      </c>
      <c r="N2173" s="2">
        <v>25</v>
      </c>
      <c r="O2173" s="4">
        <v>43497</v>
      </c>
      <c r="P2173" s="2">
        <v>316</v>
      </c>
      <c r="Q2173" s="2">
        <v>3</v>
      </c>
      <c r="R2173" s="2">
        <v>1</v>
      </c>
      <c r="S2173" s="2">
        <v>0</v>
      </c>
      <c r="T2173" s="2">
        <v>0</v>
      </c>
      <c r="U2173" s="5">
        <f t="shared" si="396"/>
        <v>0.31684534337612752</v>
      </c>
      <c r="V2173" s="5">
        <f t="shared" si="397"/>
        <v>3.008025411798679E-3</v>
      </c>
      <c r="W2173" s="5">
        <f t="shared" si="398"/>
        <v>1.0026751372662263E-3</v>
      </c>
      <c r="X2173" s="5">
        <f t="shared" si="399"/>
        <v>0</v>
      </c>
      <c r="Y2173" s="5">
        <f t="shared" si="400"/>
        <v>0</v>
      </c>
      <c r="Z2173" s="2">
        <v>9181</v>
      </c>
      <c r="AA2173" s="2">
        <v>85</v>
      </c>
      <c r="AB2173" s="2">
        <v>28</v>
      </c>
      <c r="AC2173" s="2">
        <v>0</v>
      </c>
      <c r="AD2173" s="2">
        <v>0</v>
      </c>
      <c r="AE2173" s="2">
        <f t="shared" si="401"/>
        <v>9294</v>
      </c>
      <c r="AF2173" s="2">
        <f t="shared" si="402"/>
        <v>0.92055604352412235</v>
      </c>
      <c r="AG2173" s="2">
        <f t="shared" si="403"/>
        <v>8.5227386667629228E-3</v>
      </c>
      <c r="AH2173" s="2">
        <f t="shared" si="404"/>
        <v>2.8074903843454337E-3</v>
      </c>
      <c r="AI2173" s="2">
        <f t="shared" si="405"/>
        <v>0</v>
      </c>
      <c r="AJ2173" s="2">
        <f t="shared" si="406"/>
        <v>0</v>
      </c>
      <c r="AK2173" s="2">
        <f t="shared" si="407"/>
        <v>0.93188627257523071</v>
      </c>
    </row>
    <row r="2174" spans="1:37" ht="12.5" hidden="1" x14ac:dyDescent="0.25">
      <c r="A2174" t="s">
        <v>6859</v>
      </c>
      <c r="B2174" t="s">
        <v>183</v>
      </c>
      <c r="C2174" s="17" t="s">
        <v>6881</v>
      </c>
      <c r="D2174" s="16" t="s">
        <v>6897</v>
      </c>
      <c r="E2174" s="2" t="s">
        <v>1595</v>
      </c>
      <c r="F2174" s="11" t="s">
        <v>1596</v>
      </c>
      <c r="G2174" s="2" t="s">
        <v>1290</v>
      </c>
      <c r="H2174" s="2" t="s">
        <v>183</v>
      </c>
      <c r="I2174" s="2">
        <v>773563</v>
      </c>
      <c r="J2174" s="2">
        <v>291131</v>
      </c>
      <c r="K2174" s="2">
        <v>37.64</v>
      </c>
      <c r="L2174" s="2">
        <v>285</v>
      </c>
      <c r="M2174" s="3">
        <v>0.36842507000000002</v>
      </c>
      <c r="N2174" s="2">
        <v>25</v>
      </c>
      <c r="O2174" s="4">
        <v>43497</v>
      </c>
      <c r="P2174" s="2">
        <v>284</v>
      </c>
      <c r="Q2174" s="2">
        <v>1</v>
      </c>
      <c r="R2174" s="2">
        <v>0</v>
      </c>
      <c r="S2174" s="2">
        <v>0</v>
      </c>
      <c r="T2174" s="2">
        <v>0</v>
      </c>
      <c r="U2174" s="5">
        <f t="shared" si="396"/>
        <v>0.36713234733305494</v>
      </c>
      <c r="V2174" s="5">
        <f t="shared" si="397"/>
        <v>1.2927195328628696E-3</v>
      </c>
      <c r="W2174" s="5">
        <f t="shared" si="398"/>
        <v>0</v>
      </c>
      <c r="X2174" s="5">
        <f t="shared" si="399"/>
        <v>0</v>
      </c>
      <c r="Y2174" s="5">
        <f t="shared" si="400"/>
        <v>0</v>
      </c>
      <c r="Z2174" s="2">
        <v>8395</v>
      </c>
      <c r="AA2174" s="2">
        <v>27</v>
      </c>
      <c r="AB2174" s="2">
        <v>0</v>
      </c>
      <c r="AC2174" s="2">
        <v>0</v>
      </c>
      <c r="AD2174" s="2">
        <v>0</v>
      </c>
      <c r="AE2174" s="2">
        <f t="shared" si="401"/>
        <v>8422</v>
      </c>
      <c r="AF2174" s="2">
        <f t="shared" si="402"/>
        <v>1.085238047838379</v>
      </c>
      <c r="AG2174" s="2">
        <f t="shared" si="403"/>
        <v>3.490342738729748E-3</v>
      </c>
      <c r="AH2174" s="2">
        <f t="shared" si="404"/>
        <v>0</v>
      </c>
      <c r="AI2174" s="2">
        <f t="shared" si="405"/>
        <v>0</v>
      </c>
      <c r="AJ2174" s="2">
        <f t="shared" si="406"/>
        <v>0</v>
      </c>
      <c r="AK2174" s="2">
        <f t="shared" si="407"/>
        <v>1.0887283905771088</v>
      </c>
    </row>
    <row r="2175" spans="1:37" ht="12.5" x14ac:dyDescent="0.25">
      <c r="A2175" t="s">
        <v>6859</v>
      </c>
      <c r="B2175" s="14" t="s">
        <v>6865</v>
      </c>
      <c r="C2175" s="17" t="s">
        <v>6865</v>
      </c>
      <c r="D2175" s="16" t="s">
        <v>6897</v>
      </c>
      <c r="E2175" s="2" t="s">
        <v>1979</v>
      </c>
      <c r="F2175" s="11" t="s">
        <v>1980</v>
      </c>
      <c r="G2175" s="2" t="s">
        <v>1290</v>
      </c>
      <c r="H2175" s="2" t="s">
        <v>183</v>
      </c>
      <c r="I2175" s="2">
        <v>919319</v>
      </c>
      <c r="J2175" s="2">
        <v>407439</v>
      </c>
      <c r="K2175" s="2">
        <v>44.32</v>
      </c>
      <c r="L2175" s="2">
        <v>1855</v>
      </c>
      <c r="M2175" s="3">
        <v>2.017798</v>
      </c>
      <c r="N2175" s="2">
        <v>25</v>
      </c>
      <c r="O2175" s="4">
        <v>43497</v>
      </c>
      <c r="P2175" s="2">
        <v>1826</v>
      </c>
      <c r="Q2175" s="2">
        <v>28</v>
      </c>
      <c r="R2175" s="2">
        <v>1</v>
      </c>
      <c r="S2175" s="2">
        <v>0</v>
      </c>
      <c r="T2175" s="2">
        <v>0</v>
      </c>
      <c r="U2175" s="5">
        <f t="shared" si="396"/>
        <v>1.9862528676117865</v>
      </c>
      <c r="V2175" s="5">
        <f t="shared" si="397"/>
        <v>3.0457327652316551E-2</v>
      </c>
      <c r="W2175" s="5">
        <f t="shared" si="398"/>
        <v>1.0877617018684484E-3</v>
      </c>
      <c r="X2175" s="5">
        <f t="shared" si="399"/>
        <v>0</v>
      </c>
      <c r="Y2175" s="5">
        <f t="shared" si="400"/>
        <v>0</v>
      </c>
      <c r="Z2175" s="2">
        <v>55530</v>
      </c>
      <c r="AA2175" s="2">
        <v>850</v>
      </c>
      <c r="AB2175" s="2">
        <v>28</v>
      </c>
      <c r="AC2175" s="2">
        <v>0</v>
      </c>
      <c r="AD2175" s="2">
        <v>0</v>
      </c>
      <c r="AE2175" s="2">
        <f t="shared" si="401"/>
        <v>56408</v>
      </c>
      <c r="AF2175" s="2">
        <f t="shared" si="402"/>
        <v>6.040340730475493</v>
      </c>
      <c r="AG2175" s="2">
        <f t="shared" si="403"/>
        <v>9.2459744658818108E-2</v>
      </c>
      <c r="AH2175" s="2">
        <f t="shared" si="404"/>
        <v>3.0457327652316552E-3</v>
      </c>
      <c r="AI2175" s="2">
        <f t="shared" si="405"/>
        <v>0</v>
      </c>
      <c r="AJ2175" s="2">
        <f t="shared" si="406"/>
        <v>0</v>
      </c>
      <c r="AK2175" s="2">
        <f t="shared" si="407"/>
        <v>6.1358462078995428</v>
      </c>
    </row>
    <row r="2176" spans="1:37" ht="12.5" x14ac:dyDescent="0.25">
      <c r="A2176" t="s">
        <v>6859</v>
      </c>
      <c r="B2176" s="14" t="s">
        <v>6865</v>
      </c>
      <c r="C2176" s="17" t="s">
        <v>6865</v>
      </c>
      <c r="D2176" s="16" t="s">
        <v>6897</v>
      </c>
      <c r="E2176" s="2" t="s">
        <v>1939</v>
      </c>
      <c r="F2176" s="11" t="s">
        <v>1940</v>
      </c>
      <c r="G2176" s="2" t="s">
        <v>1290</v>
      </c>
      <c r="H2176" s="2" t="s">
        <v>183</v>
      </c>
      <c r="I2176" s="2">
        <v>1040602</v>
      </c>
      <c r="J2176" s="2">
        <v>445904</v>
      </c>
      <c r="K2176" s="2">
        <v>42.85</v>
      </c>
      <c r="L2176" s="2">
        <v>2102</v>
      </c>
      <c r="M2176" s="3">
        <v>2.01998469999999</v>
      </c>
      <c r="N2176" s="2">
        <v>25</v>
      </c>
      <c r="O2176" s="4">
        <v>43497</v>
      </c>
      <c r="P2176" s="2">
        <v>2056</v>
      </c>
      <c r="Q2176" s="2">
        <v>44</v>
      </c>
      <c r="R2176" s="2">
        <v>2</v>
      </c>
      <c r="S2176" s="2">
        <v>0</v>
      </c>
      <c r="T2176" s="2">
        <v>0</v>
      </c>
      <c r="U2176" s="5">
        <f t="shared" si="396"/>
        <v>1.9757794046138675</v>
      </c>
      <c r="V2176" s="5">
        <f t="shared" si="397"/>
        <v>4.2283216830257875E-2</v>
      </c>
      <c r="W2176" s="5">
        <f t="shared" si="398"/>
        <v>1.9219644013753578E-3</v>
      </c>
      <c r="X2176" s="5">
        <f t="shared" si="399"/>
        <v>0</v>
      </c>
      <c r="Y2176" s="5">
        <f t="shared" si="400"/>
        <v>0</v>
      </c>
      <c r="Z2176" s="2">
        <v>62428</v>
      </c>
      <c r="AA2176" s="2">
        <v>1326</v>
      </c>
      <c r="AB2176" s="2">
        <v>66</v>
      </c>
      <c r="AC2176" s="2">
        <v>0</v>
      </c>
      <c r="AD2176" s="2">
        <v>0</v>
      </c>
      <c r="AE2176" s="2">
        <f t="shared" si="401"/>
        <v>63820</v>
      </c>
      <c r="AF2176" s="2">
        <f t="shared" si="402"/>
        <v>5.9992196824530417</v>
      </c>
      <c r="AG2176" s="2">
        <f t="shared" si="403"/>
        <v>0.12742623981118623</v>
      </c>
      <c r="AH2176" s="2">
        <f t="shared" si="404"/>
        <v>6.3424825245386807E-3</v>
      </c>
      <c r="AI2176" s="2">
        <f t="shared" si="405"/>
        <v>0</v>
      </c>
      <c r="AJ2176" s="2">
        <f t="shared" si="406"/>
        <v>0</v>
      </c>
      <c r="AK2176" s="2">
        <f t="shared" si="407"/>
        <v>6.1329884047887662</v>
      </c>
    </row>
    <row r="2177" spans="1:37" ht="12.5" x14ac:dyDescent="0.25">
      <c r="A2177" t="s">
        <v>6859</v>
      </c>
      <c r="B2177" s="14" t="s">
        <v>6865</v>
      </c>
      <c r="C2177" s="17" t="s">
        <v>6865</v>
      </c>
      <c r="D2177" s="16" t="s">
        <v>6897</v>
      </c>
      <c r="E2177" s="2" t="s">
        <v>1941</v>
      </c>
      <c r="F2177" s="11" t="s">
        <v>1942</v>
      </c>
      <c r="G2177" s="2" t="s">
        <v>1290</v>
      </c>
      <c r="H2177" s="2" t="s">
        <v>183</v>
      </c>
      <c r="I2177" s="2">
        <v>1395301</v>
      </c>
      <c r="J2177" s="2">
        <v>636438</v>
      </c>
      <c r="K2177" s="2">
        <v>45.61</v>
      </c>
      <c r="L2177" s="2">
        <v>3334</v>
      </c>
      <c r="M2177" s="3">
        <v>2.3894486000000001</v>
      </c>
      <c r="N2177" s="2">
        <v>25</v>
      </c>
      <c r="O2177" s="4">
        <v>43497</v>
      </c>
      <c r="P2177" s="2">
        <v>3273</v>
      </c>
      <c r="Q2177" s="2">
        <v>59</v>
      </c>
      <c r="R2177" s="2">
        <v>2</v>
      </c>
      <c r="S2177" s="2">
        <v>0</v>
      </c>
      <c r="T2177" s="2">
        <v>0</v>
      </c>
      <c r="U2177" s="5">
        <f t="shared" si="396"/>
        <v>2.3457304194578805</v>
      </c>
      <c r="V2177" s="5">
        <f t="shared" si="397"/>
        <v>4.2284782996643733E-2</v>
      </c>
      <c r="W2177" s="5">
        <f t="shared" si="398"/>
        <v>1.4333824744624996E-3</v>
      </c>
      <c r="X2177" s="5">
        <f t="shared" si="399"/>
        <v>0</v>
      </c>
      <c r="Y2177" s="5">
        <f t="shared" si="400"/>
        <v>0</v>
      </c>
      <c r="Z2177" s="2">
        <v>99936</v>
      </c>
      <c r="AA2177" s="2">
        <v>1865</v>
      </c>
      <c r="AB2177" s="2">
        <v>58</v>
      </c>
      <c r="AC2177" s="2">
        <v>0</v>
      </c>
      <c r="AD2177" s="2">
        <v>0</v>
      </c>
      <c r="AE2177" s="2">
        <f t="shared" si="401"/>
        <v>101859</v>
      </c>
      <c r="AF2177" s="2">
        <f t="shared" si="402"/>
        <v>7.1623255483942172</v>
      </c>
      <c r="AG2177" s="2">
        <f t="shared" si="403"/>
        <v>0.13366291574362807</v>
      </c>
      <c r="AH2177" s="2">
        <f t="shared" si="404"/>
        <v>4.1568091759412486E-3</v>
      </c>
      <c r="AI2177" s="2">
        <f t="shared" si="405"/>
        <v>0</v>
      </c>
      <c r="AJ2177" s="2">
        <f t="shared" si="406"/>
        <v>0</v>
      </c>
      <c r="AK2177" s="2">
        <f t="shared" si="407"/>
        <v>7.3001452733137864</v>
      </c>
    </row>
    <row r="2178" spans="1:37" ht="12.5" hidden="1" x14ac:dyDescent="0.25">
      <c r="A2178" s="17" t="s">
        <v>6904</v>
      </c>
      <c r="B2178" s="17" t="s">
        <v>6903</v>
      </c>
      <c r="D2178" s="16" t="s">
        <v>6900</v>
      </c>
      <c r="E2178" s="2" t="s">
        <v>6537</v>
      </c>
      <c r="F2178" s="11" t="s">
        <v>6538</v>
      </c>
      <c r="G2178" s="2" t="s">
        <v>35</v>
      </c>
      <c r="H2178" s="2" t="s">
        <v>5449</v>
      </c>
      <c r="I2178" s="2">
        <v>1338836</v>
      </c>
      <c r="J2178" s="2">
        <v>810579</v>
      </c>
      <c r="K2178" s="2">
        <v>60.54</v>
      </c>
      <c r="L2178" s="2">
        <v>9415</v>
      </c>
      <c r="M2178" s="3">
        <v>7.0322279999999999</v>
      </c>
      <c r="N2178" s="2">
        <v>25</v>
      </c>
      <c r="O2178" s="4">
        <v>43497</v>
      </c>
      <c r="P2178" s="2">
        <v>9178</v>
      </c>
      <c r="Q2178" s="2">
        <v>219</v>
      </c>
      <c r="R2178" s="2">
        <v>18</v>
      </c>
      <c r="S2178" s="2">
        <v>0</v>
      </c>
      <c r="T2178" s="2">
        <v>0</v>
      </c>
      <c r="U2178" s="5">
        <f t="shared" si="396"/>
        <v>6.8552085542964187</v>
      </c>
      <c r="V2178" s="5">
        <f t="shared" si="397"/>
        <v>0.16357492627924555</v>
      </c>
      <c r="W2178" s="5">
        <f t="shared" si="398"/>
        <v>1.3444514488705114E-2</v>
      </c>
      <c r="X2178" s="5">
        <f t="shared" si="399"/>
        <v>0</v>
      </c>
      <c r="Y2178" s="5">
        <f t="shared" si="400"/>
        <v>0</v>
      </c>
      <c r="Z2178" s="2">
        <v>286564</v>
      </c>
      <c r="AA2178" s="2">
        <v>7550</v>
      </c>
      <c r="AB2178" s="2">
        <v>573</v>
      </c>
      <c r="AC2178" s="2">
        <v>0</v>
      </c>
      <c r="AD2178" s="2">
        <v>0</v>
      </c>
      <c r="AE2178" s="2">
        <f t="shared" si="401"/>
        <v>294687</v>
      </c>
      <c r="AF2178" s="2">
        <f t="shared" si="402"/>
        <v>21.403965833007181</v>
      </c>
      <c r="AG2178" s="2">
        <f t="shared" si="403"/>
        <v>0.56392269105402004</v>
      </c>
      <c r="AH2178" s="2">
        <f t="shared" si="404"/>
        <v>4.2798371122377943E-2</v>
      </c>
      <c r="AI2178" s="2">
        <f t="shared" si="405"/>
        <v>0</v>
      </c>
      <c r="AJ2178" s="2">
        <f t="shared" si="406"/>
        <v>0</v>
      </c>
      <c r="AK2178" s="2">
        <f t="shared" si="407"/>
        <v>22.010686895183579</v>
      </c>
    </row>
    <row r="2179" spans="1:37" ht="12.5" hidden="1" x14ac:dyDescent="0.25">
      <c r="A2179" t="s">
        <v>6859</v>
      </c>
      <c r="B2179" t="s">
        <v>183</v>
      </c>
      <c r="C2179" s="17" t="s">
        <v>6881</v>
      </c>
      <c r="D2179" s="16" t="s">
        <v>6897</v>
      </c>
      <c r="E2179" s="2" t="s">
        <v>1877</v>
      </c>
      <c r="F2179" s="11" t="s">
        <v>1878</v>
      </c>
      <c r="G2179" s="2" t="s">
        <v>1290</v>
      </c>
      <c r="H2179" s="2" t="s">
        <v>183</v>
      </c>
      <c r="I2179" s="2">
        <v>890663</v>
      </c>
      <c r="J2179" s="2">
        <v>370095</v>
      </c>
      <c r="K2179" s="2">
        <v>41.55</v>
      </c>
      <c r="L2179" s="2">
        <v>914</v>
      </c>
      <c r="M2179" s="3">
        <v>1.0262017999999999</v>
      </c>
      <c r="N2179" s="2">
        <v>25</v>
      </c>
      <c r="O2179" s="4">
        <v>43497</v>
      </c>
      <c r="P2179" s="2">
        <v>904</v>
      </c>
      <c r="Q2179" s="2">
        <v>10</v>
      </c>
      <c r="R2179" s="2">
        <v>0</v>
      </c>
      <c r="S2179" s="2">
        <v>0</v>
      </c>
      <c r="T2179" s="2">
        <v>0</v>
      </c>
      <c r="U2179" s="5">
        <f t="shared" ref="U2179:U2242" si="408">(P2179/$I2179)*1000</f>
        <v>1.0149742382921487</v>
      </c>
      <c r="V2179" s="5">
        <f t="shared" ref="V2179:V2242" si="409">(Q2179/$I2179)*1000</f>
        <v>1.1227591131550316E-2</v>
      </c>
      <c r="W2179" s="5">
        <f t="shared" ref="W2179:W2242" si="410">(R2179/$I2179)*1000</f>
        <v>0</v>
      </c>
      <c r="X2179" s="5">
        <f t="shared" ref="X2179:X2242" si="411">(S2179/$I2179)*1000</f>
        <v>0</v>
      </c>
      <c r="Y2179" s="5">
        <f t="shared" ref="Y2179:Y2242" si="412">(T2179/$I2179)*1000</f>
        <v>0</v>
      </c>
      <c r="Z2179" s="2">
        <v>26785</v>
      </c>
      <c r="AA2179" s="2">
        <v>284</v>
      </c>
      <c r="AB2179" s="2">
        <v>0</v>
      </c>
      <c r="AC2179" s="2">
        <v>0</v>
      </c>
      <c r="AD2179" s="2">
        <v>0</v>
      </c>
      <c r="AE2179" s="2">
        <f t="shared" ref="AE2179:AE2242" si="413">SUM(Z2179:AD2179)</f>
        <v>27069</v>
      </c>
      <c r="AF2179" s="2">
        <f t="shared" ref="AF2179:AF2242" si="414">(Z2179*100)/$I2179</f>
        <v>3.0073102845857522</v>
      </c>
      <c r="AG2179" s="2">
        <f t="shared" ref="AG2179:AG2242" si="415">(AA2179*100)/$I2179</f>
        <v>3.1886358813602897E-2</v>
      </c>
      <c r="AH2179" s="2">
        <f t="shared" ref="AH2179:AH2242" si="416">(AB2179*100)/$I2179</f>
        <v>0</v>
      </c>
      <c r="AI2179" s="2">
        <f t="shared" ref="AI2179:AI2242" si="417">(AC2179*100)/$I2179</f>
        <v>0</v>
      </c>
      <c r="AJ2179" s="2">
        <f t="shared" ref="AJ2179:AJ2242" si="418">(AD2179*100)/$I2179</f>
        <v>0</v>
      </c>
      <c r="AK2179" s="2">
        <f t="shared" ref="AK2179:AK2242" si="419">(AE2179*100)/$I2179</f>
        <v>3.0391966433993551</v>
      </c>
    </row>
    <row r="2180" spans="1:37" ht="12.5" hidden="1" x14ac:dyDescent="0.25">
      <c r="A2180" t="s">
        <v>6859</v>
      </c>
      <c r="B2180" t="s">
        <v>183</v>
      </c>
      <c r="C2180" s="17" t="s">
        <v>6881</v>
      </c>
      <c r="D2180" s="16" t="s">
        <v>6897</v>
      </c>
      <c r="E2180" s="2" t="s">
        <v>1991</v>
      </c>
      <c r="F2180" s="11" t="s">
        <v>1992</v>
      </c>
      <c r="G2180" s="2" t="s">
        <v>1290</v>
      </c>
      <c r="H2180" s="2" t="s">
        <v>183</v>
      </c>
      <c r="I2180" s="2">
        <v>603189</v>
      </c>
      <c r="J2180" s="2">
        <v>220200</v>
      </c>
      <c r="K2180" s="2">
        <v>36.51</v>
      </c>
      <c r="L2180" s="2">
        <v>214</v>
      </c>
      <c r="M2180" s="3">
        <v>0.35478103</v>
      </c>
      <c r="N2180" s="2">
        <v>25</v>
      </c>
      <c r="O2180" s="4">
        <v>43497</v>
      </c>
      <c r="P2180" s="2">
        <v>214</v>
      </c>
      <c r="Q2180" s="2">
        <v>0</v>
      </c>
      <c r="R2180" s="2">
        <v>0</v>
      </c>
      <c r="S2180" s="2">
        <v>0</v>
      </c>
      <c r="T2180" s="2">
        <v>0</v>
      </c>
      <c r="U2180" s="5">
        <f t="shared" si="408"/>
        <v>0.35478100562178688</v>
      </c>
      <c r="V2180" s="5">
        <f t="shared" si="409"/>
        <v>0</v>
      </c>
      <c r="W2180" s="5">
        <f t="shared" si="410"/>
        <v>0</v>
      </c>
      <c r="X2180" s="5">
        <f t="shared" si="411"/>
        <v>0</v>
      </c>
      <c r="Y2180" s="5">
        <f t="shared" si="412"/>
        <v>0</v>
      </c>
      <c r="Z2180" s="2">
        <v>6396</v>
      </c>
      <c r="AA2180" s="2">
        <v>0</v>
      </c>
      <c r="AB2180" s="2">
        <v>0</v>
      </c>
      <c r="AC2180" s="2">
        <v>0</v>
      </c>
      <c r="AD2180" s="2">
        <v>0</v>
      </c>
      <c r="AE2180" s="2">
        <f t="shared" si="413"/>
        <v>6396</v>
      </c>
      <c r="AF2180" s="2">
        <f t="shared" si="414"/>
        <v>1.0603641644658639</v>
      </c>
      <c r="AG2180" s="2">
        <f t="shared" si="415"/>
        <v>0</v>
      </c>
      <c r="AH2180" s="2">
        <f t="shared" si="416"/>
        <v>0</v>
      </c>
      <c r="AI2180" s="2">
        <f t="shared" si="417"/>
        <v>0</v>
      </c>
      <c r="AJ2180" s="2">
        <f t="shared" si="418"/>
        <v>0</v>
      </c>
      <c r="AK2180" s="2">
        <f t="shared" si="419"/>
        <v>1.0603641644658639</v>
      </c>
    </row>
    <row r="2181" spans="1:37" ht="12.5" hidden="1" x14ac:dyDescent="0.25">
      <c r="A2181" t="s">
        <v>6859</v>
      </c>
      <c r="B2181" t="s">
        <v>183</v>
      </c>
      <c r="C2181" t="s">
        <v>6858</v>
      </c>
      <c r="D2181" s="16" t="s">
        <v>6897</v>
      </c>
      <c r="E2181" s="2" t="s">
        <v>580</v>
      </c>
      <c r="F2181" s="11" t="s">
        <v>581</v>
      </c>
      <c r="G2181" s="2" t="s">
        <v>182</v>
      </c>
      <c r="H2181" s="2" t="s">
        <v>183</v>
      </c>
      <c r="I2181" s="2">
        <v>1366214</v>
      </c>
      <c r="J2181" s="2">
        <v>489075</v>
      </c>
      <c r="K2181" s="2">
        <v>35.799999999999997</v>
      </c>
      <c r="L2181" s="2">
        <v>458</v>
      </c>
      <c r="M2181" s="3">
        <v>0.335233</v>
      </c>
      <c r="N2181" s="2">
        <v>25</v>
      </c>
      <c r="O2181" s="4">
        <v>43497</v>
      </c>
      <c r="P2181" s="2">
        <v>456</v>
      </c>
      <c r="Q2181" s="2">
        <v>2</v>
      </c>
      <c r="R2181" s="2">
        <v>0</v>
      </c>
      <c r="S2181" s="2">
        <v>0</v>
      </c>
      <c r="T2181" s="2">
        <v>0</v>
      </c>
      <c r="U2181" s="5">
        <f t="shared" si="408"/>
        <v>0.33376908741968681</v>
      </c>
      <c r="V2181" s="5">
        <f t="shared" si="409"/>
        <v>1.4638995062266965E-3</v>
      </c>
      <c r="W2181" s="5">
        <f t="shared" si="410"/>
        <v>0</v>
      </c>
      <c r="X2181" s="5">
        <f t="shared" si="411"/>
        <v>0</v>
      </c>
      <c r="Y2181" s="5">
        <f t="shared" si="412"/>
        <v>0</v>
      </c>
      <c r="Z2181" s="2">
        <v>13649</v>
      </c>
      <c r="AA2181" s="2">
        <v>59</v>
      </c>
      <c r="AB2181" s="2">
        <v>0</v>
      </c>
      <c r="AC2181" s="2">
        <v>0</v>
      </c>
      <c r="AD2181" s="2">
        <v>0</v>
      </c>
      <c r="AE2181" s="2">
        <f t="shared" si="413"/>
        <v>13708</v>
      </c>
      <c r="AF2181" s="2">
        <f t="shared" si="414"/>
        <v>0.99903821802440906</v>
      </c>
      <c r="AG2181" s="2">
        <f t="shared" si="415"/>
        <v>4.318503543368755E-3</v>
      </c>
      <c r="AH2181" s="2">
        <f t="shared" si="416"/>
        <v>0</v>
      </c>
      <c r="AI2181" s="2">
        <f t="shared" si="417"/>
        <v>0</v>
      </c>
      <c r="AJ2181" s="2">
        <f t="shared" si="418"/>
        <v>0</v>
      </c>
      <c r="AK2181" s="2">
        <f t="shared" si="419"/>
        <v>1.0033567215677779</v>
      </c>
    </row>
    <row r="2182" spans="1:37" ht="12.5" hidden="1" x14ac:dyDescent="0.25">
      <c r="A2182" t="s">
        <v>6859</v>
      </c>
      <c r="B2182" t="s">
        <v>183</v>
      </c>
      <c r="C2182" t="s">
        <v>6858</v>
      </c>
      <c r="D2182" s="16" t="s">
        <v>6897</v>
      </c>
      <c r="E2182" s="5" t="s">
        <v>256</v>
      </c>
      <c r="F2182" s="11" t="s">
        <v>257</v>
      </c>
      <c r="G2182" s="5" t="s">
        <v>182</v>
      </c>
      <c r="H2182" s="5" t="s">
        <v>183</v>
      </c>
      <c r="I2182" s="5">
        <v>1284027</v>
      </c>
      <c r="J2182" s="5">
        <v>587982</v>
      </c>
      <c r="K2182" s="5">
        <v>45.79</v>
      </c>
      <c r="L2182" s="5">
        <v>859</v>
      </c>
      <c r="M2182" s="10">
        <v>0.66898899999999994</v>
      </c>
      <c r="N2182" s="5">
        <v>25</v>
      </c>
      <c r="O2182" s="4">
        <v>43497</v>
      </c>
      <c r="P2182" s="5">
        <v>848</v>
      </c>
      <c r="Q2182" s="5">
        <v>11</v>
      </c>
      <c r="R2182" s="5">
        <v>0</v>
      </c>
      <c r="S2182" s="5">
        <v>0</v>
      </c>
      <c r="T2182" s="5">
        <v>0</v>
      </c>
      <c r="U2182" s="5">
        <f t="shared" si="408"/>
        <v>0.66042224968789598</v>
      </c>
      <c r="V2182" s="5">
        <f t="shared" si="409"/>
        <v>8.5667980501967639E-3</v>
      </c>
      <c r="W2182" s="5">
        <f t="shared" si="410"/>
        <v>0</v>
      </c>
      <c r="X2182" s="5">
        <f t="shared" si="411"/>
        <v>0</v>
      </c>
      <c r="Y2182" s="5">
        <f t="shared" si="412"/>
        <v>0</v>
      </c>
      <c r="Z2182" s="5">
        <v>24969</v>
      </c>
      <c r="AA2182" s="5">
        <v>311</v>
      </c>
      <c r="AB2182" s="5">
        <v>0</v>
      </c>
      <c r="AC2182" s="5">
        <v>0</v>
      </c>
      <c r="AD2182" s="5">
        <v>0</v>
      </c>
      <c r="AE2182" s="5">
        <f t="shared" si="413"/>
        <v>25280</v>
      </c>
      <c r="AF2182" s="5">
        <f t="shared" si="414"/>
        <v>1.9445852774123908</v>
      </c>
      <c r="AG2182" s="5">
        <f t="shared" si="415"/>
        <v>2.4220674487374486E-2</v>
      </c>
      <c r="AH2182" s="5">
        <f t="shared" si="416"/>
        <v>0</v>
      </c>
      <c r="AI2182" s="5">
        <f t="shared" si="417"/>
        <v>0</v>
      </c>
      <c r="AJ2182" s="5">
        <f t="shared" si="418"/>
        <v>0</v>
      </c>
      <c r="AK2182" s="5">
        <f t="shared" si="419"/>
        <v>1.9688059518997654</v>
      </c>
    </row>
    <row r="2183" spans="1:37" ht="12.5" hidden="1" x14ac:dyDescent="0.25">
      <c r="A2183" t="s">
        <v>6859</v>
      </c>
      <c r="B2183" t="s">
        <v>183</v>
      </c>
      <c r="C2183" t="s">
        <v>6858</v>
      </c>
      <c r="D2183" s="16" t="s">
        <v>6897</v>
      </c>
      <c r="E2183" s="2" t="s">
        <v>390</v>
      </c>
      <c r="F2183" s="11" t="s">
        <v>391</v>
      </c>
      <c r="G2183" s="2" t="s">
        <v>182</v>
      </c>
      <c r="H2183" s="2" t="s">
        <v>183</v>
      </c>
      <c r="I2183" s="2">
        <v>888183</v>
      </c>
      <c r="J2183" s="2">
        <v>387685</v>
      </c>
      <c r="K2183" s="2">
        <v>43.65</v>
      </c>
      <c r="L2183" s="2">
        <v>566</v>
      </c>
      <c r="M2183" s="3">
        <v>0.63725609999999999</v>
      </c>
      <c r="N2183" s="2">
        <v>25</v>
      </c>
      <c r="O2183" s="4">
        <v>43497</v>
      </c>
      <c r="P2183" s="2">
        <v>558</v>
      </c>
      <c r="Q2183" s="2">
        <v>7</v>
      </c>
      <c r="R2183" s="2">
        <v>1</v>
      </c>
      <c r="S2183" s="2">
        <v>0</v>
      </c>
      <c r="T2183" s="2">
        <v>0</v>
      </c>
      <c r="U2183" s="5">
        <f t="shared" si="408"/>
        <v>0.62824890816419587</v>
      </c>
      <c r="V2183" s="5">
        <f t="shared" si="409"/>
        <v>7.8812587045687648E-3</v>
      </c>
      <c r="W2183" s="5">
        <f t="shared" si="410"/>
        <v>1.125894100652681E-3</v>
      </c>
      <c r="X2183" s="5">
        <f t="shared" si="411"/>
        <v>0</v>
      </c>
      <c r="Y2183" s="5">
        <f t="shared" si="412"/>
        <v>0</v>
      </c>
      <c r="Z2183" s="2">
        <v>16446</v>
      </c>
      <c r="AA2183" s="2">
        <v>200</v>
      </c>
      <c r="AB2183" s="2">
        <v>31</v>
      </c>
      <c r="AC2183" s="2">
        <v>0</v>
      </c>
      <c r="AD2183" s="2">
        <v>0</v>
      </c>
      <c r="AE2183" s="2">
        <f t="shared" si="413"/>
        <v>16677</v>
      </c>
      <c r="AF2183" s="2">
        <f t="shared" si="414"/>
        <v>1.8516454379333989</v>
      </c>
      <c r="AG2183" s="2">
        <f t="shared" si="415"/>
        <v>2.2517882013053617E-2</v>
      </c>
      <c r="AH2183" s="2">
        <f t="shared" si="416"/>
        <v>3.4902717120233106E-3</v>
      </c>
      <c r="AI2183" s="2">
        <f t="shared" si="417"/>
        <v>0</v>
      </c>
      <c r="AJ2183" s="2">
        <f t="shared" si="418"/>
        <v>0</v>
      </c>
      <c r="AK2183" s="2">
        <f t="shared" si="419"/>
        <v>1.8776535916584758</v>
      </c>
    </row>
    <row r="2184" spans="1:37" ht="12.5" hidden="1" x14ac:dyDescent="0.25">
      <c r="A2184" t="s">
        <v>6859</v>
      </c>
      <c r="B2184" t="s">
        <v>183</v>
      </c>
      <c r="C2184" t="s">
        <v>6858</v>
      </c>
      <c r="D2184" s="16" t="s">
        <v>6897</v>
      </c>
      <c r="E2184" s="2" t="s">
        <v>432</v>
      </c>
      <c r="F2184" s="11" t="s">
        <v>433</v>
      </c>
      <c r="G2184" s="2" t="s">
        <v>182</v>
      </c>
      <c r="H2184" s="2" t="s">
        <v>183</v>
      </c>
      <c r="I2184" s="2">
        <v>1202126</v>
      </c>
      <c r="J2184" s="2">
        <v>629970</v>
      </c>
      <c r="K2184" s="2">
        <v>52.4</v>
      </c>
      <c r="L2184" s="2">
        <v>3069</v>
      </c>
      <c r="M2184" s="3">
        <v>2.5529769999999998</v>
      </c>
      <c r="N2184" s="2">
        <v>25</v>
      </c>
      <c r="O2184" s="4">
        <v>43497</v>
      </c>
      <c r="P2184" s="2">
        <v>3011</v>
      </c>
      <c r="Q2184" s="2">
        <v>57</v>
      </c>
      <c r="R2184" s="2">
        <v>1</v>
      </c>
      <c r="S2184" s="2">
        <v>0</v>
      </c>
      <c r="T2184" s="2">
        <v>0</v>
      </c>
      <c r="U2184" s="5">
        <f t="shared" si="408"/>
        <v>2.5047291215729466</v>
      </c>
      <c r="V2184" s="5">
        <f t="shared" si="409"/>
        <v>4.741599466278909E-2</v>
      </c>
      <c r="W2184" s="5">
        <f t="shared" si="410"/>
        <v>8.3185955548752783E-4</v>
      </c>
      <c r="X2184" s="5">
        <f t="shared" si="411"/>
        <v>0</v>
      </c>
      <c r="Y2184" s="5">
        <f t="shared" si="412"/>
        <v>0</v>
      </c>
      <c r="Z2184" s="2">
        <v>89653</v>
      </c>
      <c r="AA2184" s="2">
        <v>1681</v>
      </c>
      <c r="AB2184" s="2">
        <v>29</v>
      </c>
      <c r="AC2184" s="2">
        <v>0</v>
      </c>
      <c r="AD2184" s="2">
        <v>0</v>
      </c>
      <c r="AE2184" s="2">
        <f t="shared" si="413"/>
        <v>91363</v>
      </c>
      <c r="AF2184" s="2">
        <f t="shared" si="414"/>
        <v>7.457870472812334</v>
      </c>
      <c r="AG2184" s="2">
        <f t="shared" si="415"/>
        <v>0.13983559127745346</v>
      </c>
      <c r="AH2184" s="2">
        <f t="shared" si="416"/>
        <v>2.412392710913831E-3</v>
      </c>
      <c r="AI2184" s="2">
        <f t="shared" si="417"/>
        <v>0</v>
      </c>
      <c r="AJ2184" s="2">
        <f t="shared" si="418"/>
        <v>0</v>
      </c>
      <c r="AK2184" s="2">
        <f t="shared" si="419"/>
        <v>7.6001184568007014</v>
      </c>
    </row>
    <row r="2185" spans="1:37" ht="12.5" hidden="1" x14ac:dyDescent="0.25">
      <c r="A2185" t="s">
        <v>6859</v>
      </c>
      <c r="B2185" t="s">
        <v>183</v>
      </c>
      <c r="C2185" s="17" t="s">
        <v>6881</v>
      </c>
      <c r="D2185" s="16" t="s">
        <v>6897</v>
      </c>
      <c r="E2185" s="2" t="s">
        <v>876</v>
      </c>
      <c r="F2185" s="11" t="s">
        <v>877</v>
      </c>
      <c r="G2185" s="2" t="s">
        <v>182</v>
      </c>
      <c r="H2185" s="2" t="s">
        <v>183</v>
      </c>
      <c r="I2185" s="2">
        <v>1029166</v>
      </c>
      <c r="J2185" s="2">
        <v>552004</v>
      </c>
      <c r="K2185" s="2">
        <v>53.64</v>
      </c>
      <c r="L2185" s="2">
        <v>1288</v>
      </c>
      <c r="M2185" s="3">
        <v>1.2514988</v>
      </c>
      <c r="N2185" s="2">
        <v>25</v>
      </c>
      <c r="O2185" s="4">
        <v>43497</v>
      </c>
      <c r="P2185" s="2">
        <v>1270</v>
      </c>
      <c r="Q2185" s="2">
        <v>17</v>
      </c>
      <c r="R2185" s="2">
        <v>1</v>
      </c>
      <c r="S2185" s="2">
        <v>0</v>
      </c>
      <c r="T2185" s="2">
        <v>0</v>
      </c>
      <c r="U2185" s="5">
        <f t="shared" si="408"/>
        <v>1.2340088965239815</v>
      </c>
      <c r="V2185" s="5">
        <f t="shared" si="409"/>
        <v>1.651822932354936E-2</v>
      </c>
      <c r="W2185" s="5">
        <f t="shared" si="410"/>
        <v>9.7166054844407992E-4</v>
      </c>
      <c r="X2185" s="5">
        <f t="shared" si="411"/>
        <v>0</v>
      </c>
      <c r="Y2185" s="5">
        <f t="shared" si="412"/>
        <v>0</v>
      </c>
      <c r="Z2185" s="2">
        <v>37073</v>
      </c>
      <c r="AA2185" s="2">
        <v>530</v>
      </c>
      <c r="AB2185" s="2">
        <v>28</v>
      </c>
      <c r="AC2185" s="2">
        <v>0</v>
      </c>
      <c r="AD2185" s="2">
        <v>0</v>
      </c>
      <c r="AE2185" s="2">
        <f t="shared" si="413"/>
        <v>37631</v>
      </c>
      <c r="AF2185" s="2">
        <f t="shared" si="414"/>
        <v>3.6022371512467375</v>
      </c>
      <c r="AG2185" s="2">
        <f t="shared" si="415"/>
        <v>5.1498009067536238E-2</v>
      </c>
      <c r="AH2185" s="2">
        <f t="shared" si="416"/>
        <v>2.720649535643424E-3</v>
      </c>
      <c r="AI2185" s="2">
        <f t="shared" si="417"/>
        <v>0</v>
      </c>
      <c r="AJ2185" s="2">
        <f t="shared" si="418"/>
        <v>0</v>
      </c>
      <c r="AK2185" s="2">
        <f t="shared" si="419"/>
        <v>3.6564558098499171</v>
      </c>
    </row>
    <row r="2186" spans="1:37" ht="12.5" hidden="1" x14ac:dyDescent="0.25">
      <c r="A2186" t="s">
        <v>6859</v>
      </c>
      <c r="B2186" t="s">
        <v>183</v>
      </c>
      <c r="C2186" t="s">
        <v>6858</v>
      </c>
      <c r="D2186" s="16" t="s">
        <v>6897</v>
      </c>
      <c r="E2186" s="2" t="s">
        <v>1248</v>
      </c>
      <c r="F2186" s="11" t="s">
        <v>1249</v>
      </c>
      <c r="G2186" s="2" t="s">
        <v>182</v>
      </c>
      <c r="H2186" s="2" t="s">
        <v>183</v>
      </c>
      <c r="I2186" s="2">
        <v>1273471</v>
      </c>
      <c r="J2186" s="2">
        <v>613170</v>
      </c>
      <c r="K2186" s="2">
        <v>48.15</v>
      </c>
      <c r="L2186" s="2">
        <v>1247</v>
      </c>
      <c r="M2186" s="3">
        <v>0.97921354000000005</v>
      </c>
      <c r="N2186" s="2">
        <v>25</v>
      </c>
      <c r="O2186" s="4">
        <v>43497</v>
      </c>
      <c r="P2186" s="2">
        <v>1235</v>
      </c>
      <c r="Q2186" s="2">
        <v>12</v>
      </c>
      <c r="R2186" s="2">
        <v>0</v>
      </c>
      <c r="S2186" s="2">
        <v>0</v>
      </c>
      <c r="T2186" s="2">
        <v>0</v>
      </c>
      <c r="U2186" s="5">
        <f t="shared" si="408"/>
        <v>0.96979043888710459</v>
      </c>
      <c r="V2186" s="5">
        <f t="shared" si="409"/>
        <v>9.4230649932350238E-3</v>
      </c>
      <c r="W2186" s="5">
        <f t="shared" si="410"/>
        <v>0</v>
      </c>
      <c r="X2186" s="5">
        <f t="shared" si="411"/>
        <v>0</v>
      </c>
      <c r="Y2186" s="5">
        <f t="shared" si="412"/>
        <v>0</v>
      </c>
      <c r="Z2186" s="2">
        <v>36287</v>
      </c>
      <c r="AA2186" s="2">
        <v>345</v>
      </c>
      <c r="AB2186" s="2">
        <v>0</v>
      </c>
      <c r="AC2186" s="2">
        <v>0</v>
      </c>
      <c r="AD2186" s="2">
        <v>0</v>
      </c>
      <c r="AE2186" s="2">
        <f t="shared" si="413"/>
        <v>36632</v>
      </c>
      <c r="AF2186" s="2">
        <f t="shared" si="414"/>
        <v>2.8494563284126611</v>
      </c>
      <c r="AG2186" s="2">
        <f t="shared" si="415"/>
        <v>2.7091311855550696E-2</v>
      </c>
      <c r="AH2186" s="2">
        <f t="shared" si="416"/>
        <v>0</v>
      </c>
      <c r="AI2186" s="2">
        <f t="shared" si="417"/>
        <v>0</v>
      </c>
      <c r="AJ2186" s="2">
        <f t="shared" si="418"/>
        <v>0</v>
      </c>
      <c r="AK2186" s="2">
        <f t="shared" si="419"/>
        <v>2.8765476402682117</v>
      </c>
    </row>
    <row r="2187" spans="1:37" ht="12.5" hidden="1" x14ac:dyDescent="0.25">
      <c r="A2187" t="s">
        <v>6859</v>
      </c>
      <c r="B2187" t="s">
        <v>183</v>
      </c>
      <c r="C2187" s="17" t="s">
        <v>6881</v>
      </c>
      <c r="D2187" s="16" t="s">
        <v>6897</v>
      </c>
      <c r="E2187" s="2" t="s">
        <v>1635</v>
      </c>
      <c r="F2187" s="11" t="s">
        <v>1636</v>
      </c>
      <c r="G2187" s="2" t="s">
        <v>1290</v>
      </c>
      <c r="H2187" s="2" t="s">
        <v>183</v>
      </c>
      <c r="I2187" s="2">
        <v>800413</v>
      </c>
      <c r="J2187" s="2">
        <v>360602</v>
      </c>
      <c r="K2187" s="2">
        <v>45.05</v>
      </c>
      <c r="L2187" s="2">
        <v>688</v>
      </c>
      <c r="M2187" s="3">
        <v>0.85955625999999996</v>
      </c>
      <c r="N2187" s="2">
        <v>25</v>
      </c>
      <c r="O2187" s="4">
        <v>43497</v>
      </c>
      <c r="P2187" s="2">
        <v>683</v>
      </c>
      <c r="Q2187" s="2">
        <v>5</v>
      </c>
      <c r="R2187" s="2">
        <v>0</v>
      </c>
      <c r="S2187" s="2">
        <v>0</v>
      </c>
      <c r="T2187" s="2">
        <v>0</v>
      </c>
      <c r="U2187" s="5">
        <f t="shared" si="408"/>
        <v>0.8533094789814758</v>
      </c>
      <c r="V2187" s="5">
        <f t="shared" si="409"/>
        <v>6.24677510235341E-3</v>
      </c>
      <c r="W2187" s="5">
        <f t="shared" si="410"/>
        <v>0</v>
      </c>
      <c r="X2187" s="5">
        <f t="shared" si="411"/>
        <v>0</v>
      </c>
      <c r="Y2187" s="5">
        <f t="shared" si="412"/>
        <v>0</v>
      </c>
      <c r="Z2187" s="2">
        <v>19553</v>
      </c>
      <c r="AA2187" s="2">
        <v>144</v>
      </c>
      <c r="AB2187" s="2">
        <v>0</v>
      </c>
      <c r="AC2187" s="2">
        <v>0</v>
      </c>
      <c r="AD2187" s="2">
        <v>0</v>
      </c>
      <c r="AE2187" s="2">
        <f t="shared" si="413"/>
        <v>19697</v>
      </c>
      <c r="AF2187" s="2">
        <f t="shared" si="414"/>
        <v>2.4428638715263244</v>
      </c>
      <c r="AG2187" s="2">
        <f t="shared" si="415"/>
        <v>1.7990712294777823E-2</v>
      </c>
      <c r="AH2187" s="2">
        <f t="shared" si="416"/>
        <v>0</v>
      </c>
      <c r="AI2187" s="2">
        <f t="shared" si="417"/>
        <v>0</v>
      </c>
      <c r="AJ2187" s="2">
        <f t="shared" si="418"/>
        <v>0</v>
      </c>
      <c r="AK2187" s="2">
        <f t="shared" si="419"/>
        <v>2.4608545838211024</v>
      </c>
    </row>
    <row r="2188" spans="1:37" ht="12.5" hidden="1" x14ac:dyDescent="0.25">
      <c r="A2188" t="s">
        <v>6859</v>
      </c>
      <c r="B2188" t="s">
        <v>183</v>
      </c>
      <c r="C2188" s="17" t="s">
        <v>6881</v>
      </c>
      <c r="D2188" s="16" t="s">
        <v>6897</v>
      </c>
      <c r="E2188" s="2" t="s">
        <v>1999</v>
      </c>
      <c r="F2188" s="11" t="s">
        <v>2000</v>
      </c>
      <c r="G2188" s="2" t="s">
        <v>1290</v>
      </c>
      <c r="H2188" s="2" t="s">
        <v>183</v>
      </c>
      <c r="I2188" s="2">
        <v>876065</v>
      </c>
      <c r="J2188" s="2">
        <v>434649</v>
      </c>
      <c r="K2188" s="2">
        <v>49.61</v>
      </c>
      <c r="L2188" s="2">
        <v>1766</v>
      </c>
      <c r="M2188" s="3">
        <v>2.0158322000000002</v>
      </c>
      <c r="N2188" s="2">
        <v>25</v>
      </c>
      <c r="O2188" s="4">
        <v>43497</v>
      </c>
      <c r="P2188" s="2">
        <v>1746</v>
      </c>
      <c r="Q2188" s="2">
        <v>17</v>
      </c>
      <c r="R2188" s="2">
        <v>3</v>
      </c>
      <c r="S2188" s="2">
        <v>0</v>
      </c>
      <c r="T2188" s="2">
        <v>0</v>
      </c>
      <c r="U2188" s="5">
        <f t="shared" si="408"/>
        <v>1.993002802303482</v>
      </c>
      <c r="V2188" s="5">
        <f t="shared" si="409"/>
        <v>1.9404952828842609E-2</v>
      </c>
      <c r="W2188" s="5">
        <f t="shared" si="410"/>
        <v>3.4244034403839896E-3</v>
      </c>
      <c r="X2188" s="5">
        <f t="shared" si="411"/>
        <v>0</v>
      </c>
      <c r="Y2188" s="5">
        <f t="shared" si="412"/>
        <v>0</v>
      </c>
      <c r="Z2188" s="2">
        <v>51831</v>
      </c>
      <c r="AA2188" s="2">
        <v>525</v>
      </c>
      <c r="AB2188" s="2">
        <v>86</v>
      </c>
      <c r="AC2188" s="2">
        <v>0</v>
      </c>
      <c r="AD2188" s="2">
        <v>0</v>
      </c>
      <c r="AE2188" s="2">
        <f t="shared" si="413"/>
        <v>52442</v>
      </c>
      <c r="AF2188" s="2">
        <f t="shared" si="414"/>
        <v>5.9163418239514192</v>
      </c>
      <c r="AG2188" s="2">
        <f t="shared" si="415"/>
        <v>5.9927060206719819E-2</v>
      </c>
      <c r="AH2188" s="2">
        <f t="shared" si="416"/>
        <v>9.816623195767437E-3</v>
      </c>
      <c r="AI2188" s="2">
        <f t="shared" si="417"/>
        <v>0</v>
      </c>
      <c r="AJ2188" s="2">
        <f t="shared" si="418"/>
        <v>0</v>
      </c>
      <c r="AK2188" s="2">
        <f t="shared" si="419"/>
        <v>5.9860855073539065</v>
      </c>
    </row>
    <row r="2189" spans="1:37" ht="12.5" hidden="1" x14ac:dyDescent="0.25">
      <c r="A2189" t="s">
        <v>6859</v>
      </c>
      <c r="B2189" t="s">
        <v>183</v>
      </c>
      <c r="C2189" s="17" t="s">
        <v>6881</v>
      </c>
      <c r="D2189" s="16" t="s">
        <v>6897</v>
      </c>
      <c r="E2189" s="2" t="s">
        <v>1679</v>
      </c>
      <c r="F2189" s="11" t="s">
        <v>1680</v>
      </c>
      <c r="G2189" s="2" t="s">
        <v>1290</v>
      </c>
      <c r="H2189" s="2" t="s">
        <v>183</v>
      </c>
      <c r="I2189" s="2">
        <v>1247832</v>
      </c>
      <c r="J2189" s="2">
        <v>473047</v>
      </c>
      <c r="K2189" s="2">
        <v>37.909999999999997</v>
      </c>
      <c r="L2189" s="2">
        <v>484</v>
      </c>
      <c r="M2189" s="3">
        <v>0.38787273</v>
      </c>
      <c r="N2189" s="2">
        <v>25</v>
      </c>
      <c r="O2189" s="4">
        <v>43497</v>
      </c>
      <c r="P2189" s="2">
        <v>480</v>
      </c>
      <c r="Q2189" s="2">
        <v>4</v>
      </c>
      <c r="R2189" s="2">
        <v>0</v>
      </c>
      <c r="S2189" s="2">
        <v>0</v>
      </c>
      <c r="T2189" s="2">
        <v>0</v>
      </c>
      <c r="U2189" s="5">
        <f t="shared" si="408"/>
        <v>0.38466716673398343</v>
      </c>
      <c r="V2189" s="5">
        <f t="shared" si="409"/>
        <v>3.205559722783195E-3</v>
      </c>
      <c r="W2189" s="5">
        <f t="shared" si="410"/>
        <v>0</v>
      </c>
      <c r="X2189" s="5">
        <f t="shared" si="411"/>
        <v>0</v>
      </c>
      <c r="Y2189" s="5">
        <f t="shared" si="412"/>
        <v>0</v>
      </c>
      <c r="Z2189" s="2">
        <v>14177</v>
      </c>
      <c r="AA2189" s="2">
        <v>121</v>
      </c>
      <c r="AB2189" s="2">
        <v>0</v>
      </c>
      <c r="AC2189" s="2">
        <v>0</v>
      </c>
      <c r="AD2189" s="2">
        <v>0</v>
      </c>
      <c r="AE2189" s="2">
        <f t="shared" si="413"/>
        <v>14298</v>
      </c>
      <c r="AF2189" s="2">
        <f t="shared" si="414"/>
        <v>1.1361305047474339</v>
      </c>
      <c r="AG2189" s="2">
        <f t="shared" si="415"/>
        <v>9.6968181614191656E-3</v>
      </c>
      <c r="AH2189" s="2">
        <f t="shared" si="416"/>
        <v>0</v>
      </c>
      <c r="AI2189" s="2">
        <f t="shared" si="417"/>
        <v>0</v>
      </c>
      <c r="AJ2189" s="2">
        <f t="shared" si="418"/>
        <v>0</v>
      </c>
      <c r="AK2189" s="2">
        <f t="shared" si="419"/>
        <v>1.1458273229088531</v>
      </c>
    </row>
    <row r="2190" spans="1:37" ht="12.5" hidden="1" x14ac:dyDescent="0.25">
      <c r="A2190" t="s">
        <v>6859</v>
      </c>
      <c r="B2190" t="s">
        <v>183</v>
      </c>
      <c r="C2190" s="17" t="s">
        <v>6881</v>
      </c>
      <c r="D2190" s="16" t="s">
        <v>6897</v>
      </c>
      <c r="E2190" s="2" t="s">
        <v>1421</v>
      </c>
      <c r="F2190" s="11" t="s">
        <v>1422</v>
      </c>
      <c r="G2190" s="2" t="s">
        <v>1290</v>
      </c>
      <c r="H2190" s="2" t="s">
        <v>183</v>
      </c>
      <c r="I2190" s="2">
        <v>1095120</v>
      </c>
      <c r="J2190" s="2">
        <v>416207</v>
      </c>
      <c r="K2190" s="2">
        <v>38.01</v>
      </c>
      <c r="L2190" s="2">
        <v>378</v>
      </c>
      <c r="M2190" s="3">
        <v>0.34516764</v>
      </c>
      <c r="N2190" s="2">
        <v>25</v>
      </c>
      <c r="O2190" s="4">
        <v>43497</v>
      </c>
      <c r="P2190" s="2">
        <v>373</v>
      </c>
      <c r="Q2190" s="2">
        <v>5</v>
      </c>
      <c r="R2190" s="2">
        <v>0</v>
      </c>
      <c r="S2190" s="2">
        <v>0</v>
      </c>
      <c r="T2190" s="2">
        <v>0</v>
      </c>
      <c r="U2190" s="5">
        <f t="shared" si="408"/>
        <v>0.34060194316604575</v>
      </c>
      <c r="V2190" s="5">
        <f t="shared" si="409"/>
        <v>4.5657096939148226E-3</v>
      </c>
      <c r="W2190" s="5">
        <f t="shared" si="410"/>
        <v>0</v>
      </c>
      <c r="X2190" s="5">
        <f t="shared" si="411"/>
        <v>0</v>
      </c>
      <c r="Y2190" s="5">
        <f t="shared" si="412"/>
        <v>0</v>
      </c>
      <c r="Z2190" s="2">
        <v>11077</v>
      </c>
      <c r="AA2190" s="2">
        <v>169</v>
      </c>
      <c r="AB2190" s="2">
        <v>0</v>
      </c>
      <c r="AC2190" s="2">
        <v>0</v>
      </c>
      <c r="AD2190" s="2">
        <v>0</v>
      </c>
      <c r="AE2190" s="2">
        <f t="shared" si="413"/>
        <v>11246</v>
      </c>
      <c r="AF2190" s="2">
        <f t="shared" si="414"/>
        <v>1.0114873255898897</v>
      </c>
      <c r="AG2190" s="2">
        <f t="shared" si="415"/>
        <v>1.5432098765432098E-2</v>
      </c>
      <c r="AH2190" s="2">
        <f t="shared" si="416"/>
        <v>0</v>
      </c>
      <c r="AI2190" s="2">
        <f t="shared" si="417"/>
        <v>0</v>
      </c>
      <c r="AJ2190" s="2">
        <f t="shared" si="418"/>
        <v>0</v>
      </c>
      <c r="AK2190" s="2">
        <f t="shared" si="419"/>
        <v>1.0269194243553217</v>
      </c>
    </row>
    <row r="2191" spans="1:37" ht="12.5" hidden="1" x14ac:dyDescent="0.25">
      <c r="A2191" t="s">
        <v>6859</v>
      </c>
      <c r="B2191" t="s">
        <v>183</v>
      </c>
      <c r="C2191" s="17" t="s">
        <v>6881</v>
      </c>
      <c r="D2191" s="16" t="s">
        <v>6897</v>
      </c>
      <c r="E2191" s="2" t="s">
        <v>1299</v>
      </c>
      <c r="F2191" s="11" t="s">
        <v>1300</v>
      </c>
      <c r="G2191" s="2" t="s">
        <v>1290</v>
      </c>
      <c r="H2191" s="2" t="s">
        <v>183</v>
      </c>
      <c r="I2191" s="2">
        <v>1120075</v>
      </c>
      <c r="J2191" s="2">
        <v>648610</v>
      </c>
      <c r="K2191" s="2">
        <v>57.91</v>
      </c>
      <c r="L2191" s="2">
        <v>1699</v>
      </c>
      <c r="M2191" s="3">
        <v>1.5168626000000001</v>
      </c>
      <c r="N2191" s="2">
        <v>25</v>
      </c>
      <c r="O2191" s="4">
        <v>43497</v>
      </c>
      <c r="P2191" s="2">
        <v>1678</v>
      </c>
      <c r="Q2191" s="2">
        <v>20</v>
      </c>
      <c r="R2191" s="2">
        <v>1</v>
      </c>
      <c r="S2191" s="2">
        <v>0</v>
      </c>
      <c r="T2191" s="2">
        <v>0</v>
      </c>
      <c r="U2191" s="5">
        <f t="shared" si="408"/>
        <v>1.4981139655826619</v>
      </c>
      <c r="V2191" s="5">
        <f t="shared" si="409"/>
        <v>1.7855947146396448E-2</v>
      </c>
      <c r="W2191" s="5">
        <f t="shared" si="410"/>
        <v>8.9279735731982235E-4</v>
      </c>
      <c r="X2191" s="5">
        <f t="shared" si="411"/>
        <v>0</v>
      </c>
      <c r="Y2191" s="5">
        <f t="shared" si="412"/>
        <v>0</v>
      </c>
      <c r="Z2191" s="2">
        <v>48364</v>
      </c>
      <c r="AA2191" s="2">
        <v>617</v>
      </c>
      <c r="AB2191" s="2">
        <v>29</v>
      </c>
      <c r="AC2191" s="2">
        <v>0</v>
      </c>
      <c r="AD2191" s="2">
        <v>0</v>
      </c>
      <c r="AE2191" s="2">
        <f t="shared" si="413"/>
        <v>49010</v>
      </c>
      <c r="AF2191" s="2">
        <f t="shared" si="414"/>
        <v>4.3179251389415887</v>
      </c>
      <c r="AG2191" s="2">
        <f t="shared" si="415"/>
        <v>5.5085596946633036E-2</v>
      </c>
      <c r="AH2191" s="2">
        <f t="shared" si="416"/>
        <v>2.5891123362274848E-3</v>
      </c>
      <c r="AI2191" s="2">
        <f t="shared" si="417"/>
        <v>0</v>
      </c>
      <c r="AJ2191" s="2">
        <f t="shared" si="418"/>
        <v>0</v>
      </c>
      <c r="AK2191" s="2">
        <f t="shared" si="419"/>
        <v>4.3755998482244491</v>
      </c>
    </row>
    <row r="2192" spans="1:37" ht="12.5" hidden="1" x14ac:dyDescent="0.25">
      <c r="A2192" t="s">
        <v>6859</v>
      </c>
      <c r="B2192" t="s">
        <v>183</v>
      </c>
      <c r="C2192" s="17" t="s">
        <v>6881</v>
      </c>
      <c r="D2192" s="16" t="s">
        <v>6897</v>
      </c>
      <c r="E2192" s="2" t="s">
        <v>1515</v>
      </c>
      <c r="F2192" s="11" t="s">
        <v>1516</v>
      </c>
      <c r="G2192" s="2" t="s">
        <v>1290</v>
      </c>
      <c r="H2192" s="2" t="s">
        <v>183</v>
      </c>
      <c r="I2192" s="2">
        <v>1617461</v>
      </c>
      <c r="J2192" s="2">
        <v>686800</v>
      </c>
      <c r="K2192" s="2">
        <v>42.46</v>
      </c>
      <c r="L2192" s="2">
        <v>755</v>
      </c>
      <c r="M2192" s="3">
        <v>0.46678096000000002</v>
      </c>
      <c r="N2192" s="2">
        <v>25</v>
      </c>
      <c r="O2192" s="4">
        <v>43497</v>
      </c>
      <c r="P2192" s="2">
        <v>750</v>
      </c>
      <c r="Q2192" s="2">
        <v>5</v>
      </c>
      <c r="R2192" s="2">
        <v>0</v>
      </c>
      <c r="S2192" s="2">
        <v>0</v>
      </c>
      <c r="T2192" s="2">
        <v>0</v>
      </c>
      <c r="U2192" s="5">
        <f t="shared" si="408"/>
        <v>0.46368969638216934</v>
      </c>
      <c r="V2192" s="5">
        <f t="shared" si="409"/>
        <v>3.0912646425477956E-3</v>
      </c>
      <c r="W2192" s="5">
        <f t="shared" si="410"/>
        <v>0</v>
      </c>
      <c r="X2192" s="5">
        <f t="shared" si="411"/>
        <v>0</v>
      </c>
      <c r="Y2192" s="5">
        <f t="shared" si="412"/>
        <v>0</v>
      </c>
      <c r="Z2192" s="2">
        <v>22090</v>
      </c>
      <c r="AA2192" s="2">
        <v>153</v>
      </c>
      <c r="AB2192" s="2">
        <v>0</v>
      </c>
      <c r="AC2192" s="2">
        <v>0</v>
      </c>
      <c r="AD2192" s="2">
        <v>0</v>
      </c>
      <c r="AE2192" s="2">
        <f t="shared" si="413"/>
        <v>22243</v>
      </c>
      <c r="AF2192" s="2">
        <f t="shared" si="414"/>
        <v>1.3657207190776162</v>
      </c>
      <c r="AG2192" s="2">
        <f t="shared" si="415"/>
        <v>9.4592698061962549E-3</v>
      </c>
      <c r="AH2192" s="2">
        <f t="shared" si="416"/>
        <v>0</v>
      </c>
      <c r="AI2192" s="2">
        <f t="shared" si="417"/>
        <v>0</v>
      </c>
      <c r="AJ2192" s="2">
        <f t="shared" si="418"/>
        <v>0</v>
      </c>
      <c r="AK2192" s="2">
        <f t="shared" si="419"/>
        <v>1.3751799888838123</v>
      </c>
    </row>
    <row r="2193" spans="1:37" ht="12.5" hidden="1" x14ac:dyDescent="0.25">
      <c r="A2193" t="s">
        <v>6859</v>
      </c>
      <c r="B2193" t="s">
        <v>183</v>
      </c>
      <c r="C2193" s="17" t="s">
        <v>6881</v>
      </c>
      <c r="D2193" s="16" t="s">
        <v>6897</v>
      </c>
      <c r="E2193" s="2" t="s">
        <v>1933</v>
      </c>
      <c r="F2193" s="11" t="s">
        <v>1934</v>
      </c>
      <c r="G2193" s="2" t="s">
        <v>1290</v>
      </c>
      <c r="H2193" s="2" t="s">
        <v>183</v>
      </c>
      <c r="I2193" s="2">
        <v>1313583</v>
      </c>
      <c r="J2193" s="2">
        <v>654395</v>
      </c>
      <c r="K2193" s="2">
        <v>49.82</v>
      </c>
      <c r="L2193" s="2">
        <v>2339</v>
      </c>
      <c r="M2193" s="3">
        <v>1.7806259999999901</v>
      </c>
      <c r="N2193" s="2">
        <v>25</v>
      </c>
      <c r="O2193" s="4">
        <v>43497</v>
      </c>
      <c r="P2193" s="2">
        <v>2302</v>
      </c>
      <c r="Q2193" s="2">
        <v>36</v>
      </c>
      <c r="R2193" s="2">
        <v>1</v>
      </c>
      <c r="S2193" s="2">
        <v>0</v>
      </c>
      <c r="T2193" s="2">
        <v>0</v>
      </c>
      <c r="U2193" s="5">
        <f t="shared" si="408"/>
        <v>1.752458733098708</v>
      </c>
      <c r="V2193" s="5">
        <f t="shared" si="409"/>
        <v>2.7405957598415936E-2</v>
      </c>
      <c r="W2193" s="5">
        <f t="shared" si="410"/>
        <v>7.6127659995599815E-4</v>
      </c>
      <c r="X2193" s="5">
        <f t="shared" si="411"/>
        <v>0</v>
      </c>
      <c r="Y2193" s="5">
        <f t="shared" si="412"/>
        <v>0</v>
      </c>
      <c r="Z2193" s="2">
        <v>68117</v>
      </c>
      <c r="AA2193" s="2">
        <v>1128</v>
      </c>
      <c r="AB2193" s="2">
        <v>28</v>
      </c>
      <c r="AC2193" s="2">
        <v>0</v>
      </c>
      <c r="AD2193" s="2">
        <v>0</v>
      </c>
      <c r="AE2193" s="2">
        <f t="shared" si="413"/>
        <v>69273</v>
      </c>
      <c r="AF2193" s="2">
        <f t="shared" si="414"/>
        <v>5.1855878159202726</v>
      </c>
      <c r="AG2193" s="2">
        <f t="shared" si="415"/>
        <v>8.5872000475036597E-2</v>
      </c>
      <c r="AH2193" s="2">
        <f t="shared" si="416"/>
        <v>2.1315744798767948E-3</v>
      </c>
      <c r="AI2193" s="2">
        <f t="shared" si="417"/>
        <v>0</v>
      </c>
      <c r="AJ2193" s="2">
        <f t="shared" si="418"/>
        <v>0</v>
      </c>
      <c r="AK2193" s="2">
        <f t="shared" si="419"/>
        <v>5.2735913908751861</v>
      </c>
    </row>
    <row r="2194" spans="1:37" ht="12.5" hidden="1" x14ac:dyDescent="0.25">
      <c r="A2194" t="s">
        <v>6859</v>
      </c>
      <c r="B2194" t="s">
        <v>183</v>
      </c>
      <c r="C2194" s="17" t="s">
        <v>6881</v>
      </c>
      <c r="D2194" s="16" t="s">
        <v>6897</v>
      </c>
      <c r="E2194" s="2" t="s">
        <v>1915</v>
      </c>
      <c r="F2194" s="11" t="s">
        <v>1916</v>
      </c>
      <c r="G2194" s="2" t="s">
        <v>1290</v>
      </c>
      <c r="H2194" s="2" t="s">
        <v>183</v>
      </c>
      <c r="I2194" s="2">
        <v>1630353</v>
      </c>
      <c r="J2194" s="2">
        <v>731213</v>
      </c>
      <c r="K2194" s="2">
        <v>44.85</v>
      </c>
      <c r="L2194" s="2">
        <v>1567</v>
      </c>
      <c r="M2194" s="3">
        <v>0.96114149999999998</v>
      </c>
      <c r="N2194" s="2">
        <v>25</v>
      </c>
      <c r="O2194" s="4">
        <v>43497</v>
      </c>
      <c r="P2194" s="2">
        <v>1538</v>
      </c>
      <c r="Q2194" s="2">
        <v>27</v>
      </c>
      <c r="R2194" s="2">
        <v>2</v>
      </c>
      <c r="S2194" s="2">
        <v>0</v>
      </c>
      <c r="T2194" s="2">
        <v>0</v>
      </c>
      <c r="U2194" s="5">
        <f t="shared" si="408"/>
        <v>0.94335398530256942</v>
      </c>
      <c r="V2194" s="5">
        <f t="shared" si="409"/>
        <v>1.6560830691267476E-2</v>
      </c>
      <c r="W2194" s="5">
        <f t="shared" si="410"/>
        <v>1.2267281993531463E-3</v>
      </c>
      <c r="X2194" s="5">
        <f t="shared" si="411"/>
        <v>0</v>
      </c>
      <c r="Y2194" s="5">
        <f t="shared" si="412"/>
        <v>0</v>
      </c>
      <c r="Z2194" s="2">
        <v>45912</v>
      </c>
      <c r="AA2194" s="2">
        <v>776</v>
      </c>
      <c r="AB2194" s="2">
        <v>61</v>
      </c>
      <c r="AC2194" s="2">
        <v>0</v>
      </c>
      <c r="AD2194" s="2">
        <v>0</v>
      </c>
      <c r="AE2194" s="2">
        <f t="shared" si="413"/>
        <v>46749</v>
      </c>
      <c r="AF2194" s="2">
        <f t="shared" si="414"/>
        <v>2.8160772544350823</v>
      </c>
      <c r="AG2194" s="2">
        <f t="shared" si="415"/>
        <v>4.7597054134902075E-2</v>
      </c>
      <c r="AH2194" s="2">
        <f t="shared" si="416"/>
        <v>3.7415210080270962E-3</v>
      </c>
      <c r="AI2194" s="2">
        <f t="shared" si="417"/>
        <v>0</v>
      </c>
      <c r="AJ2194" s="2">
        <f t="shared" si="418"/>
        <v>0</v>
      </c>
      <c r="AK2194" s="2">
        <f t="shared" si="419"/>
        <v>2.8674158295780114</v>
      </c>
    </row>
    <row r="2195" spans="1:37" ht="12.5" hidden="1" x14ac:dyDescent="0.25">
      <c r="A2195" t="s">
        <v>6859</v>
      </c>
      <c r="B2195" t="s">
        <v>183</v>
      </c>
      <c r="C2195" s="17" t="s">
        <v>6881</v>
      </c>
      <c r="D2195" s="16" t="s">
        <v>6897</v>
      </c>
      <c r="E2195" s="2" t="s">
        <v>1288</v>
      </c>
      <c r="F2195" s="11" t="s">
        <v>1289</v>
      </c>
      <c r="G2195" s="2" t="s">
        <v>1290</v>
      </c>
      <c r="H2195" s="2" t="s">
        <v>183</v>
      </c>
      <c r="I2195" s="2">
        <v>1066878</v>
      </c>
      <c r="J2195" s="2">
        <v>535940</v>
      </c>
      <c r="K2195" s="2">
        <v>50.23</v>
      </c>
      <c r="L2195" s="2">
        <v>1483</v>
      </c>
      <c r="M2195" s="3">
        <v>1.3900371999999901</v>
      </c>
      <c r="N2195" s="2">
        <v>25</v>
      </c>
      <c r="O2195" s="4">
        <v>43497</v>
      </c>
      <c r="P2195" s="2">
        <v>1465</v>
      </c>
      <c r="Q2195" s="2">
        <v>18</v>
      </c>
      <c r="R2195" s="2">
        <v>0</v>
      </c>
      <c r="S2195" s="2">
        <v>0</v>
      </c>
      <c r="T2195" s="2">
        <v>0</v>
      </c>
      <c r="U2195" s="5">
        <f t="shared" si="408"/>
        <v>1.3731654415968837</v>
      </c>
      <c r="V2195" s="5">
        <f t="shared" si="409"/>
        <v>1.6871657302896862E-2</v>
      </c>
      <c r="W2195" s="5">
        <f t="shared" si="410"/>
        <v>0</v>
      </c>
      <c r="X2195" s="5">
        <f t="shared" si="411"/>
        <v>0</v>
      </c>
      <c r="Y2195" s="5">
        <f t="shared" si="412"/>
        <v>0</v>
      </c>
      <c r="Z2195" s="2">
        <v>43252</v>
      </c>
      <c r="AA2195" s="2">
        <v>519</v>
      </c>
      <c r="AB2195" s="2">
        <v>0</v>
      </c>
      <c r="AC2195" s="2">
        <v>0</v>
      </c>
      <c r="AD2195" s="2">
        <v>0</v>
      </c>
      <c r="AE2195" s="2">
        <f t="shared" si="413"/>
        <v>43771</v>
      </c>
      <c r="AF2195" s="2">
        <f t="shared" si="414"/>
        <v>4.054071787027195</v>
      </c>
      <c r="AG2195" s="2">
        <f t="shared" si="415"/>
        <v>4.8646611890019287E-2</v>
      </c>
      <c r="AH2195" s="2">
        <f t="shared" si="416"/>
        <v>0</v>
      </c>
      <c r="AI2195" s="2">
        <f t="shared" si="417"/>
        <v>0</v>
      </c>
      <c r="AJ2195" s="2">
        <f t="shared" si="418"/>
        <v>0</v>
      </c>
      <c r="AK2195" s="2">
        <f t="shared" si="419"/>
        <v>4.1027183989172142</v>
      </c>
    </row>
    <row r="2196" spans="1:37" ht="12.5" hidden="1" x14ac:dyDescent="0.25">
      <c r="A2196" t="s">
        <v>6859</v>
      </c>
      <c r="B2196" t="s">
        <v>183</v>
      </c>
      <c r="C2196" s="17" t="s">
        <v>6881</v>
      </c>
      <c r="D2196" s="16" t="s">
        <v>6897</v>
      </c>
      <c r="E2196" s="2" t="s">
        <v>1377</v>
      </c>
      <c r="F2196" s="11" t="s">
        <v>1378</v>
      </c>
      <c r="G2196" s="2" t="s">
        <v>1290</v>
      </c>
      <c r="H2196" s="2" t="s">
        <v>183</v>
      </c>
      <c r="I2196" s="2">
        <v>2201713</v>
      </c>
      <c r="J2196" s="2">
        <v>1017007</v>
      </c>
      <c r="K2196" s="2">
        <v>46.19</v>
      </c>
      <c r="L2196" s="2">
        <v>1118</v>
      </c>
      <c r="M2196" s="3">
        <v>0.50778645</v>
      </c>
      <c r="N2196" s="2">
        <v>25</v>
      </c>
      <c r="O2196" s="4">
        <v>43497</v>
      </c>
      <c r="P2196" s="2">
        <v>1107</v>
      </c>
      <c r="Q2196" s="2">
        <v>11</v>
      </c>
      <c r="R2196" s="2">
        <v>0</v>
      </c>
      <c r="S2196" s="2">
        <v>0</v>
      </c>
      <c r="T2196" s="2">
        <v>0</v>
      </c>
      <c r="U2196" s="5">
        <f t="shared" si="408"/>
        <v>0.50279032734965912</v>
      </c>
      <c r="V2196" s="5">
        <f t="shared" si="409"/>
        <v>4.996109847196251E-3</v>
      </c>
      <c r="W2196" s="5">
        <f t="shared" si="410"/>
        <v>0</v>
      </c>
      <c r="X2196" s="5">
        <f t="shared" si="411"/>
        <v>0</v>
      </c>
      <c r="Y2196" s="5">
        <f t="shared" si="412"/>
        <v>0</v>
      </c>
      <c r="Z2196" s="2">
        <v>32510</v>
      </c>
      <c r="AA2196" s="2">
        <v>311</v>
      </c>
      <c r="AB2196" s="2">
        <v>0</v>
      </c>
      <c r="AC2196" s="2">
        <v>0</v>
      </c>
      <c r="AD2196" s="2">
        <v>0</v>
      </c>
      <c r="AE2196" s="2">
        <f t="shared" si="413"/>
        <v>32821</v>
      </c>
      <c r="AF2196" s="2">
        <f t="shared" si="414"/>
        <v>1.4765775557486376</v>
      </c>
      <c r="AG2196" s="2">
        <f t="shared" si="415"/>
        <v>1.4125365113436674E-2</v>
      </c>
      <c r="AH2196" s="2">
        <f t="shared" si="416"/>
        <v>0</v>
      </c>
      <c r="AI2196" s="2">
        <f t="shared" si="417"/>
        <v>0</v>
      </c>
      <c r="AJ2196" s="2">
        <f t="shared" si="418"/>
        <v>0</v>
      </c>
      <c r="AK2196" s="2">
        <f t="shared" si="419"/>
        <v>1.4907029208620741</v>
      </c>
    </row>
    <row r="2197" spans="1:37" ht="12.5" hidden="1" x14ac:dyDescent="0.25">
      <c r="A2197" t="s">
        <v>6859</v>
      </c>
      <c r="B2197" t="s">
        <v>183</v>
      </c>
      <c r="C2197" s="17" t="s">
        <v>6881</v>
      </c>
      <c r="D2197" s="16" t="s">
        <v>6897</v>
      </c>
      <c r="E2197" s="2" t="s">
        <v>1753</v>
      </c>
      <c r="F2197" s="11" t="s">
        <v>1754</v>
      </c>
      <c r="G2197" s="2" t="s">
        <v>1290</v>
      </c>
      <c r="H2197" s="2" t="s">
        <v>183</v>
      </c>
      <c r="I2197" s="2">
        <v>1075161</v>
      </c>
      <c r="J2197" s="2">
        <v>545970</v>
      </c>
      <c r="K2197" s="2">
        <v>50.78</v>
      </c>
      <c r="L2197" s="2">
        <v>2244</v>
      </c>
      <c r="M2197" s="3">
        <v>2.0871293999999998</v>
      </c>
      <c r="N2197" s="2">
        <v>25</v>
      </c>
      <c r="O2197" s="4">
        <v>43497</v>
      </c>
      <c r="P2197" s="2">
        <v>2212</v>
      </c>
      <c r="Q2197" s="2">
        <v>31</v>
      </c>
      <c r="R2197" s="2">
        <v>0</v>
      </c>
      <c r="S2197" s="2">
        <v>1</v>
      </c>
      <c r="T2197" s="2">
        <v>0</v>
      </c>
      <c r="U2197" s="5">
        <f t="shared" si="408"/>
        <v>2.0573662921181106</v>
      </c>
      <c r="V2197" s="5">
        <f t="shared" si="409"/>
        <v>2.8832891073987989E-2</v>
      </c>
      <c r="W2197" s="5">
        <f t="shared" si="410"/>
        <v>0</v>
      </c>
      <c r="X2197" s="5">
        <f t="shared" si="411"/>
        <v>9.3009326045122547E-4</v>
      </c>
      <c r="Y2197" s="5">
        <f t="shared" si="412"/>
        <v>0</v>
      </c>
      <c r="Z2197" s="2">
        <v>65737</v>
      </c>
      <c r="AA2197" s="2">
        <v>914</v>
      </c>
      <c r="AB2197" s="2">
        <v>0</v>
      </c>
      <c r="AC2197" s="2">
        <v>62</v>
      </c>
      <c r="AD2197" s="2">
        <v>0</v>
      </c>
      <c r="AE2197" s="2">
        <f t="shared" si="413"/>
        <v>66713</v>
      </c>
      <c r="AF2197" s="2">
        <f t="shared" si="414"/>
        <v>6.1141540662282203</v>
      </c>
      <c r="AG2197" s="2">
        <f t="shared" si="415"/>
        <v>8.5010524005242005E-2</v>
      </c>
      <c r="AH2197" s="2">
        <f t="shared" si="416"/>
        <v>0</v>
      </c>
      <c r="AI2197" s="2">
        <f t="shared" si="417"/>
        <v>5.7665782147975977E-3</v>
      </c>
      <c r="AJ2197" s="2">
        <f t="shared" si="418"/>
        <v>0</v>
      </c>
      <c r="AK2197" s="2">
        <f t="shared" si="419"/>
        <v>6.20493116844826</v>
      </c>
    </row>
    <row r="2198" spans="1:37" ht="12.5" hidden="1" x14ac:dyDescent="0.25">
      <c r="A2198" t="s">
        <v>6859</v>
      </c>
      <c r="B2198" t="s">
        <v>183</v>
      </c>
      <c r="C2198" s="17" t="s">
        <v>6881</v>
      </c>
      <c r="D2198" s="16" t="s">
        <v>6897</v>
      </c>
      <c r="E2198" s="2" t="s">
        <v>2107</v>
      </c>
      <c r="F2198" s="11" t="s">
        <v>2108</v>
      </c>
      <c r="G2198" s="2" t="s">
        <v>1290</v>
      </c>
      <c r="H2198" s="2" t="s">
        <v>183</v>
      </c>
      <c r="I2198" s="2">
        <v>1166072</v>
      </c>
      <c r="J2198" s="2">
        <v>554193</v>
      </c>
      <c r="K2198" s="2">
        <v>47.53</v>
      </c>
      <c r="L2198" s="2">
        <v>1955</v>
      </c>
      <c r="M2198" s="3">
        <v>1.6765688999999999</v>
      </c>
      <c r="N2198" s="2">
        <v>25</v>
      </c>
      <c r="O2198" s="4">
        <v>43497</v>
      </c>
      <c r="P2198" s="2">
        <v>1920</v>
      </c>
      <c r="Q2198" s="2">
        <v>35</v>
      </c>
      <c r="R2198" s="2">
        <v>0</v>
      </c>
      <c r="S2198" s="2">
        <v>0</v>
      </c>
      <c r="T2198" s="2">
        <v>0</v>
      </c>
      <c r="U2198" s="5">
        <f t="shared" si="408"/>
        <v>1.6465535575847803</v>
      </c>
      <c r="V2198" s="5">
        <f t="shared" si="409"/>
        <v>3.0015299226805892E-2</v>
      </c>
      <c r="W2198" s="5">
        <f t="shared" si="410"/>
        <v>0</v>
      </c>
      <c r="X2198" s="5">
        <f t="shared" si="411"/>
        <v>0</v>
      </c>
      <c r="Y2198" s="5">
        <f t="shared" si="412"/>
        <v>0</v>
      </c>
      <c r="Z2198" s="2">
        <v>57485</v>
      </c>
      <c r="AA2198" s="2">
        <v>1053</v>
      </c>
      <c r="AB2198" s="2">
        <v>0</v>
      </c>
      <c r="AC2198" s="2">
        <v>0</v>
      </c>
      <c r="AD2198" s="2">
        <v>0</v>
      </c>
      <c r="AE2198" s="2">
        <f t="shared" si="413"/>
        <v>58538</v>
      </c>
      <c r="AF2198" s="2">
        <f t="shared" si="414"/>
        <v>4.9297985030083904</v>
      </c>
      <c r="AG2198" s="2">
        <f t="shared" si="415"/>
        <v>9.0303171673790303E-2</v>
      </c>
      <c r="AH2198" s="2">
        <f t="shared" si="416"/>
        <v>0</v>
      </c>
      <c r="AI2198" s="2">
        <f t="shared" si="417"/>
        <v>0</v>
      </c>
      <c r="AJ2198" s="2">
        <f t="shared" si="418"/>
        <v>0</v>
      </c>
      <c r="AK2198" s="2">
        <f t="shared" si="419"/>
        <v>5.0201016746821807</v>
      </c>
    </row>
    <row r="2199" spans="1:37" ht="12.5" hidden="1" x14ac:dyDescent="0.25">
      <c r="A2199" t="s">
        <v>6859</v>
      </c>
      <c r="B2199" t="s">
        <v>183</v>
      </c>
      <c r="C2199" s="17" t="s">
        <v>6881</v>
      </c>
      <c r="D2199" s="16" t="s">
        <v>6897</v>
      </c>
      <c r="E2199" s="2" t="s">
        <v>1847</v>
      </c>
      <c r="F2199" s="11" t="s">
        <v>1848</v>
      </c>
      <c r="G2199" s="2" t="s">
        <v>1290</v>
      </c>
      <c r="H2199" s="2" t="s">
        <v>183</v>
      </c>
      <c r="I2199" s="2">
        <v>918203</v>
      </c>
      <c r="J2199" s="2">
        <v>517553</v>
      </c>
      <c r="K2199" s="2">
        <v>56.37</v>
      </c>
      <c r="L2199" s="2">
        <v>856</v>
      </c>
      <c r="M2199" s="3">
        <v>0.93225569999999902</v>
      </c>
      <c r="N2199" s="2">
        <v>25</v>
      </c>
      <c r="O2199" s="4">
        <v>43497</v>
      </c>
      <c r="P2199" s="2">
        <v>847</v>
      </c>
      <c r="Q2199" s="2">
        <v>9</v>
      </c>
      <c r="R2199" s="2">
        <v>0</v>
      </c>
      <c r="S2199" s="2">
        <v>0</v>
      </c>
      <c r="T2199" s="2">
        <v>0</v>
      </c>
      <c r="U2199" s="5">
        <f t="shared" si="408"/>
        <v>0.92245396715105488</v>
      </c>
      <c r="V2199" s="5">
        <f t="shared" si="409"/>
        <v>9.8017540783465092E-3</v>
      </c>
      <c r="W2199" s="5">
        <f t="shared" si="410"/>
        <v>0</v>
      </c>
      <c r="X2199" s="5">
        <f t="shared" si="411"/>
        <v>0</v>
      </c>
      <c r="Y2199" s="5">
        <f t="shared" si="412"/>
        <v>0</v>
      </c>
      <c r="Z2199" s="2">
        <v>24538</v>
      </c>
      <c r="AA2199" s="2">
        <v>286</v>
      </c>
      <c r="AB2199" s="2">
        <v>0</v>
      </c>
      <c r="AC2199" s="2">
        <v>0</v>
      </c>
      <c r="AD2199" s="2">
        <v>0</v>
      </c>
      <c r="AE2199" s="2">
        <f t="shared" si="413"/>
        <v>24824</v>
      </c>
      <c r="AF2199" s="2">
        <f t="shared" si="414"/>
        <v>2.6723937952718515</v>
      </c>
      <c r="AG2199" s="2">
        <f t="shared" si="415"/>
        <v>3.1147796293412241E-2</v>
      </c>
      <c r="AH2199" s="2">
        <f t="shared" si="416"/>
        <v>0</v>
      </c>
      <c r="AI2199" s="2">
        <f t="shared" si="417"/>
        <v>0</v>
      </c>
      <c r="AJ2199" s="2">
        <f t="shared" si="418"/>
        <v>0</v>
      </c>
      <c r="AK2199" s="2">
        <f t="shared" si="419"/>
        <v>2.7035415915652639</v>
      </c>
    </row>
    <row r="2200" spans="1:37" ht="12.5" hidden="1" x14ac:dyDescent="0.25">
      <c r="A2200" t="s">
        <v>6859</v>
      </c>
      <c r="B2200" t="s">
        <v>183</v>
      </c>
      <c r="C2200" s="17" t="s">
        <v>6881</v>
      </c>
      <c r="D2200" s="16" t="s">
        <v>6897</v>
      </c>
      <c r="E2200" s="2" t="s">
        <v>1531</v>
      </c>
      <c r="F2200" s="11" t="s">
        <v>1532</v>
      </c>
      <c r="G2200" s="2" t="s">
        <v>1290</v>
      </c>
      <c r="H2200" s="2" t="s">
        <v>183</v>
      </c>
      <c r="I2200" s="2">
        <v>666542</v>
      </c>
      <c r="J2200" s="2">
        <v>273261</v>
      </c>
      <c r="K2200" s="2">
        <v>41</v>
      </c>
      <c r="L2200" s="2">
        <v>272</v>
      </c>
      <c r="M2200" s="3">
        <v>0.40807631999999999</v>
      </c>
      <c r="N2200" s="2">
        <v>25</v>
      </c>
      <c r="O2200" s="4">
        <v>43497</v>
      </c>
      <c r="P2200" s="2">
        <v>271</v>
      </c>
      <c r="Q2200" s="2">
        <v>1</v>
      </c>
      <c r="R2200" s="2">
        <v>0</v>
      </c>
      <c r="S2200" s="2">
        <v>0</v>
      </c>
      <c r="T2200" s="2">
        <v>0</v>
      </c>
      <c r="U2200" s="5">
        <f t="shared" si="408"/>
        <v>0.40657602971755719</v>
      </c>
      <c r="V2200" s="5">
        <f t="shared" si="409"/>
        <v>1.5002805524633104E-3</v>
      </c>
      <c r="W2200" s="5">
        <f t="shared" si="410"/>
        <v>0</v>
      </c>
      <c r="X2200" s="5">
        <f t="shared" si="411"/>
        <v>0</v>
      </c>
      <c r="Y2200" s="5">
        <f t="shared" si="412"/>
        <v>0</v>
      </c>
      <c r="Z2200" s="2">
        <v>7932</v>
      </c>
      <c r="AA2200" s="2">
        <v>31</v>
      </c>
      <c r="AB2200" s="2">
        <v>0</v>
      </c>
      <c r="AC2200" s="2">
        <v>0</v>
      </c>
      <c r="AD2200" s="2">
        <v>0</v>
      </c>
      <c r="AE2200" s="2">
        <f t="shared" si="413"/>
        <v>7963</v>
      </c>
      <c r="AF2200" s="2">
        <f t="shared" si="414"/>
        <v>1.1900225342138979</v>
      </c>
      <c r="AG2200" s="2">
        <f t="shared" si="415"/>
        <v>4.6508697126362627E-3</v>
      </c>
      <c r="AH2200" s="2">
        <f t="shared" si="416"/>
        <v>0</v>
      </c>
      <c r="AI2200" s="2">
        <f t="shared" si="417"/>
        <v>0</v>
      </c>
      <c r="AJ2200" s="2">
        <f t="shared" si="418"/>
        <v>0</v>
      </c>
      <c r="AK2200" s="2">
        <f t="shared" si="419"/>
        <v>1.1946734039265343</v>
      </c>
    </row>
    <row r="2201" spans="1:37" ht="12.5" hidden="1" x14ac:dyDescent="0.25">
      <c r="A2201" t="s">
        <v>6859</v>
      </c>
      <c r="B2201" t="s">
        <v>183</v>
      </c>
      <c r="C2201" s="17" t="s">
        <v>6881</v>
      </c>
      <c r="D2201" s="16" t="s">
        <v>6897</v>
      </c>
      <c r="E2201" s="2" t="s">
        <v>1781</v>
      </c>
      <c r="F2201" s="11" t="s">
        <v>1782</v>
      </c>
      <c r="G2201" s="2" t="s">
        <v>1290</v>
      </c>
      <c r="H2201" s="2" t="s">
        <v>183</v>
      </c>
      <c r="I2201" s="2">
        <v>1358048</v>
      </c>
      <c r="J2201" s="2">
        <v>511633</v>
      </c>
      <c r="K2201" s="2">
        <v>37.67</v>
      </c>
      <c r="L2201" s="2">
        <v>437</v>
      </c>
      <c r="M2201" s="3">
        <v>0.3217854</v>
      </c>
      <c r="N2201" s="2">
        <v>25</v>
      </c>
      <c r="O2201" s="4">
        <v>43497</v>
      </c>
      <c r="P2201" s="2">
        <v>433</v>
      </c>
      <c r="Q2201" s="2">
        <v>4</v>
      </c>
      <c r="R2201" s="2">
        <v>0</v>
      </c>
      <c r="S2201" s="2">
        <v>0</v>
      </c>
      <c r="T2201" s="2">
        <v>0</v>
      </c>
      <c r="U2201" s="5">
        <f t="shared" si="408"/>
        <v>0.31883998209194375</v>
      </c>
      <c r="V2201" s="5">
        <f t="shared" si="409"/>
        <v>2.9454039916114896E-3</v>
      </c>
      <c r="W2201" s="5">
        <f t="shared" si="410"/>
        <v>0</v>
      </c>
      <c r="X2201" s="5">
        <f t="shared" si="411"/>
        <v>0</v>
      </c>
      <c r="Y2201" s="5">
        <f t="shared" si="412"/>
        <v>0</v>
      </c>
      <c r="Z2201" s="2">
        <v>12662</v>
      </c>
      <c r="AA2201" s="2">
        <v>118</v>
      </c>
      <c r="AB2201" s="2">
        <v>0</v>
      </c>
      <c r="AC2201" s="2">
        <v>0</v>
      </c>
      <c r="AD2201" s="2">
        <v>0</v>
      </c>
      <c r="AE2201" s="2">
        <f t="shared" si="413"/>
        <v>12780</v>
      </c>
      <c r="AF2201" s="2">
        <f t="shared" si="414"/>
        <v>0.93236763354461694</v>
      </c>
      <c r="AG2201" s="2">
        <f t="shared" si="415"/>
        <v>8.6889417752538944E-3</v>
      </c>
      <c r="AH2201" s="2">
        <f t="shared" si="416"/>
        <v>0</v>
      </c>
      <c r="AI2201" s="2">
        <f t="shared" si="417"/>
        <v>0</v>
      </c>
      <c r="AJ2201" s="2">
        <f t="shared" si="418"/>
        <v>0</v>
      </c>
      <c r="AK2201" s="2">
        <f t="shared" si="419"/>
        <v>0.94105657531987086</v>
      </c>
    </row>
    <row r="2202" spans="1:37" ht="12.5" hidden="1" x14ac:dyDescent="0.25">
      <c r="A2202" t="s">
        <v>6859</v>
      </c>
      <c r="B2202" t="s">
        <v>183</v>
      </c>
      <c r="C2202" s="17" t="s">
        <v>6881</v>
      </c>
      <c r="D2202" s="16" t="s">
        <v>6897</v>
      </c>
      <c r="E2202" s="2" t="s">
        <v>2035</v>
      </c>
      <c r="F2202" s="11" t="s">
        <v>2036</v>
      </c>
      <c r="G2202" s="2" t="s">
        <v>1290</v>
      </c>
      <c r="H2202" s="2" t="s">
        <v>183</v>
      </c>
      <c r="I2202" s="2">
        <v>1806691</v>
      </c>
      <c r="J2202" s="2">
        <v>726144</v>
      </c>
      <c r="K2202" s="2">
        <v>40.19</v>
      </c>
      <c r="L2202" s="2">
        <v>695</v>
      </c>
      <c r="M2202" s="3">
        <v>0.38468117000000002</v>
      </c>
      <c r="N2202" s="2">
        <v>25</v>
      </c>
      <c r="O2202" s="4">
        <v>43497</v>
      </c>
      <c r="P2202" s="2">
        <v>682</v>
      </c>
      <c r="Q2202" s="2">
        <v>12</v>
      </c>
      <c r="R2202" s="2">
        <v>1</v>
      </c>
      <c r="S2202" s="2">
        <v>0</v>
      </c>
      <c r="T2202" s="2">
        <v>0</v>
      </c>
      <c r="U2202" s="5">
        <f t="shared" si="408"/>
        <v>0.37748569069088184</v>
      </c>
      <c r="V2202" s="5">
        <f t="shared" si="409"/>
        <v>6.6419769623029057E-3</v>
      </c>
      <c r="W2202" s="5">
        <f t="shared" si="410"/>
        <v>5.5349808019190881E-4</v>
      </c>
      <c r="X2202" s="5">
        <f t="shared" si="411"/>
        <v>0</v>
      </c>
      <c r="Y2202" s="5">
        <f t="shared" si="412"/>
        <v>0</v>
      </c>
      <c r="Z2202" s="2">
        <v>20022</v>
      </c>
      <c r="AA2202" s="2">
        <v>371</v>
      </c>
      <c r="AB2202" s="2">
        <v>31</v>
      </c>
      <c r="AC2202" s="2">
        <v>0</v>
      </c>
      <c r="AD2202" s="2">
        <v>0</v>
      </c>
      <c r="AE2202" s="2">
        <f t="shared" si="413"/>
        <v>20424</v>
      </c>
      <c r="AF2202" s="2">
        <f t="shared" si="414"/>
        <v>1.1082138561602399</v>
      </c>
      <c r="AG2202" s="2">
        <f t="shared" si="415"/>
        <v>2.0534778775119819E-2</v>
      </c>
      <c r="AH2202" s="2">
        <f t="shared" si="416"/>
        <v>1.7158440485949174E-3</v>
      </c>
      <c r="AI2202" s="2">
        <f t="shared" si="417"/>
        <v>0</v>
      </c>
      <c r="AJ2202" s="2">
        <f t="shared" si="418"/>
        <v>0</v>
      </c>
      <c r="AK2202" s="2">
        <f t="shared" si="419"/>
        <v>1.1304644789839546</v>
      </c>
    </row>
    <row r="2203" spans="1:37" ht="12.5" hidden="1" x14ac:dyDescent="0.25">
      <c r="A2203" t="s">
        <v>6859</v>
      </c>
      <c r="B2203" t="s">
        <v>183</v>
      </c>
      <c r="C2203" s="17" t="s">
        <v>6881</v>
      </c>
      <c r="D2203" s="16" t="s">
        <v>6897</v>
      </c>
      <c r="E2203" s="2" t="s">
        <v>1909</v>
      </c>
      <c r="F2203" s="11" t="s">
        <v>1910</v>
      </c>
      <c r="G2203" s="2" t="s">
        <v>1290</v>
      </c>
      <c r="H2203" s="2" t="s">
        <v>183</v>
      </c>
      <c r="I2203" s="2">
        <v>1204375</v>
      </c>
      <c r="J2203" s="2">
        <v>770264</v>
      </c>
      <c r="K2203" s="2">
        <v>63.96</v>
      </c>
      <c r="L2203" s="2">
        <v>1812</v>
      </c>
      <c r="M2203" s="3">
        <v>1.5045147999999999</v>
      </c>
      <c r="N2203" s="2">
        <v>25</v>
      </c>
      <c r="O2203" s="4">
        <v>43497</v>
      </c>
      <c r="P2203" s="2">
        <v>1779</v>
      </c>
      <c r="Q2203" s="2">
        <v>32</v>
      </c>
      <c r="R2203" s="2">
        <v>1</v>
      </c>
      <c r="S2203" s="2">
        <v>0</v>
      </c>
      <c r="T2203" s="2">
        <v>0</v>
      </c>
      <c r="U2203" s="5">
        <f t="shared" si="408"/>
        <v>1.4771146860404774</v>
      </c>
      <c r="V2203" s="5">
        <f t="shared" si="409"/>
        <v>2.6569797612869747E-2</v>
      </c>
      <c r="W2203" s="5">
        <f t="shared" si="410"/>
        <v>8.303061754021796E-4</v>
      </c>
      <c r="X2203" s="5">
        <f t="shared" si="411"/>
        <v>0</v>
      </c>
      <c r="Y2203" s="5">
        <f t="shared" si="412"/>
        <v>0</v>
      </c>
      <c r="Z2203" s="2">
        <v>51546</v>
      </c>
      <c r="AA2203" s="2">
        <v>971</v>
      </c>
      <c r="AB2203" s="2">
        <v>29</v>
      </c>
      <c r="AC2203" s="2">
        <v>0</v>
      </c>
      <c r="AD2203" s="2">
        <v>0</v>
      </c>
      <c r="AE2203" s="2">
        <f t="shared" si="413"/>
        <v>52546</v>
      </c>
      <c r="AF2203" s="2">
        <f t="shared" si="414"/>
        <v>4.279896211728075</v>
      </c>
      <c r="AG2203" s="2">
        <f t="shared" si="415"/>
        <v>8.0622729631551635E-2</v>
      </c>
      <c r="AH2203" s="2">
        <f t="shared" si="416"/>
        <v>2.4078879086663206E-3</v>
      </c>
      <c r="AI2203" s="2">
        <f t="shared" si="417"/>
        <v>0</v>
      </c>
      <c r="AJ2203" s="2">
        <f t="shared" si="418"/>
        <v>0</v>
      </c>
      <c r="AK2203" s="2">
        <f t="shared" si="419"/>
        <v>4.362926829268293</v>
      </c>
    </row>
    <row r="2204" spans="1:37" ht="12.5" hidden="1" x14ac:dyDescent="0.25">
      <c r="A2204" t="s">
        <v>6859</v>
      </c>
      <c r="B2204" t="s">
        <v>183</v>
      </c>
      <c r="C2204" s="17" t="s">
        <v>6881</v>
      </c>
      <c r="D2204" s="16" t="s">
        <v>6897</v>
      </c>
      <c r="E2204" s="2" t="s">
        <v>1817</v>
      </c>
      <c r="F2204" s="11" t="s">
        <v>1818</v>
      </c>
      <c r="G2204" s="2" t="s">
        <v>1290</v>
      </c>
      <c r="H2204" s="2" t="s">
        <v>183</v>
      </c>
      <c r="I2204" s="2">
        <v>1643086</v>
      </c>
      <c r="J2204" s="2">
        <v>804699</v>
      </c>
      <c r="K2204" s="2">
        <v>48.97</v>
      </c>
      <c r="L2204" s="2">
        <v>721</v>
      </c>
      <c r="M2204" s="3">
        <v>0.43880844000000002</v>
      </c>
      <c r="N2204" s="2">
        <v>25</v>
      </c>
      <c r="O2204" s="4">
        <v>43497</v>
      </c>
      <c r="P2204" s="2">
        <v>718</v>
      </c>
      <c r="Q2204" s="2">
        <v>3</v>
      </c>
      <c r="R2204" s="2">
        <v>0</v>
      </c>
      <c r="S2204" s="2">
        <v>0</v>
      </c>
      <c r="T2204" s="2">
        <v>0</v>
      </c>
      <c r="U2204" s="5">
        <f t="shared" si="408"/>
        <v>0.43698260468411271</v>
      </c>
      <c r="V2204" s="5">
        <f t="shared" si="409"/>
        <v>1.8258326101007493E-3</v>
      </c>
      <c r="W2204" s="5">
        <f t="shared" si="410"/>
        <v>0</v>
      </c>
      <c r="X2204" s="5">
        <f t="shared" si="411"/>
        <v>0</v>
      </c>
      <c r="Y2204" s="5">
        <f t="shared" si="412"/>
        <v>0</v>
      </c>
      <c r="Z2204" s="2">
        <v>20858</v>
      </c>
      <c r="AA2204" s="2">
        <v>85</v>
      </c>
      <c r="AB2204" s="2">
        <v>0</v>
      </c>
      <c r="AC2204" s="2">
        <v>0</v>
      </c>
      <c r="AD2204" s="2">
        <v>0</v>
      </c>
      <c r="AE2204" s="2">
        <f t="shared" si="413"/>
        <v>20943</v>
      </c>
      <c r="AF2204" s="2">
        <f t="shared" si="414"/>
        <v>1.2694405527160477</v>
      </c>
      <c r="AG2204" s="2">
        <f t="shared" si="415"/>
        <v>5.1731923952854563E-3</v>
      </c>
      <c r="AH2204" s="2">
        <f t="shared" si="416"/>
        <v>0</v>
      </c>
      <c r="AI2204" s="2">
        <f t="shared" si="417"/>
        <v>0</v>
      </c>
      <c r="AJ2204" s="2">
        <f t="shared" si="418"/>
        <v>0</v>
      </c>
      <c r="AK2204" s="2">
        <f t="shared" si="419"/>
        <v>1.2746137451113333</v>
      </c>
    </row>
    <row r="2205" spans="1:37" ht="12.5" hidden="1" x14ac:dyDescent="0.25">
      <c r="A2205" t="s">
        <v>6859</v>
      </c>
      <c r="B2205" t="s">
        <v>183</v>
      </c>
      <c r="C2205" s="17" t="s">
        <v>6881</v>
      </c>
      <c r="D2205" s="16" t="s">
        <v>6897</v>
      </c>
      <c r="E2205" s="2" t="s">
        <v>1849</v>
      </c>
      <c r="F2205" s="11" t="s">
        <v>1850</v>
      </c>
      <c r="G2205" s="2" t="s">
        <v>1290</v>
      </c>
      <c r="H2205" s="2" t="s">
        <v>183</v>
      </c>
      <c r="I2205" s="2">
        <v>1937646</v>
      </c>
      <c r="J2205" s="2">
        <v>790662</v>
      </c>
      <c r="K2205" s="2">
        <v>40.81</v>
      </c>
      <c r="L2205" s="2">
        <v>2161</v>
      </c>
      <c r="M2205" s="3">
        <v>1.1152706999999999</v>
      </c>
      <c r="N2205" s="2">
        <v>25</v>
      </c>
      <c r="O2205" s="4">
        <v>43497</v>
      </c>
      <c r="P2205" s="2">
        <v>2128</v>
      </c>
      <c r="Q2205" s="2">
        <v>28</v>
      </c>
      <c r="R2205" s="2">
        <v>5</v>
      </c>
      <c r="S2205" s="2">
        <v>0</v>
      </c>
      <c r="T2205" s="2">
        <v>0</v>
      </c>
      <c r="U2205" s="5">
        <f t="shared" si="408"/>
        <v>1.0982398229604375</v>
      </c>
      <c r="V2205" s="5">
        <f t="shared" si="409"/>
        <v>1.4450523986321547E-2</v>
      </c>
      <c r="W2205" s="5">
        <f t="shared" si="410"/>
        <v>2.5804507118431332E-3</v>
      </c>
      <c r="X2205" s="5">
        <f t="shared" si="411"/>
        <v>0</v>
      </c>
      <c r="Y2205" s="5">
        <f t="shared" si="412"/>
        <v>0</v>
      </c>
      <c r="Z2205" s="2">
        <v>63675</v>
      </c>
      <c r="AA2205" s="2">
        <v>843</v>
      </c>
      <c r="AB2205" s="2">
        <v>150</v>
      </c>
      <c r="AC2205" s="2">
        <v>0</v>
      </c>
      <c r="AD2205" s="2">
        <v>0</v>
      </c>
      <c r="AE2205" s="2">
        <f t="shared" si="413"/>
        <v>64668</v>
      </c>
      <c r="AF2205" s="2">
        <f t="shared" si="414"/>
        <v>3.2862039815322301</v>
      </c>
      <c r="AG2205" s="2">
        <f t="shared" si="415"/>
        <v>4.3506399001675231E-2</v>
      </c>
      <c r="AH2205" s="2">
        <f t="shared" si="416"/>
        <v>7.7413521355294002E-3</v>
      </c>
      <c r="AI2205" s="2">
        <f t="shared" si="417"/>
        <v>0</v>
      </c>
      <c r="AJ2205" s="2">
        <f t="shared" si="418"/>
        <v>0</v>
      </c>
      <c r="AK2205" s="2">
        <f t="shared" si="419"/>
        <v>3.3374517326694351</v>
      </c>
    </row>
    <row r="2206" spans="1:37" ht="12.5" hidden="1" x14ac:dyDescent="0.25">
      <c r="A2206" t="s">
        <v>6859</v>
      </c>
      <c r="B2206" t="s">
        <v>183</v>
      </c>
      <c r="C2206" s="17" t="s">
        <v>6881</v>
      </c>
      <c r="D2206" s="16" t="s">
        <v>6897</v>
      </c>
      <c r="E2206" s="2" t="s">
        <v>1807</v>
      </c>
      <c r="F2206" s="11" t="s">
        <v>1808</v>
      </c>
      <c r="G2206" s="2" t="s">
        <v>1290</v>
      </c>
      <c r="H2206" s="2" t="s">
        <v>183</v>
      </c>
      <c r="I2206" s="2">
        <v>1679080</v>
      </c>
      <c r="J2206" s="2">
        <v>718090</v>
      </c>
      <c r="K2206" s="2">
        <v>42.77</v>
      </c>
      <c r="L2206" s="2">
        <v>721</v>
      </c>
      <c r="M2206" s="3">
        <v>0.42940180999999999</v>
      </c>
      <c r="N2206" s="2">
        <v>25</v>
      </c>
      <c r="O2206" s="4">
        <v>43497</v>
      </c>
      <c r="P2206" s="2">
        <v>710</v>
      </c>
      <c r="Q2206" s="2">
        <v>11</v>
      </c>
      <c r="R2206" s="2">
        <v>0</v>
      </c>
      <c r="S2206" s="2">
        <v>0</v>
      </c>
      <c r="T2206" s="2">
        <v>0</v>
      </c>
      <c r="U2206" s="5">
        <f t="shared" si="408"/>
        <v>0.42285060866665075</v>
      </c>
      <c r="V2206" s="5">
        <f t="shared" si="409"/>
        <v>6.5512066131452936E-3</v>
      </c>
      <c r="W2206" s="5">
        <f t="shared" si="410"/>
        <v>0</v>
      </c>
      <c r="X2206" s="5">
        <f t="shared" si="411"/>
        <v>0</v>
      </c>
      <c r="Y2206" s="5">
        <f t="shared" si="412"/>
        <v>0</v>
      </c>
      <c r="Z2206" s="2">
        <v>20784</v>
      </c>
      <c r="AA2206" s="2">
        <v>322</v>
      </c>
      <c r="AB2206" s="2">
        <v>0</v>
      </c>
      <c r="AC2206" s="2">
        <v>0</v>
      </c>
      <c r="AD2206" s="2">
        <v>0</v>
      </c>
      <c r="AE2206" s="2">
        <f t="shared" si="413"/>
        <v>21106</v>
      </c>
      <c r="AF2206" s="2">
        <f t="shared" si="414"/>
        <v>1.2378207113419253</v>
      </c>
      <c r="AG2206" s="2">
        <f t="shared" si="415"/>
        <v>1.9177168449388951E-2</v>
      </c>
      <c r="AH2206" s="2">
        <f t="shared" si="416"/>
        <v>0</v>
      </c>
      <c r="AI2206" s="2">
        <f t="shared" si="417"/>
        <v>0</v>
      </c>
      <c r="AJ2206" s="2">
        <f t="shared" si="418"/>
        <v>0</v>
      </c>
      <c r="AK2206" s="2">
        <f t="shared" si="419"/>
        <v>1.2569978797913144</v>
      </c>
    </row>
    <row r="2207" spans="1:37" ht="12.5" hidden="1" x14ac:dyDescent="0.25">
      <c r="A2207" t="s">
        <v>6859</v>
      </c>
      <c r="B2207" t="s">
        <v>183</v>
      </c>
      <c r="C2207" s="17" t="s">
        <v>6881</v>
      </c>
      <c r="D2207" s="16" t="s">
        <v>6897</v>
      </c>
      <c r="E2207" s="2" t="s">
        <v>1329</v>
      </c>
      <c r="F2207" s="11" t="s">
        <v>1330</v>
      </c>
      <c r="G2207" s="2" t="s">
        <v>1290</v>
      </c>
      <c r="H2207" s="2" t="s">
        <v>183</v>
      </c>
      <c r="I2207" s="2">
        <v>1807504</v>
      </c>
      <c r="J2207" s="2">
        <v>871412</v>
      </c>
      <c r="K2207" s="2">
        <v>48.21</v>
      </c>
      <c r="L2207" s="2">
        <v>1717</v>
      </c>
      <c r="M2207" s="3">
        <v>0.94992876000000004</v>
      </c>
      <c r="N2207" s="2">
        <v>25</v>
      </c>
      <c r="O2207" s="4">
        <v>43497</v>
      </c>
      <c r="P2207" s="2">
        <v>1703</v>
      </c>
      <c r="Q2207" s="2">
        <v>14</v>
      </c>
      <c r="R2207" s="2">
        <v>0</v>
      </c>
      <c r="S2207" s="2">
        <v>0</v>
      </c>
      <c r="T2207" s="2">
        <v>0</v>
      </c>
      <c r="U2207" s="5">
        <f t="shared" si="408"/>
        <v>0.94218325381299295</v>
      </c>
      <c r="V2207" s="5">
        <f t="shared" si="409"/>
        <v>7.745487700165532E-3</v>
      </c>
      <c r="W2207" s="5">
        <f t="shared" si="410"/>
        <v>0</v>
      </c>
      <c r="X2207" s="5">
        <f t="shared" si="411"/>
        <v>0</v>
      </c>
      <c r="Y2207" s="5">
        <f t="shared" si="412"/>
        <v>0</v>
      </c>
      <c r="Z2207" s="2">
        <v>50812</v>
      </c>
      <c r="AA2207" s="2">
        <v>437</v>
      </c>
      <c r="AB2207" s="2">
        <v>0</v>
      </c>
      <c r="AC2207" s="2">
        <v>0</v>
      </c>
      <c r="AD2207" s="2">
        <v>0</v>
      </c>
      <c r="AE2207" s="2">
        <f t="shared" si="413"/>
        <v>51249</v>
      </c>
      <c r="AF2207" s="2">
        <f t="shared" si="414"/>
        <v>2.811169435862936</v>
      </c>
      <c r="AG2207" s="2">
        <f t="shared" si="415"/>
        <v>2.4176986606945269E-2</v>
      </c>
      <c r="AH2207" s="2">
        <f t="shared" si="416"/>
        <v>0</v>
      </c>
      <c r="AI2207" s="2">
        <f t="shared" si="417"/>
        <v>0</v>
      </c>
      <c r="AJ2207" s="2">
        <f t="shared" si="418"/>
        <v>0</v>
      </c>
      <c r="AK2207" s="2">
        <f t="shared" si="419"/>
        <v>2.8353464224698812</v>
      </c>
    </row>
    <row r="2208" spans="1:37" ht="12.5" hidden="1" x14ac:dyDescent="0.25">
      <c r="A2208" t="s">
        <v>6859</v>
      </c>
      <c r="B2208" t="s">
        <v>183</v>
      </c>
      <c r="C2208" s="17" t="s">
        <v>6881</v>
      </c>
      <c r="D2208" s="16" t="s">
        <v>6897</v>
      </c>
      <c r="E2208" s="2" t="s">
        <v>1745</v>
      </c>
      <c r="F2208" s="11" t="s">
        <v>1746</v>
      </c>
      <c r="G2208" s="2" t="s">
        <v>1290</v>
      </c>
      <c r="H2208" s="2" t="s">
        <v>183</v>
      </c>
      <c r="I2208" s="2">
        <v>1400907</v>
      </c>
      <c r="J2208" s="2">
        <v>648343</v>
      </c>
      <c r="K2208" s="2">
        <v>46.28</v>
      </c>
      <c r="L2208" s="2">
        <v>646</v>
      </c>
      <c r="M2208" s="3">
        <v>0.46112979999999998</v>
      </c>
      <c r="N2208" s="2">
        <v>25</v>
      </c>
      <c r="O2208" s="4">
        <v>43497</v>
      </c>
      <c r="P2208" s="2">
        <v>640</v>
      </c>
      <c r="Q2208" s="2">
        <v>4</v>
      </c>
      <c r="R2208" s="2">
        <v>2</v>
      </c>
      <c r="S2208" s="2">
        <v>0</v>
      </c>
      <c r="T2208" s="2">
        <v>0</v>
      </c>
      <c r="U2208" s="5">
        <f t="shared" si="408"/>
        <v>0.45684688562481307</v>
      </c>
      <c r="V2208" s="5">
        <f t="shared" si="409"/>
        <v>2.855293035155082E-3</v>
      </c>
      <c r="W2208" s="5">
        <f t="shared" si="410"/>
        <v>1.427646517577541E-3</v>
      </c>
      <c r="X2208" s="5">
        <f t="shared" si="411"/>
        <v>0</v>
      </c>
      <c r="Y2208" s="5">
        <f t="shared" si="412"/>
        <v>0</v>
      </c>
      <c r="Z2208" s="2">
        <v>18591</v>
      </c>
      <c r="AA2208" s="2">
        <v>143</v>
      </c>
      <c r="AB2208" s="2">
        <v>116</v>
      </c>
      <c r="AC2208" s="2">
        <v>0</v>
      </c>
      <c r="AD2208" s="2">
        <v>0</v>
      </c>
      <c r="AE2208" s="2">
        <f t="shared" si="413"/>
        <v>18850</v>
      </c>
      <c r="AF2208" s="2">
        <f t="shared" si="414"/>
        <v>1.3270688204142032</v>
      </c>
      <c r="AG2208" s="2">
        <f t="shared" si="415"/>
        <v>1.0207672600679417E-2</v>
      </c>
      <c r="AH2208" s="2">
        <f t="shared" si="416"/>
        <v>8.2803498019497369E-3</v>
      </c>
      <c r="AI2208" s="2">
        <f t="shared" si="417"/>
        <v>0</v>
      </c>
      <c r="AJ2208" s="2">
        <f t="shared" si="418"/>
        <v>0</v>
      </c>
      <c r="AK2208" s="2">
        <f t="shared" si="419"/>
        <v>1.3455568428168323</v>
      </c>
    </row>
    <row r="2209" spans="1:37" ht="12.5" hidden="1" x14ac:dyDescent="0.25">
      <c r="A2209" t="s">
        <v>6859</v>
      </c>
      <c r="B2209" t="s">
        <v>183</v>
      </c>
      <c r="C2209" s="17" t="s">
        <v>6881</v>
      </c>
      <c r="D2209" s="16" t="s">
        <v>6897</v>
      </c>
      <c r="E2209" s="2" t="s">
        <v>1621</v>
      </c>
      <c r="F2209" s="11" t="s">
        <v>1622</v>
      </c>
      <c r="G2209" s="2" t="s">
        <v>1290</v>
      </c>
      <c r="H2209" s="2" t="s">
        <v>183</v>
      </c>
      <c r="I2209" s="2">
        <v>1225811</v>
      </c>
      <c r="J2209" s="2">
        <v>745320</v>
      </c>
      <c r="K2209" s="2">
        <v>60.8</v>
      </c>
      <c r="L2209" s="2">
        <v>1893</v>
      </c>
      <c r="M2209" s="3">
        <v>1.5442837</v>
      </c>
      <c r="N2209" s="2">
        <v>25</v>
      </c>
      <c r="O2209" s="4">
        <v>43497</v>
      </c>
      <c r="P2209" s="2">
        <v>1865</v>
      </c>
      <c r="Q2209" s="2">
        <v>27</v>
      </c>
      <c r="R2209" s="2">
        <v>1</v>
      </c>
      <c r="S2209" s="2">
        <v>0</v>
      </c>
      <c r="T2209" s="2">
        <v>0</v>
      </c>
      <c r="U2209" s="5">
        <f t="shared" si="408"/>
        <v>1.5214417230715012</v>
      </c>
      <c r="V2209" s="5">
        <f t="shared" si="409"/>
        <v>2.2026234060552565E-2</v>
      </c>
      <c r="W2209" s="5">
        <f t="shared" si="410"/>
        <v>8.1578644668713204E-4</v>
      </c>
      <c r="X2209" s="5">
        <f t="shared" si="411"/>
        <v>0</v>
      </c>
      <c r="Y2209" s="5">
        <f t="shared" si="412"/>
        <v>0</v>
      </c>
      <c r="Z2209" s="2">
        <v>54404</v>
      </c>
      <c r="AA2209" s="2">
        <v>862</v>
      </c>
      <c r="AB2209" s="2">
        <v>29</v>
      </c>
      <c r="AC2209" s="2">
        <v>0</v>
      </c>
      <c r="AD2209" s="2">
        <v>0</v>
      </c>
      <c r="AE2209" s="2">
        <f t="shared" si="413"/>
        <v>55295</v>
      </c>
      <c r="AF2209" s="2">
        <f t="shared" si="414"/>
        <v>4.4382045845566731</v>
      </c>
      <c r="AG2209" s="2">
        <f t="shared" si="415"/>
        <v>7.0320791704430785E-2</v>
      </c>
      <c r="AH2209" s="2">
        <f t="shared" si="416"/>
        <v>2.3657806953926827E-3</v>
      </c>
      <c r="AI2209" s="2">
        <f t="shared" si="417"/>
        <v>0</v>
      </c>
      <c r="AJ2209" s="2">
        <f t="shared" si="418"/>
        <v>0</v>
      </c>
      <c r="AK2209" s="2">
        <f t="shared" si="419"/>
        <v>4.5108911569564967</v>
      </c>
    </row>
    <row r="2210" spans="1:37" ht="12.5" hidden="1" x14ac:dyDescent="0.25">
      <c r="A2210" t="s">
        <v>6859</v>
      </c>
      <c r="B2210" t="s">
        <v>183</v>
      </c>
      <c r="C2210" s="17" t="s">
        <v>6881</v>
      </c>
      <c r="D2210" s="16" t="s">
        <v>6897</v>
      </c>
      <c r="E2210" s="2" t="s">
        <v>1363</v>
      </c>
      <c r="F2210" s="11" t="s">
        <v>1364</v>
      </c>
      <c r="G2210" s="2" t="s">
        <v>1290</v>
      </c>
      <c r="H2210" s="2" t="s">
        <v>183</v>
      </c>
      <c r="I2210" s="2">
        <v>1618706</v>
      </c>
      <c r="J2210" s="2">
        <v>682105</v>
      </c>
      <c r="K2210" s="2">
        <v>42.14</v>
      </c>
      <c r="L2210" s="2">
        <v>500</v>
      </c>
      <c r="M2210" s="3">
        <v>0.30888870000000002</v>
      </c>
      <c r="N2210" s="2">
        <v>25</v>
      </c>
      <c r="O2210" s="4">
        <v>43497</v>
      </c>
      <c r="P2210" s="2">
        <v>497</v>
      </c>
      <c r="Q2210" s="2">
        <v>3</v>
      </c>
      <c r="R2210" s="2">
        <v>0</v>
      </c>
      <c r="S2210" s="2">
        <v>0</v>
      </c>
      <c r="T2210" s="2">
        <v>0</v>
      </c>
      <c r="U2210" s="5">
        <f t="shared" si="408"/>
        <v>0.30703537269893361</v>
      </c>
      <c r="V2210" s="5">
        <f t="shared" si="409"/>
        <v>1.8533322295710276E-3</v>
      </c>
      <c r="W2210" s="5">
        <f t="shared" si="410"/>
        <v>0</v>
      </c>
      <c r="X2210" s="5">
        <f t="shared" si="411"/>
        <v>0</v>
      </c>
      <c r="Y2210" s="5">
        <f t="shared" si="412"/>
        <v>0</v>
      </c>
      <c r="Z2210" s="2">
        <v>14381</v>
      </c>
      <c r="AA2210" s="2">
        <v>85</v>
      </c>
      <c r="AB2210" s="2">
        <v>0</v>
      </c>
      <c r="AC2210" s="2">
        <v>0</v>
      </c>
      <c r="AD2210" s="2">
        <v>0</v>
      </c>
      <c r="AE2210" s="2">
        <f t="shared" si="413"/>
        <v>14466</v>
      </c>
      <c r="AF2210" s="2">
        <f t="shared" si="414"/>
        <v>0.88842569311536501</v>
      </c>
      <c r="AG2210" s="2">
        <f t="shared" si="415"/>
        <v>5.2511079837845786E-3</v>
      </c>
      <c r="AH2210" s="2">
        <f t="shared" si="416"/>
        <v>0</v>
      </c>
      <c r="AI2210" s="2">
        <f t="shared" si="417"/>
        <v>0</v>
      </c>
      <c r="AJ2210" s="2">
        <f t="shared" si="418"/>
        <v>0</v>
      </c>
      <c r="AK2210" s="2">
        <f t="shared" si="419"/>
        <v>0.8936768010991496</v>
      </c>
    </row>
    <row r="2211" spans="1:37" ht="12.5" hidden="1" x14ac:dyDescent="0.25">
      <c r="A2211" t="s">
        <v>6859</v>
      </c>
      <c r="B2211" t="s">
        <v>183</v>
      </c>
      <c r="C2211" s="17" t="s">
        <v>6881</v>
      </c>
      <c r="D2211" s="16" t="s">
        <v>6897</v>
      </c>
      <c r="E2211" s="2" t="s">
        <v>2067</v>
      </c>
      <c r="F2211" s="11" t="s">
        <v>2068</v>
      </c>
      <c r="G2211" s="2" t="s">
        <v>1290</v>
      </c>
      <c r="H2211" s="2" t="s">
        <v>183</v>
      </c>
      <c r="I2211" s="2">
        <v>1441770</v>
      </c>
      <c r="J2211" s="2">
        <v>706408</v>
      </c>
      <c r="K2211" s="2">
        <v>49</v>
      </c>
      <c r="L2211" s="2">
        <v>960</v>
      </c>
      <c r="M2211" s="3">
        <v>0.6658482</v>
      </c>
      <c r="N2211" s="2">
        <v>25</v>
      </c>
      <c r="O2211" s="4">
        <v>43497</v>
      </c>
      <c r="P2211" s="2">
        <v>951</v>
      </c>
      <c r="Q2211" s="2">
        <v>9</v>
      </c>
      <c r="R2211" s="2">
        <v>0</v>
      </c>
      <c r="S2211" s="2">
        <v>0</v>
      </c>
      <c r="T2211" s="2">
        <v>0</v>
      </c>
      <c r="U2211" s="5">
        <f t="shared" si="408"/>
        <v>0.65960590107992256</v>
      </c>
      <c r="V2211" s="5">
        <f t="shared" si="409"/>
        <v>6.2423271395576274E-3</v>
      </c>
      <c r="W2211" s="5">
        <f t="shared" si="410"/>
        <v>0</v>
      </c>
      <c r="X2211" s="5">
        <f t="shared" si="411"/>
        <v>0</v>
      </c>
      <c r="Y2211" s="5">
        <f t="shared" si="412"/>
        <v>0</v>
      </c>
      <c r="Z2211" s="2">
        <v>27800</v>
      </c>
      <c r="AA2211" s="2">
        <v>323</v>
      </c>
      <c r="AB2211" s="2">
        <v>0</v>
      </c>
      <c r="AC2211" s="2">
        <v>0</v>
      </c>
      <c r="AD2211" s="2">
        <v>0</v>
      </c>
      <c r="AE2211" s="2">
        <f t="shared" si="413"/>
        <v>28123</v>
      </c>
      <c r="AF2211" s="2">
        <f t="shared" si="414"/>
        <v>1.9281854942189114</v>
      </c>
      <c r="AG2211" s="2">
        <f t="shared" si="415"/>
        <v>2.2403018511967927E-2</v>
      </c>
      <c r="AH2211" s="2">
        <f t="shared" si="416"/>
        <v>0</v>
      </c>
      <c r="AI2211" s="2">
        <f t="shared" si="417"/>
        <v>0</v>
      </c>
      <c r="AJ2211" s="2">
        <f t="shared" si="418"/>
        <v>0</v>
      </c>
      <c r="AK2211" s="2">
        <f t="shared" si="419"/>
        <v>1.9505885127308793</v>
      </c>
    </row>
    <row r="2212" spans="1:37" ht="12.5" hidden="1" x14ac:dyDescent="0.25">
      <c r="A2212" t="s">
        <v>6859</v>
      </c>
      <c r="B2212" t="s">
        <v>183</v>
      </c>
      <c r="C2212" s="17" t="s">
        <v>6881</v>
      </c>
      <c r="D2212" s="16" t="s">
        <v>6897</v>
      </c>
      <c r="E2212" s="2" t="s">
        <v>1937</v>
      </c>
      <c r="F2212" s="11" t="s">
        <v>1938</v>
      </c>
      <c r="G2212" s="2" t="s">
        <v>1290</v>
      </c>
      <c r="H2212" s="2" t="s">
        <v>183</v>
      </c>
      <c r="I2212" s="2">
        <v>1173807</v>
      </c>
      <c r="J2212" s="2">
        <v>482650</v>
      </c>
      <c r="K2212" s="2">
        <v>41.12</v>
      </c>
      <c r="L2212" s="2">
        <v>434</v>
      </c>
      <c r="M2212" s="3">
        <v>0.36973709999999999</v>
      </c>
      <c r="N2212" s="2">
        <v>25</v>
      </c>
      <c r="O2212" s="4">
        <v>43497</v>
      </c>
      <c r="P2212" s="2">
        <v>430</v>
      </c>
      <c r="Q2212" s="2">
        <v>4</v>
      </c>
      <c r="R2212" s="2">
        <v>0</v>
      </c>
      <c r="S2212" s="2">
        <v>0</v>
      </c>
      <c r="T2212" s="2">
        <v>0</v>
      </c>
      <c r="U2212" s="5">
        <f t="shared" si="408"/>
        <v>0.36632938805101695</v>
      </c>
      <c r="V2212" s="5">
        <f t="shared" si="409"/>
        <v>3.4077152376838782E-3</v>
      </c>
      <c r="W2212" s="5">
        <f t="shared" si="410"/>
        <v>0</v>
      </c>
      <c r="X2212" s="5">
        <f t="shared" si="411"/>
        <v>0</v>
      </c>
      <c r="Y2212" s="5">
        <f t="shared" si="412"/>
        <v>0</v>
      </c>
      <c r="Z2212" s="2">
        <v>12610</v>
      </c>
      <c r="AA2212" s="2">
        <v>109</v>
      </c>
      <c r="AB2212" s="2">
        <v>0</v>
      </c>
      <c r="AC2212" s="2">
        <v>0</v>
      </c>
      <c r="AD2212" s="2">
        <v>0</v>
      </c>
      <c r="AE2212" s="2">
        <f t="shared" si="413"/>
        <v>12719</v>
      </c>
      <c r="AF2212" s="2">
        <f t="shared" si="414"/>
        <v>1.0742822286798426</v>
      </c>
      <c r="AG2212" s="2">
        <f t="shared" si="415"/>
        <v>9.2860240226885684E-3</v>
      </c>
      <c r="AH2212" s="2">
        <f t="shared" si="416"/>
        <v>0</v>
      </c>
      <c r="AI2212" s="2">
        <f t="shared" si="417"/>
        <v>0</v>
      </c>
      <c r="AJ2212" s="2">
        <f t="shared" si="418"/>
        <v>0</v>
      </c>
      <c r="AK2212" s="2">
        <f t="shared" si="419"/>
        <v>1.0835682527025312</v>
      </c>
    </row>
    <row r="2213" spans="1:37" ht="12.5" hidden="1" x14ac:dyDescent="0.25">
      <c r="A2213" t="s">
        <v>6859</v>
      </c>
      <c r="B2213" t="s">
        <v>183</v>
      </c>
      <c r="C2213" s="17" t="s">
        <v>6881</v>
      </c>
      <c r="D2213" s="16" t="s">
        <v>6897</v>
      </c>
      <c r="E2213" s="2" t="s">
        <v>1303</v>
      </c>
      <c r="F2213" s="11" t="s">
        <v>1304</v>
      </c>
      <c r="G2213" s="2" t="s">
        <v>1290</v>
      </c>
      <c r="H2213" s="2" t="s">
        <v>183</v>
      </c>
      <c r="I2213" s="2">
        <v>1844714</v>
      </c>
      <c r="J2213" s="2">
        <v>729159</v>
      </c>
      <c r="K2213" s="2">
        <v>39.53</v>
      </c>
      <c r="L2213" s="2">
        <v>829</v>
      </c>
      <c r="M2213" s="3">
        <v>0.44939216999999998</v>
      </c>
      <c r="N2213" s="2">
        <v>25</v>
      </c>
      <c r="O2213" s="4">
        <v>43497</v>
      </c>
      <c r="P2213" s="2">
        <v>822</v>
      </c>
      <c r="Q2213" s="2">
        <v>7</v>
      </c>
      <c r="R2213" s="2">
        <v>0</v>
      </c>
      <c r="S2213" s="2">
        <v>0</v>
      </c>
      <c r="T2213" s="2">
        <v>0</v>
      </c>
      <c r="U2213" s="5">
        <f t="shared" si="408"/>
        <v>0.44559752893944538</v>
      </c>
      <c r="V2213" s="5">
        <f t="shared" si="409"/>
        <v>3.7946261588517245E-3</v>
      </c>
      <c r="W2213" s="5">
        <f t="shared" si="410"/>
        <v>0</v>
      </c>
      <c r="X2213" s="5">
        <f t="shared" si="411"/>
        <v>0</v>
      </c>
      <c r="Y2213" s="5">
        <f t="shared" si="412"/>
        <v>0</v>
      </c>
      <c r="Z2213" s="2">
        <v>24313</v>
      </c>
      <c r="AA2213" s="2">
        <v>217</v>
      </c>
      <c r="AB2213" s="2">
        <v>0</v>
      </c>
      <c r="AC2213" s="2">
        <v>0</v>
      </c>
      <c r="AD2213" s="2">
        <v>0</v>
      </c>
      <c r="AE2213" s="2">
        <f t="shared" si="413"/>
        <v>24530</v>
      </c>
      <c r="AF2213" s="2">
        <f t="shared" si="414"/>
        <v>1.3179820828594568</v>
      </c>
      <c r="AG2213" s="2">
        <f t="shared" si="415"/>
        <v>1.1763341092440345E-2</v>
      </c>
      <c r="AH2213" s="2">
        <f t="shared" si="416"/>
        <v>0</v>
      </c>
      <c r="AI2213" s="2">
        <f t="shared" si="417"/>
        <v>0</v>
      </c>
      <c r="AJ2213" s="2">
        <f t="shared" si="418"/>
        <v>0</v>
      </c>
      <c r="AK2213" s="2">
        <f t="shared" si="419"/>
        <v>1.3297454239518971</v>
      </c>
    </row>
    <row r="2214" spans="1:37" ht="12.5" hidden="1" x14ac:dyDescent="0.25">
      <c r="A2214" t="s">
        <v>6859</v>
      </c>
      <c r="B2214" t="s">
        <v>183</v>
      </c>
      <c r="C2214" s="17" t="s">
        <v>6881</v>
      </c>
      <c r="D2214" s="16" t="s">
        <v>6897</v>
      </c>
      <c r="E2214" s="2" t="s">
        <v>1391</v>
      </c>
      <c r="F2214" s="11" t="s">
        <v>1392</v>
      </c>
      <c r="G2214" s="2" t="s">
        <v>1290</v>
      </c>
      <c r="H2214" s="2" t="s">
        <v>183</v>
      </c>
      <c r="I2214" s="2">
        <v>1504529</v>
      </c>
      <c r="J2214" s="2">
        <v>522662</v>
      </c>
      <c r="K2214" s="2">
        <v>34.74</v>
      </c>
      <c r="L2214" s="2">
        <v>527</v>
      </c>
      <c r="M2214" s="3">
        <v>0.35027575</v>
      </c>
      <c r="N2214" s="2">
        <v>25</v>
      </c>
      <c r="O2214" s="4">
        <v>43497</v>
      </c>
      <c r="P2214" s="2">
        <v>519</v>
      </c>
      <c r="Q2214" s="2">
        <v>6</v>
      </c>
      <c r="R2214" s="2">
        <v>2</v>
      </c>
      <c r="S2214" s="2">
        <v>0</v>
      </c>
      <c r="T2214" s="2">
        <v>0</v>
      </c>
      <c r="U2214" s="5">
        <f t="shared" si="408"/>
        <v>0.34495845543688425</v>
      </c>
      <c r="V2214" s="5">
        <f t="shared" si="409"/>
        <v>3.9879590223917249E-3</v>
      </c>
      <c r="W2214" s="5">
        <f t="shared" si="410"/>
        <v>1.3293196741305752E-3</v>
      </c>
      <c r="X2214" s="5">
        <f t="shared" si="411"/>
        <v>0</v>
      </c>
      <c r="Y2214" s="5">
        <f t="shared" si="412"/>
        <v>0</v>
      </c>
      <c r="Z2214" s="2">
        <v>15478</v>
      </c>
      <c r="AA2214" s="2">
        <v>171</v>
      </c>
      <c r="AB2214" s="2">
        <v>59</v>
      </c>
      <c r="AC2214" s="2">
        <v>0</v>
      </c>
      <c r="AD2214" s="2">
        <v>0</v>
      </c>
      <c r="AE2214" s="2">
        <f t="shared" si="413"/>
        <v>15708</v>
      </c>
      <c r="AF2214" s="2">
        <f t="shared" si="414"/>
        <v>1.0287604958096521</v>
      </c>
      <c r="AG2214" s="2">
        <f t="shared" si="415"/>
        <v>1.1365683213816417E-2</v>
      </c>
      <c r="AH2214" s="2">
        <f t="shared" si="416"/>
        <v>3.9214930386851964E-3</v>
      </c>
      <c r="AI2214" s="2">
        <f t="shared" si="417"/>
        <v>0</v>
      </c>
      <c r="AJ2214" s="2">
        <f t="shared" si="418"/>
        <v>0</v>
      </c>
      <c r="AK2214" s="2">
        <f t="shared" si="419"/>
        <v>1.0440476720621537</v>
      </c>
    </row>
    <row r="2215" spans="1:37" ht="12.5" hidden="1" x14ac:dyDescent="0.25">
      <c r="A2215" t="s">
        <v>6859</v>
      </c>
      <c r="B2215" t="s">
        <v>183</v>
      </c>
      <c r="C2215" s="17" t="s">
        <v>6881</v>
      </c>
      <c r="D2215" s="16" t="s">
        <v>6897</v>
      </c>
      <c r="E2215" s="2" t="s">
        <v>2055</v>
      </c>
      <c r="F2215" s="11" t="s">
        <v>2056</v>
      </c>
      <c r="G2215" s="2" t="s">
        <v>1290</v>
      </c>
      <c r="H2215" s="2" t="s">
        <v>183</v>
      </c>
      <c r="I2215" s="2">
        <v>1324939</v>
      </c>
      <c r="J2215" s="2">
        <v>550903</v>
      </c>
      <c r="K2215" s="2">
        <v>41.58</v>
      </c>
      <c r="L2215" s="2">
        <v>746</v>
      </c>
      <c r="M2215" s="3">
        <v>0.56304480000000001</v>
      </c>
      <c r="N2215" s="2">
        <v>25</v>
      </c>
      <c r="O2215" s="4">
        <v>43497</v>
      </c>
      <c r="P2215" s="2">
        <v>740</v>
      </c>
      <c r="Q2215" s="2">
        <v>6</v>
      </c>
      <c r="R2215" s="2">
        <v>0</v>
      </c>
      <c r="S2215" s="2">
        <v>0</v>
      </c>
      <c r="T2215" s="2">
        <v>0</v>
      </c>
      <c r="U2215" s="5">
        <f t="shared" si="408"/>
        <v>0.55851627886264954</v>
      </c>
      <c r="V2215" s="5">
        <f t="shared" si="409"/>
        <v>4.5285103691566179E-3</v>
      </c>
      <c r="W2215" s="5">
        <f t="shared" si="410"/>
        <v>0</v>
      </c>
      <c r="X2215" s="5">
        <f t="shared" si="411"/>
        <v>0</v>
      </c>
      <c r="Y2215" s="5">
        <f t="shared" si="412"/>
        <v>0</v>
      </c>
      <c r="Z2215" s="2">
        <v>22015</v>
      </c>
      <c r="AA2215" s="2">
        <v>198</v>
      </c>
      <c r="AB2215" s="2">
        <v>0</v>
      </c>
      <c r="AC2215" s="2">
        <v>0</v>
      </c>
      <c r="AD2215" s="2">
        <v>0</v>
      </c>
      <c r="AE2215" s="2">
        <f t="shared" si="413"/>
        <v>22213</v>
      </c>
      <c r="AF2215" s="2">
        <f t="shared" si="414"/>
        <v>1.6615859296163824</v>
      </c>
      <c r="AG2215" s="2">
        <f t="shared" si="415"/>
        <v>1.4944084218216839E-2</v>
      </c>
      <c r="AH2215" s="2">
        <f t="shared" si="416"/>
        <v>0</v>
      </c>
      <c r="AI2215" s="2">
        <f t="shared" si="417"/>
        <v>0</v>
      </c>
      <c r="AJ2215" s="2">
        <f t="shared" si="418"/>
        <v>0</v>
      </c>
      <c r="AK2215" s="2">
        <f t="shared" si="419"/>
        <v>1.6765300138345991</v>
      </c>
    </row>
    <row r="2216" spans="1:37" ht="12.5" hidden="1" x14ac:dyDescent="0.25">
      <c r="A2216" t="s">
        <v>6859</v>
      </c>
      <c r="B2216" t="s">
        <v>183</v>
      </c>
      <c r="C2216" s="17" t="s">
        <v>6881</v>
      </c>
      <c r="D2216" s="16" t="s">
        <v>6897</v>
      </c>
      <c r="E2216" s="2" t="s">
        <v>2063</v>
      </c>
      <c r="F2216" s="11" t="s">
        <v>2064</v>
      </c>
      <c r="G2216" s="2" t="s">
        <v>1290</v>
      </c>
      <c r="H2216" s="2" t="s">
        <v>183</v>
      </c>
      <c r="I2216" s="2">
        <v>1195689</v>
      </c>
      <c r="J2216" s="2">
        <v>601152</v>
      </c>
      <c r="K2216" s="2">
        <v>50.28</v>
      </c>
      <c r="L2216" s="2">
        <v>2734</v>
      </c>
      <c r="M2216" s="3">
        <v>2.2865479999999998</v>
      </c>
      <c r="N2216" s="2">
        <v>25</v>
      </c>
      <c r="O2216" s="4">
        <v>43497</v>
      </c>
      <c r="P2216" s="2">
        <v>2687</v>
      </c>
      <c r="Q2216" s="2">
        <v>43</v>
      </c>
      <c r="R2216" s="2">
        <v>4</v>
      </c>
      <c r="S2216" s="2">
        <v>0</v>
      </c>
      <c r="T2216" s="2">
        <v>0</v>
      </c>
      <c r="U2216" s="5">
        <f t="shared" si="408"/>
        <v>2.2472398759209127</v>
      </c>
      <c r="V2216" s="5">
        <f t="shared" si="409"/>
        <v>3.5962528717751858E-2</v>
      </c>
      <c r="W2216" s="5">
        <f t="shared" si="410"/>
        <v>3.3453515086280796E-3</v>
      </c>
      <c r="X2216" s="5">
        <f t="shared" si="411"/>
        <v>0</v>
      </c>
      <c r="Y2216" s="5">
        <f t="shared" si="412"/>
        <v>0</v>
      </c>
      <c r="Z2216" s="2">
        <v>80736</v>
      </c>
      <c r="AA2216" s="2">
        <v>1297</v>
      </c>
      <c r="AB2216" s="2">
        <v>112</v>
      </c>
      <c r="AC2216" s="2">
        <v>0</v>
      </c>
      <c r="AD2216" s="2">
        <v>0</v>
      </c>
      <c r="AE2216" s="2">
        <f t="shared" si="413"/>
        <v>82145</v>
      </c>
      <c r="AF2216" s="2">
        <f t="shared" si="414"/>
        <v>6.7522574850149164</v>
      </c>
      <c r="AG2216" s="2">
        <f t="shared" si="415"/>
        <v>0.10847302266726548</v>
      </c>
      <c r="AH2216" s="2">
        <f t="shared" si="416"/>
        <v>9.366984224158624E-3</v>
      </c>
      <c r="AI2216" s="2">
        <f t="shared" si="417"/>
        <v>0</v>
      </c>
      <c r="AJ2216" s="2">
        <f t="shared" si="418"/>
        <v>0</v>
      </c>
      <c r="AK2216" s="2">
        <f t="shared" si="419"/>
        <v>6.87009749190634</v>
      </c>
    </row>
    <row r="2217" spans="1:37" ht="12.5" hidden="1" x14ac:dyDescent="0.25">
      <c r="A2217" t="s">
        <v>6859</v>
      </c>
      <c r="B2217" t="s">
        <v>183</v>
      </c>
      <c r="C2217" s="17" t="s">
        <v>6881</v>
      </c>
      <c r="D2217" s="16" t="s">
        <v>6897</v>
      </c>
      <c r="E2217" s="2" t="s">
        <v>1601</v>
      </c>
      <c r="F2217" s="11" t="s">
        <v>1602</v>
      </c>
      <c r="G2217" s="2" t="s">
        <v>1290</v>
      </c>
      <c r="H2217" s="2" t="s">
        <v>183</v>
      </c>
      <c r="I2217" s="2">
        <v>1180882</v>
      </c>
      <c r="J2217" s="2">
        <v>586422</v>
      </c>
      <c r="K2217" s="2">
        <v>49.66</v>
      </c>
      <c r="L2217" s="2">
        <v>2045</v>
      </c>
      <c r="M2217" s="3">
        <v>1.7317563</v>
      </c>
      <c r="N2217" s="2">
        <v>25</v>
      </c>
      <c r="O2217" s="4">
        <v>43497</v>
      </c>
      <c r="P2217" s="2">
        <v>2020</v>
      </c>
      <c r="Q2217" s="2">
        <v>24</v>
      </c>
      <c r="R2217" s="2">
        <v>1</v>
      </c>
      <c r="S2217" s="2">
        <v>0</v>
      </c>
      <c r="T2217" s="2">
        <v>0</v>
      </c>
      <c r="U2217" s="5">
        <f t="shared" si="408"/>
        <v>1.7105858163643786</v>
      </c>
      <c r="V2217" s="5">
        <f t="shared" si="409"/>
        <v>2.0323791877596576E-2</v>
      </c>
      <c r="W2217" s="5">
        <f t="shared" si="410"/>
        <v>8.4682466156652404E-4</v>
      </c>
      <c r="X2217" s="5">
        <f t="shared" si="411"/>
        <v>0</v>
      </c>
      <c r="Y2217" s="5">
        <f t="shared" si="412"/>
        <v>0</v>
      </c>
      <c r="Z2217" s="2">
        <v>59665</v>
      </c>
      <c r="AA2217" s="2">
        <v>739</v>
      </c>
      <c r="AB2217" s="2">
        <v>28</v>
      </c>
      <c r="AC2217" s="2">
        <v>0</v>
      </c>
      <c r="AD2217" s="2">
        <v>0</v>
      </c>
      <c r="AE2217" s="2">
        <f t="shared" si="413"/>
        <v>60432</v>
      </c>
      <c r="AF2217" s="2">
        <f t="shared" si="414"/>
        <v>5.0525793432366655</v>
      </c>
      <c r="AG2217" s="2">
        <f t="shared" si="415"/>
        <v>6.2580342489766128E-2</v>
      </c>
      <c r="AH2217" s="2">
        <f t="shared" si="416"/>
        <v>2.3711090523862673E-3</v>
      </c>
      <c r="AI2217" s="2">
        <f t="shared" si="417"/>
        <v>0</v>
      </c>
      <c r="AJ2217" s="2">
        <f t="shared" si="418"/>
        <v>0</v>
      </c>
      <c r="AK2217" s="2">
        <f t="shared" si="419"/>
        <v>5.1175307947788182</v>
      </c>
    </row>
    <row r="2218" spans="1:37" ht="12.5" hidden="1" x14ac:dyDescent="0.25">
      <c r="A2218" t="s">
        <v>6859</v>
      </c>
      <c r="B2218" t="s">
        <v>183</v>
      </c>
      <c r="C2218" s="17" t="s">
        <v>6881</v>
      </c>
      <c r="D2218" s="16" t="s">
        <v>6897</v>
      </c>
      <c r="E2218" s="2" t="s">
        <v>1327</v>
      </c>
      <c r="F2218" s="11" t="s">
        <v>1328</v>
      </c>
      <c r="G2218" s="2" t="s">
        <v>1290</v>
      </c>
      <c r="H2218" s="2" t="s">
        <v>183</v>
      </c>
      <c r="I2218" s="2">
        <v>1610604</v>
      </c>
      <c r="J2218" s="2">
        <v>948241</v>
      </c>
      <c r="K2218" s="2">
        <v>58.87</v>
      </c>
      <c r="L2218" s="2">
        <v>2664</v>
      </c>
      <c r="M2218" s="3">
        <v>1.6540378</v>
      </c>
      <c r="N2218" s="2">
        <v>25</v>
      </c>
      <c r="O2218" s="4">
        <v>43497</v>
      </c>
      <c r="P2218" s="2">
        <v>2630</v>
      </c>
      <c r="Q2218" s="2">
        <v>32</v>
      </c>
      <c r="R2218" s="2">
        <v>2</v>
      </c>
      <c r="S2218" s="2">
        <v>0</v>
      </c>
      <c r="T2218" s="2">
        <v>0</v>
      </c>
      <c r="U2218" s="5">
        <f t="shared" si="408"/>
        <v>1.6329277711963959</v>
      </c>
      <c r="V2218" s="5">
        <f t="shared" si="409"/>
        <v>1.9868322691362992E-2</v>
      </c>
      <c r="W2218" s="5">
        <f t="shared" si="410"/>
        <v>1.241770168210187E-3</v>
      </c>
      <c r="X2218" s="5">
        <f t="shared" si="411"/>
        <v>0</v>
      </c>
      <c r="Y2218" s="5">
        <f t="shared" si="412"/>
        <v>0</v>
      </c>
      <c r="Z2218" s="2">
        <v>76100</v>
      </c>
      <c r="AA2218" s="2">
        <v>982</v>
      </c>
      <c r="AB2218" s="2">
        <v>60</v>
      </c>
      <c r="AC2218" s="2">
        <v>0</v>
      </c>
      <c r="AD2218" s="2">
        <v>0</v>
      </c>
      <c r="AE2218" s="2">
        <f t="shared" si="413"/>
        <v>77142</v>
      </c>
      <c r="AF2218" s="2">
        <f t="shared" si="414"/>
        <v>4.7249354900397611</v>
      </c>
      <c r="AG2218" s="2">
        <f t="shared" si="415"/>
        <v>6.0970915259120184E-2</v>
      </c>
      <c r="AH2218" s="2">
        <f t="shared" si="416"/>
        <v>3.7253105046305608E-3</v>
      </c>
      <c r="AI2218" s="2">
        <f t="shared" si="417"/>
        <v>0</v>
      </c>
      <c r="AJ2218" s="2">
        <f t="shared" si="418"/>
        <v>0</v>
      </c>
      <c r="AK2218" s="2">
        <f t="shared" si="419"/>
        <v>4.7896317158035124</v>
      </c>
    </row>
    <row r="2219" spans="1:37" ht="12.5" hidden="1" x14ac:dyDescent="0.25">
      <c r="A2219" t="s">
        <v>6859</v>
      </c>
      <c r="B2219" t="s">
        <v>183</v>
      </c>
      <c r="C2219" s="17" t="s">
        <v>6881</v>
      </c>
      <c r="D2219" s="16" t="s">
        <v>6897</v>
      </c>
      <c r="E2219" s="2" t="s">
        <v>2007</v>
      </c>
      <c r="F2219" s="11" t="s">
        <v>2008</v>
      </c>
      <c r="G2219" s="2" t="s">
        <v>1290</v>
      </c>
      <c r="H2219" s="2" t="s">
        <v>183</v>
      </c>
      <c r="I2219" s="2">
        <v>1722451</v>
      </c>
      <c r="J2219" s="2">
        <v>729639</v>
      </c>
      <c r="K2219" s="2">
        <v>42.36</v>
      </c>
      <c r="L2219" s="2">
        <v>718</v>
      </c>
      <c r="M2219" s="3">
        <v>0.41684785000000002</v>
      </c>
      <c r="N2219" s="2">
        <v>25</v>
      </c>
      <c r="O2219" s="4">
        <v>43497</v>
      </c>
      <c r="P2219" s="2">
        <v>712</v>
      </c>
      <c r="Q2219" s="2">
        <v>6</v>
      </c>
      <c r="R2219" s="2">
        <v>0</v>
      </c>
      <c r="S2219" s="2">
        <v>0</v>
      </c>
      <c r="T2219" s="2">
        <v>0</v>
      </c>
      <c r="U2219" s="5">
        <f t="shared" si="408"/>
        <v>0.41336444403933698</v>
      </c>
      <c r="V2219" s="5">
        <f t="shared" si="409"/>
        <v>3.4834082362865475E-3</v>
      </c>
      <c r="W2219" s="5">
        <f t="shared" si="410"/>
        <v>0</v>
      </c>
      <c r="X2219" s="5">
        <f t="shared" si="411"/>
        <v>0</v>
      </c>
      <c r="Y2219" s="5">
        <f t="shared" si="412"/>
        <v>0</v>
      </c>
      <c r="Z2219" s="2">
        <v>20688</v>
      </c>
      <c r="AA2219" s="2">
        <v>176</v>
      </c>
      <c r="AB2219" s="2">
        <v>0</v>
      </c>
      <c r="AC2219" s="2">
        <v>0</v>
      </c>
      <c r="AD2219" s="2">
        <v>0</v>
      </c>
      <c r="AE2219" s="2">
        <f t="shared" si="413"/>
        <v>20864</v>
      </c>
      <c r="AF2219" s="2">
        <f t="shared" si="414"/>
        <v>1.2010791598716015</v>
      </c>
      <c r="AG2219" s="2">
        <f t="shared" si="415"/>
        <v>1.0217997493107206E-2</v>
      </c>
      <c r="AH2219" s="2">
        <f t="shared" si="416"/>
        <v>0</v>
      </c>
      <c r="AI2219" s="2">
        <f t="shared" si="417"/>
        <v>0</v>
      </c>
      <c r="AJ2219" s="2">
        <f t="shared" si="418"/>
        <v>0</v>
      </c>
      <c r="AK2219" s="2">
        <f t="shared" si="419"/>
        <v>1.2112971573647089</v>
      </c>
    </row>
    <row r="2220" spans="1:37" ht="12.5" hidden="1" x14ac:dyDescent="0.25">
      <c r="A2220" t="s">
        <v>6859</v>
      </c>
      <c r="B2220" t="s">
        <v>183</v>
      </c>
      <c r="C2220" s="17" t="s">
        <v>6881</v>
      </c>
      <c r="D2220" s="16" t="s">
        <v>6897</v>
      </c>
      <c r="E2220" s="2" t="s">
        <v>1493</v>
      </c>
      <c r="F2220" s="11" t="s">
        <v>1494</v>
      </c>
      <c r="G2220" s="2" t="s">
        <v>1290</v>
      </c>
      <c r="H2220" s="2" t="s">
        <v>183</v>
      </c>
      <c r="I2220" s="2">
        <v>1984466</v>
      </c>
      <c r="J2220" s="2">
        <v>844695</v>
      </c>
      <c r="K2220" s="2">
        <v>42.57</v>
      </c>
      <c r="L2220" s="2">
        <v>733</v>
      </c>
      <c r="M2220" s="3">
        <v>0.36936888000000001</v>
      </c>
      <c r="N2220" s="2">
        <v>25</v>
      </c>
      <c r="O2220" s="4">
        <v>43497</v>
      </c>
      <c r="P2220" s="2">
        <v>723</v>
      </c>
      <c r="Q2220" s="2">
        <v>10</v>
      </c>
      <c r="R2220" s="2">
        <v>0</v>
      </c>
      <c r="S2220" s="2">
        <v>0</v>
      </c>
      <c r="T2220" s="2">
        <v>0</v>
      </c>
      <c r="U2220" s="5">
        <f t="shared" si="408"/>
        <v>0.36432974916173927</v>
      </c>
      <c r="V2220" s="5">
        <f t="shared" si="409"/>
        <v>5.0391389925551764E-3</v>
      </c>
      <c r="W2220" s="5">
        <f t="shared" si="410"/>
        <v>0</v>
      </c>
      <c r="X2220" s="5">
        <f t="shared" si="411"/>
        <v>0</v>
      </c>
      <c r="Y2220" s="5">
        <f t="shared" si="412"/>
        <v>0</v>
      </c>
      <c r="Z2220" s="2">
        <v>20789</v>
      </c>
      <c r="AA2220" s="2">
        <v>278</v>
      </c>
      <c r="AB2220" s="2">
        <v>0</v>
      </c>
      <c r="AC2220" s="2">
        <v>0</v>
      </c>
      <c r="AD2220" s="2">
        <v>0</v>
      </c>
      <c r="AE2220" s="2">
        <f t="shared" si="413"/>
        <v>21067</v>
      </c>
      <c r="AF2220" s="2">
        <f t="shared" si="414"/>
        <v>1.0475866051622955</v>
      </c>
      <c r="AG2220" s="2">
        <f t="shared" si="415"/>
        <v>1.4008806399303389E-2</v>
      </c>
      <c r="AH2220" s="2">
        <f t="shared" si="416"/>
        <v>0</v>
      </c>
      <c r="AI2220" s="2">
        <f t="shared" si="417"/>
        <v>0</v>
      </c>
      <c r="AJ2220" s="2">
        <f t="shared" si="418"/>
        <v>0</v>
      </c>
      <c r="AK2220" s="2">
        <f t="shared" si="419"/>
        <v>1.0615954115615989</v>
      </c>
    </row>
    <row r="2221" spans="1:37" ht="12.5" hidden="1" x14ac:dyDescent="0.25">
      <c r="A2221" t="s">
        <v>6859</v>
      </c>
      <c r="B2221" t="s">
        <v>183</v>
      </c>
      <c r="C2221" s="17" t="s">
        <v>6881</v>
      </c>
      <c r="D2221" s="16" t="s">
        <v>6897</v>
      </c>
      <c r="E2221" s="2" t="s">
        <v>2011</v>
      </c>
      <c r="F2221" s="11" t="s">
        <v>2012</v>
      </c>
      <c r="G2221" s="2" t="s">
        <v>1290</v>
      </c>
      <c r="H2221" s="2" t="s">
        <v>183</v>
      </c>
      <c r="I2221" s="2">
        <v>1122040</v>
      </c>
      <c r="J2221" s="2">
        <v>532173</v>
      </c>
      <c r="K2221" s="2">
        <v>47.43</v>
      </c>
      <c r="L2221" s="2">
        <v>1877</v>
      </c>
      <c r="M2221" s="3">
        <v>1.6728459999999901</v>
      </c>
      <c r="N2221" s="2">
        <v>25</v>
      </c>
      <c r="O2221" s="4">
        <v>43497</v>
      </c>
      <c r="P2221" s="2">
        <v>1851</v>
      </c>
      <c r="Q2221" s="2">
        <v>26</v>
      </c>
      <c r="R2221" s="2">
        <v>0</v>
      </c>
      <c r="S2221" s="2">
        <v>0</v>
      </c>
      <c r="T2221" s="2">
        <v>0</v>
      </c>
      <c r="U2221" s="5">
        <f t="shared" si="408"/>
        <v>1.6496738084203773</v>
      </c>
      <c r="V2221" s="5">
        <f t="shared" si="409"/>
        <v>2.3172079426758405E-2</v>
      </c>
      <c r="W2221" s="5">
        <f t="shared" si="410"/>
        <v>0</v>
      </c>
      <c r="X2221" s="5">
        <f t="shared" si="411"/>
        <v>0</v>
      </c>
      <c r="Y2221" s="5">
        <f t="shared" si="412"/>
        <v>0</v>
      </c>
      <c r="Z2221" s="2">
        <v>55404</v>
      </c>
      <c r="AA2221" s="2">
        <v>782</v>
      </c>
      <c r="AB2221" s="2">
        <v>0</v>
      </c>
      <c r="AC2221" s="2">
        <v>0</v>
      </c>
      <c r="AD2221" s="2">
        <v>0</v>
      </c>
      <c r="AE2221" s="2">
        <f t="shared" si="413"/>
        <v>56186</v>
      </c>
      <c r="AF2221" s="2">
        <f t="shared" si="414"/>
        <v>4.9377918790773947</v>
      </c>
      <c r="AG2221" s="2">
        <f t="shared" si="415"/>
        <v>6.9694485045096427E-2</v>
      </c>
      <c r="AH2221" s="2">
        <f t="shared" si="416"/>
        <v>0</v>
      </c>
      <c r="AI2221" s="2">
        <f t="shared" si="417"/>
        <v>0</v>
      </c>
      <c r="AJ2221" s="2">
        <f t="shared" si="418"/>
        <v>0</v>
      </c>
      <c r="AK2221" s="2">
        <f t="shared" si="419"/>
        <v>5.0074863641224914</v>
      </c>
    </row>
    <row r="2222" spans="1:37" ht="12.5" hidden="1" x14ac:dyDescent="0.25">
      <c r="A2222" t="s">
        <v>6859</v>
      </c>
      <c r="B2222" t="s">
        <v>183</v>
      </c>
      <c r="C2222" s="17" t="s">
        <v>6881</v>
      </c>
      <c r="D2222" s="16" t="s">
        <v>6897</v>
      </c>
      <c r="E2222" s="2" t="s">
        <v>2013</v>
      </c>
      <c r="F2222" s="11" t="s">
        <v>2014</v>
      </c>
      <c r="G2222" s="2" t="s">
        <v>1290</v>
      </c>
      <c r="H2222" s="2" t="s">
        <v>183</v>
      </c>
      <c r="I2222" s="2">
        <v>1297553</v>
      </c>
      <c r="J2222" s="2">
        <v>630889</v>
      </c>
      <c r="K2222" s="2">
        <v>48.62</v>
      </c>
      <c r="L2222" s="2">
        <v>1130</v>
      </c>
      <c r="M2222" s="3">
        <v>0.87087000000000003</v>
      </c>
      <c r="N2222" s="2">
        <v>25</v>
      </c>
      <c r="O2222" s="4">
        <v>43497</v>
      </c>
      <c r="P2222" s="2">
        <v>1113</v>
      </c>
      <c r="Q2222" s="2">
        <v>16</v>
      </c>
      <c r="R2222" s="2">
        <v>1</v>
      </c>
      <c r="S2222" s="2">
        <v>0</v>
      </c>
      <c r="T2222" s="2">
        <v>0</v>
      </c>
      <c r="U2222" s="5">
        <f t="shared" si="408"/>
        <v>0.85776843026835903</v>
      </c>
      <c r="V2222" s="5">
        <f t="shared" si="409"/>
        <v>1.2330902861000668E-2</v>
      </c>
      <c r="W2222" s="5">
        <f t="shared" si="410"/>
        <v>7.7068142881254174E-4</v>
      </c>
      <c r="X2222" s="5">
        <f t="shared" si="411"/>
        <v>0</v>
      </c>
      <c r="Y2222" s="5">
        <f t="shared" si="412"/>
        <v>0</v>
      </c>
      <c r="Z2222" s="2">
        <v>32799</v>
      </c>
      <c r="AA2222" s="2">
        <v>602</v>
      </c>
      <c r="AB2222" s="2">
        <v>29</v>
      </c>
      <c r="AC2222" s="2">
        <v>0</v>
      </c>
      <c r="AD2222" s="2">
        <v>0</v>
      </c>
      <c r="AE2222" s="2">
        <f t="shared" si="413"/>
        <v>33430</v>
      </c>
      <c r="AF2222" s="2">
        <f t="shared" si="414"/>
        <v>2.5277580183622557</v>
      </c>
      <c r="AG2222" s="2">
        <f t="shared" si="415"/>
        <v>4.6395022014515015E-2</v>
      </c>
      <c r="AH2222" s="2">
        <f t="shared" si="416"/>
        <v>2.2349761435563713E-3</v>
      </c>
      <c r="AI2222" s="2">
        <f t="shared" si="417"/>
        <v>0</v>
      </c>
      <c r="AJ2222" s="2">
        <f t="shared" si="418"/>
        <v>0</v>
      </c>
      <c r="AK2222" s="2">
        <f t="shared" si="419"/>
        <v>2.576388016520327</v>
      </c>
    </row>
    <row r="2223" spans="1:37" ht="12.5" hidden="1" x14ac:dyDescent="0.25">
      <c r="A2223" t="s">
        <v>6859</v>
      </c>
      <c r="B2223" t="s">
        <v>183</v>
      </c>
      <c r="C2223" s="17" t="s">
        <v>6881</v>
      </c>
      <c r="D2223" s="16" t="s">
        <v>6897</v>
      </c>
      <c r="E2223" s="2" t="s">
        <v>1555</v>
      </c>
      <c r="F2223" s="11" t="s">
        <v>1556</v>
      </c>
      <c r="G2223" s="2" t="s">
        <v>1290</v>
      </c>
      <c r="H2223" s="2" t="s">
        <v>183</v>
      </c>
      <c r="I2223" s="2">
        <v>1061796</v>
      </c>
      <c r="J2223" s="2">
        <v>397032</v>
      </c>
      <c r="K2223" s="2">
        <v>37.39</v>
      </c>
      <c r="L2223" s="2">
        <v>483</v>
      </c>
      <c r="M2223" s="3">
        <v>0.45488962999999999</v>
      </c>
      <c r="N2223" s="2">
        <v>25</v>
      </c>
      <c r="O2223" s="4">
        <v>43497</v>
      </c>
      <c r="P2223" s="2">
        <v>482</v>
      </c>
      <c r="Q2223" s="2">
        <v>1</v>
      </c>
      <c r="R2223" s="2">
        <v>0</v>
      </c>
      <c r="S2223" s="2">
        <v>0</v>
      </c>
      <c r="T2223" s="2">
        <v>0</v>
      </c>
      <c r="U2223" s="5">
        <f t="shared" si="408"/>
        <v>0.45394783932130089</v>
      </c>
      <c r="V2223" s="5">
        <f t="shared" si="409"/>
        <v>9.4180049651722178E-4</v>
      </c>
      <c r="W2223" s="5">
        <f t="shared" si="410"/>
        <v>0</v>
      </c>
      <c r="X2223" s="5">
        <f t="shared" si="411"/>
        <v>0</v>
      </c>
      <c r="Y2223" s="5">
        <f t="shared" si="412"/>
        <v>0</v>
      </c>
      <c r="Z2223" s="2">
        <v>14249</v>
      </c>
      <c r="AA2223" s="2">
        <v>27</v>
      </c>
      <c r="AB2223" s="2">
        <v>0</v>
      </c>
      <c r="AC2223" s="2">
        <v>0</v>
      </c>
      <c r="AD2223" s="2">
        <v>0</v>
      </c>
      <c r="AE2223" s="2">
        <f t="shared" si="413"/>
        <v>14276</v>
      </c>
      <c r="AF2223" s="2">
        <f t="shared" si="414"/>
        <v>1.3419715274873893</v>
      </c>
      <c r="AG2223" s="2">
        <f t="shared" si="415"/>
        <v>2.5428613405964989E-3</v>
      </c>
      <c r="AH2223" s="2">
        <f t="shared" si="416"/>
        <v>0</v>
      </c>
      <c r="AI2223" s="2">
        <f t="shared" si="417"/>
        <v>0</v>
      </c>
      <c r="AJ2223" s="2">
        <f t="shared" si="418"/>
        <v>0</v>
      </c>
      <c r="AK2223" s="2">
        <f t="shared" si="419"/>
        <v>1.3445143888279858</v>
      </c>
    </row>
    <row r="2224" spans="1:37" ht="12.5" hidden="1" x14ac:dyDescent="0.25">
      <c r="A2224" t="s">
        <v>6859</v>
      </c>
      <c r="B2224" t="s">
        <v>183</v>
      </c>
      <c r="C2224" s="17" t="s">
        <v>6881</v>
      </c>
      <c r="D2224" s="16" t="s">
        <v>6897</v>
      </c>
      <c r="E2224" s="2" t="s">
        <v>1561</v>
      </c>
      <c r="F2224" s="11" t="s">
        <v>1562</v>
      </c>
      <c r="G2224" s="2" t="s">
        <v>1290</v>
      </c>
      <c r="H2224" s="2" t="s">
        <v>183</v>
      </c>
      <c r="I2224" s="2">
        <v>1098843</v>
      </c>
      <c r="J2224" s="2">
        <v>556798</v>
      </c>
      <c r="K2224" s="2">
        <v>50.67</v>
      </c>
      <c r="L2224" s="2">
        <v>1039</v>
      </c>
      <c r="M2224" s="3">
        <v>0.94553995000000002</v>
      </c>
      <c r="N2224" s="2">
        <v>25</v>
      </c>
      <c r="O2224" s="4">
        <v>43497</v>
      </c>
      <c r="P2224" s="2">
        <v>1031</v>
      </c>
      <c r="Q2224" s="2">
        <v>8</v>
      </c>
      <c r="R2224" s="2">
        <v>0</v>
      </c>
      <c r="S2224" s="2">
        <v>0</v>
      </c>
      <c r="T2224" s="2">
        <v>0</v>
      </c>
      <c r="U2224" s="5">
        <f t="shared" si="408"/>
        <v>0.93825960578535783</v>
      </c>
      <c r="V2224" s="5">
        <f t="shared" si="409"/>
        <v>7.2803849139504006E-3</v>
      </c>
      <c r="W2224" s="5">
        <f t="shared" si="410"/>
        <v>0</v>
      </c>
      <c r="X2224" s="5">
        <f t="shared" si="411"/>
        <v>0</v>
      </c>
      <c r="Y2224" s="5">
        <f t="shared" si="412"/>
        <v>0</v>
      </c>
      <c r="Z2224" s="2">
        <v>30717</v>
      </c>
      <c r="AA2224" s="2">
        <v>232</v>
      </c>
      <c r="AB2224" s="2">
        <v>0</v>
      </c>
      <c r="AC2224" s="2">
        <v>0</v>
      </c>
      <c r="AD2224" s="2">
        <v>0</v>
      </c>
      <c r="AE2224" s="2">
        <f t="shared" si="413"/>
        <v>30949</v>
      </c>
      <c r="AF2224" s="2">
        <f t="shared" si="414"/>
        <v>2.7953947925226807</v>
      </c>
      <c r="AG2224" s="2">
        <f t="shared" si="415"/>
        <v>2.111311625045616E-2</v>
      </c>
      <c r="AH2224" s="2">
        <f t="shared" si="416"/>
        <v>0</v>
      </c>
      <c r="AI2224" s="2">
        <f t="shared" si="417"/>
        <v>0</v>
      </c>
      <c r="AJ2224" s="2">
        <f t="shared" si="418"/>
        <v>0</v>
      </c>
      <c r="AK2224" s="2">
        <f t="shared" si="419"/>
        <v>2.8165079087731368</v>
      </c>
    </row>
    <row r="2225" spans="1:37" ht="12.5" hidden="1" x14ac:dyDescent="0.25">
      <c r="A2225" t="s">
        <v>6859</v>
      </c>
      <c r="B2225" t="s">
        <v>183</v>
      </c>
      <c r="C2225" s="17" t="s">
        <v>6881</v>
      </c>
      <c r="D2225" s="16" t="s">
        <v>6897</v>
      </c>
      <c r="E2225" s="2" t="s">
        <v>2123</v>
      </c>
      <c r="F2225" s="11" t="s">
        <v>2124</v>
      </c>
      <c r="G2225" s="2" t="s">
        <v>1290</v>
      </c>
      <c r="H2225" s="2" t="s">
        <v>183</v>
      </c>
      <c r="I2225" s="2">
        <v>1714270</v>
      </c>
      <c r="J2225" s="2">
        <v>1065050</v>
      </c>
      <c r="K2225" s="2">
        <v>62.13</v>
      </c>
      <c r="L2225" s="2">
        <v>2356</v>
      </c>
      <c r="M2225" s="3">
        <v>1.3743459999999901</v>
      </c>
      <c r="N2225" s="2">
        <v>25</v>
      </c>
      <c r="O2225" s="4">
        <v>43497</v>
      </c>
      <c r="P2225" s="2">
        <v>2330</v>
      </c>
      <c r="Q2225" s="2">
        <v>24</v>
      </c>
      <c r="R2225" s="2">
        <v>2</v>
      </c>
      <c r="S2225" s="2">
        <v>0</v>
      </c>
      <c r="T2225" s="2">
        <v>0</v>
      </c>
      <c r="U2225" s="5">
        <f t="shared" si="408"/>
        <v>1.3591791258086532</v>
      </c>
      <c r="V2225" s="5">
        <f t="shared" si="409"/>
        <v>1.4000128334509733E-2</v>
      </c>
      <c r="W2225" s="5">
        <f t="shared" si="410"/>
        <v>1.1666773612091445E-3</v>
      </c>
      <c r="X2225" s="5">
        <f t="shared" si="411"/>
        <v>0</v>
      </c>
      <c r="Y2225" s="5">
        <f t="shared" si="412"/>
        <v>0</v>
      </c>
      <c r="Z2225" s="2">
        <v>67162</v>
      </c>
      <c r="AA2225" s="2">
        <v>693</v>
      </c>
      <c r="AB2225" s="2">
        <v>58</v>
      </c>
      <c r="AC2225" s="2">
        <v>0</v>
      </c>
      <c r="AD2225" s="2">
        <v>0</v>
      </c>
      <c r="AE2225" s="2">
        <f t="shared" si="413"/>
        <v>67913</v>
      </c>
      <c r="AF2225" s="2">
        <f t="shared" si="414"/>
        <v>3.9178192466764279</v>
      </c>
      <c r="AG2225" s="2">
        <f t="shared" si="415"/>
        <v>4.0425370565896852E-2</v>
      </c>
      <c r="AH2225" s="2">
        <f t="shared" si="416"/>
        <v>3.3833643475065186E-3</v>
      </c>
      <c r="AI2225" s="2">
        <f t="shared" si="417"/>
        <v>0</v>
      </c>
      <c r="AJ2225" s="2">
        <f t="shared" si="418"/>
        <v>0</v>
      </c>
      <c r="AK2225" s="2">
        <f t="shared" si="419"/>
        <v>3.9616279815898312</v>
      </c>
    </row>
    <row r="2226" spans="1:37" ht="12.5" hidden="1" x14ac:dyDescent="0.25">
      <c r="A2226" t="s">
        <v>6859</v>
      </c>
      <c r="B2226" t="s">
        <v>183</v>
      </c>
      <c r="C2226" s="17" t="s">
        <v>6881</v>
      </c>
      <c r="D2226" s="16" t="s">
        <v>6897</v>
      </c>
      <c r="E2226" s="2" t="s">
        <v>1667</v>
      </c>
      <c r="F2226" s="11" t="s">
        <v>1668</v>
      </c>
      <c r="G2226" s="2" t="s">
        <v>1290</v>
      </c>
      <c r="H2226" s="2" t="s">
        <v>183</v>
      </c>
      <c r="I2226" s="2">
        <v>1602594</v>
      </c>
      <c r="J2226" s="2">
        <v>930603</v>
      </c>
      <c r="K2226" s="2">
        <v>58.07</v>
      </c>
      <c r="L2226" s="2">
        <v>2325</v>
      </c>
      <c r="M2226" s="3">
        <v>1.4507729999999901</v>
      </c>
      <c r="N2226" s="2">
        <v>25</v>
      </c>
      <c r="O2226" s="4">
        <v>43497</v>
      </c>
      <c r="P2226" s="2">
        <v>2297</v>
      </c>
      <c r="Q2226" s="2">
        <v>28</v>
      </c>
      <c r="R2226" s="2">
        <v>0</v>
      </c>
      <c r="S2226" s="2">
        <v>0</v>
      </c>
      <c r="T2226" s="2">
        <v>0</v>
      </c>
      <c r="U2226" s="5">
        <f t="shared" si="408"/>
        <v>1.4333012603316873</v>
      </c>
      <c r="V2226" s="5">
        <f t="shared" si="409"/>
        <v>1.7471674048448953E-2</v>
      </c>
      <c r="W2226" s="5">
        <f t="shared" si="410"/>
        <v>0</v>
      </c>
      <c r="X2226" s="5">
        <f t="shared" si="411"/>
        <v>0</v>
      </c>
      <c r="Y2226" s="5">
        <f t="shared" si="412"/>
        <v>0</v>
      </c>
      <c r="Z2226" s="2">
        <v>66615</v>
      </c>
      <c r="AA2226" s="2">
        <v>851</v>
      </c>
      <c r="AB2226" s="2">
        <v>0</v>
      </c>
      <c r="AC2226" s="2">
        <v>0</v>
      </c>
      <c r="AD2226" s="2">
        <v>0</v>
      </c>
      <c r="AE2226" s="2">
        <f t="shared" si="413"/>
        <v>67466</v>
      </c>
      <c r="AF2226" s="2">
        <f t="shared" si="414"/>
        <v>4.1566984526336679</v>
      </c>
      <c r="AG2226" s="2">
        <f t="shared" si="415"/>
        <v>5.3101409340107354E-2</v>
      </c>
      <c r="AH2226" s="2">
        <f t="shared" si="416"/>
        <v>0</v>
      </c>
      <c r="AI2226" s="2">
        <f t="shared" si="417"/>
        <v>0</v>
      </c>
      <c r="AJ2226" s="2">
        <f t="shared" si="418"/>
        <v>0</v>
      </c>
      <c r="AK2226" s="2">
        <f t="shared" si="419"/>
        <v>4.2097998619737753</v>
      </c>
    </row>
    <row r="2227" spans="1:37" ht="12.5" hidden="1" x14ac:dyDescent="0.25">
      <c r="A2227" t="s">
        <v>6859</v>
      </c>
      <c r="B2227" t="s">
        <v>183</v>
      </c>
      <c r="C2227" s="17" t="s">
        <v>6881</v>
      </c>
      <c r="D2227" s="16" t="s">
        <v>6897</v>
      </c>
      <c r="E2227" s="2" t="s">
        <v>1701</v>
      </c>
      <c r="F2227" s="11" t="s">
        <v>1702</v>
      </c>
      <c r="G2227" s="2" t="s">
        <v>1290</v>
      </c>
      <c r="H2227" s="2" t="s">
        <v>183</v>
      </c>
      <c r="I2227" s="2">
        <v>814077</v>
      </c>
      <c r="J2227" s="2">
        <v>400701</v>
      </c>
      <c r="K2227" s="2">
        <v>49.22</v>
      </c>
      <c r="L2227" s="2">
        <v>1277</v>
      </c>
      <c r="M2227" s="3">
        <v>1.5686476999999901</v>
      </c>
      <c r="N2227" s="2">
        <v>25</v>
      </c>
      <c r="O2227" s="4">
        <v>43497</v>
      </c>
      <c r="P2227" s="2">
        <v>1262</v>
      </c>
      <c r="Q2227" s="2">
        <v>13</v>
      </c>
      <c r="R2227" s="2">
        <v>2</v>
      </c>
      <c r="S2227" s="2">
        <v>0</v>
      </c>
      <c r="T2227" s="2">
        <v>0</v>
      </c>
      <c r="U2227" s="5">
        <f t="shared" si="408"/>
        <v>1.5502219077556545</v>
      </c>
      <c r="V2227" s="5">
        <f t="shared" si="409"/>
        <v>1.5969005388925126E-2</v>
      </c>
      <c r="W2227" s="5">
        <f t="shared" si="410"/>
        <v>2.4567700598346347E-3</v>
      </c>
      <c r="X2227" s="5">
        <f t="shared" si="411"/>
        <v>0</v>
      </c>
      <c r="Y2227" s="5">
        <f t="shared" si="412"/>
        <v>0</v>
      </c>
      <c r="Z2227" s="2">
        <v>37378</v>
      </c>
      <c r="AA2227" s="2">
        <v>372</v>
      </c>
      <c r="AB2227" s="2">
        <v>56</v>
      </c>
      <c r="AC2227" s="2">
        <v>0</v>
      </c>
      <c r="AD2227" s="2">
        <v>0</v>
      </c>
      <c r="AE2227" s="2">
        <f t="shared" si="413"/>
        <v>37806</v>
      </c>
      <c r="AF2227" s="2">
        <f t="shared" si="414"/>
        <v>4.5914575648249487</v>
      </c>
      <c r="AG2227" s="2">
        <f t="shared" si="415"/>
        <v>4.5695923112924204E-2</v>
      </c>
      <c r="AH2227" s="2">
        <f t="shared" si="416"/>
        <v>6.8789561675369777E-3</v>
      </c>
      <c r="AI2227" s="2">
        <f t="shared" si="417"/>
        <v>0</v>
      </c>
      <c r="AJ2227" s="2">
        <f t="shared" si="418"/>
        <v>0</v>
      </c>
      <c r="AK2227" s="2">
        <f t="shared" si="419"/>
        <v>4.6440324441054104</v>
      </c>
    </row>
    <row r="2228" spans="1:37" ht="12.5" hidden="1" x14ac:dyDescent="0.25">
      <c r="A2228" t="s">
        <v>6859</v>
      </c>
      <c r="B2228" t="s">
        <v>183</v>
      </c>
      <c r="C2228" s="17" t="s">
        <v>6881</v>
      </c>
      <c r="D2228" s="16" t="s">
        <v>6897</v>
      </c>
      <c r="E2228" s="2" t="s">
        <v>1487</v>
      </c>
      <c r="F2228" s="11" t="s">
        <v>1488</v>
      </c>
      <c r="G2228" s="2" t="s">
        <v>1290</v>
      </c>
      <c r="H2228" s="2" t="s">
        <v>183</v>
      </c>
      <c r="I2228" s="2">
        <v>1629258</v>
      </c>
      <c r="J2228" s="2">
        <v>733951</v>
      </c>
      <c r="K2228" s="2">
        <v>45.05</v>
      </c>
      <c r="L2228" s="2">
        <v>740</v>
      </c>
      <c r="M2228" s="3">
        <v>0.454194499999999</v>
      </c>
      <c r="N2228" s="2">
        <v>25</v>
      </c>
      <c r="O2228" s="4">
        <v>43497</v>
      </c>
      <c r="P2228" s="2">
        <v>732</v>
      </c>
      <c r="Q2228" s="2">
        <v>7</v>
      </c>
      <c r="R2228" s="2">
        <v>1</v>
      </c>
      <c r="S2228" s="2">
        <v>0</v>
      </c>
      <c r="T2228" s="2">
        <v>0</v>
      </c>
      <c r="U2228" s="5">
        <f t="shared" si="408"/>
        <v>0.44928427541862614</v>
      </c>
      <c r="V2228" s="5">
        <f t="shared" si="409"/>
        <v>4.2964343277737474E-3</v>
      </c>
      <c r="W2228" s="5">
        <f t="shared" si="410"/>
        <v>6.1377633253910683E-4</v>
      </c>
      <c r="X2228" s="5">
        <f t="shared" si="411"/>
        <v>0</v>
      </c>
      <c r="Y2228" s="5">
        <f t="shared" si="412"/>
        <v>0</v>
      </c>
      <c r="Z2228" s="2">
        <v>21417</v>
      </c>
      <c r="AA2228" s="2">
        <v>205</v>
      </c>
      <c r="AB2228" s="2">
        <v>28</v>
      </c>
      <c r="AC2228" s="2">
        <v>0</v>
      </c>
      <c r="AD2228" s="2">
        <v>0</v>
      </c>
      <c r="AE2228" s="2">
        <f t="shared" si="413"/>
        <v>21650</v>
      </c>
      <c r="AF2228" s="2">
        <f t="shared" si="414"/>
        <v>1.3145247713990049</v>
      </c>
      <c r="AG2228" s="2">
        <f t="shared" si="415"/>
        <v>1.2582414817051689E-2</v>
      </c>
      <c r="AH2228" s="2">
        <f t="shared" si="416"/>
        <v>1.7185737311094988E-3</v>
      </c>
      <c r="AI2228" s="2">
        <f t="shared" si="417"/>
        <v>0</v>
      </c>
      <c r="AJ2228" s="2">
        <f t="shared" si="418"/>
        <v>0</v>
      </c>
      <c r="AK2228" s="2">
        <f t="shared" si="419"/>
        <v>1.3288257599471662</v>
      </c>
    </row>
    <row r="2229" spans="1:37" ht="12.5" hidden="1" x14ac:dyDescent="0.25">
      <c r="A2229" t="s">
        <v>6859</v>
      </c>
      <c r="B2229" t="s">
        <v>183</v>
      </c>
      <c r="C2229" s="17" t="s">
        <v>6881</v>
      </c>
      <c r="D2229" s="16" t="s">
        <v>6897</v>
      </c>
      <c r="E2229" s="2" t="s">
        <v>1411</v>
      </c>
      <c r="F2229" s="11" t="s">
        <v>1412</v>
      </c>
      <c r="G2229" s="2" t="s">
        <v>1290</v>
      </c>
      <c r="H2229" s="2" t="s">
        <v>183</v>
      </c>
      <c r="I2229" s="2">
        <v>1830345</v>
      </c>
      <c r="J2229" s="2">
        <v>782066</v>
      </c>
      <c r="K2229" s="2">
        <v>42.73</v>
      </c>
      <c r="L2229" s="2">
        <v>826</v>
      </c>
      <c r="M2229" s="3">
        <v>0.45128104000000002</v>
      </c>
      <c r="N2229" s="2">
        <v>25</v>
      </c>
      <c r="O2229" s="4">
        <v>43497</v>
      </c>
      <c r="P2229" s="2">
        <v>814</v>
      </c>
      <c r="Q2229" s="2">
        <v>12</v>
      </c>
      <c r="R2229" s="2">
        <v>0</v>
      </c>
      <c r="S2229" s="2">
        <v>0</v>
      </c>
      <c r="T2229" s="2">
        <v>0</v>
      </c>
      <c r="U2229" s="5">
        <f t="shared" si="408"/>
        <v>0.44472490158959105</v>
      </c>
      <c r="V2229" s="5">
        <f t="shared" si="409"/>
        <v>6.556141055374806E-3</v>
      </c>
      <c r="W2229" s="5">
        <f t="shared" si="410"/>
        <v>0</v>
      </c>
      <c r="X2229" s="5">
        <f t="shared" si="411"/>
        <v>0</v>
      </c>
      <c r="Y2229" s="5">
        <f t="shared" si="412"/>
        <v>0</v>
      </c>
      <c r="Z2229" s="2">
        <v>23812</v>
      </c>
      <c r="AA2229" s="2">
        <v>370</v>
      </c>
      <c r="AB2229" s="2">
        <v>0</v>
      </c>
      <c r="AC2229" s="2">
        <v>0</v>
      </c>
      <c r="AD2229" s="2">
        <v>0</v>
      </c>
      <c r="AE2229" s="2">
        <f t="shared" si="413"/>
        <v>24182</v>
      </c>
      <c r="AF2229" s="2">
        <f t="shared" si="414"/>
        <v>1.3009569234215408</v>
      </c>
      <c r="AG2229" s="2">
        <f t="shared" si="415"/>
        <v>2.021476825407232E-2</v>
      </c>
      <c r="AH2229" s="2">
        <f t="shared" si="416"/>
        <v>0</v>
      </c>
      <c r="AI2229" s="2">
        <f t="shared" si="417"/>
        <v>0</v>
      </c>
      <c r="AJ2229" s="2">
        <f t="shared" si="418"/>
        <v>0</v>
      </c>
      <c r="AK2229" s="2">
        <f t="shared" si="419"/>
        <v>1.3211716916756131</v>
      </c>
    </row>
    <row r="2230" spans="1:37" ht="12.5" hidden="1" x14ac:dyDescent="0.25">
      <c r="A2230" t="s">
        <v>6859</v>
      </c>
      <c r="B2230" t="s">
        <v>183</v>
      </c>
      <c r="C2230" s="17" t="s">
        <v>6881</v>
      </c>
      <c r="D2230" s="16" t="s">
        <v>6897</v>
      </c>
      <c r="E2230" s="2" t="s">
        <v>1591</v>
      </c>
      <c r="F2230" s="11" t="s">
        <v>1592</v>
      </c>
      <c r="G2230" s="2" t="s">
        <v>1290</v>
      </c>
      <c r="H2230" s="2" t="s">
        <v>183</v>
      </c>
      <c r="I2230" s="2">
        <v>1226914</v>
      </c>
      <c r="J2230" s="2">
        <v>593892</v>
      </c>
      <c r="K2230" s="2">
        <v>48.41</v>
      </c>
      <c r="L2230" s="2">
        <v>848</v>
      </c>
      <c r="M2230" s="3">
        <v>0.69116499999999903</v>
      </c>
      <c r="N2230" s="2">
        <v>25</v>
      </c>
      <c r="O2230" s="4">
        <v>43497</v>
      </c>
      <c r="P2230" s="2">
        <v>840</v>
      </c>
      <c r="Q2230" s="2">
        <v>8</v>
      </c>
      <c r="R2230" s="2">
        <v>0</v>
      </c>
      <c r="S2230" s="2">
        <v>0</v>
      </c>
      <c r="T2230" s="2">
        <v>0</v>
      </c>
      <c r="U2230" s="5">
        <f t="shared" si="408"/>
        <v>0.68464456351463909</v>
      </c>
      <c r="V2230" s="5">
        <f t="shared" si="409"/>
        <v>6.5204244144251352E-3</v>
      </c>
      <c r="W2230" s="5">
        <f t="shared" si="410"/>
        <v>0</v>
      </c>
      <c r="X2230" s="5">
        <f t="shared" si="411"/>
        <v>0</v>
      </c>
      <c r="Y2230" s="5">
        <f t="shared" si="412"/>
        <v>0</v>
      </c>
      <c r="Z2230" s="2">
        <v>24234</v>
      </c>
      <c r="AA2230" s="2">
        <v>223</v>
      </c>
      <c r="AB2230" s="2">
        <v>0</v>
      </c>
      <c r="AC2230" s="2">
        <v>0</v>
      </c>
      <c r="AD2230" s="2">
        <v>0</v>
      </c>
      <c r="AE2230" s="2">
        <f t="shared" si="413"/>
        <v>24457</v>
      </c>
      <c r="AF2230" s="2">
        <f t="shared" si="414"/>
        <v>1.9751995657397341</v>
      </c>
      <c r="AG2230" s="2">
        <f t="shared" si="415"/>
        <v>1.8175683055210064E-2</v>
      </c>
      <c r="AH2230" s="2">
        <f t="shared" si="416"/>
        <v>0</v>
      </c>
      <c r="AI2230" s="2">
        <f t="shared" si="417"/>
        <v>0</v>
      </c>
      <c r="AJ2230" s="2">
        <f t="shared" si="418"/>
        <v>0</v>
      </c>
      <c r="AK2230" s="2">
        <f t="shared" si="419"/>
        <v>1.9933752487949441</v>
      </c>
    </row>
    <row r="2231" spans="1:37" ht="12.5" hidden="1" x14ac:dyDescent="0.25">
      <c r="A2231" t="s">
        <v>6859</v>
      </c>
      <c r="B2231" t="s">
        <v>183</v>
      </c>
      <c r="C2231" s="17" t="s">
        <v>6881</v>
      </c>
      <c r="D2231" s="16" t="s">
        <v>6897</v>
      </c>
      <c r="E2231" s="2" t="s">
        <v>1987</v>
      </c>
      <c r="F2231" s="11" t="s">
        <v>1988</v>
      </c>
      <c r="G2231" s="2" t="s">
        <v>1290</v>
      </c>
      <c r="H2231" s="2" t="s">
        <v>183</v>
      </c>
      <c r="I2231" s="2">
        <v>1260505</v>
      </c>
      <c r="J2231" s="2">
        <v>629094</v>
      </c>
      <c r="K2231" s="2">
        <v>49.91</v>
      </c>
      <c r="L2231" s="2">
        <v>2070</v>
      </c>
      <c r="M2231" s="3">
        <v>1.642199</v>
      </c>
      <c r="N2231" s="2">
        <v>25</v>
      </c>
      <c r="O2231" s="4">
        <v>43497</v>
      </c>
      <c r="P2231" s="2">
        <v>2044</v>
      </c>
      <c r="Q2231" s="2">
        <v>25</v>
      </c>
      <c r="R2231" s="2">
        <v>1</v>
      </c>
      <c r="S2231" s="2">
        <v>0</v>
      </c>
      <c r="T2231" s="2">
        <v>0</v>
      </c>
      <c r="U2231" s="5">
        <f t="shared" si="408"/>
        <v>1.6215723063375393</v>
      </c>
      <c r="V2231" s="5">
        <f t="shared" si="409"/>
        <v>1.9833320772230177E-2</v>
      </c>
      <c r="W2231" s="5">
        <f t="shared" si="410"/>
        <v>7.9333283088920716E-4</v>
      </c>
      <c r="X2231" s="5">
        <f t="shared" si="411"/>
        <v>0</v>
      </c>
      <c r="Y2231" s="5">
        <f t="shared" si="412"/>
        <v>0</v>
      </c>
      <c r="Z2231" s="2">
        <v>60376</v>
      </c>
      <c r="AA2231" s="2">
        <v>779</v>
      </c>
      <c r="AB2231" s="2">
        <v>28</v>
      </c>
      <c r="AC2231" s="2">
        <v>0</v>
      </c>
      <c r="AD2231" s="2">
        <v>0</v>
      </c>
      <c r="AE2231" s="2">
        <f t="shared" si="413"/>
        <v>61183</v>
      </c>
      <c r="AF2231" s="2">
        <f t="shared" si="414"/>
        <v>4.789826299776677</v>
      </c>
      <c r="AG2231" s="2">
        <f t="shared" si="415"/>
        <v>6.1800627526269233E-2</v>
      </c>
      <c r="AH2231" s="2">
        <f t="shared" si="416"/>
        <v>2.2213319264897799E-3</v>
      </c>
      <c r="AI2231" s="2">
        <f t="shared" si="417"/>
        <v>0</v>
      </c>
      <c r="AJ2231" s="2">
        <f t="shared" si="418"/>
        <v>0</v>
      </c>
      <c r="AK2231" s="2">
        <f t="shared" si="419"/>
        <v>4.8538482592294354</v>
      </c>
    </row>
    <row r="2232" spans="1:37" ht="12.5" hidden="1" x14ac:dyDescent="0.25">
      <c r="A2232" t="s">
        <v>6859</v>
      </c>
      <c r="B2232" t="s">
        <v>183</v>
      </c>
      <c r="C2232" s="17" t="s">
        <v>6881</v>
      </c>
      <c r="D2232" s="16" t="s">
        <v>6897</v>
      </c>
      <c r="E2232" s="2" t="s">
        <v>1433</v>
      </c>
      <c r="F2232" s="11" t="s">
        <v>1434</v>
      </c>
      <c r="G2232" s="2" t="s">
        <v>1290</v>
      </c>
      <c r="H2232" s="2" t="s">
        <v>183</v>
      </c>
      <c r="I2232" s="2">
        <v>1320246</v>
      </c>
      <c r="J2232" s="2">
        <v>619021</v>
      </c>
      <c r="K2232" s="2">
        <v>46.89</v>
      </c>
      <c r="L2232" s="2">
        <v>1733</v>
      </c>
      <c r="M2232" s="3">
        <v>1.3126342</v>
      </c>
      <c r="N2232" s="2">
        <v>25</v>
      </c>
      <c r="O2232" s="4">
        <v>43497</v>
      </c>
      <c r="P2232" s="2">
        <v>1711</v>
      </c>
      <c r="Q2232" s="2">
        <v>20</v>
      </c>
      <c r="R2232" s="2">
        <v>2</v>
      </c>
      <c r="S2232" s="2">
        <v>0</v>
      </c>
      <c r="T2232" s="2">
        <v>0</v>
      </c>
      <c r="U2232" s="5">
        <f t="shared" si="408"/>
        <v>1.295970599418593</v>
      </c>
      <c r="V2232" s="5">
        <f t="shared" si="409"/>
        <v>1.5148691986190451E-2</v>
      </c>
      <c r="W2232" s="5">
        <f t="shared" si="410"/>
        <v>1.5148691986190453E-3</v>
      </c>
      <c r="X2232" s="5">
        <f t="shared" si="411"/>
        <v>0</v>
      </c>
      <c r="Y2232" s="5">
        <f t="shared" si="412"/>
        <v>0</v>
      </c>
      <c r="Z2232" s="2">
        <v>50825</v>
      </c>
      <c r="AA2232" s="2">
        <v>573</v>
      </c>
      <c r="AB2232" s="2">
        <v>61</v>
      </c>
      <c r="AC2232" s="2">
        <v>0</v>
      </c>
      <c r="AD2232" s="2">
        <v>0</v>
      </c>
      <c r="AE2232" s="2">
        <f t="shared" si="413"/>
        <v>51459</v>
      </c>
      <c r="AF2232" s="2">
        <f t="shared" si="414"/>
        <v>3.8496613509906488</v>
      </c>
      <c r="AG2232" s="2">
        <f t="shared" si="415"/>
        <v>4.3401002540435649E-2</v>
      </c>
      <c r="AH2232" s="2">
        <f t="shared" si="416"/>
        <v>4.6203510557880877E-3</v>
      </c>
      <c r="AI2232" s="2">
        <f t="shared" si="417"/>
        <v>0</v>
      </c>
      <c r="AJ2232" s="2">
        <f t="shared" si="418"/>
        <v>0</v>
      </c>
      <c r="AK2232" s="2">
        <f t="shared" si="419"/>
        <v>3.8976827045868725</v>
      </c>
    </row>
    <row r="2233" spans="1:37" ht="12.5" hidden="1" x14ac:dyDescent="0.25">
      <c r="A2233" t="s">
        <v>6859</v>
      </c>
      <c r="B2233" t="s">
        <v>183</v>
      </c>
      <c r="C2233" s="17" t="s">
        <v>6881</v>
      </c>
      <c r="D2233" s="16" t="s">
        <v>6897</v>
      </c>
      <c r="E2233" s="2" t="s">
        <v>1507</v>
      </c>
      <c r="F2233" s="11" t="s">
        <v>1508</v>
      </c>
      <c r="G2233" s="2" t="s">
        <v>1290</v>
      </c>
      <c r="H2233" s="2" t="s">
        <v>183</v>
      </c>
      <c r="I2233" s="2">
        <v>1713667</v>
      </c>
      <c r="J2233" s="2">
        <v>589736</v>
      </c>
      <c r="K2233" s="2">
        <v>34.409999999999997</v>
      </c>
      <c r="L2233" s="2">
        <v>561</v>
      </c>
      <c r="M2233" s="3">
        <v>0.32736813999999997</v>
      </c>
      <c r="N2233" s="2">
        <v>25</v>
      </c>
      <c r="O2233" s="4">
        <v>43497</v>
      </c>
      <c r="P2233" s="2">
        <v>556</v>
      </c>
      <c r="Q2233" s="2">
        <v>5</v>
      </c>
      <c r="R2233" s="2">
        <v>0</v>
      </c>
      <c r="S2233" s="2">
        <v>0</v>
      </c>
      <c r="T2233" s="2">
        <v>0</v>
      </c>
      <c r="U2233" s="5">
        <f t="shared" si="408"/>
        <v>0.32445043290207493</v>
      </c>
      <c r="V2233" s="5">
        <f t="shared" si="409"/>
        <v>2.9177197203424004E-3</v>
      </c>
      <c r="W2233" s="5">
        <f t="shared" si="410"/>
        <v>0</v>
      </c>
      <c r="X2233" s="5">
        <f t="shared" si="411"/>
        <v>0</v>
      </c>
      <c r="Y2233" s="5">
        <f t="shared" si="412"/>
        <v>0</v>
      </c>
      <c r="Z2233" s="2">
        <v>16457</v>
      </c>
      <c r="AA2233" s="2">
        <v>143</v>
      </c>
      <c r="AB2233" s="2">
        <v>0</v>
      </c>
      <c r="AC2233" s="2">
        <v>0</v>
      </c>
      <c r="AD2233" s="2">
        <v>0</v>
      </c>
      <c r="AE2233" s="2">
        <f t="shared" si="413"/>
        <v>16600</v>
      </c>
      <c r="AF2233" s="2">
        <f t="shared" si="414"/>
        <v>0.96033826875349759</v>
      </c>
      <c r="AG2233" s="2">
        <f t="shared" si="415"/>
        <v>8.3446784001792642E-3</v>
      </c>
      <c r="AH2233" s="2">
        <f t="shared" si="416"/>
        <v>0</v>
      </c>
      <c r="AI2233" s="2">
        <f t="shared" si="417"/>
        <v>0</v>
      </c>
      <c r="AJ2233" s="2">
        <f t="shared" si="418"/>
        <v>0</v>
      </c>
      <c r="AK2233" s="2">
        <f t="shared" si="419"/>
        <v>0.96868294715367687</v>
      </c>
    </row>
    <row r="2234" spans="1:37" ht="12.5" hidden="1" x14ac:dyDescent="0.25">
      <c r="A2234" t="s">
        <v>6859</v>
      </c>
      <c r="B2234" t="s">
        <v>183</v>
      </c>
      <c r="C2234" s="17" t="s">
        <v>6881</v>
      </c>
      <c r="D2234" s="16" t="s">
        <v>6897</v>
      </c>
      <c r="E2234" s="2" t="s">
        <v>1495</v>
      </c>
      <c r="F2234" s="11" t="s">
        <v>1496</v>
      </c>
      <c r="G2234" s="2" t="s">
        <v>1290</v>
      </c>
      <c r="H2234" s="2" t="s">
        <v>183</v>
      </c>
      <c r="I2234" s="2">
        <v>995066</v>
      </c>
      <c r="J2234" s="2">
        <v>364474</v>
      </c>
      <c r="K2234" s="2">
        <v>36.630000000000003</v>
      </c>
      <c r="L2234" s="2">
        <v>160</v>
      </c>
      <c r="M2234" s="3">
        <v>0.16079335</v>
      </c>
      <c r="N2234" s="2">
        <v>25</v>
      </c>
      <c r="O2234" s="4">
        <v>43497</v>
      </c>
      <c r="P2234" s="2">
        <v>160</v>
      </c>
      <c r="Q2234" s="2">
        <v>0</v>
      </c>
      <c r="R2234" s="2">
        <v>0</v>
      </c>
      <c r="S2234" s="2">
        <v>0</v>
      </c>
      <c r="T2234" s="2">
        <v>0</v>
      </c>
      <c r="U2234" s="5">
        <f t="shared" si="408"/>
        <v>0.1607933544106622</v>
      </c>
      <c r="V2234" s="5">
        <f t="shared" si="409"/>
        <v>0</v>
      </c>
      <c r="W2234" s="5">
        <f t="shared" si="410"/>
        <v>0</v>
      </c>
      <c r="X2234" s="5">
        <f t="shared" si="411"/>
        <v>0</v>
      </c>
      <c r="Y2234" s="5">
        <f t="shared" si="412"/>
        <v>0</v>
      </c>
      <c r="Z2234" s="2">
        <v>4630</v>
      </c>
      <c r="AA2234" s="2">
        <v>0</v>
      </c>
      <c r="AB2234" s="2">
        <v>0</v>
      </c>
      <c r="AC2234" s="2">
        <v>0</v>
      </c>
      <c r="AD2234" s="2">
        <v>0</v>
      </c>
      <c r="AE2234" s="2">
        <f t="shared" si="413"/>
        <v>4630</v>
      </c>
      <c r="AF2234" s="2">
        <f t="shared" si="414"/>
        <v>0.46529576932585376</v>
      </c>
      <c r="AG2234" s="2">
        <f t="shared" si="415"/>
        <v>0</v>
      </c>
      <c r="AH2234" s="2">
        <f t="shared" si="416"/>
        <v>0</v>
      </c>
      <c r="AI2234" s="2">
        <f t="shared" si="417"/>
        <v>0</v>
      </c>
      <c r="AJ2234" s="2">
        <f t="shared" si="418"/>
        <v>0</v>
      </c>
      <c r="AK2234" s="2">
        <f t="shared" si="419"/>
        <v>0.46529576932585376</v>
      </c>
    </row>
    <row r="2235" spans="1:37" ht="12.5" hidden="1" x14ac:dyDescent="0.25">
      <c r="A2235" t="s">
        <v>6859</v>
      </c>
      <c r="B2235" t="s">
        <v>183</v>
      </c>
      <c r="C2235" s="17" t="s">
        <v>6881</v>
      </c>
      <c r="D2235" s="16" t="s">
        <v>6897</v>
      </c>
      <c r="E2235" s="2" t="s">
        <v>1613</v>
      </c>
      <c r="F2235" s="11" t="s">
        <v>1614</v>
      </c>
      <c r="G2235" s="2" t="s">
        <v>1290</v>
      </c>
      <c r="H2235" s="2" t="s">
        <v>183</v>
      </c>
      <c r="I2235" s="2">
        <v>1841744</v>
      </c>
      <c r="J2235" s="2">
        <v>858382</v>
      </c>
      <c r="K2235" s="2">
        <v>46.61</v>
      </c>
      <c r="L2235" s="2">
        <v>1102</v>
      </c>
      <c r="M2235" s="3">
        <v>0.59834593999999997</v>
      </c>
      <c r="N2235" s="2">
        <v>25</v>
      </c>
      <c r="O2235" s="4">
        <v>43497</v>
      </c>
      <c r="P2235" s="2">
        <v>1089</v>
      </c>
      <c r="Q2235" s="2">
        <v>13</v>
      </c>
      <c r="R2235" s="2">
        <v>0</v>
      </c>
      <c r="S2235" s="2">
        <v>0</v>
      </c>
      <c r="T2235" s="2">
        <v>0</v>
      </c>
      <c r="U2235" s="5">
        <f t="shared" si="408"/>
        <v>0.59128738847527129</v>
      </c>
      <c r="V2235" s="5">
        <f t="shared" si="409"/>
        <v>7.0585271351501621E-3</v>
      </c>
      <c r="W2235" s="5">
        <f t="shared" si="410"/>
        <v>0</v>
      </c>
      <c r="X2235" s="5">
        <f t="shared" si="411"/>
        <v>0</v>
      </c>
      <c r="Y2235" s="5">
        <f t="shared" si="412"/>
        <v>0</v>
      </c>
      <c r="Z2235" s="2">
        <v>31737</v>
      </c>
      <c r="AA2235" s="2">
        <v>370</v>
      </c>
      <c r="AB2235" s="2">
        <v>0</v>
      </c>
      <c r="AC2235" s="2">
        <v>0</v>
      </c>
      <c r="AD2235" s="2">
        <v>0</v>
      </c>
      <c r="AE2235" s="2">
        <f t="shared" si="413"/>
        <v>32107</v>
      </c>
      <c r="AF2235" s="2">
        <f t="shared" si="414"/>
        <v>1.7232036591404669</v>
      </c>
      <c r="AG2235" s="2">
        <f t="shared" si="415"/>
        <v>2.0089654153888924E-2</v>
      </c>
      <c r="AH2235" s="2">
        <f t="shared" si="416"/>
        <v>0</v>
      </c>
      <c r="AI2235" s="2">
        <f t="shared" si="417"/>
        <v>0</v>
      </c>
      <c r="AJ2235" s="2">
        <f t="shared" si="418"/>
        <v>0</v>
      </c>
      <c r="AK2235" s="2">
        <f t="shared" si="419"/>
        <v>1.7432933132943558</v>
      </c>
    </row>
    <row r="2236" spans="1:37" ht="12.5" hidden="1" x14ac:dyDescent="0.25">
      <c r="A2236" t="s">
        <v>6859</v>
      </c>
      <c r="B2236" t="s">
        <v>183</v>
      </c>
      <c r="C2236" s="17" t="s">
        <v>6881</v>
      </c>
      <c r="D2236" s="16" t="s">
        <v>6897</v>
      </c>
      <c r="E2236" s="2" t="s">
        <v>1423</v>
      </c>
      <c r="F2236" s="11" t="s">
        <v>1424</v>
      </c>
      <c r="G2236" s="2" t="s">
        <v>1290</v>
      </c>
      <c r="H2236" s="2" t="s">
        <v>183</v>
      </c>
      <c r="I2236" s="2">
        <v>1382325</v>
      </c>
      <c r="J2236" s="2">
        <v>809764</v>
      </c>
      <c r="K2236" s="2">
        <v>58.58</v>
      </c>
      <c r="L2236" s="2">
        <v>2301</v>
      </c>
      <c r="M2236" s="3">
        <v>1.6645867999999999</v>
      </c>
      <c r="N2236" s="2">
        <v>25</v>
      </c>
      <c r="O2236" s="4">
        <v>43497</v>
      </c>
      <c r="P2236" s="2">
        <v>2273</v>
      </c>
      <c r="Q2236" s="2">
        <v>24</v>
      </c>
      <c r="R2236" s="2">
        <v>4</v>
      </c>
      <c r="S2236" s="2">
        <v>0</v>
      </c>
      <c r="T2236" s="2">
        <v>0</v>
      </c>
      <c r="U2236" s="5">
        <f t="shared" si="408"/>
        <v>1.6443311088202845</v>
      </c>
      <c r="V2236" s="5">
        <f t="shared" si="409"/>
        <v>1.7362053062774673E-2</v>
      </c>
      <c r="W2236" s="5">
        <f t="shared" si="410"/>
        <v>2.8936755104624454E-3</v>
      </c>
      <c r="X2236" s="5">
        <f t="shared" si="411"/>
        <v>0</v>
      </c>
      <c r="Y2236" s="5">
        <f t="shared" si="412"/>
        <v>0</v>
      </c>
      <c r="Z2236" s="2">
        <v>65882</v>
      </c>
      <c r="AA2236" s="2">
        <v>762</v>
      </c>
      <c r="AB2236" s="2">
        <v>116</v>
      </c>
      <c r="AC2236" s="2">
        <v>0</v>
      </c>
      <c r="AD2236" s="2">
        <v>0</v>
      </c>
      <c r="AE2236" s="2">
        <f t="shared" si="413"/>
        <v>66760</v>
      </c>
      <c r="AF2236" s="2">
        <f t="shared" si="414"/>
        <v>4.7660282495071709</v>
      </c>
      <c r="AG2236" s="2">
        <f t="shared" si="415"/>
        <v>5.5124518474309589E-2</v>
      </c>
      <c r="AH2236" s="2">
        <f t="shared" si="416"/>
        <v>8.3916589803410928E-3</v>
      </c>
      <c r="AI2236" s="2">
        <f t="shared" si="417"/>
        <v>0</v>
      </c>
      <c r="AJ2236" s="2">
        <f t="shared" si="418"/>
        <v>0</v>
      </c>
      <c r="AK2236" s="2">
        <f t="shared" si="419"/>
        <v>4.8295444269618217</v>
      </c>
    </row>
    <row r="2237" spans="1:37" ht="12.5" hidden="1" x14ac:dyDescent="0.25">
      <c r="A2237" t="s">
        <v>6859</v>
      </c>
      <c r="B2237" t="s">
        <v>183</v>
      </c>
      <c r="C2237" s="17" t="s">
        <v>6881</v>
      </c>
      <c r="D2237" s="16" t="s">
        <v>6897</v>
      </c>
      <c r="E2237" s="2" t="s">
        <v>1975</v>
      </c>
      <c r="F2237" s="11" t="s">
        <v>1976</v>
      </c>
      <c r="G2237" s="2" t="s">
        <v>1290</v>
      </c>
      <c r="H2237" s="2" t="s">
        <v>183</v>
      </c>
      <c r="I2237" s="2">
        <v>935834</v>
      </c>
      <c r="J2237" s="2">
        <v>456397</v>
      </c>
      <c r="K2237" s="2">
        <v>48.77</v>
      </c>
      <c r="L2237" s="2">
        <v>1584</v>
      </c>
      <c r="M2237" s="3">
        <v>1.6926078999999901</v>
      </c>
      <c r="N2237" s="2">
        <v>25</v>
      </c>
      <c r="O2237" s="4">
        <v>43497</v>
      </c>
      <c r="P2237" s="2">
        <v>1562</v>
      </c>
      <c r="Q2237" s="2">
        <v>19</v>
      </c>
      <c r="R2237" s="2">
        <v>3</v>
      </c>
      <c r="S2237" s="2">
        <v>0</v>
      </c>
      <c r="T2237" s="2">
        <v>0</v>
      </c>
      <c r="U2237" s="5">
        <f t="shared" si="408"/>
        <v>1.6690994343013825</v>
      </c>
      <c r="V2237" s="5">
        <f t="shared" si="409"/>
        <v>2.0302745999824755E-2</v>
      </c>
      <c r="W2237" s="5">
        <f t="shared" si="410"/>
        <v>3.2056967368144351E-3</v>
      </c>
      <c r="X2237" s="5">
        <f t="shared" si="411"/>
        <v>0</v>
      </c>
      <c r="Y2237" s="5">
        <f t="shared" si="412"/>
        <v>0</v>
      </c>
      <c r="Z2237" s="2">
        <v>46483</v>
      </c>
      <c r="AA2237" s="2">
        <v>556</v>
      </c>
      <c r="AB2237" s="2">
        <v>98</v>
      </c>
      <c r="AC2237" s="2">
        <v>0</v>
      </c>
      <c r="AD2237" s="2">
        <v>0</v>
      </c>
      <c r="AE2237" s="2">
        <f t="shared" si="413"/>
        <v>47137</v>
      </c>
      <c r="AF2237" s="2">
        <f t="shared" si="414"/>
        <v>4.9670133805781793</v>
      </c>
      <c r="AG2237" s="2">
        <f t="shared" si="415"/>
        <v>5.9412246188960863E-2</v>
      </c>
      <c r="AH2237" s="2">
        <f t="shared" si="416"/>
        <v>1.0471942673593821E-2</v>
      </c>
      <c r="AI2237" s="2">
        <f t="shared" si="417"/>
        <v>0</v>
      </c>
      <c r="AJ2237" s="2">
        <f t="shared" si="418"/>
        <v>0</v>
      </c>
      <c r="AK2237" s="2">
        <f t="shared" si="419"/>
        <v>5.0368975694407343</v>
      </c>
    </row>
    <row r="2238" spans="1:37" ht="12.5" hidden="1" x14ac:dyDescent="0.25">
      <c r="A2238" t="s">
        <v>6859</v>
      </c>
      <c r="B2238" t="s">
        <v>183</v>
      </c>
      <c r="C2238" s="17" t="s">
        <v>6881</v>
      </c>
      <c r="D2238" s="16" t="s">
        <v>6897</v>
      </c>
      <c r="E2238" s="2" t="s">
        <v>2001</v>
      </c>
      <c r="F2238" s="11" t="s">
        <v>2002</v>
      </c>
      <c r="G2238" s="2" t="s">
        <v>1290</v>
      </c>
      <c r="H2238" s="2" t="s">
        <v>183</v>
      </c>
      <c r="I2238" s="2">
        <v>1931312</v>
      </c>
      <c r="J2238" s="2">
        <v>766637</v>
      </c>
      <c r="K2238" s="2">
        <v>39.700000000000003</v>
      </c>
      <c r="L2238" s="2">
        <v>675</v>
      </c>
      <c r="M2238" s="3">
        <v>0.34950334</v>
      </c>
      <c r="N2238" s="2">
        <v>25</v>
      </c>
      <c r="O2238" s="4">
        <v>43497</v>
      </c>
      <c r="P2238" s="2">
        <v>669</v>
      </c>
      <c r="Q2238" s="2">
        <v>5</v>
      </c>
      <c r="R2238" s="2">
        <v>1</v>
      </c>
      <c r="S2238" s="2">
        <v>0</v>
      </c>
      <c r="T2238" s="2">
        <v>0</v>
      </c>
      <c r="U2238" s="5">
        <f t="shared" si="408"/>
        <v>0.34639664642481383</v>
      </c>
      <c r="V2238" s="5">
        <f t="shared" si="409"/>
        <v>2.5889136504096697E-3</v>
      </c>
      <c r="W2238" s="5">
        <f t="shared" si="410"/>
        <v>5.1778273008193387E-4</v>
      </c>
      <c r="X2238" s="5">
        <f t="shared" si="411"/>
        <v>0</v>
      </c>
      <c r="Y2238" s="5">
        <f t="shared" si="412"/>
        <v>0</v>
      </c>
      <c r="Z2238" s="2">
        <v>19737</v>
      </c>
      <c r="AA2238" s="2">
        <v>138</v>
      </c>
      <c r="AB2238" s="2">
        <v>28</v>
      </c>
      <c r="AC2238" s="2">
        <v>0</v>
      </c>
      <c r="AD2238" s="2">
        <v>0</v>
      </c>
      <c r="AE2238" s="2">
        <f t="shared" si="413"/>
        <v>19903</v>
      </c>
      <c r="AF2238" s="2">
        <f t="shared" si="414"/>
        <v>1.021947774362713</v>
      </c>
      <c r="AG2238" s="2">
        <f t="shared" si="415"/>
        <v>7.1454016751306883E-3</v>
      </c>
      <c r="AH2238" s="2">
        <f t="shared" si="416"/>
        <v>1.449791644229415E-3</v>
      </c>
      <c r="AI2238" s="2">
        <f t="shared" si="417"/>
        <v>0</v>
      </c>
      <c r="AJ2238" s="2">
        <f t="shared" si="418"/>
        <v>0</v>
      </c>
      <c r="AK2238" s="2">
        <f t="shared" si="419"/>
        <v>1.0305429676820732</v>
      </c>
    </row>
    <row r="2239" spans="1:37" ht="12.5" hidden="1" x14ac:dyDescent="0.25">
      <c r="A2239" t="s">
        <v>6859</v>
      </c>
      <c r="B2239" t="s">
        <v>183</v>
      </c>
      <c r="C2239" s="17" t="s">
        <v>6881</v>
      </c>
      <c r="D2239" s="16" t="s">
        <v>6897</v>
      </c>
      <c r="E2239" s="2" t="s">
        <v>1857</v>
      </c>
      <c r="F2239" s="11" t="s">
        <v>1858</v>
      </c>
      <c r="G2239" s="2" t="s">
        <v>1290</v>
      </c>
      <c r="H2239" s="2" t="s">
        <v>183</v>
      </c>
      <c r="I2239" s="2">
        <v>1362374</v>
      </c>
      <c r="J2239" s="2">
        <v>542670</v>
      </c>
      <c r="K2239" s="2">
        <v>39.83</v>
      </c>
      <c r="L2239" s="2">
        <v>605</v>
      </c>
      <c r="M2239" s="3">
        <v>0.44407775999999999</v>
      </c>
      <c r="N2239" s="2">
        <v>25</v>
      </c>
      <c r="O2239" s="4">
        <v>43497</v>
      </c>
      <c r="P2239" s="2">
        <v>601</v>
      </c>
      <c r="Q2239" s="2">
        <v>4</v>
      </c>
      <c r="R2239" s="2">
        <v>0</v>
      </c>
      <c r="S2239" s="2">
        <v>0</v>
      </c>
      <c r="T2239" s="2">
        <v>0</v>
      </c>
      <c r="U2239" s="5">
        <f t="shared" si="408"/>
        <v>0.44114171292170873</v>
      </c>
      <c r="V2239" s="5">
        <f t="shared" si="409"/>
        <v>2.9360513339215222E-3</v>
      </c>
      <c r="W2239" s="5">
        <f t="shared" si="410"/>
        <v>0</v>
      </c>
      <c r="X2239" s="5">
        <f t="shared" si="411"/>
        <v>0</v>
      </c>
      <c r="Y2239" s="5">
        <f t="shared" si="412"/>
        <v>0</v>
      </c>
      <c r="Z2239" s="2">
        <v>17896</v>
      </c>
      <c r="AA2239" s="2">
        <v>114</v>
      </c>
      <c r="AB2239" s="2">
        <v>0</v>
      </c>
      <c r="AC2239" s="2">
        <v>0</v>
      </c>
      <c r="AD2239" s="2">
        <v>0</v>
      </c>
      <c r="AE2239" s="2">
        <f t="shared" si="413"/>
        <v>18010</v>
      </c>
      <c r="AF2239" s="2">
        <f t="shared" si="414"/>
        <v>1.3135893667964891</v>
      </c>
      <c r="AG2239" s="2">
        <f t="shared" si="415"/>
        <v>8.367746301676339E-3</v>
      </c>
      <c r="AH2239" s="2">
        <f t="shared" si="416"/>
        <v>0</v>
      </c>
      <c r="AI2239" s="2">
        <f t="shared" si="417"/>
        <v>0</v>
      </c>
      <c r="AJ2239" s="2">
        <f t="shared" si="418"/>
        <v>0</v>
      </c>
      <c r="AK2239" s="2">
        <f t="shared" si="419"/>
        <v>1.3219571130981653</v>
      </c>
    </row>
    <row r="2240" spans="1:37" ht="12.5" hidden="1" x14ac:dyDescent="0.25">
      <c r="A2240" t="s">
        <v>6859</v>
      </c>
      <c r="B2240" t="s">
        <v>183</v>
      </c>
      <c r="C2240" s="17" t="s">
        <v>6881</v>
      </c>
      <c r="D2240" s="16" t="s">
        <v>6897</v>
      </c>
      <c r="E2240" s="2" t="s">
        <v>1887</v>
      </c>
      <c r="F2240" s="11" t="s">
        <v>1888</v>
      </c>
      <c r="G2240" s="2" t="s">
        <v>1290</v>
      </c>
      <c r="H2240" s="2" t="s">
        <v>183</v>
      </c>
      <c r="I2240" s="2">
        <v>1292861</v>
      </c>
      <c r="J2240" s="2">
        <v>490000</v>
      </c>
      <c r="K2240" s="2">
        <v>37.9</v>
      </c>
      <c r="L2240" s="2">
        <v>433</v>
      </c>
      <c r="M2240" s="3">
        <v>0.33491613999999997</v>
      </c>
      <c r="N2240" s="2">
        <v>25</v>
      </c>
      <c r="O2240" s="4">
        <v>43497</v>
      </c>
      <c r="P2240" s="2">
        <v>433</v>
      </c>
      <c r="Q2240" s="2">
        <v>0</v>
      </c>
      <c r="R2240" s="2">
        <v>0</v>
      </c>
      <c r="S2240" s="2">
        <v>0</v>
      </c>
      <c r="T2240" s="2">
        <v>0</v>
      </c>
      <c r="U2240" s="5">
        <f t="shared" si="408"/>
        <v>0.33491612787453562</v>
      </c>
      <c r="V2240" s="5">
        <f t="shared" si="409"/>
        <v>0</v>
      </c>
      <c r="W2240" s="5">
        <f t="shared" si="410"/>
        <v>0</v>
      </c>
      <c r="X2240" s="5">
        <f t="shared" si="411"/>
        <v>0</v>
      </c>
      <c r="Y2240" s="5">
        <f t="shared" si="412"/>
        <v>0</v>
      </c>
      <c r="Z2240" s="2">
        <v>12638</v>
      </c>
      <c r="AA2240" s="2">
        <v>0</v>
      </c>
      <c r="AB2240" s="2">
        <v>0</v>
      </c>
      <c r="AC2240" s="2">
        <v>0</v>
      </c>
      <c r="AD2240" s="2">
        <v>0</v>
      </c>
      <c r="AE2240" s="2">
        <f t="shared" si="413"/>
        <v>12638</v>
      </c>
      <c r="AF2240" s="2">
        <f t="shared" si="414"/>
        <v>0.97752194551463767</v>
      </c>
      <c r="AG2240" s="2">
        <f t="shared" si="415"/>
        <v>0</v>
      </c>
      <c r="AH2240" s="2">
        <f t="shared" si="416"/>
        <v>0</v>
      </c>
      <c r="AI2240" s="2">
        <f t="shared" si="417"/>
        <v>0</v>
      </c>
      <c r="AJ2240" s="2">
        <f t="shared" si="418"/>
        <v>0</v>
      </c>
      <c r="AK2240" s="2">
        <f t="shared" si="419"/>
        <v>0.97752194551463767</v>
      </c>
    </row>
    <row r="2241" spans="1:37" ht="12.5" hidden="1" x14ac:dyDescent="0.25">
      <c r="A2241" t="s">
        <v>6859</v>
      </c>
      <c r="B2241" t="s">
        <v>183</v>
      </c>
      <c r="C2241" s="17" t="s">
        <v>6881</v>
      </c>
      <c r="D2241" s="16" t="s">
        <v>6897</v>
      </c>
      <c r="E2241" s="2" t="s">
        <v>1311</v>
      </c>
      <c r="F2241" s="11" t="s">
        <v>1312</v>
      </c>
      <c r="G2241" s="2" t="s">
        <v>1290</v>
      </c>
      <c r="H2241" s="2" t="s">
        <v>183</v>
      </c>
      <c r="I2241" s="2">
        <v>1081138</v>
      </c>
      <c r="J2241" s="2">
        <v>408250</v>
      </c>
      <c r="K2241" s="2">
        <v>37.76</v>
      </c>
      <c r="L2241" s="2">
        <v>424</v>
      </c>
      <c r="M2241" s="3">
        <v>0.39217933999999999</v>
      </c>
      <c r="N2241" s="2">
        <v>25</v>
      </c>
      <c r="O2241" s="4">
        <v>43497</v>
      </c>
      <c r="P2241" s="2">
        <v>423</v>
      </c>
      <c r="Q2241" s="2">
        <v>1</v>
      </c>
      <c r="R2241" s="2">
        <v>0</v>
      </c>
      <c r="S2241" s="2">
        <v>0</v>
      </c>
      <c r="T2241" s="2">
        <v>0</v>
      </c>
      <c r="U2241" s="5">
        <f t="shared" si="408"/>
        <v>0.39125440045581605</v>
      </c>
      <c r="V2241" s="5">
        <f t="shared" si="409"/>
        <v>9.2495130131398583E-4</v>
      </c>
      <c r="W2241" s="5">
        <f t="shared" si="410"/>
        <v>0</v>
      </c>
      <c r="X2241" s="5">
        <f t="shared" si="411"/>
        <v>0</v>
      </c>
      <c r="Y2241" s="5">
        <f t="shared" si="412"/>
        <v>0</v>
      </c>
      <c r="Z2241" s="2">
        <v>12723</v>
      </c>
      <c r="AA2241" s="2">
        <v>29</v>
      </c>
      <c r="AB2241" s="2">
        <v>0</v>
      </c>
      <c r="AC2241" s="2">
        <v>0</v>
      </c>
      <c r="AD2241" s="2">
        <v>0</v>
      </c>
      <c r="AE2241" s="2">
        <f t="shared" si="413"/>
        <v>12752</v>
      </c>
      <c r="AF2241" s="2">
        <f t="shared" si="414"/>
        <v>1.1768155406617842</v>
      </c>
      <c r="AG2241" s="2">
        <f t="shared" si="415"/>
        <v>2.6823587738105587E-3</v>
      </c>
      <c r="AH2241" s="2">
        <f t="shared" si="416"/>
        <v>0</v>
      </c>
      <c r="AI2241" s="2">
        <f t="shared" si="417"/>
        <v>0</v>
      </c>
      <c r="AJ2241" s="2">
        <f t="shared" si="418"/>
        <v>0</v>
      </c>
      <c r="AK2241" s="2">
        <f t="shared" si="419"/>
        <v>1.1794978994355947</v>
      </c>
    </row>
    <row r="2242" spans="1:37" ht="12.5" hidden="1" x14ac:dyDescent="0.25">
      <c r="A2242" t="s">
        <v>6859</v>
      </c>
      <c r="B2242" t="s">
        <v>183</v>
      </c>
      <c r="C2242" s="17" t="s">
        <v>6881</v>
      </c>
      <c r="D2242" s="16" t="s">
        <v>6897</v>
      </c>
      <c r="E2242" s="2" t="s">
        <v>1537</v>
      </c>
      <c r="F2242" s="11" t="s">
        <v>1538</v>
      </c>
      <c r="G2242" s="2" t="s">
        <v>1290</v>
      </c>
      <c r="H2242" s="2" t="s">
        <v>183</v>
      </c>
      <c r="I2242" s="2">
        <v>1128932</v>
      </c>
      <c r="J2242" s="2">
        <v>482228</v>
      </c>
      <c r="K2242" s="2">
        <v>42.72</v>
      </c>
      <c r="L2242" s="2">
        <v>582</v>
      </c>
      <c r="M2242" s="3">
        <v>0.51553154000000001</v>
      </c>
      <c r="N2242" s="2">
        <v>25</v>
      </c>
      <c r="O2242" s="4">
        <v>43497</v>
      </c>
      <c r="P2242" s="2">
        <v>580</v>
      </c>
      <c r="Q2242" s="2">
        <v>2</v>
      </c>
      <c r="R2242" s="2">
        <v>0</v>
      </c>
      <c r="S2242" s="2">
        <v>0</v>
      </c>
      <c r="T2242" s="2">
        <v>0</v>
      </c>
      <c r="U2242" s="5">
        <f t="shared" si="408"/>
        <v>0.51375990759408008</v>
      </c>
      <c r="V2242" s="5">
        <f t="shared" si="409"/>
        <v>1.7715858882554486E-3</v>
      </c>
      <c r="W2242" s="5">
        <f t="shared" si="410"/>
        <v>0</v>
      </c>
      <c r="X2242" s="5">
        <f t="shared" si="411"/>
        <v>0</v>
      </c>
      <c r="Y2242" s="5">
        <f t="shared" si="412"/>
        <v>0</v>
      </c>
      <c r="Z2242" s="2">
        <v>16988</v>
      </c>
      <c r="AA2242" s="2">
        <v>53</v>
      </c>
      <c r="AB2242" s="2">
        <v>0</v>
      </c>
      <c r="AC2242" s="2">
        <v>0</v>
      </c>
      <c r="AD2242" s="2">
        <v>0</v>
      </c>
      <c r="AE2242" s="2">
        <f t="shared" si="413"/>
        <v>17041</v>
      </c>
      <c r="AF2242" s="2">
        <f t="shared" si="414"/>
        <v>1.504785053484178</v>
      </c>
      <c r="AG2242" s="2">
        <f t="shared" si="415"/>
        <v>4.6947026038769383E-3</v>
      </c>
      <c r="AH2242" s="2">
        <f t="shared" si="416"/>
        <v>0</v>
      </c>
      <c r="AI2242" s="2">
        <f t="shared" si="417"/>
        <v>0</v>
      </c>
      <c r="AJ2242" s="2">
        <f t="shared" si="418"/>
        <v>0</v>
      </c>
      <c r="AK2242" s="2">
        <f t="shared" si="419"/>
        <v>1.5094797560880548</v>
      </c>
    </row>
    <row r="2243" spans="1:37" ht="12.5" hidden="1" x14ac:dyDescent="0.25">
      <c r="A2243" t="s">
        <v>6859</v>
      </c>
      <c r="B2243" t="s">
        <v>183</v>
      </c>
      <c r="C2243" s="17" t="s">
        <v>6881</v>
      </c>
      <c r="D2243" s="16" t="s">
        <v>6897</v>
      </c>
      <c r="E2243" s="2" t="s">
        <v>1689</v>
      </c>
      <c r="F2243" s="11" t="s">
        <v>1690</v>
      </c>
      <c r="G2243" s="2" t="s">
        <v>1290</v>
      </c>
      <c r="H2243" s="2" t="s">
        <v>183</v>
      </c>
      <c r="I2243" s="2">
        <v>2089406</v>
      </c>
      <c r="J2243" s="2">
        <v>995870</v>
      </c>
      <c r="K2243" s="2">
        <v>47.66</v>
      </c>
      <c r="L2243" s="2">
        <v>904</v>
      </c>
      <c r="M2243" s="3">
        <v>0.43265884999999998</v>
      </c>
      <c r="N2243" s="2">
        <v>25</v>
      </c>
      <c r="O2243" s="4">
        <v>43497</v>
      </c>
      <c r="P2243" s="2">
        <v>897</v>
      </c>
      <c r="Q2243" s="2">
        <v>5</v>
      </c>
      <c r="R2243" s="2">
        <v>2</v>
      </c>
      <c r="S2243" s="2">
        <v>0</v>
      </c>
      <c r="T2243" s="2">
        <v>0</v>
      </c>
      <c r="U2243" s="5">
        <f t="shared" ref="U2243:U2306" si="420">(P2243/$I2243)*1000</f>
        <v>0.42930861689877409</v>
      </c>
      <c r="V2243" s="5">
        <f t="shared" ref="V2243:V2306" si="421">(Q2243/$I2243)*1000</f>
        <v>2.3930246203945045E-3</v>
      </c>
      <c r="W2243" s="5">
        <f t="shared" ref="W2243:W2306" si="422">(R2243/$I2243)*1000</f>
        <v>9.572098481578019E-4</v>
      </c>
      <c r="X2243" s="5">
        <f t="shared" ref="X2243:X2306" si="423">(S2243/$I2243)*1000</f>
        <v>0</v>
      </c>
      <c r="Y2243" s="5">
        <f t="shared" ref="Y2243:Y2306" si="424">(T2243/$I2243)*1000</f>
        <v>0</v>
      </c>
      <c r="Z2243" s="2">
        <v>26057</v>
      </c>
      <c r="AA2243" s="2">
        <v>150</v>
      </c>
      <c r="AB2243" s="2">
        <v>58</v>
      </c>
      <c r="AC2243" s="2">
        <v>0</v>
      </c>
      <c r="AD2243" s="2">
        <v>0</v>
      </c>
      <c r="AE2243" s="2">
        <f t="shared" ref="AE2243:AE2306" si="425">SUM(Z2243:AD2243)</f>
        <v>26265</v>
      </c>
      <c r="AF2243" s="2">
        <f t="shared" ref="AF2243:AF2306" si="426">(Z2243*100)/$I2243</f>
        <v>1.247100850672392</v>
      </c>
      <c r="AG2243" s="2">
        <f t="shared" ref="AG2243:AG2306" si="427">(AA2243*100)/$I2243</f>
        <v>7.1790738611835136E-3</v>
      </c>
      <c r="AH2243" s="2">
        <f t="shared" ref="AH2243:AH2306" si="428">(AB2243*100)/$I2243</f>
        <v>2.775908559657625E-3</v>
      </c>
      <c r="AI2243" s="2">
        <f t="shared" ref="AI2243:AI2306" si="429">(AC2243*100)/$I2243</f>
        <v>0</v>
      </c>
      <c r="AJ2243" s="2">
        <f t="shared" ref="AJ2243:AJ2306" si="430">(AD2243*100)/$I2243</f>
        <v>0</v>
      </c>
      <c r="AK2243" s="2">
        <f t="shared" ref="AK2243:AK2306" si="431">(AE2243*100)/$I2243</f>
        <v>1.2570558330932331</v>
      </c>
    </row>
    <row r="2244" spans="1:37" ht="12.5" hidden="1" x14ac:dyDescent="0.25">
      <c r="A2244" t="s">
        <v>6859</v>
      </c>
      <c r="B2244" t="s">
        <v>183</v>
      </c>
      <c r="C2244" s="17" t="s">
        <v>6881</v>
      </c>
      <c r="D2244" s="16" t="s">
        <v>6897</v>
      </c>
      <c r="E2244" s="2" t="s">
        <v>1295</v>
      </c>
      <c r="F2244" s="11" t="s">
        <v>1296</v>
      </c>
      <c r="G2244" s="2" t="s">
        <v>1290</v>
      </c>
      <c r="H2244" s="2" t="s">
        <v>183</v>
      </c>
      <c r="I2244" s="2">
        <v>1007639</v>
      </c>
      <c r="J2244" s="2">
        <v>374841</v>
      </c>
      <c r="K2244" s="2">
        <v>37.200000000000003</v>
      </c>
      <c r="L2244" s="2">
        <v>295</v>
      </c>
      <c r="M2244" s="3">
        <v>0.29276360000000001</v>
      </c>
      <c r="N2244" s="2">
        <v>25</v>
      </c>
      <c r="O2244" s="4">
        <v>43497</v>
      </c>
      <c r="P2244" s="2">
        <v>295</v>
      </c>
      <c r="Q2244" s="2">
        <v>0</v>
      </c>
      <c r="R2244" s="2">
        <v>0</v>
      </c>
      <c r="S2244" s="2">
        <v>0</v>
      </c>
      <c r="T2244" s="2">
        <v>0</v>
      </c>
      <c r="U2244" s="5">
        <f t="shared" si="420"/>
        <v>0.29276357901986721</v>
      </c>
      <c r="V2244" s="5">
        <f t="shared" si="421"/>
        <v>0</v>
      </c>
      <c r="W2244" s="5">
        <f t="shared" si="422"/>
        <v>0</v>
      </c>
      <c r="X2244" s="5">
        <f t="shared" si="423"/>
        <v>0</v>
      </c>
      <c r="Y2244" s="5">
        <f t="shared" si="424"/>
        <v>0</v>
      </c>
      <c r="Z2244" s="2">
        <v>8585</v>
      </c>
      <c r="AA2244" s="2">
        <v>0</v>
      </c>
      <c r="AB2244" s="2">
        <v>0</v>
      </c>
      <c r="AC2244" s="2">
        <v>0</v>
      </c>
      <c r="AD2244" s="2">
        <v>0</v>
      </c>
      <c r="AE2244" s="2">
        <f t="shared" si="425"/>
        <v>8585</v>
      </c>
      <c r="AF2244" s="2">
        <f t="shared" si="426"/>
        <v>0.8519916358934102</v>
      </c>
      <c r="AG2244" s="2">
        <f t="shared" si="427"/>
        <v>0</v>
      </c>
      <c r="AH2244" s="2">
        <f t="shared" si="428"/>
        <v>0</v>
      </c>
      <c r="AI2244" s="2">
        <f t="shared" si="429"/>
        <v>0</v>
      </c>
      <c r="AJ2244" s="2">
        <f t="shared" si="430"/>
        <v>0</v>
      </c>
      <c r="AK2244" s="2">
        <f t="shared" si="431"/>
        <v>0.8519916358934102</v>
      </c>
    </row>
    <row r="2245" spans="1:37" ht="12.5" hidden="1" x14ac:dyDescent="0.25">
      <c r="A2245" t="s">
        <v>6859</v>
      </c>
      <c r="B2245" t="s">
        <v>183</v>
      </c>
      <c r="C2245" s="17" t="s">
        <v>6881</v>
      </c>
      <c r="D2245" s="16" t="s">
        <v>6897</v>
      </c>
      <c r="E2245" s="2" t="s">
        <v>1347</v>
      </c>
      <c r="F2245" s="11" t="s">
        <v>1348</v>
      </c>
      <c r="G2245" s="2" t="s">
        <v>1290</v>
      </c>
      <c r="H2245" s="2" t="s">
        <v>183</v>
      </c>
      <c r="I2245" s="2">
        <v>1192711</v>
      </c>
      <c r="J2245" s="2">
        <v>613202</v>
      </c>
      <c r="K2245" s="2">
        <v>51.41</v>
      </c>
      <c r="L2245" s="2">
        <v>1377</v>
      </c>
      <c r="M2245" s="3">
        <v>1.1545128</v>
      </c>
      <c r="N2245" s="2">
        <v>25</v>
      </c>
      <c r="O2245" s="4">
        <v>43497</v>
      </c>
      <c r="P2245" s="2">
        <v>1357</v>
      </c>
      <c r="Q2245" s="2">
        <v>20</v>
      </c>
      <c r="R2245" s="2">
        <v>0</v>
      </c>
      <c r="S2245" s="2">
        <v>0</v>
      </c>
      <c r="T2245" s="2">
        <v>0</v>
      </c>
      <c r="U2245" s="5">
        <f t="shared" si="420"/>
        <v>1.1377441811134466</v>
      </c>
      <c r="V2245" s="5">
        <f t="shared" si="421"/>
        <v>1.6768521460772977E-2</v>
      </c>
      <c r="W2245" s="5">
        <f t="shared" si="422"/>
        <v>0</v>
      </c>
      <c r="X2245" s="5">
        <f t="shared" si="423"/>
        <v>0</v>
      </c>
      <c r="Y2245" s="5">
        <f t="shared" si="424"/>
        <v>0</v>
      </c>
      <c r="Z2245" s="2">
        <v>39919</v>
      </c>
      <c r="AA2245" s="2">
        <v>626</v>
      </c>
      <c r="AB2245" s="2">
        <v>0</v>
      </c>
      <c r="AC2245" s="2">
        <v>0</v>
      </c>
      <c r="AD2245" s="2">
        <v>0</v>
      </c>
      <c r="AE2245" s="2">
        <f t="shared" si="425"/>
        <v>40545</v>
      </c>
      <c r="AF2245" s="2">
        <f t="shared" si="426"/>
        <v>3.3469130409629826</v>
      </c>
      <c r="AG2245" s="2">
        <f t="shared" si="427"/>
        <v>5.2485472172219425E-2</v>
      </c>
      <c r="AH2245" s="2">
        <f t="shared" si="428"/>
        <v>0</v>
      </c>
      <c r="AI2245" s="2">
        <f t="shared" si="429"/>
        <v>0</v>
      </c>
      <c r="AJ2245" s="2">
        <f t="shared" si="430"/>
        <v>0</v>
      </c>
      <c r="AK2245" s="2">
        <f t="shared" si="431"/>
        <v>3.399398513135202</v>
      </c>
    </row>
    <row r="2246" spans="1:37" ht="12.5" hidden="1" x14ac:dyDescent="0.25">
      <c r="A2246" t="s">
        <v>6859</v>
      </c>
      <c r="B2246" t="s">
        <v>183</v>
      </c>
      <c r="C2246" s="17" t="s">
        <v>6881</v>
      </c>
      <c r="D2246" s="16" t="s">
        <v>6897</v>
      </c>
      <c r="E2246" s="2" t="s">
        <v>1479</v>
      </c>
      <c r="F2246" s="11" t="s">
        <v>1480</v>
      </c>
      <c r="G2246" s="2" t="s">
        <v>1290</v>
      </c>
      <c r="H2246" s="2" t="s">
        <v>183</v>
      </c>
      <c r="I2246" s="2">
        <v>972382</v>
      </c>
      <c r="J2246" s="2">
        <v>432511</v>
      </c>
      <c r="K2246" s="2">
        <v>44.48</v>
      </c>
      <c r="L2246" s="2">
        <v>1066</v>
      </c>
      <c r="M2246" s="3">
        <v>1.0962769999999999</v>
      </c>
      <c r="N2246" s="2">
        <v>25</v>
      </c>
      <c r="O2246" s="4">
        <v>43497</v>
      </c>
      <c r="P2246" s="2">
        <v>1043</v>
      </c>
      <c r="Q2246" s="2">
        <v>22</v>
      </c>
      <c r="R2246" s="2">
        <v>1</v>
      </c>
      <c r="S2246" s="2">
        <v>0</v>
      </c>
      <c r="T2246" s="2">
        <v>0</v>
      </c>
      <c r="U2246" s="5">
        <f t="shared" si="420"/>
        <v>1.0726237219528949</v>
      </c>
      <c r="V2246" s="5">
        <f t="shared" si="421"/>
        <v>2.2624853195554833E-2</v>
      </c>
      <c r="W2246" s="5">
        <f t="shared" si="422"/>
        <v>1.028402417979765E-3</v>
      </c>
      <c r="X2246" s="5">
        <f t="shared" si="423"/>
        <v>0</v>
      </c>
      <c r="Y2246" s="5">
        <f t="shared" si="424"/>
        <v>0</v>
      </c>
      <c r="Z2246" s="2">
        <v>30893</v>
      </c>
      <c r="AA2246" s="2">
        <v>628</v>
      </c>
      <c r="AB2246" s="2">
        <v>28</v>
      </c>
      <c r="AC2246" s="2">
        <v>0</v>
      </c>
      <c r="AD2246" s="2">
        <v>0</v>
      </c>
      <c r="AE2246" s="2">
        <f t="shared" si="425"/>
        <v>31549</v>
      </c>
      <c r="AF2246" s="2">
        <f t="shared" si="426"/>
        <v>3.1770435898648883</v>
      </c>
      <c r="AG2246" s="2">
        <f t="shared" si="427"/>
        <v>6.4583671849129248E-2</v>
      </c>
      <c r="AH2246" s="2">
        <f t="shared" si="428"/>
        <v>2.8795267703433424E-3</v>
      </c>
      <c r="AI2246" s="2">
        <f t="shared" si="429"/>
        <v>0</v>
      </c>
      <c r="AJ2246" s="2">
        <f t="shared" si="430"/>
        <v>0</v>
      </c>
      <c r="AK2246" s="2">
        <f t="shared" si="431"/>
        <v>3.2445067884843612</v>
      </c>
    </row>
    <row r="2247" spans="1:37" ht="12.5" hidden="1" x14ac:dyDescent="0.25">
      <c r="A2247" t="s">
        <v>6859</v>
      </c>
      <c r="B2247" t="s">
        <v>183</v>
      </c>
      <c r="C2247" s="17" t="s">
        <v>6881</v>
      </c>
      <c r="D2247" s="16" t="s">
        <v>6897</v>
      </c>
      <c r="E2247" s="2" t="s">
        <v>1521</v>
      </c>
      <c r="F2247" s="11" t="s">
        <v>1522</v>
      </c>
      <c r="G2247" s="2" t="s">
        <v>1290</v>
      </c>
      <c r="H2247" s="2" t="s">
        <v>183</v>
      </c>
      <c r="I2247" s="2">
        <v>1598084</v>
      </c>
      <c r="J2247" s="2">
        <v>634282</v>
      </c>
      <c r="K2247" s="2">
        <v>39.69</v>
      </c>
      <c r="L2247" s="2">
        <v>495</v>
      </c>
      <c r="M2247" s="3">
        <v>0.30974594</v>
      </c>
      <c r="N2247" s="2">
        <v>25</v>
      </c>
      <c r="O2247" s="4">
        <v>43497</v>
      </c>
      <c r="P2247" s="2">
        <v>490</v>
      </c>
      <c r="Q2247" s="2">
        <v>5</v>
      </c>
      <c r="R2247" s="2">
        <v>0</v>
      </c>
      <c r="S2247" s="2">
        <v>0</v>
      </c>
      <c r="T2247" s="2">
        <v>0</v>
      </c>
      <c r="U2247" s="5">
        <f t="shared" si="420"/>
        <v>0.30661717406594396</v>
      </c>
      <c r="V2247" s="5">
        <f t="shared" si="421"/>
        <v>3.1287466741422854E-3</v>
      </c>
      <c r="W2247" s="5">
        <f t="shared" si="422"/>
        <v>0</v>
      </c>
      <c r="X2247" s="5">
        <f t="shared" si="423"/>
        <v>0</v>
      </c>
      <c r="Y2247" s="5">
        <f t="shared" si="424"/>
        <v>0</v>
      </c>
      <c r="Z2247" s="2">
        <v>14367</v>
      </c>
      <c r="AA2247" s="2">
        <v>144</v>
      </c>
      <c r="AB2247" s="2">
        <v>0</v>
      </c>
      <c r="AC2247" s="2">
        <v>0</v>
      </c>
      <c r="AD2247" s="2">
        <v>0</v>
      </c>
      <c r="AE2247" s="2">
        <f t="shared" si="425"/>
        <v>14511</v>
      </c>
      <c r="AF2247" s="2">
        <f t="shared" si="426"/>
        <v>0.89901406934804429</v>
      </c>
      <c r="AG2247" s="2">
        <f t="shared" si="427"/>
        <v>9.0107904215297827E-3</v>
      </c>
      <c r="AH2247" s="2">
        <f t="shared" si="428"/>
        <v>0</v>
      </c>
      <c r="AI2247" s="2">
        <f t="shared" si="429"/>
        <v>0</v>
      </c>
      <c r="AJ2247" s="2">
        <f t="shared" si="430"/>
        <v>0</v>
      </c>
      <c r="AK2247" s="2">
        <f t="shared" si="431"/>
        <v>0.90802485976957403</v>
      </c>
    </row>
    <row r="2248" spans="1:37" ht="12.5" hidden="1" x14ac:dyDescent="0.25">
      <c r="A2248" t="s">
        <v>6859</v>
      </c>
      <c r="B2248" t="s">
        <v>183</v>
      </c>
      <c r="C2248" s="17" t="s">
        <v>6881</v>
      </c>
      <c r="D2248" s="16" t="s">
        <v>6897</v>
      </c>
      <c r="E2248" s="2" t="s">
        <v>1837</v>
      </c>
      <c r="F2248" s="11" t="s">
        <v>1838</v>
      </c>
      <c r="G2248" s="2" t="s">
        <v>1290</v>
      </c>
      <c r="H2248" s="2" t="s">
        <v>183</v>
      </c>
      <c r="I2248" s="2">
        <v>1393630</v>
      </c>
      <c r="J2248" s="2">
        <v>655017</v>
      </c>
      <c r="K2248" s="2">
        <v>47</v>
      </c>
      <c r="L2248" s="2">
        <v>1071</v>
      </c>
      <c r="M2248" s="3">
        <v>0.76849663000000001</v>
      </c>
      <c r="N2248" s="2">
        <v>25</v>
      </c>
      <c r="O2248" s="4">
        <v>43497</v>
      </c>
      <c r="P2248" s="2">
        <v>1057</v>
      </c>
      <c r="Q2248" s="2">
        <v>14</v>
      </c>
      <c r="R2248" s="2">
        <v>0</v>
      </c>
      <c r="S2248" s="2">
        <v>0</v>
      </c>
      <c r="T2248" s="2">
        <v>0</v>
      </c>
      <c r="U2248" s="5">
        <f t="shared" si="420"/>
        <v>0.75845095183083033</v>
      </c>
      <c r="V2248" s="5">
        <f t="shared" si="421"/>
        <v>1.0045707971269276E-2</v>
      </c>
      <c r="W2248" s="5">
        <f t="shared" si="422"/>
        <v>0</v>
      </c>
      <c r="X2248" s="5">
        <f t="shared" si="423"/>
        <v>0</v>
      </c>
      <c r="Y2248" s="5">
        <f t="shared" si="424"/>
        <v>0</v>
      </c>
      <c r="Z2248" s="2">
        <v>31011</v>
      </c>
      <c r="AA2248" s="2">
        <v>392</v>
      </c>
      <c r="AB2248" s="2">
        <v>0</v>
      </c>
      <c r="AC2248" s="2">
        <v>0</v>
      </c>
      <c r="AD2248" s="2">
        <v>0</v>
      </c>
      <c r="AE2248" s="2">
        <f t="shared" si="425"/>
        <v>31403</v>
      </c>
      <c r="AF2248" s="2">
        <f t="shared" si="426"/>
        <v>2.225196070693082</v>
      </c>
      <c r="AG2248" s="2">
        <f t="shared" si="427"/>
        <v>2.8127982319553969E-2</v>
      </c>
      <c r="AH2248" s="2">
        <f t="shared" si="428"/>
        <v>0</v>
      </c>
      <c r="AI2248" s="2">
        <f t="shared" si="429"/>
        <v>0</v>
      </c>
      <c r="AJ2248" s="2">
        <f t="shared" si="430"/>
        <v>0</v>
      </c>
      <c r="AK2248" s="2">
        <f t="shared" si="431"/>
        <v>2.2533240530126362</v>
      </c>
    </row>
    <row r="2249" spans="1:37" ht="12.5" hidden="1" x14ac:dyDescent="0.25">
      <c r="A2249" t="s">
        <v>6859</v>
      </c>
      <c r="B2249" t="s">
        <v>183</v>
      </c>
      <c r="C2249" s="17" t="s">
        <v>6881</v>
      </c>
      <c r="D2249" s="16" t="s">
        <v>6897</v>
      </c>
      <c r="E2249" s="2" t="s">
        <v>1967</v>
      </c>
      <c r="F2249" s="11" t="s">
        <v>1968</v>
      </c>
      <c r="G2249" s="2" t="s">
        <v>1290</v>
      </c>
      <c r="H2249" s="2" t="s">
        <v>183</v>
      </c>
      <c r="I2249" s="2">
        <v>1052733</v>
      </c>
      <c r="J2249" s="2">
        <v>530113</v>
      </c>
      <c r="K2249" s="2">
        <v>50.36</v>
      </c>
      <c r="L2249" s="2">
        <v>2154</v>
      </c>
      <c r="M2249" s="3">
        <v>2.046103</v>
      </c>
      <c r="N2249" s="2">
        <v>25</v>
      </c>
      <c r="O2249" s="4">
        <v>43497</v>
      </c>
      <c r="P2249" s="2">
        <v>2122</v>
      </c>
      <c r="Q2249" s="2">
        <v>31</v>
      </c>
      <c r="R2249" s="2">
        <v>1</v>
      </c>
      <c r="S2249" s="2">
        <v>0</v>
      </c>
      <c r="T2249" s="2">
        <v>0</v>
      </c>
      <c r="U2249" s="5">
        <f t="shared" si="420"/>
        <v>2.0157057867474468</v>
      </c>
      <c r="V2249" s="5">
        <f t="shared" si="421"/>
        <v>2.9447162765867511E-2</v>
      </c>
      <c r="W2249" s="5">
        <f t="shared" si="422"/>
        <v>9.499084763183068E-4</v>
      </c>
      <c r="X2249" s="5">
        <f t="shared" si="423"/>
        <v>0</v>
      </c>
      <c r="Y2249" s="5">
        <f t="shared" si="424"/>
        <v>0</v>
      </c>
      <c r="Z2249" s="2">
        <v>63115</v>
      </c>
      <c r="AA2249" s="2">
        <v>971</v>
      </c>
      <c r="AB2249" s="2">
        <v>28</v>
      </c>
      <c r="AC2249" s="2">
        <v>0</v>
      </c>
      <c r="AD2249" s="2">
        <v>0</v>
      </c>
      <c r="AE2249" s="2">
        <f t="shared" si="425"/>
        <v>64114</v>
      </c>
      <c r="AF2249" s="2">
        <f t="shared" si="426"/>
        <v>5.9953473482829933</v>
      </c>
      <c r="AG2249" s="2">
        <f t="shared" si="427"/>
        <v>9.2236113050507579E-2</v>
      </c>
      <c r="AH2249" s="2">
        <f t="shared" si="428"/>
        <v>2.6597437336912588E-3</v>
      </c>
      <c r="AI2249" s="2">
        <f t="shared" si="429"/>
        <v>0</v>
      </c>
      <c r="AJ2249" s="2">
        <f t="shared" si="430"/>
        <v>0</v>
      </c>
      <c r="AK2249" s="2">
        <f t="shared" si="431"/>
        <v>6.0902432050671917</v>
      </c>
    </row>
    <row r="2250" spans="1:37" ht="12.5" hidden="1" x14ac:dyDescent="0.25">
      <c r="A2250" t="s">
        <v>6859</v>
      </c>
      <c r="B2250" t="s">
        <v>183</v>
      </c>
      <c r="C2250" s="17" t="s">
        <v>6881</v>
      </c>
      <c r="D2250" s="16" t="s">
        <v>6897</v>
      </c>
      <c r="E2250" s="2" t="s">
        <v>1827</v>
      </c>
      <c r="F2250" s="11" t="s">
        <v>1828</v>
      </c>
      <c r="G2250" s="2" t="s">
        <v>1290</v>
      </c>
      <c r="H2250" s="2" t="s">
        <v>183</v>
      </c>
      <c r="I2250" s="2">
        <v>1412064</v>
      </c>
      <c r="J2250" s="2">
        <v>504443</v>
      </c>
      <c r="K2250" s="2">
        <v>35.72</v>
      </c>
      <c r="L2250" s="2">
        <v>328</v>
      </c>
      <c r="M2250" s="3">
        <v>0.23228408</v>
      </c>
      <c r="N2250" s="2">
        <v>25</v>
      </c>
      <c r="O2250" s="4">
        <v>43497</v>
      </c>
      <c r="P2250" s="2">
        <v>328</v>
      </c>
      <c r="Q2250" s="2">
        <v>0</v>
      </c>
      <c r="R2250" s="2">
        <v>0</v>
      </c>
      <c r="S2250" s="2">
        <v>0</v>
      </c>
      <c r="T2250" s="2">
        <v>0</v>
      </c>
      <c r="U2250" s="5">
        <f t="shared" si="420"/>
        <v>0.23228408910644277</v>
      </c>
      <c r="V2250" s="5">
        <f t="shared" si="421"/>
        <v>0</v>
      </c>
      <c r="W2250" s="5">
        <f t="shared" si="422"/>
        <v>0</v>
      </c>
      <c r="X2250" s="5">
        <f t="shared" si="423"/>
        <v>0</v>
      </c>
      <c r="Y2250" s="5">
        <f t="shared" si="424"/>
        <v>0</v>
      </c>
      <c r="Z2250" s="2">
        <v>9621</v>
      </c>
      <c r="AA2250" s="2">
        <v>0</v>
      </c>
      <c r="AB2250" s="2">
        <v>0</v>
      </c>
      <c r="AC2250" s="2">
        <v>0</v>
      </c>
      <c r="AD2250" s="2">
        <v>0</v>
      </c>
      <c r="AE2250" s="2">
        <f t="shared" si="425"/>
        <v>9621</v>
      </c>
      <c r="AF2250" s="2">
        <f t="shared" si="426"/>
        <v>0.68134305527228223</v>
      </c>
      <c r="AG2250" s="2">
        <f t="shared" si="427"/>
        <v>0</v>
      </c>
      <c r="AH2250" s="2">
        <f t="shared" si="428"/>
        <v>0</v>
      </c>
      <c r="AI2250" s="2">
        <f t="shared" si="429"/>
        <v>0</v>
      </c>
      <c r="AJ2250" s="2">
        <f t="shared" si="430"/>
        <v>0</v>
      </c>
      <c r="AK2250" s="2">
        <f t="shared" si="431"/>
        <v>0.68134305527228223</v>
      </c>
    </row>
    <row r="2251" spans="1:37" ht="12.5" hidden="1" x14ac:dyDescent="0.25">
      <c r="A2251" t="s">
        <v>6859</v>
      </c>
      <c r="B2251" t="s">
        <v>183</v>
      </c>
      <c r="C2251" s="17" t="s">
        <v>6881</v>
      </c>
      <c r="D2251" s="16" t="s">
        <v>6897</v>
      </c>
      <c r="E2251" s="2" t="s">
        <v>1611</v>
      </c>
      <c r="F2251" s="11" t="s">
        <v>1612</v>
      </c>
      <c r="G2251" s="2" t="s">
        <v>1290</v>
      </c>
      <c r="H2251" s="2" t="s">
        <v>183</v>
      </c>
      <c r="I2251" s="2">
        <v>1673240</v>
      </c>
      <c r="J2251" s="2">
        <v>763704</v>
      </c>
      <c r="K2251" s="2">
        <v>45.64</v>
      </c>
      <c r="L2251" s="2">
        <v>573</v>
      </c>
      <c r="M2251" s="3">
        <v>0.34244936999999998</v>
      </c>
      <c r="N2251" s="2">
        <v>25</v>
      </c>
      <c r="O2251" s="4">
        <v>43497</v>
      </c>
      <c r="P2251" s="2">
        <v>564</v>
      </c>
      <c r="Q2251" s="2">
        <v>8</v>
      </c>
      <c r="R2251" s="2">
        <v>1</v>
      </c>
      <c r="S2251" s="2">
        <v>0</v>
      </c>
      <c r="T2251" s="2">
        <v>0</v>
      </c>
      <c r="U2251" s="5">
        <f t="shared" si="420"/>
        <v>0.33707059357892472</v>
      </c>
      <c r="V2251" s="5">
        <f t="shared" si="421"/>
        <v>4.7811431713322651E-3</v>
      </c>
      <c r="W2251" s="5">
        <f t="shared" si="422"/>
        <v>5.9764289641653313E-4</v>
      </c>
      <c r="X2251" s="5">
        <f t="shared" si="423"/>
        <v>0</v>
      </c>
      <c r="Y2251" s="5">
        <f t="shared" si="424"/>
        <v>0</v>
      </c>
      <c r="Z2251" s="2">
        <v>16357</v>
      </c>
      <c r="AA2251" s="2">
        <v>275</v>
      </c>
      <c r="AB2251" s="2">
        <v>28</v>
      </c>
      <c r="AC2251" s="2">
        <v>0</v>
      </c>
      <c r="AD2251" s="2">
        <v>0</v>
      </c>
      <c r="AE2251" s="2">
        <f t="shared" si="425"/>
        <v>16660</v>
      </c>
      <c r="AF2251" s="2">
        <f t="shared" si="426"/>
        <v>0.97756448566852339</v>
      </c>
      <c r="AG2251" s="2">
        <f t="shared" si="427"/>
        <v>1.6435179651454662E-2</v>
      </c>
      <c r="AH2251" s="2">
        <f t="shared" si="428"/>
        <v>1.673400109966293E-3</v>
      </c>
      <c r="AI2251" s="2">
        <f t="shared" si="429"/>
        <v>0</v>
      </c>
      <c r="AJ2251" s="2">
        <f t="shared" si="430"/>
        <v>0</v>
      </c>
      <c r="AK2251" s="2">
        <f t="shared" si="431"/>
        <v>0.99567306542994427</v>
      </c>
    </row>
    <row r="2252" spans="1:37" ht="12.5" hidden="1" x14ac:dyDescent="0.25">
      <c r="A2252" t="s">
        <v>6859</v>
      </c>
      <c r="B2252" t="s">
        <v>183</v>
      </c>
      <c r="C2252" s="17" t="s">
        <v>6881</v>
      </c>
      <c r="D2252" s="16" t="s">
        <v>6897</v>
      </c>
      <c r="E2252" s="2" t="s">
        <v>1913</v>
      </c>
      <c r="F2252" s="11" t="s">
        <v>1914</v>
      </c>
      <c r="G2252" s="2" t="s">
        <v>1290</v>
      </c>
      <c r="H2252" s="2" t="s">
        <v>183</v>
      </c>
      <c r="I2252" s="2">
        <v>1632154</v>
      </c>
      <c r="J2252" s="2">
        <v>792767</v>
      </c>
      <c r="K2252" s="2">
        <v>48.57</v>
      </c>
      <c r="L2252" s="2">
        <v>1375</v>
      </c>
      <c r="M2252" s="3">
        <v>0.842445</v>
      </c>
      <c r="N2252" s="2">
        <v>25</v>
      </c>
      <c r="O2252" s="4">
        <v>43497</v>
      </c>
      <c r="P2252" s="2">
        <v>1364</v>
      </c>
      <c r="Q2252" s="2">
        <v>10</v>
      </c>
      <c r="R2252" s="2">
        <v>1</v>
      </c>
      <c r="S2252" s="2">
        <v>0</v>
      </c>
      <c r="T2252" s="2">
        <v>0</v>
      </c>
      <c r="U2252" s="5">
        <f t="shared" si="420"/>
        <v>0.83570545426473231</v>
      </c>
      <c r="V2252" s="5">
        <f t="shared" si="421"/>
        <v>6.1268728318528767E-3</v>
      </c>
      <c r="W2252" s="5">
        <f t="shared" si="422"/>
        <v>6.1268728318528761E-4</v>
      </c>
      <c r="X2252" s="5">
        <f t="shared" si="423"/>
        <v>0</v>
      </c>
      <c r="Y2252" s="5">
        <f t="shared" si="424"/>
        <v>0</v>
      </c>
      <c r="Z2252" s="2">
        <v>39801</v>
      </c>
      <c r="AA2252" s="2">
        <v>294</v>
      </c>
      <c r="AB2252" s="2">
        <v>29</v>
      </c>
      <c r="AC2252" s="2">
        <v>0</v>
      </c>
      <c r="AD2252" s="2">
        <v>0</v>
      </c>
      <c r="AE2252" s="2">
        <f t="shared" si="425"/>
        <v>40124</v>
      </c>
      <c r="AF2252" s="2">
        <f t="shared" si="426"/>
        <v>2.4385566558057636</v>
      </c>
      <c r="AG2252" s="2">
        <f t="shared" si="427"/>
        <v>1.8013006125647456E-2</v>
      </c>
      <c r="AH2252" s="2">
        <f t="shared" si="428"/>
        <v>1.7767931212373342E-3</v>
      </c>
      <c r="AI2252" s="2">
        <f t="shared" si="429"/>
        <v>0</v>
      </c>
      <c r="AJ2252" s="2">
        <f t="shared" si="430"/>
        <v>0</v>
      </c>
      <c r="AK2252" s="2">
        <f t="shared" si="431"/>
        <v>2.4583464550526481</v>
      </c>
    </row>
    <row r="2253" spans="1:37" ht="12.5" hidden="1" x14ac:dyDescent="0.25">
      <c r="A2253" t="s">
        <v>6859</v>
      </c>
      <c r="B2253" t="s">
        <v>183</v>
      </c>
      <c r="C2253" s="17" t="s">
        <v>6881</v>
      </c>
      <c r="D2253" s="16" t="s">
        <v>6897</v>
      </c>
      <c r="E2253" s="2" t="s">
        <v>1563</v>
      </c>
      <c r="F2253" s="11" t="s">
        <v>1564</v>
      </c>
      <c r="G2253" s="2" t="s">
        <v>1290</v>
      </c>
      <c r="H2253" s="2" t="s">
        <v>183</v>
      </c>
      <c r="I2253" s="2">
        <v>1338611</v>
      </c>
      <c r="J2253" s="2">
        <v>580651</v>
      </c>
      <c r="K2253" s="2">
        <v>43.38</v>
      </c>
      <c r="L2253" s="2">
        <v>443</v>
      </c>
      <c r="M2253" s="3">
        <v>0.33094006999999998</v>
      </c>
      <c r="N2253" s="2">
        <v>25</v>
      </c>
      <c r="O2253" s="4">
        <v>43497</v>
      </c>
      <c r="P2253" s="2">
        <v>434</v>
      </c>
      <c r="Q2253" s="2">
        <v>9</v>
      </c>
      <c r="R2253" s="2">
        <v>0</v>
      </c>
      <c r="S2253" s="2">
        <v>0</v>
      </c>
      <c r="T2253" s="2">
        <v>0</v>
      </c>
      <c r="U2253" s="5">
        <f t="shared" si="420"/>
        <v>0.32421666936847221</v>
      </c>
      <c r="V2253" s="5">
        <f t="shared" si="421"/>
        <v>6.72338715280242E-3</v>
      </c>
      <c r="W2253" s="5">
        <f t="shared" si="422"/>
        <v>0</v>
      </c>
      <c r="X2253" s="5">
        <f t="shared" si="423"/>
        <v>0</v>
      </c>
      <c r="Y2253" s="5">
        <f t="shared" si="424"/>
        <v>0</v>
      </c>
      <c r="Z2253" s="2">
        <v>12588</v>
      </c>
      <c r="AA2253" s="2">
        <v>248</v>
      </c>
      <c r="AB2253" s="2">
        <v>0</v>
      </c>
      <c r="AC2253" s="2">
        <v>0</v>
      </c>
      <c r="AD2253" s="2">
        <v>0</v>
      </c>
      <c r="AE2253" s="2">
        <f t="shared" si="425"/>
        <v>12836</v>
      </c>
      <c r="AF2253" s="2">
        <f t="shared" si="426"/>
        <v>0.94037774977196509</v>
      </c>
      <c r="AG2253" s="2">
        <f t="shared" si="427"/>
        <v>1.8526666821055558E-2</v>
      </c>
      <c r="AH2253" s="2">
        <f t="shared" si="428"/>
        <v>0</v>
      </c>
      <c r="AI2253" s="2">
        <f t="shared" si="429"/>
        <v>0</v>
      </c>
      <c r="AJ2253" s="2">
        <f t="shared" si="430"/>
        <v>0</v>
      </c>
      <c r="AK2253" s="2">
        <f t="shared" si="431"/>
        <v>0.95890441659302073</v>
      </c>
    </row>
    <row r="2254" spans="1:37" ht="12.5" hidden="1" x14ac:dyDescent="0.25">
      <c r="A2254" t="s">
        <v>6859</v>
      </c>
      <c r="B2254" t="s">
        <v>183</v>
      </c>
      <c r="C2254" s="17" t="s">
        <v>6881</v>
      </c>
      <c r="D2254" s="16" t="s">
        <v>6897</v>
      </c>
      <c r="E2254" s="2" t="s">
        <v>1843</v>
      </c>
      <c r="F2254" s="11" t="s">
        <v>1844</v>
      </c>
      <c r="G2254" s="2" t="s">
        <v>1290</v>
      </c>
      <c r="H2254" s="2" t="s">
        <v>183</v>
      </c>
      <c r="I2254" s="2">
        <v>1076717</v>
      </c>
      <c r="J2254" s="2">
        <v>407276</v>
      </c>
      <c r="K2254" s="2">
        <v>37.83</v>
      </c>
      <c r="L2254" s="2">
        <v>440</v>
      </c>
      <c r="M2254" s="3">
        <v>0.40864961999999999</v>
      </c>
      <c r="N2254" s="2">
        <v>25</v>
      </c>
      <c r="O2254" s="4">
        <v>43497</v>
      </c>
      <c r="P2254" s="2">
        <v>436</v>
      </c>
      <c r="Q2254" s="2">
        <v>4</v>
      </c>
      <c r="R2254" s="2">
        <v>0</v>
      </c>
      <c r="S2254" s="2">
        <v>0</v>
      </c>
      <c r="T2254" s="2">
        <v>0</v>
      </c>
      <c r="U2254" s="5">
        <f t="shared" si="420"/>
        <v>0.40493462999098184</v>
      </c>
      <c r="V2254" s="5">
        <f t="shared" si="421"/>
        <v>3.7149966054218519E-3</v>
      </c>
      <c r="W2254" s="5">
        <f t="shared" si="422"/>
        <v>0</v>
      </c>
      <c r="X2254" s="5">
        <f t="shared" si="423"/>
        <v>0</v>
      </c>
      <c r="Y2254" s="5">
        <f t="shared" si="424"/>
        <v>0</v>
      </c>
      <c r="Z2254" s="2">
        <v>13035</v>
      </c>
      <c r="AA2254" s="2">
        <v>114</v>
      </c>
      <c r="AB2254" s="2">
        <v>0</v>
      </c>
      <c r="AC2254" s="2">
        <v>0</v>
      </c>
      <c r="AD2254" s="2">
        <v>0</v>
      </c>
      <c r="AE2254" s="2">
        <f t="shared" si="425"/>
        <v>13149</v>
      </c>
      <c r="AF2254" s="2">
        <f t="shared" si="426"/>
        <v>1.2106245187918458</v>
      </c>
      <c r="AG2254" s="2">
        <f t="shared" si="427"/>
        <v>1.0587740325452278E-2</v>
      </c>
      <c r="AH2254" s="2">
        <f t="shared" si="428"/>
        <v>0</v>
      </c>
      <c r="AI2254" s="2">
        <f t="shared" si="429"/>
        <v>0</v>
      </c>
      <c r="AJ2254" s="2">
        <f t="shared" si="430"/>
        <v>0</v>
      </c>
      <c r="AK2254" s="2">
        <f t="shared" si="431"/>
        <v>1.2212122591172982</v>
      </c>
    </row>
    <row r="2255" spans="1:37" ht="12.5" hidden="1" x14ac:dyDescent="0.25">
      <c r="A2255" t="s">
        <v>6859</v>
      </c>
      <c r="B2255" t="s">
        <v>183</v>
      </c>
      <c r="C2255" s="17" t="s">
        <v>6881</v>
      </c>
      <c r="D2255" s="16" t="s">
        <v>6897</v>
      </c>
      <c r="E2255" s="2" t="s">
        <v>1787</v>
      </c>
      <c r="F2255" s="11" t="s">
        <v>1788</v>
      </c>
      <c r="G2255" s="2" t="s">
        <v>1290</v>
      </c>
      <c r="H2255" s="2" t="s">
        <v>183</v>
      </c>
      <c r="I2255" s="2">
        <v>1414795</v>
      </c>
      <c r="J2255" s="2">
        <v>606205</v>
      </c>
      <c r="K2255" s="2">
        <v>42.85</v>
      </c>
      <c r="L2255" s="2">
        <v>506</v>
      </c>
      <c r="M2255" s="3">
        <v>0.35764899999999999</v>
      </c>
      <c r="N2255" s="2">
        <v>25</v>
      </c>
      <c r="O2255" s="4">
        <v>43497</v>
      </c>
      <c r="P2255" s="2">
        <v>500</v>
      </c>
      <c r="Q2255" s="2">
        <v>5</v>
      </c>
      <c r="R2255" s="2">
        <v>1</v>
      </c>
      <c r="S2255" s="2">
        <v>0</v>
      </c>
      <c r="T2255" s="2">
        <v>0</v>
      </c>
      <c r="U2255" s="5">
        <f t="shared" si="420"/>
        <v>0.35340809092483361</v>
      </c>
      <c r="V2255" s="5">
        <f t="shared" si="421"/>
        <v>3.5340809092483366E-3</v>
      </c>
      <c r="W2255" s="5">
        <f t="shared" si="422"/>
        <v>7.0681618184966735E-4</v>
      </c>
      <c r="X2255" s="5">
        <f t="shared" si="423"/>
        <v>0</v>
      </c>
      <c r="Y2255" s="5">
        <f t="shared" si="424"/>
        <v>0</v>
      </c>
      <c r="Z2255" s="2">
        <v>14622</v>
      </c>
      <c r="AA2255" s="2">
        <v>148</v>
      </c>
      <c r="AB2255" s="2">
        <v>66</v>
      </c>
      <c r="AC2255" s="2">
        <v>0</v>
      </c>
      <c r="AD2255" s="2">
        <v>0</v>
      </c>
      <c r="AE2255" s="2">
        <f t="shared" si="425"/>
        <v>14836</v>
      </c>
      <c r="AF2255" s="2">
        <f t="shared" si="426"/>
        <v>1.0335066211005834</v>
      </c>
      <c r="AG2255" s="2">
        <f t="shared" si="427"/>
        <v>1.0460879491375075E-2</v>
      </c>
      <c r="AH2255" s="2">
        <f t="shared" si="428"/>
        <v>4.664986800207804E-3</v>
      </c>
      <c r="AI2255" s="2">
        <f t="shared" si="429"/>
        <v>0</v>
      </c>
      <c r="AJ2255" s="2">
        <f t="shared" si="430"/>
        <v>0</v>
      </c>
      <c r="AK2255" s="2">
        <f t="shared" si="431"/>
        <v>1.0486324873921664</v>
      </c>
    </row>
    <row r="2256" spans="1:37" ht="12.5" hidden="1" x14ac:dyDescent="0.25">
      <c r="A2256" t="s">
        <v>6859</v>
      </c>
      <c r="B2256" t="s">
        <v>183</v>
      </c>
      <c r="C2256" s="17" t="s">
        <v>6881</v>
      </c>
      <c r="D2256" s="16" t="s">
        <v>6897</v>
      </c>
      <c r="E2256" s="2" t="s">
        <v>1871</v>
      </c>
      <c r="F2256" s="11" t="s">
        <v>1872</v>
      </c>
      <c r="G2256" s="2" t="s">
        <v>1290</v>
      </c>
      <c r="H2256" s="2" t="s">
        <v>183</v>
      </c>
      <c r="I2256" s="2">
        <v>1122561</v>
      </c>
      <c r="J2256" s="2">
        <v>564180</v>
      </c>
      <c r="K2256" s="2">
        <v>50.26</v>
      </c>
      <c r="L2256" s="2">
        <v>2325</v>
      </c>
      <c r="M2256" s="3">
        <v>2.0711569999999999</v>
      </c>
      <c r="N2256" s="2">
        <v>25</v>
      </c>
      <c r="O2256" s="4">
        <v>43497</v>
      </c>
      <c r="P2256" s="2">
        <v>2278</v>
      </c>
      <c r="Q2256" s="2">
        <v>45</v>
      </c>
      <c r="R2256" s="2">
        <v>2</v>
      </c>
      <c r="S2256" s="2">
        <v>0</v>
      </c>
      <c r="T2256" s="2">
        <v>0</v>
      </c>
      <c r="U2256" s="5">
        <f t="shared" si="420"/>
        <v>2.0292883861099753</v>
      </c>
      <c r="V2256" s="5">
        <f t="shared" si="421"/>
        <v>4.0086908417449024E-2</v>
      </c>
      <c r="W2256" s="5">
        <f t="shared" si="422"/>
        <v>1.7816403741088458E-3</v>
      </c>
      <c r="X2256" s="5">
        <f t="shared" si="423"/>
        <v>0</v>
      </c>
      <c r="Y2256" s="5">
        <f t="shared" si="424"/>
        <v>0</v>
      </c>
      <c r="Z2256" s="2">
        <v>67495</v>
      </c>
      <c r="AA2256" s="2">
        <v>1352</v>
      </c>
      <c r="AB2256" s="2">
        <v>58</v>
      </c>
      <c r="AC2256" s="2">
        <v>0</v>
      </c>
      <c r="AD2256" s="2">
        <v>0</v>
      </c>
      <c r="AE2256" s="2">
        <f t="shared" si="425"/>
        <v>68905</v>
      </c>
      <c r="AF2256" s="2">
        <f t="shared" si="426"/>
        <v>6.012590852523827</v>
      </c>
      <c r="AG2256" s="2">
        <f t="shared" si="427"/>
        <v>0.12043888928975797</v>
      </c>
      <c r="AH2256" s="2">
        <f t="shared" si="428"/>
        <v>5.1667570849156528E-3</v>
      </c>
      <c r="AI2256" s="2">
        <f t="shared" si="429"/>
        <v>0</v>
      </c>
      <c r="AJ2256" s="2">
        <f t="shared" si="430"/>
        <v>0</v>
      </c>
      <c r="AK2256" s="2">
        <f t="shared" si="431"/>
        <v>6.1381964988985009</v>
      </c>
    </row>
    <row r="2257" spans="1:37" ht="12.5" hidden="1" x14ac:dyDescent="0.25">
      <c r="A2257" t="s">
        <v>6859</v>
      </c>
      <c r="B2257" t="s">
        <v>183</v>
      </c>
      <c r="C2257" s="17" t="s">
        <v>6881</v>
      </c>
      <c r="D2257" s="16" t="s">
        <v>6897</v>
      </c>
      <c r="E2257" s="27" t="s">
        <v>1337</v>
      </c>
      <c r="F2257" s="28" t="s">
        <v>1338</v>
      </c>
      <c r="G2257" s="2" t="s">
        <v>1290</v>
      </c>
      <c r="H2257" s="2" t="s">
        <v>183</v>
      </c>
      <c r="I2257" s="2">
        <v>1236293</v>
      </c>
      <c r="J2257" s="2">
        <v>541318</v>
      </c>
      <c r="K2257" s="2">
        <v>43.79</v>
      </c>
      <c r="L2257" s="2">
        <v>382</v>
      </c>
      <c r="M2257" s="3">
        <v>0.30898824000000003</v>
      </c>
      <c r="N2257" s="2">
        <v>25</v>
      </c>
      <c r="O2257" s="4">
        <v>43497</v>
      </c>
      <c r="P2257" s="2">
        <v>375</v>
      </c>
      <c r="Q2257" s="2">
        <v>6</v>
      </c>
      <c r="R2257" s="2">
        <v>1</v>
      </c>
      <c r="S2257" s="2">
        <v>0</v>
      </c>
      <c r="T2257" s="2">
        <v>0</v>
      </c>
      <c r="U2257" s="5">
        <f t="shared" si="420"/>
        <v>0.3033261532662565</v>
      </c>
      <c r="V2257" s="5">
        <f t="shared" si="421"/>
        <v>4.8532184522601038E-3</v>
      </c>
      <c r="W2257" s="5">
        <f t="shared" si="422"/>
        <v>8.0886974204335052E-4</v>
      </c>
      <c r="X2257" s="5">
        <f t="shared" si="423"/>
        <v>0</v>
      </c>
      <c r="Y2257" s="5">
        <f t="shared" si="424"/>
        <v>0</v>
      </c>
      <c r="Z2257" s="2">
        <v>11008</v>
      </c>
      <c r="AA2257" s="2">
        <v>163</v>
      </c>
      <c r="AB2257" s="2">
        <v>29</v>
      </c>
      <c r="AC2257" s="2">
        <v>0</v>
      </c>
      <c r="AD2257" s="2">
        <v>0</v>
      </c>
      <c r="AE2257" s="2">
        <f t="shared" si="425"/>
        <v>11200</v>
      </c>
      <c r="AF2257" s="2">
        <f t="shared" si="426"/>
        <v>0.89040381204132035</v>
      </c>
      <c r="AG2257" s="2">
        <f t="shared" si="427"/>
        <v>1.3184576795306614E-2</v>
      </c>
      <c r="AH2257" s="2">
        <f t="shared" si="428"/>
        <v>2.3457222519257166E-3</v>
      </c>
      <c r="AI2257" s="2">
        <f t="shared" si="429"/>
        <v>0</v>
      </c>
      <c r="AJ2257" s="2">
        <f t="shared" si="430"/>
        <v>0</v>
      </c>
      <c r="AK2257" s="2">
        <f t="shared" si="431"/>
        <v>0.9059341110885526</v>
      </c>
    </row>
    <row r="2258" spans="1:37" ht="12.5" hidden="1" x14ac:dyDescent="0.25">
      <c r="A2258" t="s">
        <v>6859</v>
      </c>
      <c r="B2258" t="s">
        <v>183</v>
      </c>
      <c r="C2258" s="17" t="s">
        <v>6881</v>
      </c>
      <c r="D2258" s="16" t="s">
        <v>6897</v>
      </c>
      <c r="E2258" s="2" t="s">
        <v>1341</v>
      </c>
      <c r="F2258" s="11" t="s">
        <v>1342</v>
      </c>
      <c r="G2258" s="2" t="s">
        <v>1290</v>
      </c>
      <c r="H2258" s="2" t="s">
        <v>183</v>
      </c>
      <c r="I2258" s="2">
        <v>1887577</v>
      </c>
      <c r="J2258" s="2">
        <v>649764</v>
      </c>
      <c r="K2258" s="2">
        <v>34.42</v>
      </c>
      <c r="L2258" s="2">
        <v>614</v>
      </c>
      <c r="M2258" s="3">
        <v>0.32528475000000001</v>
      </c>
      <c r="N2258" s="2">
        <v>25</v>
      </c>
      <c r="O2258" s="4">
        <v>43497</v>
      </c>
      <c r="P2258" s="2">
        <v>612</v>
      </c>
      <c r="Q2258" s="2">
        <v>1</v>
      </c>
      <c r="R2258" s="2">
        <v>1</v>
      </c>
      <c r="S2258" s="2">
        <v>0</v>
      </c>
      <c r="T2258" s="2">
        <v>0</v>
      </c>
      <c r="U2258" s="5">
        <f t="shared" si="420"/>
        <v>0.32422518392627159</v>
      </c>
      <c r="V2258" s="5">
        <f t="shared" si="421"/>
        <v>5.2977971229782952E-4</v>
      </c>
      <c r="W2258" s="5">
        <f t="shared" si="422"/>
        <v>5.2977971229782952E-4</v>
      </c>
      <c r="X2258" s="5">
        <f t="shared" si="423"/>
        <v>0</v>
      </c>
      <c r="Y2258" s="5">
        <f t="shared" si="424"/>
        <v>0</v>
      </c>
      <c r="Z2258" s="2">
        <v>18003</v>
      </c>
      <c r="AA2258" s="2">
        <v>28</v>
      </c>
      <c r="AB2258" s="2">
        <v>30</v>
      </c>
      <c r="AC2258" s="2">
        <v>0</v>
      </c>
      <c r="AD2258" s="2">
        <v>0</v>
      </c>
      <c r="AE2258" s="2">
        <f t="shared" si="425"/>
        <v>18061</v>
      </c>
      <c r="AF2258" s="2">
        <f t="shared" si="426"/>
        <v>0.95376241604978229</v>
      </c>
      <c r="AG2258" s="2">
        <f t="shared" si="427"/>
        <v>1.4833831944339225E-3</v>
      </c>
      <c r="AH2258" s="2">
        <f t="shared" si="428"/>
        <v>1.5893391368934882E-3</v>
      </c>
      <c r="AI2258" s="2">
        <f t="shared" si="429"/>
        <v>0</v>
      </c>
      <c r="AJ2258" s="2">
        <f t="shared" si="430"/>
        <v>0</v>
      </c>
      <c r="AK2258" s="2">
        <f t="shared" si="431"/>
        <v>0.95683513838110978</v>
      </c>
    </row>
    <row r="2259" spans="1:37" ht="12.5" hidden="1" x14ac:dyDescent="0.25">
      <c r="A2259" t="s">
        <v>6859</v>
      </c>
      <c r="B2259" t="s">
        <v>183</v>
      </c>
      <c r="C2259" s="17" t="s">
        <v>6881</v>
      </c>
      <c r="D2259" s="16" t="s">
        <v>6897</v>
      </c>
      <c r="E2259" s="2" t="s">
        <v>1769</v>
      </c>
      <c r="F2259" s="11" t="s">
        <v>1770</v>
      </c>
      <c r="G2259" s="2" t="s">
        <v>1290</v>
      </c>
      <c r="H2259" s="2" t="s">
        <v>183</v>
      </c>
      <c r="I2259" s="2">
        <v>1363205</v>
      </c>
      <c r="J2259" s="2">
        <v>792972</v>
      </c>
      <c r="K2259" s="2">
        <v>58.17</v>
      </c>
      <c r="L2259" s="2">
        <v>3523</v>
      </c>
      <c r="M2259" s="3">
        <v>2.58435079999999</v>
      </c>
      <c r="N2259" s="2">
        <v>25</v>
      </c>
      <c r="O2259" s="4">
        <v>43497</v>
      </c>
      <c r="P2259" s="2">
        <v>3460</v>
      </c>
      <c r="Q2259" s="2">
        <v>57</v>
      </c>
      <c r="R2259" s="2">
        <v>6</v>
      </c>
      <c r="S2259" s="2">
        <v>0</v>
      </c>
      <c r="T2259" s="2">
        <v>0</v>
      </c>
      <c r="U2259" s="5">
        <f t="shared" si="420"/>
        <v>2.5381362304275585</v>
      </c>
      <c r="V2259" s="5">
        <f t="shared" si="421"/>
        <v>4.1813226917448217E-2</v>
      </c>
      <c r="W2259" s="5">
        <f t="shared" si="422"/>
        <v>4.4013923070998131E-3</v>
      </c>
      <c r="X2259" s="5">
        <f t="shared" si="423"/>
        <v>0</v>
      </c>
      <c r="Y2259" s="5">
        <f t="shared" si="424"/>
        <v>0</v>
      </c>
      <c r="Z2259" s="2">
        <v>101995</v>
      </c>
      <c r="AA2259" s="2">
        <v>1758</v>
      </c>
      <c r="AB2259" s="2">
        <v>218</v>
      </c>
      <c r="AC2259" s="2">
        <v>0</v>
      </c>
      <c r="AD2259" s="2">
        <v>0</v>
      </c>
      <c r="AE2259" s="2">
        <f t="shared" si="425"/>
        <v>103971</v>
      </c>
      <c r="AF2259" s="2">
        <f t="shared" si="426"/>
        <v>7.4820001393774227</v>
      </c>
      <c r="AG2259" s="2">
        <f t="shared" si="427"/>
        <v>0.12896079459802451</v>
      </c>
      <c r="AH2259" s="2">
        <f t="shared" si="428"/>
        <v>1.5991725382462654E-2</v>
      </c>
      <c r="AI2259" s="2">
        <f t="shared" si="429"/>
        <v>0</v>
      </c>
      <c r="AJ2259" s="2">
        <f t="shared" si="430"/>
        <v>0</v>
      </c>
      <c r="AK2259" s="2">
        <f t="shared" si="431"/>
        <v>7.6269526593579098</v>
      </c>
    </row>
    <row r="2260" spans="1:37" ht="12.5" hidden="1" x14ac:dyDescent="0.25">
      <c r="A2260" t="s">
        <v>6859</v>
      </c>
      <c r="B2260" t="s">
        <v>183</v>
      </c>
      <c r="C2260" s="17" t="s">
        <v>6881</v>
      </c>
      <c r="D2260" s="16" t="s">
        <v>6897</v>
      </c>
      <c r="E2260" s="2" t="s">
        <v>2113</v>
      </c>
      <c r="F2260" s="11" t="s">
        <v>2114</v>
      </c>
      <c r="G2260" s="2" t="s">
        <v>1290</v>
      </c>
      <c r="H2260" s="2" t="s">
        <v>183</v>
      </c>
      <c r="I2260" s="2">
        <v>1279324</v>
      </c>
      <c r="J2260" s="2">
        <v>603789</v>
      </c>
      <c r="K2260" s="2">
        <v>47.2</v>
      </c>
      <c r="L2260" s="2">
        <v>2058</v>
      </c>
      <c r="M2260" s="3">
        <v>1.6086621000000001</v>
      </c>
      <c r="N2260" s="2">
        <v>25</v>
      </c>
      <c r="O2260" s="4">
        <v>43497</v>
      </c>
      <c r="P2260" s="2">
        <v>2023</v>
      </c>
      <c r="Q2260" s="2">
        <v>35</v>
      </c>
      <c r="R2260" s="2">
        <v>0</v>
      </c>
      <c r="S2260" s="2">
        <v>0</v>
      </c>
      <c r="T2260" s="2">
        <v>0</v>
      </c>
      <c r="U2260" s="5">
        <f t="shared" si="420"/>
        <v>1.5813038761095703</v>
      </c>
      <c r="V2260" s="5">
        <f t="shared" si="421"/>
        <v>2.7358198548608485E-2</v>
      </c>
      <c r="W2260" s="5">
        <f t="shared" si="422"/>
        <v>0</v>
      </c>
      <c r="X2260" s="5">
        <f t="shared" si="423"/>
        <v>0</v>
      </c>
      <c r="Y2260" s="5">
        <f t="shared" si="424"/>
        <v>0</v>
      </c>
      <c r="Z2260" s="2">
        <v>60084</v>
      </c>
      <c r="AA2260" s="2">
        <v>1019</v>
      </c>
      <c r="AB2260" s="2">
        <v>0</v>
      </c>
      <c r="AC2260" s="2">
        <v>0</v>
      </c>
      <c r="AD2260" s="2">
        <v>0</v>
      </c>
      <c r="AE2260" s="2">
        <f t="shared" si="425"/>
        <v>61103</v>
      </c>
      <c r="AF2260" s="2">
        <f t="shared" si="426"/>
        <v>4.6965428616988349</v>
      </c>
      <c r="AG2260" s="2">
        <f t="shared" si="427"/>
        <v>7.9651440917234417E-2</v>
      </c>
      <c r="AH2260" s="2">
        <f t="shared" si="428"/>
        <v>0</v>
      </c>
      <c r="AI2260" s="2">
        <f t="shared" si="429"/>
        <v>0</v>
      </c>
      <c r="AJ2260" s="2">
        <f t="shared" si="430"/>
        <v>0</v>
      </c>
      <c r="AK2260" s="2">
        <f t="shared" si="431"/>
        <v>4.7761943026160694</v>
      </c>
    </row>
    <row r="2261" spans="1:37" ht="12.5" hidden="1" x14ac:dyDescent="0.25">
      <c r="A2261" t="s">
        <v>6859</v>
      </c>
      <c r="B2261" t="s">
        <v>183</v>
      </c>
      <c r="C2261" s="17" t="s">
        <v>6881</v>
      </c>
      <c r="D2261" s="16" t="s">
        <v>6897</v>
      </c>
      <c r="E2261" s="2" t="s">
        <v>1359</v>
      </c>
      <c r="F2261" s="11" t="s">
        <v>1360</v>
      </c>
      <c r="G2261" s="2" t="s">
        <v>1290</v>
      </c>
      <c r="H2261" s="2" t="s">
        <v>183</v>
      </c>
      <c r="I2261" s="2">
        <v>1590281</v>
      </c>
      <c r="J2261" s="2">
        <v>536464</v>
      </c>
      <c r="K2261" s="2">
        <v>33.729999999999997</v>
      </c>
      <c r="L2261" s="2">
        <v>505</v>
      </c>
      <c r="M2261" s="3">
        <v>0.31755393999999998</v>
      </c>
      <c r="N2261" s="2">
        <v>25</v>
      </c>
      <c r="O2261" s="4">
        <v>43497</v>
      </c>
      <c r="P2261" s="2">
        <v>498</v>
      </c>
      <c r="Q2261" s="2">
        <v>7</v>
      </c>
      <c r="R2261" s="2">
        <v>0</v>
      </c>
      <c r="S2261" s="2">
        <v>0</v>
      </c>
      <c r="T2261" s="2">
        <v>0</v>
      </c>
      <c r="U2261" s="5">
        <f t="shared" si="420"/>
        <v>0.31315220391867854</v>
      </c>
      <c r="V2261" s="5">
        <f t="shared" si="421"/>
        <v>4.4017378060858424E-3</v>
      </c>
      <c r="W2261" s="5">
        <f t="shared" si="422"/>
        <v>0</v>
      </c>
      <c r="X2261" s="5">
        <f t="shared" si="423"/>
        <v>0</v>
      </c>
      <c r="Y2261" s="5">
        <f t="shared" si="424"/>
        <v>0</v>
      </c>
      <c r="Z2261" s="2">
        <v>14738</v>
      </c>
      <c r="AA2261" s="2">
        <v>206</v>
      </c>
      <c r="AB2261" s="2">
        <v>0</v>
      </c>
      <c r="AC2261" s="2">
        <v>0</v>
      </c>
      <c r="AD2261" s="2">
        <v>0</v>
      </c>
      <c r="AE2261" s="2">
        <f t="shared" si="425"/>
        <v>14944</v>
      </c>
      <c r="AF2261" s="2">
        <f t="shared" si="426"/>
        <v>0.92675445408704504</v>
      </c>
      <c r="AG2261" s="2">
        <f t="shared" si="427"/>
        <v>1.2953685543624052E-2</v>
      </c>
      <c r="AH2261" s="2">
        <f t="shared" si="428"/>
        <v>0</v>
      </c>
      <c r="AI2261" s="2">
        <f t="shared" si="429"/>
        <v>0</v>
      </c>
      <c r="AJ2261" s="2">
        <f t="shared" si="430"/>
        <v>0</v>
      </c>
      <c r="AK2261" s="2">
        <f t="shared" si="431"/>
        <v>0.93970813963066901</v>
      </c>
    </row>
    <row r="2262" spans="1:37" ht="12.5" hidden="1" x14ac:dyDescent="0.25">
      <c r="A2262" t="s">
        <v>6859</v>
      </c>
      <c r="B2262" t="s">
        <v>183</v>
      </c>
      <c r="C2262" s="17" t="s">
        <v>6881</v>
      </c>
      <c r="D2262" s="16" t="s">
        <v>6897</v>
      </c>
      <c r="E2262" s="2" t="s">
        <v>1779</v>
      </c>
      <c r="F2262" s="11" t="s">
        <v>1780</v>
      </c>
      <c r="G2262" s="2" t="s">
        <v>1290</v>
      </c>
      <c r="H2262" s="2" t="s">
        <v>183</v>
      </c>
      <c r="I2262" s="2">
        <v>897432</v>
      </c>
      <c r="J2262" s="2">
        <v>428690</v>
      </c>
      <c r="K2262" s="2">
        <v>47.77</v>
      </c>
      <c r="L2262" s="2">
        <v>1412</v>
      </c>
      <c r="M2262" s="3">
        <v>1.5733781999999901</v>
      </c>
      <c r="N2262" s="2">
        <v>25</v>
      </c>
      <c r="O2262" s="4">
        <v>43497</v>
      </c>
      <c r="P2262" s="2">
        <v>1385</v>
      </c>
      <c r="Q2262" s="2">
        <v>24</v>
      </c>
      <c r="R2262" s="2">
        <v>3</v>
      </c>
      <c r="S2262" s="2">
        <v>0</v>
      </c>
      <c r="T2262" s="2">
        <v>0</v>
      </c>
      <c r="U2262" s="5">
        <f t="shared" si="420"/>
        <v>1.543292416584209</v>
      </c>
      <c r="V2262" s="5">
        <f t="shared" si="421"/>
        <v>2.6742973283769688E-2</v>
      </c>
      <c r="W2262" s="5">
        <f t="shared" si="422"/>
        <v>3.342871660471211E-3</v>
      </c>
      <c r="X2262" s="5">
        <f t="shared" si="423"/>
        <v>0</v>
      </c>
      <c r="Y2262" s="5">
        <f t="shared" si="424"/>
        <v>0</v>
      </c>
      <c r="Z2262" s="2">
        <v>40929</v>
      </c>
      <c r="AA2262" s="2">
        <v>738</v>
      </c>
      <c r="AB2262" s="2">
        <v>94</v>
      </c>
      <c r="AC2262" s="2">
        <v>0</v>
      </c>
      <c r="AD2262" s="2">
        <v>0</v>
      </c>
      <c r="AE2262" s="2">
        <f t="shared" si="425"/>
        <v>41761</v>
      </c>
      <c r="AF2262" s="2">
        <f t="shared" si="426"/>
        <v>4.5606798063808736</v>
      </c>
      <c r="AG2262" s="2">
        <f t="shared" si="427"/>
        <v>8.2234642847591799E-2</v>
      </c>
      <c r="AH2262" s="2">
        <f t="shared" si="428"/>
        <v>1.0474331202809795E-2</v>
      </c>
      <c r="AI2262" s="2">
        <f t="shared" si="429"/>
        <v>0</v>
      </c>
      <c r="AJ2262" s="2">
        <f t="shared" si="430"/>
        <v>0</v>
      </c>
      <c r="AK2262" s="2">
        <f t="shared" si="431"/>
        <v>4.6533887804312748</v>
      </c>
    </row>
    <row r="2263" spans="1:37" ht="12.5" hidden="1" x14ac:dyDescent="0.25">
      <c r="A2263" t="s">
        <v>6859</v>
      </c>
      <c r="B2263" t="s">
        <v>183</v>
      </c>
      <c r="C2263" s="17" t="s">
        <v>6881</v>
      </c>
      <c r="D2263" s="16" t="s">
        <v>6897</v>
      </c>
      <c r="E2263" s="2" t="s">
        <v>1935</v>
      </c>
      <c r="F2263" s="11" t="s">
        <v>1936</v>
      </c>
      <c r="G2263" s="2" t="s">
        <v>1290</v>
      </c>
      <c r="H2263" s="2" t="s">
        <v>183</v>
      </c>
      <c r="I2263" s="2">
        <v>1912832</v>
      </c>
      <c r="J2263" s="2">
        <v>791948</v>
      </c>
      <c r="K2263" s="2">
        <v>41.4</v>
      </c>
      <c r="L2263" s="2">
        <v>807</v>
      </c>
      <c r="M2263" s="3">
        <v>0.42188755</v>
      </c>
      <c r="N2263" s="2">
        <v>25</v>
      </c>
      <c r="O2263" s="4">
        <v>43497</v>
      </c>
      <c r="P2263" s="2">
        <v>798</v>
      </c>
      <c r="Q2263" s="2">
        <v>8</v>
      </c>
      <c r="R2263" s="2">
        <v>1</v>
      </c>
      <c r="S2263" s="2">
        <v>0</v>
      </c>
      <c r="T2263" s="2">
        <v>0</v>
      </c>
      <c r="U2263" s="5">
        <f t="shared" si="420"/>
        <v>0.41718248126338331</v>
      </c>
      <c r="V2263" s="5">
        <f t="shared" si="421"/>
        <v>4.1822805139186299E-3</v>
      </c>
      <c r="W2263" s="5">
        <f t="shared" si="422"/>
        <v>5.2278506423982874E-4</v>
      </c>
      <c r="X2263" s="5">
        <f t="shared" si="423"/>
        <v>0</v>
      </c>
      <c r="Y2263" s="5">
        <f t="shared" si="424"/>
        <v>0</v>
      </c>
      <c r="Z2263" s="2">
        <v>23286</v>
      </c>
      <c r="AA2263" s="2">
        <v>233</v>
      </c>
      <c r="AB2263" s="2">
        <v>30</v>
      </c>
      <c r="AC2263" s="2">
        <v>0</v>
      </c>
      <c r="AD2263" s="2">
        <v>0</v>
      </c>
      <c r="AE2263" s="2">
        <f t="shared" si="425"/>
        <v>23549</v>
      </c>
      <c r="AF2263" s="2">
        <f t="shared" si="426"/>
        <v>1.2173573005888652</v>
      </c>
      <c r="AG2263" s="2">
        <f t="shared" si="427"/>
        <v>1.2180891996788009E-2</v>
      </c>
      <c r="AH2263" s="2">
        <f t="shared" si="428"/>
        <v>1.568355192719486E-3</v>
      </c>
      <c r="AI2263" s="2">
        <f t="shared" si="429"/>
        <v>0</v>
      </c>
      <c r="AJ2263" s="2">
        <f t="shared" si="430"/>
        <v>0</v>
      </c>
      <c r="AK2263" s="2">
        <f t="shared" si="431"/>
        <v>1.2311065477783727</v>
      </c>
    </row>
    <row r="2264" spans="1:37" ht="12.5" hidden="1" x14ac:dyDescent="0.25">
      <c r="A2264" t="s">
        <v>6859</v>
      </c>
      <c r="B2264" t="s">
        <v>183</v>
      </c>
      <c r="C2264" s="17" t="s">
        <v>6881</v>
      </c>
      <c r="D2264" s="16" t="s">
        <v>6897</v>
      </c>
      <c r="E2264" s="2" t="s">
        <v>1665</v>
      </c>
      <c r="F2264" s="11" t="s">
        <v>1666</v>
      </c>
      <c r="G2264" s="2" t="s">
        <v>1290</v>
      </c>
      <c r="H2264" s="2" t="s">
        <v>183</v>
      </c>
      <c r="I2264" s="2">
        <v>1263051</v>
      </c>
      <c r="J2264" s="2">
        <v>665566</v>
      </c>
      <c r="K2264" s="2">
        <v>52.7</v>
      </c>
      <c r="L2264" s="2">
        <v>1049</v>
      </c>
      <c r="M2264" s="3">
        <v>0.83052859999999995</v>
      </c>
      <c r="N2264" s="2">
        <v>25</v>
      </c>
      <c r="O2264" s="4">
        <v>43497</v>
      </c>
      <c r="P2264" s="2">
        <v>1035</v>
      </c>
      <c r="Q2264" s="2">
        <v>14</v>
      </c>
      <c r="R2264" s="2">
        <v>0</v>
      </c>
      <c r="S2264" s="2">
        <v>0</v>
      </c>
      <c r="T2264" s="2">
        <v>0</v>
      </c>
      <c r="U2264" s="5">
        <f t="shared" si="420"/>
        <v>0.81944434547773604</v>
      </c>
      <c r="V2264" s="5">
        <f t="shared" si="421"/>
        <v>1.1084271339795464E-2</v>
      </c>
      <c r="W2264" s="5">
        <f t="shared" si="422"/>
        <v>0</v>
      </c>
      <c r="X2264" s="5">
        <f t="shared" si="423"/>
        <v>0</v>
      </c>
      <c r="Y2264" s="5">
        <f t="shared" si="424"/>
        <v>0</v>
      </c>
      <c r="Z2264" s="2">
        <v>30105</v>
      </c>
      <c r="AA2264" s="2">
        <v>407</v>
      </c>
      <c r="AB2264" s="2">
        <v>0</v>
      </c>
      <c r="AC2264" s="2">
        <v>0</v>
      </c>
      <c r="AD2264" s="2">
        <v>0</v>
      </c>
      <c r="AE2264" s="2">
        <f t="shared" si="425"/>
        <v>30512</v>
      </c>
      <c r="AF2264" s="2">
        <f t="shared" si="426"/>
        <v>2.3835142048895888</v>
      </c>
      <c r="AG2264" s="2">
        <f t="shared" si="427"/>
        <v>3.2223560252119671E-2</v>
      </c>
      <c r="AH2264" s="2">
        <f t="shared" si="428"/>
        <v>0</v>
      </c>
      <c r="AI2264" s="2">
        <f t="shared" si="429"/>
        <v>0</v>
      </c>
      <c r="AJ2264" s="2">
        <f t="shared" si="430"/>
        <v>0</v>
      </c>
      <c r="AK2264" s="2">
        <f t="shared" si="431"/>
        <v>2.4157377651417082</v>
      </c>
    </row>
    <row r="2265" spans="1:37" ht="12.5" hidden="1" x14ac:dyDescent="0.25">
      <c r="A2265" t="s">
        <v>6859</v>
      </c>
      <c r="B2265" t="s">
        <v>183</v>
      </c>
      <c r="C2265" s="17" t="s">
        <v>6881</v>
      </c>
      <c r="D2265" s="16" t="s">
        <v>6897</v>
      </c>
      <c r="E2265" s="2" t="s">
        <v>1639</v>
      </c>
      <c r="F2265" s="11" t="s">
        <v>1640</v>
      </c>
      <c r="G2265" s="2" t="s">
        <v>1290</v>
      </c>
      <c r="H2265" s="2" t="s">
        <v>183</v>
      </c>
      <c r="I2265" s="2">
        <v>1978883</v>
      </c>
      <c r="J2265" s="2">
        <v>760546</v>
      </c>
      <c r="K2265" s="2">
        <v>38.43</v>
      </c>
      <c r="L2265" s="2">
        <v>581</v>
      </c>
      <c r="M2265" s="3">
        <v>0.29359995999999999</v>
      </c>
      <c r="N2265" s="2">
        <v>25</v>
      </c>
      <c r="O2265" s="4">
        <v>43497</v>
      </c>
      <c r="P2265" s="2">
        <v>579</v>
      </c>
      <c r="Q2265" s="2">
        <v>2</v>
      </c>
      <c r="R2265" s="2">
        <v>0</v>
      </c>
      <c r="S2265" s="2">
        <v>0</v>
      </c>
      <c r="T2265" s="2">
        <v>0</v>
      </c>
      <c r="U2265" s="5">
        <f t="shared" si="420"/>
        <v>0.29258930416805845</v>
      </c>
      <c r="V2265" s="5">
        <f t="shared" si="421"/>
        <v>1.0106711715649687E-3</v>
      </c>
      <c r="W2265" s="5">
        <f t="shared" si="422"/>
        <v>0</v>
      </c>
      <c r="X2265" s="5">
        <f t="shared" si="423"/>
        <v>0</v>
      </c>
      <c r="Y2265" s="5">
        <f t="shared" si="424"/>
        <v>0</v>
      </c>
      <c r="Z2265" s="2">
        <v>17075</v>
      </c>
      <c r="AA2265" s="2">
        <v>60</v>
      </c>
      <c r="AB2265" s="2">
        <v>0</v>
      </c>
      <c r="AC2265" s="2">
        <v>0</v>
      </c>
      <c r="AD2265" s="2">
        <v>0</v>
      </c>
      <c r="AE2265" s="2">
        <f t="shared" si="425"/>
        <v>17135</v>
      </c>
      <c r="AF2265" s="2">
        <f t="shared" si="426"/>
        <v>0.8628605127235921</v>
      </c>
      <c r="AG2265" s="2">
        <f t="shared" si="427"/>
        <v>3.0320135146949061E-3</v>
      </c>
      <c r="AH2265" s="2">
        <f t="shared" si="428"/>
        <v>0</v>
      </c>
      <c r="AI2265" s="2">
        <f t="shared" si="429"/>
        <v>0</v>
      </c>
      <c r="AJ2265" s="2">
        <f t="shared" si="430"/>
        <v>0</v>
      </c>
      <c r="AK2265" s="2">
        <f t="shared" si="431"/>
        <v>0.86589252623828694</v>
      </c>
    </row>
    <row r="2266" spans="1:37" ht="12.5" hidden="1" x14ac:dyDescent="0.25">
      <c r="A2266" t="s">
        <v>6859</v>
      </c>
      <c r="B2266" t="s">
        <v>183</v>
      </c>
      <c r="C2266" s="17" t="s">
        <v>6881</v>
      </c>
      <c r="D2266" s="16" t="s">
        <v>6897</v>
      </c>
      <c r="E2266" s="2" t="s">
        <v>1477</v>
      </c>
      <c r="F2266" s="11" t="s">
        <v>1478</v>
      </c>
      <c r="G2266" s="2" t="s">
        <v>1290</v>
      </c>
      <c r="H2266" s="2" t="s">
        <v>183</v>
      </c>
      <c r="I2266" s="2">
        <v>1594410</v>
      </c>
      <c r="J2266" s="2">
        <v>634015</v>
      </c>
      <c r="K2266" s="2">
        <v>39.76</v>
      </c>
      <c r="L2266" s="2">
        <v>667</v>
      </c>
      <c r="M2266" s="3">
        <v>0.41833657000000002</v>
      </c>
      <c r="N2266" s="2">
        <v>25</v>
      </c>
      <c r="O2266" s="4">
        <v>43497</v>
      </c>
      <c r="P2266" s="2">
        <v>663</v>
      </c>
      <c r="Q2266" s="2">
        <v>3</v>
      </c>
      <c r="R2266" s="2">
        <v>1</v>
      </c>
      <c r="S2266" s="2">
        <v>0</v>
      </c>
      <c r="T2266" s="2">
        <v>0</v>
      </c>
      <c r="U2266" s="5">
        <f t="shared" si="420"/>
        <v>0.41582779837055711</v>
      </c>
      <c r="V2266" s="5">
        <f t="shared" si="421"/>
        <v>1.8815737482830641E-3</v>
      </c>
      <c r="W2266" s="5">
        <f t="shared" si="422"/>
        <v>6.2719124942768806E-4</v>
      </c>
      <c r="X2266" s="5">
        <f t="shared" si="423"/>
        <v>0</v>
      </c>
      <c r="Y2266" s="5">
        <f t="shared" si="424"/>
        <v>0</v>
      </c>
      <c r="Z2266" s="2">
        <v>19671</v>
      </c>
      <c r="AA2266" s="2">
        <v>97</v>
      </c>
      <c r="AB2266" s="2">
        <v>29</v>
      </c>
      <c r="AC2266" s="2">
        <v>0</v>
      </c>
      <c r="AD2266" s="2">
        <v>0</v>
      </c>
      <c r="AE2266" s="2">
        <f t="shared" si="425"/>
        <v>19797</v>
      </c>
      <c r="AF2266" s="2">
        <f t="shared" si="426"/>
        <v>1.233747906749205</v>
      </c>
      <c r="AG2266" s="2">
        <f t="shared" si="427"/>
        <v>6.0837551194485731E-3</v>
      </c>
      <c r="AH2266" s="2">
        <f t="shared" si="428"/>
        <v>1.8188546233402951E-3</v>
      </c>
      <c r="AI2266" s="2">
        <f t="shared" si="429"/>
        <v>0</v>
      </c>
      <c r="AJ2266" s="2">
        <f t="shared" si="430"/>
        <v>0</v>
      </c>
      <c r="AK2266" s="2">
        <f t="shared" si="431"/>
        <v>1.241650516491994</v>
      </c>
    </row>
    <row r="2267" spans="1:37" ht="12.5" hidden="1" x14ac:dyDescent="0.25">
      <c r="A2267" t="s">
        <v>6859</v>
      </c>
      <c r="B2267" t="s">
        <v>183</v>
      </c>
      <c r="C2267" s="17" t="s">
        <v>6881</v>
      </c>
      <c r="D2267" s="16" t="s">
        <v>6897</v>
      </c>
      <c r="E2267" s="2" t="s">
        <v>1373</v>
      </c>
      <c r="F2267" s="11" t="s">
        <v>1374</v>
      </c>
      <c r="G2267" s="2" t="s">
        <v>1290</v>
      </c>
      <c r="H2267" s="2" t="s">
        <v>183</v>
      </c>
      <c r="I2267" s="2">
        <v>1668982</v>
      </c>
      <c r="J2267" s="2">
        <v>813539</v>
      </c>
      <c r="K2267" s="2">
        <v>48.74</v>
      </c>
      <c r="L2267" s="2">
        <v>1354</v>
      </c>
      <c r="M2267" s="3">
        <v>0.81127299999999902</v>
      </c>
      <c r="N2267" s="2">
        <v>25</v>
      </c>
      <c r="O2267" s="4">
        <v>43497</v>
      </c>
      <c r="P2267" s="2">
        <v>1337</v>
      </c>
      <c r="Q2267" s="2">
        <v>17</v>
      </c>
      <c r="R2267" s="2">
        <v>0</v>
      </c>
      <c r="S2267" s="2">
        <v>0</v>
      </c>
      <c r="T2267" s="2">
        <v>0</v>
      </c>
      <c r="U2267" s="5">
        <f t="shared" si="420"/>
        <v>0.80108712975933827</v>
      </c>
      <c r="V2267" s="5">
        <f t="shared" si="421"/>
        <v>1.0185849817433621E-2</v>
      </c>
      <c r="W2267" s="5">
        <f t="shared" si="422"/>
        <v>0</v>
      </c>
      <c r="X2267" s="5">
        <f t="shared" si="423"/>
        <v>0</v>
      </c>
      <c r="Y2267" s="5">
        <f t="shared" si="424"/>
        <v>0</v>
      </c>
      <c r="Z2267" s="2">
        <v>39426</v>
      </c>
      <c r="AA2267" s="2">
        <v>489</v>
      </c>
      <c r="AB2267" s="2">
        <v>0</v>
      </c>
      <c r="AC2267" s="2">
        <v>0</v>
      </c>
      <c r="AD2267" s="2">
        <v>0</v>
      </c>
      <c r="AE2267" s="2">
        <f t="shared" si="425"/>
        <v>39915</v>
      </c>
      <c r="AF2267" s="2">
        <f t="shared" si="426"/>
        <v>2.3622783229537525</v>
      </c>
      <c r="AG2267" s="2">
        <f t="shared" si="427"/>
        <v>2.929929741602965E-2</v>
      </c>
      <c r="AH2267" s="2">
        <f t="shared" si="428"/>
        <v>0</v>
      </c>
      <c r="AI2267" s="2">
        <f t="shared" si="429"/>
        <v>0</v>
      </c>
      <c r="AJ2267" s="2">
        <f t="shared" si="430"/>
        <v>0</v>
      </c>
      <c r="AK2267" s="2">
        <f t="shared" si="431"/>
        <v>2.3915776203697825</v>
      </c>
    </row>
    <row r="2268" spans="1:37" ht="12.5" hidden="1" x14ac:dyDescent="0.25">
      <c r="A2268" t="s">
        <v>6859</v>
      </c>
      <c r="B2268" t="s">
        <v>183</v>
      </c>
      <c r="C2268" s="17" t="s">
        <v>6881</v>
      </c>
      <c r="D2268" s="16" t="s">
        <v>6897</v>
      </c>
      <c r="E2268" s="2" t="s">
        <v>2105</v>
      </c>
      <c r="F2268" s="11" t="s">
        <v>2106</v>
      </c>
      <c r="G2268" s="2" t="s">
        <v>1290</v>
      </c>
      <c r="H2268" s="2" t="s">
        <v>183</v>
      </c>
      <c r="I2268" s="2">
        <v>1937954</v>
      </c>
      <c r="J2268" s="2">
        <v>774994</v>
      </c>
      <c r="K2268" s="2">
        <v>39.99</v>
      </c>
      <c r="L2268" s="2">
        <v>572</v>
      </c>
      <c r="M2268" s="3">
        <v>0.29515662999999998</v>
      </c>
      <c r="N2268" s="2">
        <v>25</v>
      </c>
      <c r="O2268" s="4">
        <v>43497</v>
      </c>
      <c r="P2268" s="2">
        <v>565</v>
      </c>
      <c r="Q2268" s="2">
        <v>7</v>
      </c>
      <c r="R2268" s="2">
        <v>0</v>
      </c>
      <c r="S2268" s="2">
        <v>0</v>
      </c>
      <c r="T2268" s="2">
        <v>0</v>
      </c>
      <c r="U2268" s="5">
        <f t="shared" si="420"/>
        <v>0.2915445877456328</v>
      </c>
      <c r="V2268" s="5">
        <f t="shared" si="421"/>
        <v>3.6120568393264237E-3</v>
      </c>
      <c r="W2268" s="5">
        <f t="shared" si="422"/>
        <v>0</v>
      </c>
      <c r="X2268" s="5">
        <f t="shared" si="423"/>
        <v>0</v>
      </c>
      <c r="Y2268" s="5">
        <f t="shared" si="424"/>
        <v>0</v>
      </c>
      <c r="Z2268" s="2">
        <v>16507</v>
      </c>
      <c r="AA2268" s="2">
        <v>218</v>
      </c>
      <c r="AB2268" s="2">
        <v>0</v>
      </c>
      <c r="AC2268" s="2">
        <v>0</v>
      </c>
      <c r="AD2268" s="2">
        <v>0</v>
      </c>
      <c r="AE2268" s="2">
        <f t="shared" si="425"/>
        <v>16725</v>
      </c>
      <c r="AF2268" s="2">
        <f t="shared" si="426"/>
        <v>0.8517746035251611</v>
      </c>
      <c r="AG2268" s="2">
        <f t="shared" si="427"/>
        <v>1.1248977013902291E-2</v>
      </c>
      <c r="AH2268" s="2">
        <f t="shared" si="428"/>
        <v>0</v>
      </c>
      <c r="AI2268" s="2">
        <f t="shared" si="429"/>
        <v>0</v>
      </c>
      <c r="AJ2268" s="2">
        <f t="shared" si="430"/>
        <v>0</v>
      </c>
      <c r="AK2268" s="2">
        <f t="shared" si="431"/>
        <v>0.86302358053906336</v>
      </c>
    </row>
    <row r="2269" spans="1:37" ht="12.5" hidden="1" x14ac:dyDescent="0.25">
      <c r="A2269" t="s">
        <v>6859</v>
      </c>
      <c r="B2269" t="s">
        <v>183</v>
      </c>
      <c r="C2269" s="17" t="s">
        <v>6881</v>
      </c>
      <c r="D2269" s="16" t="s">
        <v>6897</v>
      </c>
      <c r="E2269" s="2" t="s">
        <v>2075</v>
      </c>
      <c r="F2269" s="11" t="s">
        <v>2076</v>
      </c>
      <c r="G2269" s="2" t="s">
        <v>1290</v>
      </c>
      <c r="H2269" s="2" t="s">
        <v>183</v>
      </c>
      <c r="I2269" s="2">
        <v>1305281</v>
      </c>
      <c r="J2269" s="2">
        <v>621759</v>
      </c>
      <c r="K2269" s="2">
        <v>47.63</v>
      </c>
      <c r="L2269" s="2">
        <v>1688</v>
      </c>
      <c r="M2269" s="3">
        <v>1.2932081</v>
      </c>
      <c r="N2269" s="2">
        <v>25</v>
      </c>
      <c r="O2269" s="4">
        <v>43497</v>
      </c>
      <c r="P2269" s="2">
        <v>1657</v>
      </c>
      <c r="Q2269" s="2">
        <v>30</v>
      </c>
      <c r="R2269" s="2">
        <v>1</v>
      </c>
      <c r="S2269" s="2">
        <v>0</v>
      </c>
      <c r="T2269" s="2">
        <v>0</v>
      </c>
      <c r="U2269" s="5">
        <f t="shared" si="420"/>
        <v>1.2694584537735552</v>
      </c>
      <c r="V2269" s="5">
        <f t="shared" si="421"/>
        <v>2.2983556797348616E-2</v>
      </c>
      <c r="W2269" s="5">
        <f t="shared" si="422"/>
        <v>7.6611855991162053E-4</v>
      </c>
      <c r="X2269" s="5">
        <f t="shared" si="423"/>
        <v>0</v>
      </c>
      <c r="Y2269" s="5">
        <f t="shared" si="424"/>
        <v>0</v>
      </c>
      <c r="Z2269" s="2">
        <v>49096</v>
      </c>
      <c r="AA2269" s="2">
        <v>894</v>
      </c>
      <c r="AB2269" s="2">
        <v>33</v>
      </c>
      <c r="AC2269" s="2">
        <v>0</v>
      </c>
      <c r="AD2269" s="2">
        <v>0</v>
      </c>
      <c r="AE2269" s="2">
        <f t="shared" si="425"/>
        <v>50023</v>
      </c>
      <c r="AF2269" s="2">
        <f t="shared" si="426"/>
        <v>3.7613356817420924</v>
      </c>
      <c r="AG2269" s="2">
        <f t="shared" si="427"/>
        <v>6.8490999256098875E-2</v>
      </c>
      <c r="AH2269" s="2">
        <f t="shared" si="428"/>
        <v>2.5281912477083477E-3</v>
      </c>
      <c r="AI2269" s="2">
        <f t="shared" si="429"/>
        <v>0</v>
      </c>
      <c r="AJ2269" s="2">
        <f t="shared" si="430"/>
        <v>0</v>
      </c>
      <c r="AK2269" s="2">
        <f t="shared" si="431"/>
        <v>3.8323548722458995</v>
      </c>
    </row>
    <row r="2270" spans="1:37" ht="12.5" hidden="1" x14ac:dyDescent="0.25">
      <c r="A2270" t="s">
        <v>6859</v>
      </c>
      <c r="B2270" t="s">
        <v>183</v>
      </c>
      <c r="C2270" s="17" t="s">
        <v>6881</v>
      </c>
      <c r="D2270" s="16" t="s">
        <v>6897</v>
      </c>
      <c r="E2270" s="2" t="s">
        <v>1499</v>
      </c>
      <c r="F2270" s="11" t="s">
        <v>1500</v>
      </c>
      <c r="G2270" s="2" t="s">
        <v>1290</v>
      </c>
      <c r="H2270" s="2" t="s">
        <v>183</v>
      </c>
      <c r="I2270" s="2">
        <v>781876</v>
      </c>
      <c r="J2270" s="2">
        <v>280385</v>
      </c>
      <c r="K2270" s="2">
        <v>35.86</v>
      </c>
      <c r="L2270" s="2">
        <v>123</v>
      </c>
      <c r="M2270" s="3">
        <v>0.15731394000000001</v>
      </c>
      <c r="N2270" s="2">
        <v>25</v>
      </c>
      <c r="O2270" s="4">
        <v>43497</v>
      </c>
      <c r="P2270" s="2">
        <v>123</v>
      </c>
      <c r="Q2270" s="2">
        <v>0</v>
      </c>
      <c r="R2270" s="2">
        <v>0</v>
      </c>
      <c r="S2270" s="2">
        <v>0</v>
      </c>
      <c r="T2270" s="2">
        <v>0</v>
      </c>
      <c r="U2270" s="5">
        <f t="shared" si="420"/>
        <v>0.15731394748016309</v>
      </c>
      <c r="V2270" s="5">
        <f t="shared" si="421"/>
        <v>0</v>
      </c>
      <c r="W2270" s="5">
        <f t="shared" si="422"/>
        <v>0</v>
      </c>
      <c r="X2270" s="5">
        <f t="shared" si="423"/>
        <v>0</v>
      </c>
      <c r="Y2270" s="5">
        <f t="shared" si="424"/>
        <v>0</v>
      </c>
      <c r="Z2270" s="2">
        <v>3632</v>
      </c>
      <c r="AA2270" s="2">
        <v>0</v>
      </c>
      <c r="AB2270" s="2">
        <v>0</v>
      </c>
      <c r="AC2270" s="2">
        <v>0</v>
      </c>
      <c r="AD2270" s="2">
        <v>0</v>
      </c>
      <c r="AE2270" s="2">
        <f t="shared" si="425"/>
        <v>3632</v>
      </c>
      <c r="AF2270" s="2">
        <f t="shared" si="426"/>
        <v>0.46452378638044906</v>
      </c>
      <c r="AG2270" s="2">
        <f t="shared" si="427"/>
        <v>0</v>
      </c>
      <c r="AH2270" s="2">
        <f t="shared" si="428"/>
        <v>0</v>
      </c>
      <c r="AI2270" s="2">
        <f t="shared" si="429"/>
        <v>0</v>
      </c>
      <c r="AJ2270" s="2">
        <f t="shared" si="430"/>
        <v>0</v>
      </c>
      <c r="AK2270" s="2">
        <f t="shared" si="431"/>
        <v>0.46452378638044906</v>
      </c>
    </row>
    <row r="2271" spans="1:37" ht="12.5" hidden="1" x14ac:dyDescent="0.25">
      <c r="A2271" t="s">
        <v>6859</v>
      </c>
      <c r="B2271" t="s">
        <v>183</v>
      </c>
      <c r="C2271" s="17" t="s">
        <v>6881</v>
      </c>
      <c r="D2271" s="16" t="s">
        <v>6897</v>
      </c>
      <c r="E2271" s="2" t="s">
        <v>1313</v>
      </c>
      <c r="F2271" s="11" t="s">
        <v>1314</v>
      </c>
      <c r="G2271" s="2" t="s">
        <v>1290</v>
      </c>
      <c r="H2271" s="2" t="s">
        <v>183</v>
      </c>
      <c r="I2271" s="2">
        <v>1612699</v>
      </c>
      <c r="J2271" s="2">
        <v>696280</v>
      </c>
      <c r="K2271" s="2">
        <v>43.17</v>
      </c>
      <c r="L2271" s="2">
        <v>539</v>
      </c>
      <c r="M2271" s="3">
        <v>0.33422232000000002</v>
      </c>
      <c r="N2271" s="2">
        <v>25</v>
      </c>
      <c r="O2271" s="4">
        <v>43497</v>
      </c>
      <c r="P2271" s="2">
        <v>537</v>
      </c>
      <c r="Q2271" s="2">
        <v>2</v>
      </c>
      <c r="R2271" s="2">
        <v>0</v>
      </c>
      <c r="S2271" s="2">
        <v>0</v>
      </c>
      <c r="T2271" s="2">
        <v>0</v>
      </c>
      <c r="U2271" s="5">
        <f t="shared" si="420"/>
        <v>0.33298216220137794</v>
      </c>
      <c r="V2271" s="5">
        <f t="shared" si="421"/>
        <v>1.2401570286829718E-3</v>
      </c>
      <c r="W2271" s="5">
        <f t="shared" si="422"/>
        <v>0</v>
      </c>
      <c r="X2271" s="5">
        <f t="shared" si="423"/>
        <v>0</v>
      </c>
      <c r="Y2271" s="5">
        <f t="shared" si="424"/>
        <v>0</v>
      </c>
      <c r="Z2271" s="2">
        <v>15551</v>
      </c>
      <c r="AA2271" s="2">
        <v>55</v>
      </c>
      <c r="AB2271" s="2">
        <v>0</v>
      </c>
      <c r="AC2271" s="2">
        <v>0</v>
      </c>
      <c r="AD2271" s="2">
        <v>0</v>
      </c>
      <c r="AE2271" s="2">
        <f t="shared" si="425"/>
        <v>15606</v>
      </c>
      <c r="AF2271" s="2">
        <f t="shared" si="426"/>
        <v>0.96428409765244472</v>
      </c>
      <c r="AG2271" s="2">
        <f t="shared" si="427"/>
        <v>3.4104318288781725E-3</v>
      </c>
      <c r="AH2271" s="2">
        <f t="shared" si="428"/>
        <v>0</v>
      </c>
      <c r="AI2271" s="2">
        <f t="shared" si="429"/>
        <v>0</v>
      </c>
      <c r="AJ2271" s="2">
        <f t="shared" si="430"/>
        <v>0</v>
      </c>
      <c r="AK2271" s="2">
        <f t="shared" si="431"/>
        <v>0.96769452948132295</v>
      </c>
    </row>
    <row r="2272" spans="1:37" ht="12.5" hidden="1" x14ac:dyDescent="0.25">
      <c r="A2272" t="s">
        <v>6859</v>
      </c>
      <c r="B2272" t="s">
        <v>183</v>
      </c>
      <c r="C2272" s="17" t="s">
        <v>6881</v>
      </c>
      <c r="D2272" s="16" t="s">
        <v>6897</v>
      </c>
      <c r="E2272" s="2" t="s">
        <v>1693</v>
      </c>
      <c r="F2272" s="11" t="s">
        <v>1694</v>
      </c>
      <c r="G2272" s="2" t="s">
        <v>1290</v>
      </c>
      <c r="H2272" s="2" t="s">
        <v>183</v>
      </c>
      <c r="I2272" s="2">
        <v>1911839</v>
      </c>
      <c r="J2272" s="2">
        <v>895375</v>
      </c>
      <c r="K2272" s="2">
        <v>46.83</v>
      </c>
      <c r="L2272" s="2">
        <v>773</v>
      </c>
      <c r="M2272" s="3">
        <v>0.40432274000000001</v>
      </c>
      <c r="N2272" s="2">
        <v>25</v>
      </c>
      <c r="O2272" s="4">
        <v>43497</v>
      </c>
      <c r="P2272" s="2">
        <v>766</v>
      </c>
      <c r="Q2272" s="2">
        <v>7</v>
      </c>
      <c r="R2272" s="2">
        <v>0</v>
      </c>
      <c r="S2272" s="2">
        <v>0</v>
      </c>
      <c r="T2272" s="2">
        <v>0</v>
      </c>
      <c r="U2272" s="5">
        <f t="shared" si="420"/>
        <v>0.40066135276035275</v>
      </c>
      <c r="V2272" s="5">
        <f t="shared" si="421"/>
        <v>3.6613961740502208E-3</v>
      </c>
      <c r="W2272" s="5">
        <f t="shared" si="422"/>
        <v>0</v>
      </c>
      <c r="X2272" s="5">
        <f t="shared" si="423"/>
        <v>0</v>
      </c>
      <c r="Y2272" s="5">
        <f t="shared" si="424"/>
        <v>0</v>
      </c>
      <c r="Z2272" s="2">
        <v>22112</v>
      </c>
      <c r="AA2272" s="2">
        <v>210</v>
      </c>
      <c r="AB2272" s="2">
        <v>0</v>
      </c>
      <c r="AC2272" s="2">
        <v>0</v>
      </c>
      <c r="AD2272" s="2">
        <v>0</v>
      </c>
      <c r="AE2272" s="2">
        <f t="shared" si="425"/>
        <v>22322</v>
      </c>
      <c r="AF2272" s="2">
        <f t="shared" si="426"/>
        <v>1.1565827457228355</v>
      </c>
      <c r="AG2272" s="2">
        <f t="shared" si="427"/>
        <v>1.0984188522150662E-2</v>
      </c>
      <c r="AH2272" s="2">
        <f t="shared" si="428"/>
        <v>0</v>
      </c>
      <c r="AI2272" s="2">
        <f t="shared" si="429"/>
        <v>0</v>
      </c>
      <c r="AJ2272" s="2">
        <f t="shared" si="430"/>
        <v>0</v>
      </c>
      <c r="AK2272" s="2">
        <f t="shared" si="431"/>
        <v>1.1675669342449861</v>
      </c>
    </row>
    <row r="2273" spans="1:37" ht="12.5" hidden="1" x14ac:dyDescent="0.25">
      <c r="A2273" t="s">
        <v>6859</v>
      </c>
      <c r="B2273" t="s">
        <v>183</v>
      </c>
      <c r="C2273" s="17" t="s">
        <v>6881</v>
      </c>
      <c r="D2273" s="16" t="s">
        <v>6897</v>
      </c>
      <c r="E2273" s="2" t="s">
        <v>1855</v>
      </c>
      <c r="F2273" s="11" t="s">
        <v>1856</v>
      </c>
      <c r="G2273" s="2" t="s">
        <v>1290</v>
      </c>
      <c r="H2273" s="2" t="s">
        <v>183</v>
      </c>
      <c r="I2273" s="2">
        <v>1326860</v>
      </c>
      <c r="J2273" s="2">
        <v>503100</v>
      </c>
      <c r="K2273" s="2">
        <v>37.92</v>
      </c>
      <c r="L2273" s="2">
        <v>526</v>
      </c>
      <c r="M2273" s="3">
        <v>0.39642464999999999</v>
      </c>
      <c r="N2273" s="2">
        <v>25</v>
      </c>
      <c r="O2273" s="4">
        <v>43497</v>
      </c>
      <c r="P2273" s="2">
        <v>521</v>
      </c>
      <c r="Q2273" s="2">
        <v>5</v>
      </c>
      <c r="R2273" s="2">
        <v>0</v>
      </c>
      <c r="S2273" s="2">
        <v>0</v>
      </c>
      <c r="T2273" s="2">
        <v>0</v>
      </c>
      <c r="U2273" s="5">
        <f t="shared" si="420"/>
        <v>0.39265634656256121</v>
      </c>
      <c r="V2273" s="5">
        <f t="shared" si="421"/>
        <v>3.768295072577363E-3</v>
      </c>
      <c r="W2273" s="5">
        <f t="shared" si="422"/>
        <v>0</v>
      </c>
      <c r="X2273" s="5">
        <f t="shared" si="423"/>
        <v>0</v>
      </c>
      <c r="Y2273" s="5">
        <f t="shared" si="424"/>
        <v>0</v>
      </c>
      <c r="Z2273" s="2">
        <v>15531</v>
      </c>
      <c r="AA2273" s="2">
        <v>143</v>
      </c>
      <c r="AB2273" s="2">
        <v>0</v>
      </c>
      <c r="AC2273" s="2">
        <v>0</v>
      </c>
      <c r="AD2273" s="2">
        <v>0</v>
      </c>
      <c r="AE2273" s="2">
        <f t="shared" si="425"/>
        <v>15674</v>
      </c>
      <c r="AF2273" s="2">
        <f t="shared" si="426"/>
        <v>1.1705078154439805</v>
      </c>
      <c r="AG2273" s="2">
        <f t="shared" si="427"/>
        <v>1.0777323907571258E-2</v>
      </c>
      <c r="AH2273" s="2">
        <f t="shared" si="428"/>
        <v>0</v>
      </c>
      <c r="AI2273" s="2">
        <f t="shared" si="429"/>
        <v>0</v>
      </c>
      <c r="AJ2273" s="2">
        <f t="shared" si="430"/>
        <v>0</v>
      </c>
      <c r="AK2273" s="2">
        <f t="shared" si="431"/>
        <v>1.1812851393515518</v>
      </c>
    </row>
    <row r="2274" spans="1:37" ht="12.5" hidden="1" x14ac:dyDescent="0.25">
      <c r="A2274" t="s">
        <v>6859</v>
      </c>
      <c r="B2274" t="s">
        <v>183</v>
      </c>
      <c r="C2274" s="17" t="s">
        <v>6881</v>
      </c>
      <c r="D2274" s="16" t="s">
        <v>6897</v>
      </c>
      <c r="E2274" s="2" t="s">
        <v>1743</v>
      </c>
      <c r="F2274" s="11" t="s">
        <v>1744</v>
      </c>
      <c r="G2274" s="2" t="s">
        <v>1290</v>
      </c>
      <c r="H2274" s="2" t="s">
        <v>183</v>
      </c>
      <c r="I2274" s="2">
        <v>1508025</v>
      </c>
      <c r="J2274" s="2">
        <v>728409</v>
      </c>
      <c r="K2274" s="2">
        <v>48.3</v>
      </c>
      <c r="L2274" s="2">
        <v>654</v>
      </c>
      <c r="M2274" s="3">
        <v>0.43367981999999999</v>
      </c>
      <c r="N2274" s="2">
        <v>25</v>
      </c>
      <c r="O2274" s="4">
        <v>43497</v>
      </c>
      <c r="P2274" s="2">
        <v>647</v>
      </c>
      <c r="Q2274" s="2">
        <v>7</v>
      </c>
      <c r="R2274" s="2">
        <v>0</v>
      </c>
      <c r="S2274" s="2">
        <v>0</v>
      </c>
      <c r="T2274" s="2">
        <v>0</v>
      </c>
      <c r="U2274" s="5">
        <f t="shared" si="420"/>
        <v>0.42903798013958655</v>
      </c>
      <c r="V2274" s="5">
        <f t="shared" si="421"/>
        <v>4.6418328608610598E-3</v>
      </c>
      <c r="W2274" s="5">
        <f t="shared" si="422"/>
        <v>0</v>
      </c>
      <c r="X2274" s="5">
        <f t="shared" si="423"/>
        <v>0</v>
      </c>
      <c r="Y2274" s="5">
        <f t="shared" si="424"/>
        <v>0</v>
      </c>
      <c r="Z2274" s="2">
        <v>18697</v>
      </c>
      <c r="AA2274" s="2">
        <v>198</v>
      </c>
      <c r="AB2274" s="2">
        <v>0</v>
      </c>
      <c r="AC2274" s="2">
        <v>0</v>
      </c>
      <c r="AD2274" s="2">
        <v>0</v>
      </c>
      <c r="AE2274" s="2">
        <f t="shared" si="425"/>
        <v>18895</v>
      </c>
      <c r="AF2274" s="2">
        <f t="shared" si="426"/>
        <v>1.2398335571359891</v>
      </c>
      <c r="AG2274" s="2">
        <f t="shared" si="427"/>
        <v>1.3129755806435569E-2</v>
      </c>
      <c r="AH2274" s="2">
        <f t="shared" si="428"/>
        <v>0</v>
      </c>
      <c r="AI2274" s="2">
        <f t="shared" si="429"/>
        <v>0</v>
      </c>
      <c r="AJ2274" s="2">
        <f t="shared" si="430"/>
        <v>0</v>
      </c>
      <c r="AK2274" s="2">
        <f t="shared" si="431"/>
        <v>1.2529633129424247</v>
      </c>
    </row>
    <row r="2275" spans="1:37" ht="12.5" hidden="1" x14ac:dyDescent="0.25">
      <c r="A2275" t="s">
        <v>6859</v>
      </c>
      <c r="B2275" t="s">
        <v>183</v>
      </c>
      <c r="C2275" s="17" t="s">
        <v>6881</v>
      </c>
      <c r="D2275" s="16" t="s">
        <v>6897</v>
      </c>
      <c r="E2275" s="2" t="s">
        <v>1717</v>
      </c>
      <c r="F2275" s="11" t="s">
        <v>1718</v>
      </c>
      <c r="G2275" s="2" t="s">
        <v>1290</v>
      </c>
      <c r="H2275" s="2" t="s">
        <v>183</v>
      </c>
      <c r="I2275" s="2">
        <v>1638911</v>
      </c>
      <c r="J2275" s="2">
        <v>883197</v>
      </c>
      <c r="K2275" s="2">
        <v>53.89</v>
      </c>
      <c r="L2275" s="2">
        <v>1946</v>
      </c>
      <c r="M2275" s="3">
        <v>1.1873738</v>
      </c>
      <c r="N2275" s="2">
        <v>25</v>
      </c>
      <c r="O2275" s="4">
        <v>43497</v>
      </c>
      <c r="P2275" s="2">
        <v>1920</v>
      </c>
      <c r="Q2275" s="2">
        <v>26</v>
      </c>
      <c r="R2275" s="2">
        <v>0</v>
      </c>
      <c r="S2275" s="2">
        <v>0</v>
      </c>
      <c r="T2275" s="2">
        <v>0</v>
      </c>
      <c r="U2275" s="5">
        <f t="shared" si="420"/>
        <v>1.1715096182770144</v>
      </c>
      <c r="V2275" s="5">
        <f t="shared" si="421"/>
        <v>1.5864192747501237E-2</v>
      </c>
      <c r="W2275" s="5">
        <f t="shared" si="422"/>
        <v>0</v>
      </c>
      <c r="X2275" s="5">
        <f t="shared" si="423"/>
        <v>0</v>
      </c>
      <c r="Y2275" s="5">
        <f t="shared" si="424"/>
        <v>0</v>
      </c>
      <c r="Z2275" s="2">
        <v>55933</v>
      </c>
      <c r="AA2275" s="2">
        <v>761</v>
      </c>
      <c r="AB2275" s="2">
        <v>0</v>
      </c>
      <c r="AC2275" s="2">
        <v>0</v>
      </c>
      <c r="AD2275" s="2">
        <v>0</v>
      </c>
      <c r="AE2275" s="2">
        <f t="shared" si="425"/>
        <v>56694</v>
      </c>
      <c r="AF2275" s="2">
        <f t="shared" si="426"/>
        <v>3.4128149728691795</v>
      </c>
      <c r="AG2275" s="2">
        <f t="shared" si="427"/>
        <v>4.6433271849417083E-2</v>
      </c>
      <c r="AH2275" s="2">
        <f t="shared" si="428"/>
        <v>0</v>
      </c>
      <c r="AI2275" s="2">
        <f t="shared" si="429"/>
        <v>0</v>
      </c>
      <c r="AJ2275" s="2">
        <f t="shared" si="430"/>
        <v>0</v>
      </c>
      <c r="AK2275" s="2">
        <f t="shared" si="431"/>
        <v>3.4592482447185966</v>
      </c>
    </row>
    <row r="2276" spans="1:37" ht="12.5" hidden="1" x14ac:dyDescent="0.25">
      <c r="A2276" t="s">
        <v>6859</v>
      </c>
      <c r="B2276" t="s">
        <v>183</v>
      </c>
      <c r="C2276" s="17" t="s">
        <v>6881</v>
      </c>
      <c r="D2276" s="16" t="s">
        <v>6897</v>
      </c>
      <c r="E2276" s="2" t="s">
        <v>2073</v>
      </c>
      <c r="F2276" s="11" t="s">
        <v>2074</v>
      </c>
      <c r="G2276" s="2" t="s">
        <v>1290</v>
      </c>
      <c r="H2276" s="2" t="s">
        <v>183</v>
      </c>
      <c r="I2276" s="2">
        <v>1224866</v>
      </c>
      <c r="J2276" s="2">
        <v>573658</v>
      </c>
      <c r="K2276" s="2">
        <v>46.83</v>
      </c>
      <c r="L2276" s="2">
        <v>1718</v>
      </c>
      <c r="M2276" s="3">
        <v>1.4026023999999999</v>
      </c>
      <c r="N2276" s="2">
        <v>25</v>
      </c>
      <c r="O2276" s="4">
        <v>43497</v>
      </c>
      <c r="P2276" s="2">
        <v>1684</v>
      </c>
      <c r="Q2276" s="2">
        <v>29</v>
      </c>
      <c r="R2276" s="2">
        <v>5</v>
      </c>
      <c r="S2276" s="2">
        <v>0</v>
      </c>
      <c r="T2276" s="2">
        <v>0</v>
      </c>
      <c r="U2276" s="5">
        <f t="shared" si="420"/>
        <v>1.3748442686791862</v>
      </c>
      <c r="V2276" s="5">
        <f t="shared" si="421"/>
        <v>2.3676059258727077E-2</v>
      </c>
      <c r="W2276" s="5">
        <f t="shared" si="422"/>
        <v>4.0820791825391511E-3</v>
      </c>
      <c r="X2276" s="5">
        <f t="shared" si="423"/>
        <v>0</v>
      </c>
      <c r="Y2276" s="5">
        <f t="shared" si="424"/>
        <v>0</v>
      </c>
      <c r="Z2276" s="2">
        <v>50080</v>
      </c>
      <c r="AA2276" s="2">
        <v>849</v>
      </c>
      <c r="AB2276" s="2">
        <v>156</v>
      </c>
      <c r="AC2276" s="2">
        <v>0</v>
      </c>
      <c r="AD2276" s="2">
        <v>0</v>
      </c>
      <c r="AE2276" s="2">
        <f t="shared" si="425"/>
        <v>51085</v>
      </c>
      <c r="AF2276" s="2">
        <f t="shared" si="426"/>
        <v>4.0886105092312137</v>
      </c>
      <c r="AG2276" s="2">
        <f t="shared" si="427"/>
        <v>6.9313704519514782E-2</v>
      </c>
      <c r="AH2276" s="2">
        <f t="shared" si="428"/>
        <v>1.2736087049522152E-2</v>
      </c>
      <c r="AI2276" s="2">
        <f t="shared" si="429"/>
        <v>0</v>
      </c>
      <c r="AJ2276" s="2">
        <f t="shared" si="430"/>
        <v>0</v>
      </c>
      <c r="AK2276" s="2">
        <f t="shared" si="431"/>
        <v>4.1706603008002512</v>
      </c>
    </row>
    <row r="2277" spans="1:37" ht="12.5" hidden="1" x14ac:dyDescent="0.25">
      <c r="A2277" t="s">
        <v>6859</v>
      </c>
      <c r="B2277" t="s">
        <v>183</v>
      </c>
      <c r="C2277" s="17" t="s">
        <v>6881</v>
      </c>
      <c r="D2277" s="16" t="s">
        <v>6897</v>
      </c>
      <c r="E2277" s="2" t="s">
        <v>2097</v>
      </c>
      <c r="F2277" s="11" t="s">
        <v>2098</v>
      </c>
      <c r="G2277" s="2" t="s">
        <v>1290</v>
      </c>
      <c r="H2277" s="2" t="s">
        <v>183</v>
      </c>
      <c r="I2277" s="2">
        <v>1247023</v>
      </c>
      <c r="J2277" s="2">
        <v>443718</v>
      </c>
      <c r="K2277" s="2">
        <v>35.58</v>
      </c>
      <c r="L2277" s="2">
        <v>386</v>
      </c>
      <c r="M2277" s="3">
        <v>0.30953720000000001</v>
      </c>
      <c r="N2277" s="2">
        <v>25</v>
      </c>
      <c r="O2277" s="4">
        <v>43497</v>
      </c>
      <c r="P2277" s="2">
        <v>386</v>
      </c>
      <c r="Q2277" s="2">
        <v>0</v>
      </c>
      <c r="R2277" s="2">
        <v>0</v>
      </c>
      <c r="S2277" s="2">
        <v>0</v>
      </c>
      <c r="T2277" s="2">
        <v>0</v>
      </c>
      <c r="U2277" s="5">
        <f t="shared" si="420"/>
        <v>0.30953719378070815</v>
      </c>
      <c r="V2277" s="5">
        <f t="shared" si="421"/>
        <v>0</v>
      </c>
      <c r="W2277" s="5">
        <f t="shared" si="422"/>
        <v>0</v>
      </c>
      <c r="X2277" s="5">
        <f t="shared" si="423"/>
        <v>0</v>
      </c>
      <c r="Y2277" s="5">
        <f t="shared" si="424"/>
        <v>0</v>
      </c>
      <c r="Z2277" s="2">
        <v>11662</v>
      </c>
      <c r="AA2277" s="2">
        <v>0</v>
      </c>
      <c r="AB2277" s="2">
        <v>0</v>
      </c>
      <c r="AC2277" s="2">
        <v>0</v>
      </c>
      <c r="AD2277" s="2">
        <v>0</v>
      </c>
      <c r="AE2277" s="2">
        <f t="shared" si="425"/>
        <v>11662</v>
      </c>
      <c r="AF2277" s="2">
        <f t="shared" si="426"/>
        <v>0.93518724193539338</v>
      </c>
      <c r="AG2277" s="2">
        <f t="shared" si="427"/>
        <v>0</v>
      </c>
      <c r="AH2277" s="2">
        <f t="shared" si="428"/>
        <v>0</v>
      </c>
      <c r="AI2277" s="2">
        <f t="shared" si="429"/>
        <v>0</v>
      </c>
      <c r="AJ2277" s="2">
        <f t="shared" si="430"/>
        <v>0</v>
      </c>
      <c r="AK2277" s="2">
        <f t="shared" si="431"/>
        <v>0.93518724193539338</v>
      </c>
    </row>
    <row r="2278" spans="1:37" ht="12.5" hidden="1" x14ac:dyDescent="0.25">
      <c r="A2278" t="s">
        <v>6859</v>
      </c>
      <c r="B2278" t="s">
        <v>183</v>
      </c>
      <c r="C2278" s="17" t="s">
        <v>6881</v>
      </c>
      <c r="D2278" s="16" t="s">
        <v>6897</v>
      </c>
      <c r="E2278" s="2" t="s">
        <v>1331</v>
      </c>
      <c r="F2278" s="11" t="s">
        <v>1332</v>
      </c>
      <c r="G2278" s="2" t="s">
        <v>1290</v>
      </c>
      <c r="H2278" s="2" t="s">
        <v>183</v>
      </c>
      <c r="I2278" s="2">
        <v>1513405</v>
      </c>
      <c r="J2278" s="2">
        <v>642670</v>
      </c>
      <c r="K2278" s="2">
        <v>42.47</v>
      </c>
      <c r="L2278" s="2">
        <v>1393</v>
      </c>
      <c r="M2278" s="3">
        <v>0.92044102999999999</v>
      </c>
      <c r="N2278" s="2">
        <v>25</v>
      </c>
      <c r="O2278" s="4">
        <v>43497</v>
      </c>
      <c r="P2278" s="2">
        <v>1367</v>
      </c>
      <c r="Q2278" s="2">
        <v>25</v>
      </c>
      <c r="R2278" s="2">
        <v>1</v>
      </c>
      <c r="S2278" s="2">
        <v>0</v>
      </c>
      <c r="T2278" s="2">
        <v>0</v>
      </c>
      <c r="U2278" s="5">
        <f t="shared" si="420"/>
        <v>0.90326118917275944</v>
      </c>
      <c r="V2278" s="5">
        <f t="shared" si="421"/>
        <v>1.6519041499136054E-2</v>
      </c>
      <c r="W2278" s="5">
        <f t="shared" si="422"/>
        <v>6.6076165996544216E-4</v>
      </c>
      <c r="X2278" s="5">
        <f t="shared" si="423"/>
        <v>0</v>
      </c>
      <c r="Y2278" s="5">
        <f t="shared" si="424"/>
        <v>0</v>
      </c>
      <c r="Z2278" s="2">
        <v>40896</v>
      </c>
      <c r="AA2278" s="2">
        <v>718</v>
      </c>
      <c r="AB2278" s="2">
        <v>31</v>
      </c>
      <c r="AC2278" s="2">
        <v>0</v>
      </c>
      <c r="AD2278" s="2">
        <v>0</v>
      </c>
      <c r="AE2278" s="2">
        <f t="shared" si="425"/>
        <v>41645</v>
      </c>
      <c r="AF2278" s="2">
        <f t="shared" si="426"/>
        <v>2.7022508845946724</v>
      </c>
      <c r="AG2278" s="2">
        <f t="shared" si="427"/>
        <v>4.744268718551875E-2</v>
      </c>
      <c r="AH2278" s="2">
        <f t="shared" si="428"/>
        <v>2.0483611458928705E-3</v>
      </c>
      <c r="AI2278" s="2">
        <f t="shared" si="429"/>
        <v>0</v>
      </c>
      <c r="AJ2278" s="2">
        <f t="shared" si="430"/>
        <v>0</v>
      </c>
      <c r="AK2278" s="2">
        <f t="shared" si="431"/>
        <v>2.7517419329260839</v>
      </c>
    </row>
    <row r="2279" spans="1:37" ht="12.5" hidden="1" x14ac:dyDescent="0.25">
      <c r="A2279" t="s">
        <v>6859</v>
      </c>
      <c r="B2279" t="s">
        <v>183</v>
      </c>
      <c r="C2279" s="17" t="s">
        <v>6881</v>
      </c>
      <c r="D2279" s="16" t="s">
        <v>6897</v>
      </c>
      <c r="E2279" s="2" t="s">
        <v>1917</v>
      </c>
      <c r="F2279" s="11" t="s">
        <v>1918</v>
      </c>
      <c r="G2279" s="2" t="s">
        <v>1290</v>
      </c>
      <c r="H2279" s="2" t="s">
        <v>183</v>
      </c>
      <c r="I2279" s="2">
        <v>777458</v>
      </c>
      <c r="J2279" s="2">
        <v>279817</v>
      </c>
      <c r="K2279" s="2">
        <v>35.99</v>
      </c>
      <c r="L2279" s="2">
        <v>170</v>
      </c>
      <c r="M2279" s="3">
        <v>0.21866131999999999</v>
      </c>
      <c r="N2279" s="2">
        <v>25</v>
      </c>
      <c r="O2279" s="4">
        <v>43497</v>
      </c>
      <c r="P2279" s="2">
        <v>170</v>
      </c>
      <c r="Q2279" s="2">
        <v>0</v>
      </c>
      <c r="R2279" s="2">
        <v>0</v>
      </c>
      <c r="S2279" s="2">
        <v>0</v>
      </c>
      <c r="T2279" s="2">
        <v>0</v>
      </c>
      <c r="U2279" s="5">
        <f t="shared" si="420"/>
        <v>0.21866132961523324</v>
      </c>
      <c r="V2279" s="5">
        <f t="shared" si="421"/>
        <v>0</v>
      </c>
      <c r="W2279" s="5">
        <f t="shared" si="422"/>
        <v>0</v>
      </c>
      <c r="X2279" s="5">
        <f t="shared" si="423"/>
        <v>0</v>
      </c>
      <c r="Y2279" s="5">
        <f t="shared" si="424"/>
        <v>0</v>
      </c>
      <c r="Z2279" s="2">
        <v>5012</v>
      </c>
      <c r="AA2279" s="2">
        <v>0</v>
      </c>
      <c r="AB2279" s="2">
        <v>0</v>
      </c>
      <c r="AC2279" s="2">
        <v>0</v>
      </c>
      <c r="AD2279" s="2">
        <v>0</v>
      </c>
      <c r="AE2279" s="2">
        <f t="shared" si="425"/>
        <v>5012</v>
      </c>
      <c r="AF2279" s="2">
        <f t="shared" si="426"/>
        <v>0.64466504943032288</v>
      </c>
      <c r="AG2279" s="2">
        <f t="shared" si="427"/>
        <v>0</v>
      </c>
      <c r="AH2279" s="2">
        <f t="shared" si="428"/>
        <v>0</v>
      </c>
      <c r="AI2279" s="2">
        <f t="shared" si="429"/>
        <v>0</v>
      </c>
      <c r="AJ2279" s="2">
        <f t="shared" si="430"/>
        <v>0</v>
      </c>
      <c r="AK2279" s="2">
        <f t="shared" si="431"/>
        <v>0.64466504943032288</v>
      </c>
    </row>
    <row r="2280" spans="1:37" ht="12.5" hidden="1" x14ac:dyDescent="0.25">
      <c r="A2280" t="s">
        <v>6859</v>
      </c>
      <c r="B2280" t="s">
        <v>183</v>
      </c>
      <c r="C2280" s="17" t="s">
        <v>6881</v>
      </c>
      <c r="D2280" s="16" t="s">
        <v>6897</v>
      </c>
      <c r="E2280" s="2" t="s">
        <v>1923</v>
      </c>
      <c r="F2280" s="11" t="s">
        <v>1924</v>
      </c>
      <c r="G2280" s="2" t="s">
        <v>1290</v>
      </c>
      <c r="H2280" s="2" t="s">
        <v>183</v>
      </c>
      <c r="I2280" s="2">
        <v>1891523</v>
      </c>
      <c r="J2280" s="2">
        <v>908408</v>
      </c>
      <c r="K2280" s="2">
        <v>48.03</v>
      </c>
      <c r="L2280" s="2">
        <v>844</v>
      </c>
      <c r="M2280" s="3">
        <v>0.44620129999999902</v>
      </c>
      <c r="N2280" s="2">
        <v>25</v>
      </c>
      <c r="O2280" s="4">
        <v>43497</v>
      </c>
      <c r="P2280" s="2">
        <v>836</v>
      </c>
      <c r="Q2280" s="2">
        <v>8</v>
      </c>
      <c r="R2280" s="2">
        <v>0</v>
      </c>
      <c r="S2280" s="2">
        <v>0</v>
      </c>
      <c r="T2280" s="2">
        <v>0</v>
      </c>
      <c r="U2280" s="5">
        <f t="shared" si="420"/>
        <v>0.44197189249086583</v>
      </c>
      <c r="V2280" s="5">
        <f t="shared" si="421"/>
        <v>4.2293961003910599E-3</v>
      </c>
      <c r="W2280" s="5">
        <f t="shared" si="422"/>
        <v>0</v>
      </c>
      <c r="X2280" s="5">
        <f t="shared" si="423"/>
        <v>0</v>
      </c>
      <c r="Y2280" s="5">
        <f t="shared" si="424"/>
        <v>0</v>
      </c>
      <c r="Z2280" s="2">
        <v>24381</v>
      </c>
      <c r="AA2280" s="2">
        <v>231</v>
      </c>
      <c r="AB2280" s="2">
        <v>0</v>
      </c>
      <c r="AC2280" s="2">
        <v>0</v>
      </c>
      <c r="AD2280" s="2">
        <v>0</v>
      </c>
      <c r="AE2280" s="2">
        <f t="shared" si="425"/>
        <v>24612</v>
      </c>
      <c r="AF2280" s="2">
        <f t="shared" si="426"/>
        <v>1.2889613290454305</v>
      </c>
      <c r="AG2280" s="2">
        <f t="shared" si="427"/>
        <v>1.2212381239879187E-2</v>
      </c>
      <c r="AH2280" s="2">
        <f t="shared" si="428"/>
        <v>0</v>
      </c>
      <c r="AI2280" s="2">
        <f t="shared" si="429"/>
        <v>0</v>
      </c>
      <c r="AJ2280" s="2">
        <f t="shared" si="430"/>
        <v>0</v>
      </c>
      <c r="AK2280" s="2">
        <f t="shared" si="431"/>
        <v>1.3011737102853098</v>
      </c>
    </row>
    <row r="2281" spans="1:37" ht="12.5" hidden="1" x14ac:dyDescent="0.25">
      <c r="A2281" t="s">
        <v>6859</v>
      </c>
      <c r="B2281" t="s">
        <v>183</v>
      </c>
      <c r="C2281" s="17" t="s">
        <v>6881</v>
      </c>
      <c r="D2281" s="16" t="s">
        <v>6897</v>
      </c>
      <c r="E2281" s="2" t="s">
        <v>1305</v>
      </c>
      <c r="F2281" s="11" t="s">
        <v>1306</v>
      </c>
      <c r="G2281" s="2" t="s">
        <v>1290</v>
      </c>
      <c r="H2281" s="2" t="s">
        <v>183</v>
      </c>
      <c r="I2281" s="2">
        <v>1669352</v>
      </c>
      <c r="J2281" s="2">
        <v>731952</v>
      </c>
      <c r="K2281" s="2">
        <v>43.85</v>
      </c>
      <c r="L2281" s="2">
        <v>592</v>
      </c>
      <c r="M2281" s="3">
        <v>0.35462862000000001</v>
      </c>
      <c r="N2281" s="2">
        <v>25</v>
      </c>
      <c r="O2281" s="4">
        <v>43497</v>
      </c>
      <c r="P2281" s="2">
        <v>585</v>
      </c>
      <c r="Q2281" s="2">
        <v>6</v>
      </c>
      <c r="R2281" s="2">
        <v>1</v>
      </c>
      <c r="S2281" s="2">
        <v>0</v>
      </c>
      <c r="T2281" s="2">
        <v>0</v>
      </c>
      <c r="U2281" s="5">
        <f t="shared" si="420"/>
        <v>0.35043537851813156</v>
      </c>
      <c r="V2281" s="5">
        <f t="shared" si="421"/>
        <v>3.5942090104423754E-3</v>
      </c>
      <c r="W2281" s="5">
        <f t="shared" si="422"/>
        <v>5.9903483507372916E-4</v>
      </c>
      <c r="X2281" s="5">
        <f t="shared" si="423"/>
        <v>0</v>
      </c>
      <c r="Y2281" s="5">
        <f t="shared" si="424"/>
        <v>0</v>
      </c>
      <c r="Z2281" s="2">
        <v>17085</v>
      </c>
      <c r="AA2281" s="2">
        <v>174</v>
      </c>
      <c r="AB2281" s="2">
        <v>28</v>
      </c>
      <c r="AC2281" s="2">
        <v>0</v>
      </c>
      <c r="AD2281" s="2">
        <v>0</v>
      </c>
      <c r="AE2281" s="2">
        <f t="shared" si="425"/>
        <v>17287</v>
      </c>
      <c r="AF2281" s="2">
        <f t="shared" si="426"/>
        <v>1.0234510157234664</v>
      </c>
      <c r="AG2281" s="2">
        <f t="shared" si="427"/>
        <v>1.0423206130282888E-2</v>
      </c>
      <c r="AH2281" s="2">
        <f t="shared" si="428"/>
        <v>1.6772975382064418E-3</v>
      </c>
      <c r="AI2281" s="2">
        <f t="shared" si="429"/>
        <v>0</v>
      </c>
      <c r="AJ2281" s="2">
        <f t="shared" si="430"/>
        <v>0</v>
      </c>
      <c r="AK2281" s="2">
        <f t="shared" si="431"/>
        <v>1.0355515193919558</v>
      </c>
    </row>
    <row r="2282" spans="1:37" ht="12.5" hidden="1" x14ac:dyDescent="0.25">
      <c r="A2282" t="s">
        <v>6859</v>
      </c>
      <c r="B2282" t="s">
        <v>183</v>
      </c>
      <c r="C2282" s="17" t="s">
        <v>6881</v>
      </c>
      <c r="D2282" s="16" t="s">
        <v>6897</v>
      </c>
      <c r="E2282" s="2" t="s">
        <v>2119</v>
      </c>
      <c r="F2282" s="11" t="s">
        <v>2120</v>
      </c>
      <c r="G2282" s="2" t="s">
        <v>1290</v>
      </c>
      <c r="H2282" s="2" t="s">
        <v>183</v>
      </c>
      <c r="I2282" s="2">
        <v>1072402</v>
      </c>
      <c r="J2282" s="2">
        <v>502326</v>
      </c>
      <c r="K2282" s="2">
        <v>46.84</v>
      </c>
      <c r="L2282" s="2">
        <v>833</v>
      </c>
      <c r="M2282" s="3">
        <v>0.77676099999999904</v>
      </c>
      <c r="N2282" s="2">
        <v>25</v>
      </c>
      <c r="O2282" s="4">
        <v>43497</v>
      </c>
      <c r="P2282" s="2">
        <v>821</v>
      </c>
      <c r="Q2282" s="2">
        <v>12</v>
      </c>
      <c r="R2282" s="2">
        <v>0</v>
      </c>
      <c r="S2282" s="2">
        <v>0</v>
      </c>
      <c r="T2282" s="2">
        <v>0</v>
      </c>
      <c r="U2282" s="5">
        <f t="shared" si="420"/>
        <v>0.76557111978530445</v>
      </c>
      <c r="V2282" s="5">
        <f t="shared" si="421"/>
        <v>1.1189833663122598E-2</v>
      </c>
      <c r="W2282" s="5">
        <f t="shared" si="422"/>
        <v>0</v>
      </c>
      <c r="X2282" s="5">
        <f t="shared" si="423"/>
        <v>0</v>
      </c>
      <c r="Y2282" s="5">
        <f t="shared" si="424"/>
        <v>0</v>
      </c>
      <c r="Z2282" s="2">
        <v>24179</v>
      </c>
      <c r="AA2282" s="2">
        <v>337</v>
      </c>
      <c r="AB2282" s="2">
        <v>0</v>
      </c>
      <c r="AC2282" s="2">
        <v>0</v>
      </c>
      <c r="AD2282" s="2">
        <v>0</v>
      </c>
      <c r="AE2282" s="2">
        <f t="shared" si="425"/>
        <v>24516</v>
      </c>
      <c r="AF2282" s="2">
        <f t="shared" si="426"/>
        <v>2.2546582345053441</v>
      </c>
      <c r="AG2282" s="2">
        <f t="shared" si="427"/>
        <v>3.142478287060263E-2</v>
      </c>
      <c r="AH2282" s="2">
        <f t="shared" si="428"/>
        <v>0</v>
      </c>
      <c r="AI2282" s="2">
        <f t="shared" si="429"/>
        <v>0</v>
      </c>
      <c r="AJ2282" s="2">
        <f t="shared" si="430"/>
        <v>0</v>
      </c>
      <c r="AK2282" s="2">
        <f t="shared" si="431"/>
        <v>2.2860830173759465</v>
      </c>
    </row>
    <row r="2283" spans="1:37" ht="12.5" hidden="1" x14ac:dyDescent="0.25">
      <c r="A2283" t="s">
        <v>6859</v>
      </c>
      <c r="B2283" t="s">
        <v>183</v>
      </c>
      <c r="C2283" s="17" t="s">
        <v>6881</v>
      </c>
      <c r="D2283" s="16" t="s">
        <v>6897</v>
      </c>
      <c r="E2283" s="2" t="s">
        <v>1429</v>
      </c>
      <c r="F2283" s="11" t="s">
        <v>1430</v>
      </c>
      <c r="G2283" s="2" t="s">
        <v>1290</v>
      </c>
      <c r="H2283" s="2" t="s">
        <v>183</v>
      </c>
      <c r="I2283" s="2">
        <v>1142297</v>
      </c>
      <c r="J2283" s="2">
        <v>574729</v>
      </c>
      <c r="K2283" s="2">
        <v>50.31</v>
      </c>
      <c r="L2283" s="2">
        <v>2581</v>
      </c>
      <c r="M2283" s="3">
        <v>2.2594824</v>
      </c>
      <c r="N2283" s="2">
        <v>25</v>
      </c>
      <c r="O2283" s="4">
        <v>43497</v>
      </c>
      <c r="P2283" s="2">
        <v>2538</v>
      </c>
      <c r="Q2283" s="2">
        <v>41</v>
      </c>
      <c r="R2283" s="2">
        <v>2</v>
      </c>
      <c r="S2283" s="2">
        <v>0</v>
      </c>
      <c r="T2283" s="2">
        <v>0</v>
      </c>
      <c r="U2283" s="5">
        <f t="shared" si="420"/>
        <v>2.2218389788294988</v>
      </c>
      <c r="V2283" s="5">
        <f t="shared" si="421"/>
        <v>3.5892591856583708E-2</v>
      </c>
      <c r="W2283" s="5">
        <f t="shared" si="422"/>
        <v>1.7508581393455467E-3</v>
      </c>
      <c r="X2283" s="5">
        <f t="shared" si="423"/>
        <v>0</v>
      </c>
      <c r="Y2283" s="5">
        <f t="shared" si="424"/>
        <v>0</v>
      </c>
      <c r="Z2283" s="2">
        <v>75875</v>
      </c>
      <c r="AA2283" s="2">
        <v>1251</v>
      </c>
      <c r="AB2283" s="2">
        <v>57</v>
      </c>
      <c r="AC2283" s="2">
        <v>0</v>
      </c>
      <c r="AD2283" s="2">
        <v>0</v>
      </c>
      <c r="AE2283" s="2">
        <f t="shared" si="425"/>
        <v>77183</v>
      </c>
      <c r="AF2283" s="2">
        <f t="shared" si="426"/>
        <v>6.6423180661421677</v>
      </c>
      <c r="AG2283" s="2">
        <f t="shared" si="427"/>
        <v>0.10951617661606394</v>
      </c>
      <c r="AH2283" s="2">
        <f t="shared" si="428"/>
        <v>4.9899456971348082E-3</v>
      </c>
      <c r="AI2283" s="2">
        <f t="shared" si="429"/>
        <v>0</v>
      </c>
      <c r="AJ2283" s="2">
        <f t="shared" si="430"/>
        <v>0</v>
      </c>
      <c r="AK2283" s="2">
        <f t="shared" si="431"/>
        <v>6.7568241884553668</v>
      </c>
    </row>
    <row r="2284" spans="1:37" ht="12.5" hidden="1" x14ac:dyDescent="0.25">
      <c r="A2284" t="s">
        <v>6859</v>
      </c>
      <c r="B2284" t="s">
        <v>183</v>
      </c>
      <c r="C2284" s="17" t="s">
        <v>6881</v>
      </c>
      <c r="D2284" s="16" t="s">
        <v>6897</v>
      </c>
      <c r="E2284" s="2" t="s">
        <v>1571</v>
      </c>
      <c r="F2284" s="11" t="s">
        <v>1572</v>
      </c>
      <c r="G2284" s="2" t="s">
        <v>1290</v>
      </c>
      <c r="H2284" s="2" t="s">
        <v>183</v>
      </c>
      <c r="I2284" s="2">
        <v>1888070</v>
      </c>
      <c r="J2284" s="2">
        <v>777327</v>
      </c>
      <c r="K2284" s="2">
        <v>41.17</v>
      </c>
      <c r="L2284" s="2">
        <v>672</v>
      </c>
      <c r="M2284" s="3">
        <v>0.35591899999999999</v>
      </c>
      <c r="N2284" s="2">
        <v>25</v>
      </c>
      <c r="O2284" s="4">
        <v>43497</v>
      </c>
      <c r="P2284" s="2">
        <v>670</v>
      </c>
      <c r="Q2284" s="2">
        <v>1</v>
      </c>
      <c r="R2284" s="2">
        <v>1</v>
      </c>
      <c r="S2284" s="2">
        <v>0</v>
      </c>
      <c r="T2284" s="2">
        <v>0</v>
      </c>
      <c r="U2284" s="5">
        <f t="shared" si="420"/>
        <v>0.35485972448055425</v>
      </c>
      <c r="V2284" s="5">
        <f t="shared" si="421"/>
        <v>5.2964137982172265E-4</v>
      </c>
      <c r="W2284" s="5">
        <f t="shared" si="422"/>
        <v>5.2964137982172265E-4</v>
      </c>
      <c r="X2284" s="5">
        <f t="shared" si="423"/>
        <v>0</v>
      </c>
      <c r="Y2284" s="5">
        <f t="shared" si="424"/>
        <v>0</v>
      </c>
      <c r="Z2284" s="2">
        <v>19721</v>
      </c>
      <c r="AA2284" s="2">
        <v>35</v>
      </c>
      <c r="AB2284" s="2">
        <v>28</v>
      </c>
      <c r="AC2284" s="2">
        <v>0</v>
      </c>
      <c r="AD2284" s="2">
        <v>0</v>
      </c>
      <c r="AE2284" s="2">
        <f t="shared" si="425"/>
        <v>19784</v>
      </c>
      <c r="AF2284" s="2">
        <f t="shared" si="426"/>
        <v>1.0445057651464194</v>
      </c>
      <c r="AG2284" s="2">
        <f t="shared" si="427"/>
        <v>1.8537448293760295E-3</v>
      </c>
      <c r="AH2284" s="2">
        <f t="shared" si="428"/>
        <v>1.4829958635008236E-3</v>
      </c>
      <c r="AI2284" s="2">
        <f t="shared" si="429"/>
        <v>0</v>
      </c>
      <c r="AJ2284" s="2">
        <f t="shared" si="430"/>
        <v>0</v>
      </c>
      <c r="AK2284" s="2">
        <f t="shared" si="431"/>
        <v>1.0478425058392962</v>
      </c>
    </row>
    <row r="2285" spans="1:37" ht="12.5" hidden="1" x14ac:dyDescent="0.25">
      <c r="A2285" t="s">
        <v>6859</v>
      </c>
      <c r="B2285" t="s">
        <v>183</v>
      </c>
      <c r="C2285" s="17" t="s">
        <v>6881</v>
      </c>
      <c r="D2285" s="16" t="s">
        <v>6897</v>
      </c>
      <c r="E2285" s="2" t="s">
        <v>1655</v>
      </c>
      <c r="F2285" s="11" t="s">
        <v>1656</v>
      </c>
      <c r="G2285" s="2" t="s">
        <v>1290</v>
      </c>
      <c r="H2285" s="2" t="s">
        <v>183</v>
      </c>
      <c r="I2285" s="2">
        <v>1298303</v>
      </c>
      <c r="J2285" s="2">
        <v>525514</v>
      </c>
      <c r="K2285" s="2">
        <v>40.479999999999997</v>
      </c>
      <c r="L2285" s="2">
        <v>383</v>
      </c>
      <c r="M2285" s="3">
        <v>0.29500046000000002</v>
      </c>
      <c r="N2285" s="2">
        <v>25</v>
      </c>
      <c r="O2285" s="4">
        <v>43497</v>
      </c>
      <c r="P2285" s="2">
        <v>379</v>
      </c>
      <c r="Q2285" s="2">
        <v>4</v>
      </c>
      <c r="R2285" s="2">
        <v>0</v>
      </c>
      <c r="S2285" s="2">
        <v>0</v>
      </c>
      <c r="T2285" s="2">
        <v>0</v>
      </c>
      <c r="U2285" s="5">
        <f t="shared" si="420"/>
        <v>0.29191952880028776</v>
      </c>
      <c r="V2285" s="5">
        <f t="shared" si="421"/>
        <v>3.0809448949898443E-3</v>
      </c>
      <c r="W2285" s="5">
        <f t="shared" si="422"/>
        <v>0</v>
      </c>
      <c r="X2285" s="5">
        <f t="shared" si="423"/>
        <v>0</v>
      </c>
      <c r="Y2285" s="5">
        <f t="shared" si="424"/>
        <v>0</v>
      </c>
      <c r="Z2285" s="2">
        <v>10978</v>
      </c>
      <c r="AA2285" s="2">
        <v>112</v>
      </c>
      <c r="AB2285" s="2">
        <v>0</v>
      </c>
      <c r="AC2285" s="2">
        <v>0</v>
      </c>
      <c r="AD2285" s="2">
        <v>0</v>
      </c>
      <c r="AE2285" s="2">
        <f t="shared" si="425"/>
        <v>11090</v>
      </c>
      <c r="AF2285" s="2">
        <f t="shared" si="426"/>
        <v>0.84556532642996285</v>
      </c>
      <c r="AG2285" s="2">
        <f t="shared" si="427"/>
        <v>8.6266457059715647E-3</v>
      </c>
      <c r="AH2285" s="2">
        <f t="shared" si="428"/>
        <v>0</v>
      </c>
      <c r="AI2285" s="2">
        <f t="shared" si="429"/>
        <v>0</v>
      </c>
      <c r="AJ2285" s="2">
        <f t="shared" si="430"/>
        <v>0</v>
      </c>
      <c r="AK2285" s="2">
        <f t="shared" si="431"/>
        <v>0.85419197213593434</v>
      </c>
    </row>
    <row r="2286" spans="1:37" ht="12.5" hidden="1" x14ac:dyDescent="0.25">
      <c r="A2286" t="s">
        <v>6859</v>
      </c>
      <c r="B2286" t="s">
        <v>183</v>
      </c>
      <c r="C2286" s="17" t="s">
        <v>6881</v>
      </c>
      <c r="D2286" s="16" t="s">
        <v>6897</v>
      </c>
      <c r="E2286" s="2" t="s">
        <v>1629</v>
      </c>
      <c r="F2286" s="11" t="s">
        <v>1630</v>
      </c>
      <c r="G2286" s="2" t="s">
        <v>1290</v>
      </c>
      <c r="H2286" s="2" t="s">
        <v>183</v>
      </c>
      <c r="I2286" s="2">
        <v>1496096</v>
      </c>
      <c r="J2286" s="2">
        <v>745227</v>
      </c>
      <c r="K2286" s="2">
        <v>49.81</v>
      </c>
      <c r="L2286" s="2">
        <v>1000</v>
      </c>
      <c r="M2286" s="3">
        <v>0.66840630000000001</v>
      </c>
      <c r="N2286" s="2">
        <v>25</v>
      </c>
      <c r="O2286" s="4">
        <v>43497</v>
      </c>
      <c r="P2286" s="2">
        <v>994</v>
      </c>
      <c r="Q2286" s="2">
        <v>6</v>
      </c>
      <c r="R2286" s="2">
        <v>0</v>
      </c>
      <c r="S2286" s="2">
        <v>0</v>
      </c>
      <c r="T2286" s="2">
        <v>0</v>
      </c>
      <c r="U2286" s="5">
        <f t="shared" si="420"/>
        <v>0.66439586764485703</v>
      </c>
      <c r="V2286" s="5">
        <f t="shared" si="421"/>
        <v>4.0104378328663396E-3</v>
      </c>
      <c r="W2286" s="5">
        <f t="shared" si="422"/>
        <v>0</v>
      </c>
      <c r="X2286" s="5">
        <f t="shared" si="423"/>
        <v>0</v>
      </c>
      <c r="Y2286" s="5">
        <f t="shared" si="424"/>
        <v>0</v>
      </c>
      <c r="Z2286" s="2">
        <v>29009</v>
      </c>
      <c r="AA2286" s="2">
        <v>170</v>
      </c>
      <c r="AB2286" s="2">
        <v>0</v>
      </c>
      <c r="AC2286" s="2">
        <v>0</v>
      </c>
      <c r="AD2286" s="2">
        <v>0</v>
      </c>
      <c r="AE2286" s="2">
        <f t="shared" si="425"/>
        <v>29179</v>
      </c>
      <c r="AF2286" s="2">
        <f t="shared" si="426"/>
        <v>1.9389798515603276</v>
      </c>
      <c r="AG2286" s="2">
        <f t="shared" si="427"/>
        <v>1.1362907193121297E-2</v>
      </c>
      <c r="AH2286" s="2">
        <f t="shared" si="428"/>
        <v>0</v>
      </c>
      <c r="AI2286" s="2">
        <f t="shared" si="429"/>
        <v>0</v>
      </c>
      <c r="AJ2286" s="2">
        <f t="shared" si="430"/>
        <v>0</v>
      </c>
      <c r="AK2286" s="2">
        <f t="shared" si="431"/>
        <v>1.950342758753449</v>
      </c>
    </row>
    <row r="2287" spans="1:37" ht="12.5" hidden="1" x14ac:dyDescent="0.25">
      <c r="A2287" t="s">
        <v>6859</v>
      </c>
      <c r="B2287" t="s">
        <v>183</v>
      </c>
      <c r="C2287" s="17" t="s">
        <v>6881</v>
      </c>
      <c r="D2287" s="16" t="s">
        <v>6897</v>
      </c>
      <c r="E2287" s="2" t="s">
        <v>1573</v>
      </c>
      <c r="F2287" s="11" t="s">
        <v>1574</v>
      </c>
      <c r="G2287" s="2" t="s">
        <v>1290</v>
      </c>
      <c r="H2287" s="2" t="s">
        <v>183</v>
      </c>
      <c r="I2287" s="2">
        <v>1139175</v>
      </c>
      <c r="J2287" s="2">
        <v>495286</v>
      </c>
      <c r="K2287" s="2">
        <v>43.48</v>
      </c>
      <c r="L2287" s="2">
        <v>683</v>
      </c>
      <c r="M2287" s="3">
        <v>0.59955674000000003</v>
      </c>
      <c r="N2287" s="2">
        <v>25</v>
      </c>
      <c r="O2287" s="4">
        <v>43497</v>
      </c>
      <c r="P2287" s="2">
        <v>677</v>
      </c>
      <c r="Q2287" s="2">
        <v>6</v>
      </c>
      <c r="R2287" s="2">
        <v>0</v>
      </c>
      <c r="S2287" s="2">
        <v>0</v>
      </c>
      <c r="T2287" s="2">
        <v>0</v>
      </c>
      <c r="U2287" s="5">
        <f t="shared" si="420"/>
        <v>0.59428972721487039</v>
      </c>
      <c r="V2287" s="5">
        <f t="shared" si="421"/>
        <v>5.266969517413918E-3</v>
      </c>
      <c r="W2287" s="5">
        <f t="shared" si="422"/>
        <v>0</v>
      </c>
      <c r="X2287" s="5">
        <f t="shared" si="423"/>
        <v>0</v>
      </c>
      <c r="Y2287" s="5">
        <f t="shared" si="424"/>
        <v>0</v>
      </c>
      <c r="Z2287" s="2">
        <v>19974</v>
      </c>
      <c r="AA2287" s="2">
        <v>167</v>
      </c>
      <c r="AB2287" s="2">
        <v>0</v>
      </c>
      <c r="AC2287" s="2">
        <v>0</v>
      </c>
      <c r="AD2287" s="2">
        <v>0</v>
      </c>
      <c r="AE2287" s="2">
        <f t="shared" si="425"/>
        <v>20141</v>
      </c>
      <c r="AF2287" s="2">
        <f t="shared" si="426"/>
        <v>1.7533741523470934</v>
      </c>
      <c r="AG2287" s="2">
        <f t="shared" si="427"/>
        <v>1.4659731823468738E-2</v>
      </c>
      <c r="AH2287" s="2">
        <f t="shared" si="428"/>
        <v>0</v>
      </c>
      <c r="AI2287" s="2">
        <f t="shared" si="429"/>
        <v>0</v>
      </c>
      <c r="AJ2287" s="2">
        <f t="shared" si="430"/>
        <v>0</v>
      </c>
      <c r="AK2287" s="2">
        <f t="shared" si="431"/>
        <v>1.7680338841705621</v>
      </c>
    </row>
    <row r="2288" spans="1:37" ht="12.5" hidden="1" x14ac:dyDescent="0.25">
      <c r="A2288" t="s">
        <v>6859</v>
      </c>
      <c r="B2288" t="s">
        <v>183</v>
      </c>
      <c r="C2288" s="17" t="s">
        <v>6881</v>
      </c>
      <c r="D2288" s="16" t="s">
        <v>6897</v>
      </c>
      <c r="E2288" s="2" t="s">
        <v>1845</v>
      </c>
      <c r="F2288" s="11" t="s">
        <v>1846</v>
      </c>
      <c r="G2288" s="2" t="s">
        <v>1290</v>
      </c>
      <c r="H2288" s="2" t="s">
        <v>183</v>
      </c>
      <c r="I2288" s="2">
        <v>1635161</v>
      </c>
      <c r="J2288" s="2">
        <v>646289</v>
      </c>
      <c r="K2288" s="2">
        <v>39.520000000000003</v>
      </c>
      <c r="L2288" s="2">
        <v>679</v>
      </c>
      <c r="M2288" s="3">
        <v>0.41524965000000003</v>
      </c>
      <c r="N2288" s="2">
        <v>25</v>
      </c>
      <c r="O2288" s="4">
        <v>43497</v>
      </c>
      <c r="P2288" s="2">
        <v>672</v>
      </c>
      <c r="Q2288" s="2">
        <v>7</v>
      </c>
      <c r="R2288" s="2">
        <v>0</v>
      </c>
      <c r="S2288" s="2">
        <v>0</v>
      </c>
      <c r="T2288" s="2">
        <v>0</v>
      </c>
      <c r="U2288" s="5">
        <f t="shared" si="420"/>
        <v>0.4109687058338598</v>
      </c>
      <c r="V2288" s="5">
        <f t="shared" si="421"/>
        <v>4.2809240191027057E-3</v>
      </c>
      <c r="W2288" s="5">
        <f t="shared" si="422"/>
        <v>0</v>
      </c>
      <c r="X2288" s="5">
        <f t="shared" si="423"/>
        <v>0</v>
      </c>
      <c r="Y2288" s="5">
        <f t="shared" si="424"/>
        <v>0</v>
      </c>
      <c r="Z2288" s="2">
        <v>20063</v>
      </c>
      <c r="AA2288" s="2">
        <v>212</v>
      </c>
      <c r="AB2288" s="2">
        <v>0</v>
      </c>
      <c r="AC2288" s="2">
        <v>0</v>
      </c>
      <c r="AD2288" s="2">
        <v>0</v>
      </c>
      <c r="AE2288" s="2">
        <f t="shared" si="425"/>
        <v>20275</v>
      </c>
      <c r="AF2288" s="2">
        <f t="shared" si="426"/>
        <v>1.2269739799322512</v>
      </c>
      <c r="AG2288" s="2">
        <f t="shared" si="427"/>
        <v>1.2965084172139624E-2</v>
      </c>
      <c r="AH2288" s="2">
        <f t="shared" si="428"/>
        <v>0</v>
      </c>
      <c r="AI2288" s="2">
        <f t="shared" si="429"/>
        <v>0</v>
      </c>
      <c r="AJ2288" s="2">
        <f t="shared" si="430"/>
        <v>0</v>
      </c>
      <c r="AK2288" s="2">
        <f t="shared" si="431"/>
        <v>1.239939064104391</v>
      </c>
    </row>
    <row r="2289" spans="1:37" ht="12.5" hidden="1" x14ac:dyDescent="0.25">
      <c r="A2289" t="s">
        <v>6859</v>
      </c>
      <c r="B2289" t="s">
        <v>183</v>
      </c>
      <c r="C2289" s="17" t="s">
        <v>6881</v>
      </c>
      <c r="D2289" s="16" t="s">
        <v>6897</v>
      </c>
      <c r="E2289" s="2" t="s">
        <v>1575</v>
      </c>
      <c r="F2289" s="11" t="s">
        <v>1576</v>
      </c>
      <c r="G2289" s="2" t="s">
        <v>1290</v>
      </c>
      <c r="H2289" s="2" t="s">
        <v>183</v>
      </c>
      <c r="I2289" s="2">
        <v>1702324</v>
      </c>
      <c r="J2289" s="2">
        <v>711317</v>
      </c>
      <c r="K2289" s="2">
        <v>41.79</v>
      </c>
      <c r="L2289" s="2">
        <v>646</v>
      </c>
      <c r="M2289" s="3">
        <v>0.37948123</v>
      </c>
      <c r="N2289" s="2">
        <v>25</v>
      </c>
      <c r="O2289" s="4">
        <v>43497</v>
      </c>
      <c r="P2289" s="2">
        <v>643</v>
      </c>
      <c r="Q2289" s="2">
        <v>2</v>
      </c>
      <c r="R2289" s="2">
        <v>1</v>
      </c>
      <c r="S2289" s="2">
        <v>0</v>
      </c>
      <c r="T2289" s="2">
        <v>0</v>
      </c>
      <c r="U2289" s="5">
        <f t="shared" si="420"/>
        <v>0.3777189301214105</v>
      </c>
      <c r="V2289" s="5">
        <f t="shared" si="421"/>
        <v>1.1748644793823032E-3</v>
      </c>
      <c r="W2289" s="5">
        <f t="shared" si="422"/>
        <v>5.8743223969115162E-4</v>
      </c>
      <c r="X2289" s="5">
        <f t="shared" si="423"/>
        <v>0</v>
      </c>
      <c r="Y2289" s="5">
        <f t="shared" si="424"/>
        <v>0</v>
      </c>
      <c r="Z2289" s="2">
        <v>18717</v>
      </c>
      <c r="AA2289" s="2">
        <v>54</v>
      </c>
      <c r="AB2289" s="2">
        <v>29</v>
      </c>
      <c r="AC2289" s="2">
        <v>0</v>
      </c>
      <c r="AD2289" s="2">
        <v>0</v>
      </c>
      <c r="AE2289" s="2">
        <f t="shared" si="425"/>
        <v>18800</v>
      </c>
      <c r="AF2289" s="2">
        <f t="shared" si="426"/>
        <v>1.0994969230299285</v>
      </c>
      <c r="AG2289" s="2">
        <f t="shared" si="427"/>
        <v>3.1721340943322188E-3</v>
      </c>
      <c r="AH2289" s="2">
        <f t="shared" si="428"/>
        <v>1.7035534951043397E-3</v>
      </c>
      <c r="AI2289" s="2">
        <f t="shared" si="429"/>
        <v>0</v>
      </c>
      <c r="AJ2289" s="2">
        <f t="shared" si="430"/>
        <v>0</v>
      </c>
      <c r="AK2289" s="2">
        <f t="shared" si="431"/>
        <v>1.104372610619365</v>
      </c>
    </row>
    <row r="2290" spans="1:37" ht="12.5" hidden="1" x14ac:dyDescent="0.25">
      <c r="A2290" t="s">
        <v>6859</v>
      </c>
      <c r="B2290" t="s">
        <v>183</v>
      </c>
      <c r="C2290" s="17" t="s">
        <v>6881</v>
      </c>
      <c r="D2290" s="16" t="s">
        <v>6897</v>
      </c>
      <c r="E2290" s="2" t="s">
        <v>1473</v>
      </c>
      <c r="F2290" s="11" t="s">
        <v>1474</v>
      </c>
      <c r="G2290" s="2" t="s">
        <v>1290</v>
      </c>
      <c r="H2290" s="2" t="s">
        <v>183</v>
      </c>
      <c r="I2290" s="2">
        <v>1769206</v>
      </c>
      <c r="J2290" s="2">
        <v>698570</v>
      </c>
      <c r="K2290" s="2">
        <v>39.479999999999997</v>
      </c>
      <c r="L2290" s="2">
        <v>831</v>
      </c>
      <c r="M2290" s="3">
        <v>0.46970223999999999</v>
      </c>
      <c r="N2290" s="2">
        <v>25</v>
      </c>
      <c r="O2290" s="4">
        <v>43497</v>
      </c>
      <c r="P2290" s="2">
        <v>823</v>
      </c>
      <c r="Q2290" s="2">
        <v>8</v>
      </c>
      <c r="R2290" s="2">
        <v>0</v>
      </c>
      <c r="S2290" s="2">
        <v>0</v>
      </c>
      <c r="T2290" s="2">
        <v>0</v>
      </c>
      <c r="U2290" s="5">
        <f t="shared" si="420"/>
        <v>0.46518042556943623</v>
      </c>
      <c r="V2290" s="5">
        <f t="shared" si="421"/>
        <v>4.5218024356688813E-3</v>
      </c>
      <c r="W2290" s="5">
        <f t="shared" si="422"/>
        <v>0</v>
      </c>
      <c r="X2290" s="5">
        <f t="shared" si="423"/>
        <v>0</v>
      </c>
      <c r="Y2290" s="5">
        <f t="shared" si="424"/>
        <v>0</v>
      </c>
      <c r="Z2290" s="2">
        <v>24415</v>
      </c>
      <c r="AA2290" s="2">
        <v>239</v>
      </c>
      <c r="AB2290" s="2">
        <v>0</v>
      </c>
      <c r="AC2290" s="2">
        <v>0</v>
      </c>
      <c r="AD2290" s="2">
        <v>0</v>
      </c>
      <c r="AE2290" s="2">
        <f t="shared" si="425"/>
        <v>24654</v>
      </c>
      <c r="AF2290" s="2">
        <f t="shared" si="426"/>
        <v>1.379997580835697</v>
      </c>
      <c r="AG2290" s="2">
        <f t="shared" si="427"/>
        <v>1.3508884776560785E-2</v>
      </c>
      <c r="AH2290" s="2">
        <f t="shared" si="428"/>
        <v>0</v>
      </c>
      <c r="AI2290" s="2">
        <f t="shared" si="429"/>
        <v>0</v>
      </c>
      <c r="AJ2290" s="2">
        <f t="shared" si="430"/>
        <v>0</v>
      </c>
      <c r="AK2290" s="2">
        <f t="shared" si="431"/>
        <v>1.3935064656122578</v>
      </c>
    </row>
    <row r="2291" spans="1:37" ht="12.5" hidden="1" x14ac:dyDescent="0.25">
      <c r="A2291" t="s">
        <v>6859</v>
      </c>
      <c r="B2291" t="s">
        <v>183</v>
      </c>
      <c r="C2291" s="17" t="s">
        <v>6881</v>
      </c>
      <c r="D2291" s="16" t="s">
        <v>6897</v>
      </c>
      <c r="E2291" s="2" t="s">
        <v>1597</v>
      </c>
      <c r="F2291" s="11" t="s">
        <v>1598</v>
      </c>
      <c r="G2291" s="2" t="s">
        <v>1290</v>
      </c>
      <c r="H2291" s="2" t="s">
        <v>183</v>
      </c>
      <c r="I2291" s="2">
        <v>710946</v>
      </c>
      <c r="J2291" s="2">
        <v>260821</v>
      </c>
      <c r="K2291" s="2">
        <v>36.69</v>
      </c>
      <c r="L2291" s="2">
        <v>198</v>
      </c>
      <c r="M2291" s="3">
        <v>0.27850216999999999</v>
      </c>
      <c r="N2291" s="2">
        <v>25</v>
      </c>
      <c r="O2291" s="4">
        <v>43497</v>
      </c>
      <c r="P2291" s="2">
        <v>198</v>
      </c>
      <c r="Q2291" s="2">
        <v>0</v>
      </c>
      <c r="R2291" s="2">
        <v>0</v>
      </c>
      <c r="S2291" s="2">
        <v>0</v>
      </c>
      <c r="T2291" s="2">
        <v>0</v>
      </c>
      <c r="U2291" s="5">
        <f t="shared" si="420"/>
        <v>0.27850216472137124</v>
      </c>
      <c r="V2291" s="5">
        <f t="shared" si="421"/>
        <v>0</v>
      </c>
      <c r="W2291" s="5">
        <f t="shared" si="422"/>
        <v>0</v>
      </c>
      <c r="X2291" s="5">
        <f t="shared" si="423"/>
        <v>0</v>
      </c>
      <c r="Y2291" s="5">
        <f t="shared" si="424"/>
        <v>0</v>
      </c>
      <c r="Z2291" s="2">
        <v>5822</v>
      </c>
      <c r="AA2291" s="2">
        <v>0</v>
      </c>
      <c r="AB2291" s="2">
        <v>0</v>
      </c>
      <c r="AC2291" s="2">
        <v>0</v>
      </c>
      <c r="AD2291" s="2">
        <v>0</v>
      </c>
      <c r="AE2291" s="2">
        <f t="shared" si="425"/>
        <v>5822</v>
      </c>
      <c r="AF2291" s="2">
        <f t="shared" si="426"/>
        <v>0.81890889040799164</v>
      </c>
      <c r="AG2291" s="2">
        <f t="shared" si="427"/>
        <v>0</v>
      </c>
      <c r="AH2291" s="2">
        <f t="shared" si="428"/>
        <v>0</v>
      </c>
      <c r="AI2291" s="2">
        <f t="shared" si="429"/>
        <v>0</v>
      </c>
      <c r="AJ2291" s="2">
        <f t="shared" si="430"/>
        <v>0</v>
      </c>
      <c r="AK2291" s="2">
        <f t="shared" si="431"/>
        <v>0.81890889040799164</v>
      </c>
    </row>
    <row r="2292" spans="1:37" ht="12.5" hidden="1" x14ac:dyDescent="0.25">
      <c r="A2292" t="s">
        <v>6859</v>
      </c>
      <c r="B2292" t="s">
        <v>183</v>
      </c>
      <c r="C2292" s="17" t="s">
        <v>6881</v>
      </c>
      <c r="D2292" s="16" t="s">
        <v>6897</v>
      </c>
      <c r="E2292" s="2" t="s">
        <v>1343</v>
      </c>
      <c r="F2292" s="11" t="s">
        <v>1344</v>
      </c>
      <c r="G2292" s="2" t="s">
        <v>1290</v>
      </c>
      <c r="H2292" s="2" t="s">
        <v>183</v>
      </c>
      <c r="I2292" s="2">
        <v>1458137</v>
      </c>
      <c r="J2292" s="2">
        <v>611541</v>
      </c>
      <c r="K2292" s="2">
        <v>41.94</v>
      </c>
      <c r="L2292" s="2">
        <v>457</v>
      </c>
      <c r="M2292" s="3">
        <v>0.31341362</v>
      </c>
      <c r="N2292" s="2">
        <v>25</v>
      </c>
      <c r="O2292" s="4">
        <v>43497</v>
      </c>
      <c r="P2292" s="2">
        <v>457</v>
      </c>
      <c r="Q2292" s="2">
        <v>0</v>
      </c>
      <c r="R2292" s="2">
        <v>0</v>
      </c>
      <c r="S2292" s="2">
        <v>0</v>
      </c>
      <c r="T2292" s="2">
        <v>0</v>
      </c>
      <c r="U2292" s="5">
        <f t="shared" si="420"/>
        <v>0.31341362299975928</v>
      </c>
      <c r="V2292" s="5">
        <f t="shared" si="421"/>
        <v>0</v>
      </c>
      <c r="W2292" s="5">
        <f t="shared" si="422"/>
        <v>0</v>
      </c>
      <c r="X2292" s="5">
        <f t="shared" si="423"/>
        <v>0</v>
      </c>
      <c r="Y2292" s="5">
        <f t="shared" si="424"/>
        <v>0</v>
      </c>
      <c r="Z2292" s="2">
        <v>13307</v>
      </c>
      <c r="AA2292" s="2">
        <v>0</v>
      </c>
      <c r="AB2292" s="2">
        <v>0</v>
      </c>
      <c r="AC2292" s="2">
        <v>0</v>
      </c>
      <c r="AD2292" s="2">
        <v>0</v>
      </c>
      <c r="AE2292" s="2">
        <f t="shared" si="425"/>
        <v>13307</v>
      </c>
      <c r="AF2292" s="2">
        <f t="shared" si="426"/>
        <v>0.91260286241964916</v>
      </c>
      <c r="AG2292" s="2">
        <f t="shared" si="427"/>
        <v>0</v>
      </c>
      <c r="AH2292" s="2">
        <f t="shared" si="428"/>
        <v>0</v>
      </c>
      <c r="AI2292" s="2">
        <f t="shared" si="429"/>
        <v>0</v>
      </c>
      <c r="AJ2292" s="2">
        <f t="shared" si="430"/>
        <v>0</v>
      </c>
      <c r="AK2292" s="2">
        <f t="shared" si="431"/>
        <v>0.91260286241964916</v>
      </c>
    </row>
    <row r="2293" spans="1:37" ht="12.5" hidden="1" x14ac:dyDescent="0.25">
      <c r="A2293" t="s">
        <v>6859</v>
      </c>
      <c r="B2293" t="s">
        <v>183</v>
      </c>
      <c r="C2293" s="17" t="s">
        <v>6881</v>
      </c>
      <c r="D2293" s="16" t="s">
        <v>6897</v>
      </c>
      <c r="E2293" s="2" t="s">
        <v>2039</v>
      </c>
      <c r="F2293" s="11" t="s">
        <v>2040</v>
      </c>
      <c r="G2293" s="2" t="s">
        <v>1290</v>
      </c>
      <c r="H2293" s="2" t="s">
        <v>183</v>
      </c>
      <c r="I2293" s="2">
        <v>1534251</v>
      </c>
      <c r="J2293" s="2">
        <v>673769</v>
      </c>
      <c r="K2293" s="2">
        <v>43.92</v>
      </c>
      <c r="L2293" s="2">
        <v>568</v>
      </c>
      <c r="M2293" s="3">
        <v>0.37021320000000002</v>
      </c>
      <c r="N2293" s="2">
        <v>25</v>
      </c>
      <c r="O2293" s="4">
        <v>43497</v>
      </c>
      <c r="P2293" s="2">
        <v>563</v>
      </c>
      <c r="Q2293" s="2">
        <v>5</v>
      </c>
      <c r="R2293" s="2">
        <v>0</v>
      </c>
      <c r="S2293" s="2">
        <v>0</v>
      </c>
      <c r="T2293" s="2">
        <v>0</v>
      </c>
      <c r="U2293" s="5">
        <f t="shared" si="420"/>
        <v>0.36695429887287018</v>
      </c>
      <c r="V2293" s="5">
        <f t="shared" si="421"/>
        <v>3.2589191729384564E-3</v>
      </c>
      <c r="W2293" s="5">
        <f t="shared" si="422"/>
        <v>0</v>
      </c>
      <c r="X2293" s="5">
        <f t="shared" si="423"/>
        <v>0</v>
      </c>
      <c r="Y2293" s="5">
        <f t="shared" si="424"/>
        <v>0</v>
      </c>
      <c r="Z2293" s="2">
        <v>16573</v>
      </c>
      <c r="AA2293" s="2">
        <v>137</v>
      </c>
      <c r="AB2293" s="2">
        <v>0</v>
      </c>
      <c r="AC2293" s="2">
        <v>0</v>
      </c>
      <c r="AD2293" s="2">
        <v>0</v>
      </c>
      <c r="AE2293" s="2">
        <f t="shared" si="425"/>
        <v>16710</v>
      </c>
      <c r="AF2293" s="2">
        <f t="shared" si="426"/>
        <v>1.0802013490621809</v>
      </c>
      <c r="AG2293" s="2">
        <f t="shared" si="427"/>
        <v>8.9294385338513707E-3</v>
      </c>
      <c r="AH2293" s="2">
        <f t="shared" si="428"/>
        <v>0</v>
      </c>
      <c r="AI2293" s="2">
        <f t="shared" si="429"/>
        <v>0</v>
      </c>
      <c r="AJ2293" s="2">
        <f t="shared" si="430"/>
        <v>0</v>
      </c>
      <c r="AK2293" s="2">
        <f t="shared" si="431"/>
        <v>1.0891307875960321</v>
      </c>
    </row>
    <row r="2294" spans="1:37" ht="12.5" hidden="1" x14ac:dyDescent="0.25">
      <c r="A2294" t="s">
        <v>6859</v>
      </c>
      <c r="B2294" t="s">
        <v>183</v>
      </c>
      <c r="C2294" s="17" t="s">
        <v>6881</v>
      </c>
      <c r="D2294" s="16" t="s">
        <v>6897</v>
      </c>
      <c r="E2294" s="2" t="s">
        <v>1925</v>
      </c>
      <c r="F2294" s="11" t="s">
        <v>1926</v>
      </c>
      <c r="G2294" s="2" t="s">
        <v>1290</v>
      </c>
      <c r="H2294" s="2" t="s">
        <v>183</v>
      </c>
      <c r="I2294" s="2">
        <v>834643</v>
      </c>
      <c r="J2294" s="2">
        <v>304926</v>
      </c>
      <c r="K2294" s="2">
        <v>36.53</v>
      </c>
      <c r="L2294" s="2">
        <v>146</v>
      </c>
      <c r="M2294" s="3">
        <v>0.17492506999999999</v>
      </c>
      <c r="N2294" s="2">
        <v>25</v>
      </c>
      <c r="O2294" s="4">
        <v>43497</v>
      </c>
      <c r="P2294" s="2">
        <v>146</v>
      </c>
      <c r="Q2294" s="2">
        <v>0</v>
      </c>
      <c r="R2294" s="2">
        <v>0</v>
      </c>
      <c r="S2294" s="2">
        <v>0</v>
      </c>
      <c r="T2294" s="2">
        <v>0</v>
      </c>
      <c r="U2294" s="5">
        <f t="shared" si="420"/>
        <v>0.17492508773212018</v>
      </c>
      <c r="V2294" s="5">
        <f t="shared" si="421"/>
        <v>0</v>
      </c>
      <c r="W2294" s="5">
        <f t="shared" si="422"/>
        <v>0</v>
      </c>
      <c r="X2294" s="5">
        <f t="shared" si="423"/>
        <v>0</v>
      </c>
      <c r="Y2294" s="5">
        <f t="shared" si="424"/>
        <v>0</v>
      </c>
      <c r="Z2294" s="2">
        <v>4233</v>
      </c>
      <c r="AA2294" s="2">
        <v>0</v>
      </c>
      <c r="AB2294" s="2">
        <v>0</v>
      </c>
      <c r="AC2294" s="2">
        <v>0</v>
      </c>
      <c r="AD2294" s="2">
        <v>0</v>
      </c>
      <c r="AE2294" s="2">
        <f t="shared" si="425"/>
        <v>4233</v>
      </c>
      <c r="AF2294" s="2">
        <f t="shared" si="426"/>
        <v>0.50716294271922246</v>
      </c>
      <c r="AG2294" s="2">
        <f t="shared" si="427"/>
        <v>0</v>
      </c>
      <c r="AH2294" s="2">
        <f t="shared" si="428"/>
        <v>0</v>
      </c>
      <c r="AI2294" s="2">
        <f t="shared" si="429"/>
        <v>0</v>
      </c>
      <c r="AJ2294" s="2">
        <f t="shared" si="430"/>
        <v>0</v>
      </c>
      <c r="AK2294" s="2">
        <f t="shared" si="431"/>
        <v>0.50716294271922246</v>
      </c>
    </row>
    <row r="2295" spans="1:37" ht="12.5" hidden="1" x14ac:dyDescent="0.25">
      <c r="A2295" t="s">
        <v>6859</v>
      </c>
      <c r="B2295" t="s">
        <v>183</v>
      </c>
      <c r="C2295" s="17" t="s">
        <v>6881</v>
      </c>
      <c r="D2295" s="16" t="s">
        <v>6897</v>
      </c>
      <c r="E2295" s="2" t="s">
        <v>1463</v>
      </c>
      <c r="F2295" s="11" t="s">
        <v>1464</v>
      </c>
      <c r="G2295" s="2" t="s">
        <v>1290</v>
      </c>
      <c r="H2295" s="2" t="s">
        <v>183</v>
      </c>
      <c r="I2295" s="2">
        <v>1459446</v>
      </c>
      <c r="J2295" s="2">
        <v>707980</v>
      </c>
      <c r="K2295" s="2">
        <v>48.51</v>
      </c>
      <c r="L2295" s="2">
        <v>1178</v>
      </c>
      <c r="M2295" s="3">
        <v>0.80715555000000005</v>
      </c>
      <c r="N2295" s="2">
        <v>25</v>
      </c>
      <c r="O2295" s="4">
        <v>43497</v>
      </c>
      <c r="P2295" s="2">
        <v>1162</v>
      </c>
      <c r="Q2295" s="2">
        <v>15</v>
      </c>
      <c r="R2295" s="2">
        <v>1</v>
      </c>
      <c r="S2295" s="2">
        <v>0</v>
      </c>
      <c r="T2295" s="2">
        <v>0</v>
      </c>
      <c r="U2295" s="5">
        <f t="shared" si="420"/>
        <v>0.7961925278496087</v>
      </c>
      <c r="V2295" s="5">
        <f t="shared" si="421"/>
        <v>1.0277872562602521E-2</v>
      </c>
      <c r="W2295" s="5">
        <f t="shared" si="422"/>
        <v>6.8519150417350148E-4</v>
      </c>
      <c r="X2295" s="5">
        <f t="shared" si="423"/>
        <v>0</v>
      </c>
      <c r="Y2295" s="5">
        <f t="shared" si="424"/>
        <v>0</v>
      </c>
      <c r="Z2295" s="2">
        <v>33662</v>
      </c>
      <c r="AA2295" s="2">
        <v>453</v>
      </c>
      <c r="AB2295" s="2">
        <v>29</v>
      </c>
      <c r="AC2295" s="2">
        <v>0</v>
      </c>
      <c r="AD2295" s="2">
        <v>0</v>
      </c>
      <c r="AE2295" s="2">
        <f t="shared" si="425"/>
        <v>34144</v>
      </c>
      <c r="AF2295" s="2">
        <f t="shared" si="426"/>
        <v>2.3064916413488405</v>
      </c>
      <c r="AG2295" s="2">
        <f t="shared" si="427"/>
        <v>3.1039175139059617E-2</v>
      </c>
      <c r="AH2295" s="2">
        <f t="shared" si="428"/>
        <v>1.987055362103154E-3</v>
      </c>
      <c r="AI2295" s="2">
        <f t="shared" si="429"/>
        <v>0</v>
      </c>
      <c r="AJ2295" s="2">
        <f t="shared" si="430"/>
        <v>0</v>
      </c>
      <c r="AK2295" s="2">
        <f t="shared" si="431"/>
        <v>2.3395178718500032</v>
      </c>
    </row>
    <row r="2296" spans="1:37" ht="12.5" hidden="1" x14ac:dyDescent="0.25">
      <c r="A2296" t="s">
        <v>6859</v>
      </c>
      <c r="B2296" t="s">
        <v>183</v>
      </c>
      <c r="C2296" s="17" t="s">
        <v>6881</v>
      </c>
      <c r="D2296" s="16" t="s">
        <v>6897</v>
      </c>
      <c r="E2296" s="2" t="s">
        <v>1375</v>
      </c>
      <c r="F2296" s="11" t="s">
        <v>1376</v>
      </c>
      <c r="G2296" s="2" t="s">
        <v>1290</v>
      </c>
      <c r="H2296" s="2" t="s">
        <v>183</v>
      </c>
      <c r="I2296" s="2">
        <v>1240477</v>
      </c>
      <c r="J2296" s="2">
        <v>468404</v>
      </c>
      <c r="K2296" s="2">
        <v>37.76</v>
      </c>
      <c r="L2296" s="2">
        <v>455</v>
      </c>
      <c r="M2296" s="3">
        <v>0.36679437999999998</v>
      </c>
      <c r="N2296" s="2">
        <v>25</v>
      </c>
      <c r="O2296" s="4">
        <v>43497</v>
      </c>
      <c r="P2296" s="2">
        <v>450</v>
      </c>
      <c r="Q2296" s="2">
        <v>5</v>
      </c>
      <c r="R2296" s="2">
        <v>0</v>
      </c>
      <c r="S2296" s="2">
        <v>0</v>
      </c>
      <c r="T2296" s="2">
        <v>0</v>
      </c>
      <c r="U2296" s="5">
        <f t="shared" si="420"/>
        <v>0.36276367881065108</v>
      </c>
      <c r="V2296" s="5">
        <f t="shared" si="421"/>
        <v>4.0307075423405671E-3</v>
      </c>
      <c r="W2296" s="5">
        <f t="shared" si="422"/>
        <v>0</v>
      </c>
      <c r="X2296" s="5">
        <f t="shared" si="423"/>
        <v>0</v>
      </c>
      <c r="Y2296" s="5">
        <f t="shared" si="424"/>
        <v>0</v>
      </c>
      <c r="Z2296" s="2">
        <v>13368</v>
      </c>
      <c r="AA2296" s="2">
        <v>140</v>
      </c>
      <c r="AB2296" s="2">
        <v>0</v>
      </c>
      <c r="AC2296" s="2">
        <v>0</v>
      </c>
      <c r="AD2296" s="2">
        <v>0</v>
      </c>
      <c r="AE2296" s="2">
        <f t="shared" si="425"/>
        <v>13508</v>
      </c>
      <c r="AF2296" s="2">
        <f t="shared" si="426"/>
        <v>1.0776499685201741</v>
      </c>
      <c r="AG2296" s="2">
        <f t="shared" si="427"/>
        <v>1.1285981118553589E-2</v>
      </c>
      <c r="AH2296" s="2">
        <f t="shared" si="428"/>
        <v>0</v>
      </c>
      <c r="AI2296" s="2">
        <f t="shared" si="429"/>
        <v>0</v>
      </c>
      <c r="AJ2296" s="2">
        <f t="shared" si="430"/>
        <v>0</v>
      </c>
      <c r="AK2296" s="2">
        <f t="shared" si="431"/>
        <v>1.0889359496387276</v>
      </c>
    </row>
    <row r="2297" spans="1:37" ht="12.5" hidden="1" x14ac:dyDescent="0.25">
      <c r="A2297" t="s">
        <v>6859</v>
      </c>
      <c r="B2297" t="s">
        <v>183</v>
      </c>
      <c r="C2297" s="17" t="s">
        <v>6881</v>
      </c>
      <c r="D2297" s="16" t="s">
        <v>6897</v>
      </c>
      <c r="E2297" s="2" t="s">
        <v>1757</v>
      </c>
      <c r="F2297" s="11" t="s">
        <v>1758</v>
      </c>
      <c r="G2297" s="2" t="s">
        <v>1290</v>
      </c>
      <c r="H2297" s="2" t="s">
        <v>183</v>
      </c>
      <c r="I2297" s="2">
        <v>1021669</v>
      </c>
      <c r="J2297" s="2">
        <v>522228</v>
      </c>
      <c r="K2297" s="2">
        <v>51.12</v>
      </c>
      <c r="L2297" s="2">
        <v>2135</v>
      </c>
      <c r="M2297" s="3">
        <v>2.0897179000000001</v>
      </c>
      <c r="N2297" s="2">
        <v>25</v>
      </c>
      <c r="O2297" s="4">
        <v>43497</v>
      </c>
      <c r="P2297" s="2">
        <v>2099</v>
      </c>
      <c r="Q2297" s="2">
        <v>34</v>
      </c>
      <c r="R2297" s="2">
        <v>2</v>
      </c>
      <c r="S2297" s="2">
        <v>0</v>
      </c>
      <c r="T2297" s="2">
        <v>0</v>
      </c>
      <c r="U2297" s="5">
        <f t="shared" si="420"/>
        <v>2.0544814416410797</v>
      </c>
      <c r="V2297" s="5">
        <f t="shared" si="421"/>
        <v>3.3278879950355743E-2</v>
      </c>
      <c r="W2297" s="5">
        <f t="shared" si="422"/>
        <v>1.9575811735503376E-3</v>
      </c>
      <c r="X2297" s="5">
        <f t="shared" si="423"/>
        <v>0</v>
      </c>
      <c r="Y2297" s="5">
        <f t="shared" si="424"/>
        <v>0</v>
      </c>
      <c r="Z2297" s="2">
        <v>62121</v>
      </c>
      <c r="AA2297" s="2">
        <v>1020</v>
      </c>
      <c r="AB2297" s="2">
        <v>56</v>
      </c>
      <c r="AC2297" s="2">
        <v>0</v>
      </c>
      <c r="AD2297" s="2">
        <v>0</v>
      </c>
      <c r="AE2297" s="2">
        <f t="shared" si="425"/>
        <v>63197</v>
      </c>
      <c r="AF2297" s="2">
        <f t="shared" si="426"/>
        <v>6.0803450041060261</v>
      </c>
      <c r="AG2297" s="2">
        <f t="shared" si="427"/>
        <v>9.9836639851067221E-2</v>
      </c>
      <c r="AH2297" s="2">
        <f t="shared" si="428"/>
        <v>5.4812272859409454E-3</v>
      </c>
      <c r="AI2297" s="2">
        <f t="shared" si="429"/>
        <v>0</v>
      </c>
      <c r="AJ2297" s="2">
        <f t="shared" si="430"/>
        <v>0</v>
      </c>
      <c r="AK2297" s="2">
        <f t="shared" si="431"/>
        <v>6.1856628712430348</v>
      </c>
    </row>
    <row r="2298" spans="1:37" ht="12.5" hidden="1" x14ac:dyDescent="0.25">
      <c r="A2298" t="s">
        <v>6859</v>
      </c>
      <c r="B2298" t="s">
        <v>183</v>
      </c>
      <c r="C2298" s="17" t="s">
        <v>6881</v>
      </c>
      <c r="D2298" s="16" t="s">
        <v>6897</v>
      </c>
      <c r="E2298" s="2" t="s">
        <v>1775</v>
      </c>
      <c r="F2298" s="11" t="s">
        <v>1776</v>
      </c>
      <c r="G2298" s="2" t="s">
        <v>1290</v>
      </c>
      <c r="H2298" s="2" t="s">
        <v>183</v>
      </c>
      <c r="I2298" s="2">
        <v>1700864</v>
      </c>
      <c r="J2298" s="2">
        <v>788980</v>
      </c>
      <c r="K2298" s="2">
        <v>46.39</v>
      </c>
      <c r="L2298" s="2">
        <v>1033</v>
      </c>
      <c r="M2298" s="3">
        <v>0.60733837000000002</v>
      </c>
      <c r="N2298" s="2">
        <v>25</v>
      </c>
      <c r="O2298" s="4">
        <v>43497</v>
      </c>
      <c r="P2298" s="2">
        <v>1022</v>
      </c>
      <c r="Q2298" s="2">
        <v>11</v>
      </c>
      <c r="R2298" s="2">
        <v>0</v>
      </c>
      <c r="S2298" s="2">
        <v>0</v>
      </c>
      <c r="T2298" s="2">
        <v>0</v>
      </c>
      <c r="U2298" s="5">
        <f t="shared" si="420"/>
        <v>0.60087108669476219</v>
      </c>
      <c r="V2298" s="5">
        <f t="shared" si="421"/>
        <v>6.4673013245033113E-3</v>
      </c>
      <c r="W2298" s="5">
        <f t="shared" si="422"/>
        <v>0</v>
      </c>
      <c r="X2298" s="5">
        <f t="shared" si="423"/>
        <v>0</v>
      </c>
      <c r="Y2298" s="5">
        <f t="shared" si="424"/>
        <v>0</v>
      </c>
      <c r="Z2298" s="2">
        <v>29871</v>
      </c>
      <c r="AA2298" s="2">
        <v>311</v>
      </c>
      <c r="AB2298" s="2">
        <v>0</v>
      </c>
      <c r="AC2298" s="2">
        <v>0</v>
      </c>
      <c r="AD2298" s="2">
        <v>0</v>
      </c>
      <c r="AE2298" s="2">
        <f t="shared" si="425"/>
        <v>30182</v>
      </c>
      <c r="AF2298" s="2">
        <f t="shared" si="426"/>
        <v>1.7562250714930765</v>
      </c>
      <c r="AG2298" s="2">
        <f t="shared" si="427"/>
        <v>1.8284824653822997E-2</v>
      </c>
      <c r="AH2298" s="2">
        <f t="shared" si="428"/>
        <v>0</v>
      </c>
      <c r="AI2298" s="2">
        <f t="shared" si="429"/>
        <v>0</v>
      </c>
      <c r="AJ2298" s="2">
        <f t="shared" si="430"/>
        <v>0</v>
      </c>
      <c r="AK2298" s="2">
        <f t="shared" si="431"/>
        <v>1.7745098961468995</v>
      </c>
    </row>
    <row r="2299" spans="1:37" ht="12.5" hidden="1" x14ac:dyDescent="0.25">
      <c r="A2299" t="s">
        <v>6859</v>
      </c>
      <c r="B2299" t="s">
        <v>183</v>
      </c>
      <c r="C2299" s="17" t="s">
        <v>6881</v>
      </c>
      <c r="D2299" s="16" t="s">
        <v>6897</v>
      </c>
      <c r="E2299" s="2" t="s">
        <v>1761</v>
      </c>
      <c r="F2299" s="11" t="s">
        <v>1762</v>
      </c>
      <c r="G2299" s="2" t="s">
        <v>1290</v>
      </c>
      <c r="H2299" s="2" t="s">
        <v>183</v>
      </c>
      <c r="I2299" s="2">
        <v>1720552</v>
      </c>
      <c r="J2299" s="2">
        <v>838480</v>
      </c>
      <c r="K2299" s="2">
        <v>48.73</v>
      </c>
      <c r="L2299" s="2">
        <v>1451</v>
      </c>
      <c r="M2299" s="3">
        <v>0.84333400000000003</v>
      </c>
      <c r="N2299" s="2">
        <v>25</v>
      </c>
      <c r="O2299" s="4">
        <v>43497</v>
      </c>
      <c r="P2299" s="2">
        <v>1433</v>
      </c>
      <c r="Q2299" s="2">
        <v>18</v>
      </c>
      <c r="R2299" s="2">
        <v>0</v>
      </c>
      <c r="S2299" s="2">
        <v>0</v>
      </c>
      <c r="T2299" s="2">
        <v>0</v>
      </c>
      <c r="U2299" s="5">
        <f t="shared" si="420"/>
        <v>0.83287224100172497</v>
      </c>
      <c r="V2299" s="5">
        <f t="shared" si="421"/>
        <v>1.0461758784390126E-2</v>
      </c>
      <c r="W2299" s="5">
        <f t="shared" si="422"/>
        <v>0</v>
      </c>
      <c r="X2299" s="5">
        <f t="shared" si="423"/>
        <v>0</v>
      </c>
      <c r="Y2299" s="5">
        <f t="shared" si="424"/>
        <v>0</v>
      </c>
      <c r="Z2299" s="2">
        <v>42207</v>
      </c>
      <c r="AA2299" s="2">
        <v>521</v>
      </c>
      <c r="AB2299" s="2">
        <v>0</v>
      </c>
      <c r="AC2299" s="2">
        <v>0</v>
      </c>
      <c r="AD2299" s="2">
        <v>0</v>
      </c>
      <c r="AE2299" s="2">
        <f t="shared" si="425"/>
        <v>42728</v>
      </c>
      <c r="AF2299" s="2">
        <f t="shared" si="426"/>
        <v>2.453108072293078</v>
      </c>
      <c r="AG2299" s="2">
        <f t="shared" si="427"/>
        <v>3.0280979592595864E-2</v>
      </c>
      <c r="AH2299" s="2">
        <f t="shared" si="428"/>
        <v>0</v>
      </c>
      <c r="AI2299" s="2">
        <f t="shared" si="429"/>
        <v>0</v>
      </c>
      <c r="AJ2299" s="2">
        <f t="shared" si="430"/>
        <v>0</v>
      </c>
      <c r="AK2299" s="2">
        <f t="shared" si="431"/>
        <v>2.4833890518856738</v>
      </c>
    </row>
    <row r="2300" spans="1:37" ht="12.5" hidden="1" x14ac:dyDescent="0.25">
      <c r="A2300" t="s">
        <v>6859</v>
      </c>
      <c r="B2300" t="s">
        <v>183</v>
      </c>
      <c r="C2300" s="17" t="s">
        <v>6881</v>
      </c>
      <c r="D2300" s="16" t="s">
        <v>6897</v>
      </c>
      <c r="E2300" s="2" t="s">
        <v>1301</v>
      </c>
      <c r="F2300" s="11" t="s">
        <v>1302</v>
      </c>
      <c r="G2300" s="2" t="s">
        <v>1290</v>
      </c>
      <c r="H2300" s="2" t="s">
        <v>183</v>
      </c>
      <c r="I2300" s="2">
        <v>2483264</v>
      </c>
      <c r="J2300" s="2">
        <v>1526563</v>
      </c>
      <c r="K2300" s="2">
        <v>61.47</v>
      </c>
      <c r="L2300" s="2">
        <v>4114</v>
      </c>
      <c r="M2300" s="3">
        <v>1.6566904999999901</v>
      </c>
      <c r="N2300" s="2">
        <v>25</v>
      </c>
      <c r="O2300" s="4">
        <v>43497</v>
      </c>
      <c r="P2300" s="2">
        <v>4024</v>
      </c>
      <c r="Q2300" s="2">
        <v>78</v>
      </c>
      <c r="R2300" s="2">
        <v>8</v>
      </c>
      <c r="S2300" s="2">
        <v>1</v>
      </c>
      <c r="T2300" s="2">
        <v>3</v>
      </c>
      <c r="U2300" s="5">
        <f t="shared" si="420"/>
        <v>1.6204479265998299</v>
      </c>
      <c r="V2300" s="5">
        <f t="shared" si="421"/>
        <v>3.1410272931110025E-2</v>
      </c>
      <c r="W2300" s="5">
        <f t="shared" si="422"/>
        <v>3.221566454472823E-3</v>
      </c>
      <c r="X2300" s="5">
        <f t="shared" si="423"/>
        <v>4.0269580680910288E-4</v>
      </c>
      <c r="Y2300" s="5">
        <f t="shared" si="424"/>
        <v>1.2080874204273087E-3</v>
      </c>
      <c r="Z2300" s="2">
        <v>117761</v>
      </c>
      <c r="AA2300" s="2">
        <v>3272</v>
      </c>
      <c r="AB2300" s="2">
        <v>642</v>
      </c>
      <c r="AC2300" s="2">
        <v>110</v>
      </c>
      <c r="AD2300" s="2">
        <v>423</v>
      </c>
      <c r="AE2300" s="2">
        <f t="shared" si="425"/>
        <v>122208</v>
      </c>
      <c r="AF2300" s="2">
        <f t="shared" si="426"/>
        <v>4.742186090564676</v>
      </c>
      <c r="AG2300" s="2">
        <f t="shared" si="427"/>
        <v>0.13176206798793846</v>
      </c>
      <c r="AH2300" s="2">
        <f t="shared" si="428"/>
        <v>2.5853070797144405E-2</v>
      </c>
      <c r="AI2300" s="2">
        <f t="shared" si="429"/>
        <v>4.4296538749001311E-3</v>
      </c>
      <c r="AJ2300" s="2">
        <f t="shared" si="430"/>
        <v>1.703403262802505E-2</v>
      </c>
      <c r="AK2300" s="2">
        <f t="shared" si="431"/>
        <v>4.9212649158526842</v>
      </c>
    </row>
    <row r="2301" spans="1:37" ht="12.5" hidden="1" x14ac:dyDescent="0.25">
      <c r="A2301" t="s">
        <v>6859</v>
      </c>
      <c r="B2301" t="s">
        <v>183</v>
      </c>
      <c r="C2301" s="17" t="s">
        <v>6881</v>
      </c>
      <c r="D2301" s="16" t="s">
        <v>6897</v>
      </c>
      <c r="E2301" s="2" t="s">
        <v>1739</v>
      </c>
      <c r="F2301" s="11" t="s">
        <v>1740</v>
      </c>
      <c r="G2301" s="2" t="s">
        <v>1290</v>
      </c>
      <c r="H2301" s="2" t="s">
        <v>183</v>
      </c>
      <c r="I2301" s="2">
        <v>1665892</v>
      </c>
      <c r="J2301" s="2">
        <v>735811</v>
      </c>
      <c r="K2301" s="2">
        <v>44.17</v>
      </c>
      <c r="L2301" s="2">
        <v>521</v>
      </c>
      <c r="M2301" s="3">
        <v>0.31274535999999997</v>
      </c>
      <c r="N2301" s="2">
        <v>25</v>
      </c>
      <c r="O2301" s="4">
        <v>43497</v>
      </c>
      <c r="P2301" s="2">
        <v>518</v>
      </c>
      <c r="Q2301" s="2">
        <v>3</v>
      </c>
      <c r="R2301" s="2">
        <v>0</v>
      </c>
      <c r="S2301" s="2">
        <v>0</v>
      </c>
      <c r="T2301" s="2">
        <v>0</v>
      </c>
      <c r="U2301" s="5">
        <f t="shared" si="420"/>
        <v>0.3109445270161571</v>
      </c>
      <c r="V2301" s="5">
        <f t="shared" si="421"/>
        <v>1.8008370290511029E-3</v>
      </c>
      <c r="W2301" s="5">
        <f t="shared" si="422"/>
        <v>0</v>
      </c>
      <c r="X2301" s="5">
        <f t="shared" si="423"/>
        <v>0</v>
      </c>
      <c r="Y2301" s="5">
        <f t="shared" si="424"/>
        <v>0</v>
      </c>
      <c r="Z2301" s="2">
        <v>15219</v>
      </c>
      <c r="AA2301" s="2">
        <v>82</v>
      </c>
      <c r="AB2301" s="2">
        <v>0</v>
      </c>
      <c r="AC2301" s="2">
        <v>0</v>
      </c>
      <c r="AD2301" s="2">
        <v>0</v>
      </c>
      <c r="AE2301" s="2">
        <f t="shared" si="425"/>
        <v>15301</v>
      </c>
      <c r="AF2301" s="2">
        <f t="shared" si="426"/>
        <v>0.91356462483762457</v>
      </c>
      <c r="AG2301" s="2">
        <f t="shared" si="427"/>
        <v>4.9222878794063481E-3</v>
      </c>
      <c r="AH2301" s="2">
        <f t="shared" si="428"/>
        <v>0</v>
      </c>
      <c r="AI2301" s="2">
        <f t="shared" si="429"/>
        <v>0</v>
      </c>
      <c r="AJ2301" s="2">
        <f t="shared" si="430"/>
        <v>0</v>
      </c>
      <c r="AK2301" s="2">
        <f t="shared" si="431"/>
        <v>0.91848691271703087</v>
      </c>
    </row>
    <row r="2302" spans="1:37" ht="12.5" hidden="1" x14ac:dyDescent="0.25">
      <c r="A2302" t="s">
        <v>6859</v>
      </c>
      <c r="B2302" t="s">
        <v>183</v>
      </c>
      <c r="C2302" s="17" t="s">
        <v>6881</v>
      </c>
      <c r="D2302" s="16" t="s">
        <v>6897</v>
      </c>
      <c r="E2302" s="2" t="s">
        <v>1763</v>
      </c>
      <c r="F2302" s="11" t="s">
        <v>1764</v>
      </c>
      <c r="G2302" s="2" t="s">
        <v>1290</v>
      </c>
      <c r="H2302" s="2" t="s">
        <v>183</v>
      </c>
      <c r="I2302" s="2">
        <v>1401231</v>
      </c>
      <c r="J2302" s="2">
        <v>584009</v>
      </c>
      <c r="K2302" s="2">
        <v>41.68</v>
      </c>
      <c r="L2302" s="2">
        <v>590</v>
      </c>
      <c r="M2302" s="3">
        <v>0.42105832999999998</v>
      </c>
      <c r="N2302" s="2">
        <v>25</v>
      </c>
      <c r="O2302" s="4">
        <v>43497</v>
      </c>
      <c r="P2302" s="2">
        <v>584</v>
      </c>
      <c r="Q2302" s="2">
        <v>6</v>
      </c>
      <c r="R2302" s="2">
        <v>0</v>
      </c>
      <c r="S2302" s="2">
        <v>0</v>
      </c>
      <c r="T2302" s="2">
        <v>0</v>
      </c>
      <c r="U2302" s="5">
        <f t="shared" si="420"/>
        <v>0.41677639161565794</v>
      </c>
      <c r="V2302" s="5">
        <f t="shared" si="421"/>
        <v>4.2819492289279922E-3</v>
      </c>
      <c r="W2302" s="5">
        <f t="shared" si="422"/>
        <v>0</v>
      </c>
      <c r="X2302" s="5">
        <f t="shared" si="423"/>
        <v>0</v>
      </c>
      <c r="Y2302" s="5">
        <f t="shared" si="424"/>
        <v>0</v>
      </c>
      <c r="Z2302" s="2">
        <v>17025</v>
      </c>
      <c r="AA2302" s="2">
        <v>171</v>
      </c>
      <c r="AB2302" s="2">
        <v>0</v>
      </c>
      <c r="AC2302" s="2">
        <v>0</v>
      </c>
      <c r="AD2302" s="2">
        <v>0</v>
      </c>
      <c r="AE2302" s="2">
        <f t="shared" si="425"/>
        <v>17196</v>
      </c>
      <c r="AF2302" s="2">
        <f t="shared" si="426"/>
        <v>1.2150030937083178</v>
      </c>
      <c r="AG2302" s="2">
        <f t="shared" si="427"/>
        <v>1.2203555302444779E-2</v>
      </c>
      <c r="AH2302" s="2">
        <f t="shared" si="428"/>
        <v>0</v>
      </c>
      <c r="AI2302" s="2">
        <f t="shared" si="429"/>
        <v>0</v>
      </c>
      <c r="AJ2302" s="2">
        <f t="shared" si="430"/>
        <v>0</v>
      </c>
      <c r="AK2302" s="2">
        <f t="shared" si="431"/>
        <v>1.2272066490107627</v>
      </c>
    </row>
    <row r="2303" spans="1:37" ht="12.5" hidden="1" x14ac:dyDescent="0.25">
      <c r="A2303" t="s">
        <v>6859</v>
      </c>
      <c r="B2303" t="s">
        <v>183</v>
      </c>
      <c r="C2303" s="17" t="s">
        <v>6881</v>
      </c>
      <c r="D2303" s="16" t="s">
        <v>6897</v>
      </c>
      <c r="E2303" s="2" t="s">
        <v>1765</v>
      </c>
      <c r="F2303" s="11" t="s">
        <v>1766</v>
      </c>
      <c r="G2303" s="2" t="s">
        <v>1290</v>
      </c>
      <c r="H2303" s="2" t="s">
        <v>183</v>
      </c>
      <c r="I2303" s="2">
        <v>1590752</v>
      </c>
      <c r="J2303" s="2">
        <v>592058</v>
      </c>
      <c r="K2303" s="2">
        <v>37.22</v>
      </c>
      <c r="L2303" s="2">
        <v>577</v>
      </c>
      <c r="M2303" s="3">
        <v>0.36272153000000001</v>
      </c>
      <c r="N2303" s="2">
        <v>25</v>
      </c>
      <c r="O2303" s="4">
        <v>43497</v>
      </c>
      <c r="P2303" s="2">
        <v>569</v>
      </c>
      <c r="Q2303" s="2">
        <v>8</v>
      </c>
      <c r="R2303" s="2">
        <v>0</v>
      </c>
      <c r="S2303" s="2">
        <v>0</v>
      </c>
      <c r="T2303" s="2">
        <v>0</v>
      </c>
      <c r="U2303" s="5">
        <f t="shared" si="420"/>
        <v>0.3576924624328619</v>
      </c>
      <c r="V2303" s="5">
        <f t="shared" si="421"/>
        <v>5.0290680131158099E-3</v>
      </c>
      <c r="W2303" s="5">
        <f t="shared" si="422"/>
        <v>0</v>
      </c>
      <c r="X2303" s="5">
        <f t="shared" si="423"/>
        <v>0</v>
      </c>
      <c r="Y2303" s="5">
        <f t="shared" si="424"/>
        <v>0</v>
      </c>
      <c r="Z2303" s="2">
        <v>16809</v>
      </c>
      <c r="AA2303" s="2">
        <v>231</v>
      </c>
      <c r="AB2303" s="2">
        <v>0</v>
      </c>
      <c r="AC2303" s="2">
        <v>0</v>
      </c>
      <c r="AD2303" s="2">
        <v>0</v>
      </c>
      <c r="AE2303" s="2">
        <f t="shared" si="425"/>
        <v>17040</v>
      </c>
      <c r="AF2303" s="2">
        <f t="shared" si="426"/>
        <v>1.0566700529057955</v>
      </c>
      <c r="AG2303" s="2">
        <f t="shared" si="427"/>
        <v>1.45214338878719E-2</v>
      </c>
      <c r="AH2303" s="2">
        <f t="shared" si="428"/>
        <v>0</v>
      </c>
      <c r="AI2303" s="2">
        <f t="shared" si="429"/>
        <v>0</v>
      </c>
      <c r="AJ2303" s="2">
        <f t="shared" si="430"/>
        <v>0</v>
      </c>
      <c r="AK2303" s="2">
        <f t="shared" si="431"/>
        <v>1.0711914867936674</v>
      </c>
    </row>
    <row r="2304" spans="1:37" ht="12.5" hidden="1" x14ac:dyDescent="0.25">
      <c r="A2304" t="s">
        <v>6859</v>
      </c>
      <c r="B2304" t="s">
        <v>183</v>
      </c>
      <c r="C2304" s="17" t="s">
        <v>6881</v>
      </c>
      <c r="D2304" s="16" t="s">
        <v>6897</v>
      </c>
      <c r="E2304" s="2" t="s">
        <v>1819</v>
      </c>
      <c r="F2304" s="11" t="s">
        <v>1820</v>
      </c>
      <c r="G2304" s="2" t="s">
        <v>1290</v>
      </c>
      <c r="H2304" s="2" t="s">
        <v>183</v>
      </c>
      <c r="I2304" s="2">
        <v>1552599</v>
      </c>
      <c r="J2304" s="2">
        <v>765513</v>
      </c>
      <c r="K2304" s="2">
        <v>49.31</v>
      </c>
      <c r="L2304" s="2">
        <v>2194</v>
      </c>
      <c r="M2304" s="3">
        <v>1.4131142999999999</v>
      </c>
      <c r="N2304" s="2">
        <v>25</v>
      </c>
      <c r="O2304" s="4">
        <v>43497</v>
      </c>
      <c r="P2304" s="2">
        <v>2161</v>
      </c>
      <c r="Q2304" s="2">
        <v>31</v>
      </c>
      <c r="R2304" s="2">
        <v>2</v>
      </c>
      <c r="S2304" s="2">
        <v>0</v>
      </c>
      <c r="T2304" s="2">
        <v>0</v>
      </c>
      <c r="U2304" s="5">
        <f t="shared" si="420"/>
        <v>1.3918597139377262</v>
      </c>
      <c r="V2304" s="5">
        <f t="shared" si="421"/>
        <v>1.9966520653433371E-2</v>
      </c>
      <c r="W2304" s="5">
        <f t="shared" si="422"/>
        <v>1.288162622802153E-3</v>
      </c>
      <c r="X2304" s="5">
        <f t="shared" si="423"/>
        <v>0</v>
      </c>
      <c r="Y2304" s="5">
        <f t="shared" si="424"/>
        <v>0</v>
      </c>
      <c r="Z2304" s="2">
        <v>63855</v>
      </c>
      <c r="AA2304" s="2">
        <v>920</v>
      </c>
      <c r="AB2304" s="2">
        <v>56</v>
      </c>
      <c r="AC2304" s="2">
        <v>0</v>
      </c>
      <c r="AD2304" s="2">
        <v>0</v>
      </c>
      <c r="AE2304" s="2">
        <f t="shared" si="425"/>
        <v>64831</v>
      </c>
      <c r="AF2304" s="2">
        <f t="shared" si="426"/>
        <v>4.1127812139515738</v>
      </c>
      <c r="AG2304" s="2">
        <f t="shared" si="427"/>
        <v>5.9255480648899038E-2</v>
      </c>
      <c r="AH2304" s="2">
        <f t="shared" si="428"/>
        <v>3.6068553438460284E-3</v>
      </c>
      <c r="AI2304" s="2">
        <f t="shared" si="429"/>
        <v>0</v>
      </c>
      <c r="AJ2304" s="2">
        <f t="shared" si="430"/>
        <v>0</v>
      </c>
      <c r="AK2304" s="2">
        <f t="shared" si="431"/>
        <v>4.1756435499443194</v>
      </c>
    </row>
    <row r="2305" spans="1:37" ht="12.5" hidden="1" x14ac:dyDescent="0.25">
      <c r="A2305" t="s">
        <v>6859</v>
      </c>
      <c r="B2305" t="s">
        <v>183</v>
      </c>
      <c r="C2305" s="17" t="s">
        <v>6881</v>
      </c>
      <c r="D2305" s="16" t="s">
        <v>6897</v>
      </c>
      <c r="E2305" s="2" t="s">
        <v>1425</v>
      </c>
      <c r="F2305" s="11" t="s">
        <v>1426</v>
      </c>
      <c r="G2305" s="2" t="s">
        <v>1290</v>
      </c>
      <c r="H2305" s="2" t="s">
        <v>183</v>
      </c>
      <c r="I2305" s="2">
        <v>1052885</v>
      </c>
      <c r="J2305" s="2">
        <v>386302</v>
      </c>
      <c r="K2305" s="2">
        <v>36.69</v>
      </c>
      <c r="L2305" s="2">
        <v>338</v>
      </c>
      <c r="M2305" s="3">
        <v>0.32102269999999999</v>
      </c>
      <c r="N2305" s="2">
        <v>25</v>
      </c>
      <c r="O2305" s="4">
        <v>43497</v>
      </c>
      <c r="P2305" s="2">
        <v>329</v>
      </c>
      <c r="Q2305" s="2">
        <v>7</v>
      </c>
      <c r="R2305" s="2">
        <v>1</v>
      </c>
      <c r="S2305" s="2">
        <v>1</v>
      </c>
      <c r="T2305" s="2">
        <v>0</v>
      </c>
      <c r="U2305" s="5">
        <f t="shared" si="420"/>
        <v>0.31247477169871352</v>
      </c>
      <c r="V2305" s="5">
        <f t="shared" si="421"/>
        <v>6.6483993978449689E-3</v>
      </c>
      <c r="W2305" s="5">
        <f t="shared" si="422"/>
        <v>9.4977134254928134E-4</v>
      </c>
      <c r="X2305" s="5">
        <f t="shared" si="423"/>
        <v>9.4977134254928134E-4</v>
      </c>
      <c r="Y2305" s="5">
        <f t="shared" si="424"/>
        <v>0</v>
      </c>
      <c r="Z2305" s="2">
        <v>9846</v>
      </c>
      <c r="AA2305" s="2">
        <v>258</v>
      </c>
      <c r="AB2305" s="2">
        <v>28</v>
      </c>
      <c r="AC2305" s="2">
        <v>93</v>
      </c>
      <c r="AD2305" s="2">
        <v>0</v>
      </c>
      <c r="AE2305" s="2">
        <f t="shared" si="425"/>
        <v>10225</v>
      </c>
      <c r="AF2305" s="2">
        <f t="shared" si="426"/>
        <v>0.93514486387402229</v>
      </c>
      <c r="AG2305" s="2">
        <f t="shared" si="427"/>
        <v>2.4504100637771458E-2</v>
      </c>
      <c r="AH2305" s="2">
        <f t="shared" si="428"/>
        <v>2.6593597591379877E-3</v>
      </c>
      <c r="AI2305" s="2">
        <f t="shared" si="429"/>
        <v>8.8328734857083153E-3</v>
      </c>
      <c r="AJ2305" s="2">
        <f t="shared" si="430"/>
        <v>0</v>
      </c>
      <c r="AK2305" s="2">
        <f t="shared" si="431"/>
        <v>0.9711411977566401</v>
      </c>
    </row>
    <row r="2306" spans="1:37" ht="12.5" hidden="1" x14ac:dyDescent="0.25">
      <c r="A2306" t="s">
        <v>6859</v>
      </c>
      <c r="B2306" t="s">
        <v>183</v>
      </c>
      <c r="C2306" s="17" t="s">
        <v>6881</v>
      </c>
      <c r="D2306" s="16" t="s">
        <v>6897</v>
      </c>
      <c r="E2306" s="2" t="s">
        <v>1369</v>
      </c>
      <c r="F2306" s="11" t="s">
        <v>1370</v>
      </c>
      <c r="G2306" s="2" t="s">
        <v>1290</v>
      </c>
      <c r="H2306" s="2" t="s">
        <v>183</v>
      </c>
      <c r="I2306" s="2">
        <v>1270003</v>
      </c>
      <c r="J2306" s="2">
        <v>551437</v>
      </c>
      <c r="K2306" s="2">
        <v>43.42</v>
      </c>
      <c r="L2306" s="2">
        <v>395</v>
      </c>
      <c r="M2306" s="3">
        <v>0.31102288</v>
      </c>
      <c r="N2306" s="2">
        <v>25</v>
      </c>
      <c r="O2306" s="4">
        <v>43497</v>
      </c>
      <c r="P2306" s="2">
        <v>392</v>
      </c>
      <c r="Q2306" s="2">
        <v>3</v>
      </c>
      <c r="R2306" s="2">
        <v>0</v>
      </c>
      <c r="S2306" s="2">
        <v>0</v>
      </c>
      <c r="T2306" s="2">
        <v>0</v>
      </c>
      <c r="U2306" s="5">
        <f t="shared" si="420"/>
        <v>0.30866068820309872</v>
      </c>
      <c r="V2306" s="5">
        <f t="shared" si="421"/>
        <v>2.3621991444114699E-3</v>
      </c>
      <c r="W2306" s="5">
        <f t="shared" si="422"/>
        <v>0</v>
      </c>
      <c r="X2306" s="5">
        <f t="shared" si="423"/>
        <v>0</v>
      </c>
      <c r="Y2306" s="5">
        <f t="shared" si="424"/>
        <v>0</v>
      </c>
      <c r="Z2306" s="2">
        <v>11287</v>
      </c>
      <c r="AA2306" s="2">
        <v>84</v>
      </c>
      <c r="AB2306" s="2">
        <v>0</v>
      </c>
      <c r="AC2306" s="2">
        <v>0</v>
      </c>
      <c r="AD2306" s="2">
        <v>0</v>
      </c>
      <c r="AE2306" s="2">
        <f t="shared" si="425"/>
        <v>11371</v>
      </c>
      <c r="AF2306" s="2">
        <f t="shared" si="426"/>
        <v>0.88873805809907536</v>
      </c>
      <c r="AG2306" s="2">
        <f t="shared" si="427"/>
        <v>6.6141576043521159E-3</v>
      </c>
      <c r="AH2306" s="2">
        <f t="shared" si="428"/>
        <v>0</v>
      </c>
      <c r="AI2306" s="2">
        <f t="shared" si="429"/>
        <v>0</v>
      </c>
      <c r="AJ2306" s="2">
        <f t="shared" si="430"/>
        <v>0</v>
      </c>
      <c r="AK2306" s="2">
        <f t="shared" si="431"/>
        <v>0.89535221570342749</v>
      </c>
    </row>
    <row r="2307" spans="1:37" ht="12.5" hidden="1" x14ac:dyDescent="0.25">
      <c r="A2307" t="s">
        <v>6859</v>
      </c>
      <c r="B2307" t="s">
        <v>183</v>
      </c>
      <c r="C2307" s="17" t="s">
        <v>6881</v>
      </c>
      <c r="D2307" s="16" t="s">
        <v>6897</v>
      </c>
      <c r="E2307" s="2" t="s">
        <v>1333</v>
      </c>
      <c r="F2307" s="11" t="s">
        <v>1334</v>
      </c>
      <c r="G2307" s="2" t="s">
        <v>1290</v>
      </c>
      <c r="H2307" s="2" t="s">
        <v>183</v>
      </c>
      <c r="I2307" s="2">
        <v>2269192</v>
      </c>
      <c r="J2307" s="2">
        <v>1443748</v>
      </c>
      <c r="K2307" s="2">
        <v>63.62</v>
      </c>
      <c r="L2307" s="2">
        <v>5811</v>
      </c>
      <c r="M2307" s="3">
        <v>2.5608233999999999</v>
      </c>
      <c r="N2307" s="2">
        <v>25</v>
      </c>
      <c r="O2307" s="4">
        <v>43497</v>
      </c>
      <c r="P2307" s="2">
        <v>5700</v>
      </c>
      <c r="Q2307" s="2">
        <v>107</v>
      </c>
      <c r="R2307" s="2">
        <v>4</v>
      </c>
      <c r="S2307" s="2">
        <v>0</v>
      </c>
      <c r="T2307" s="2">
        <v>0</v>
      </c>
      <c r="U2307" s="5">
        <f t="shared" ref="U2307:U2370" si="432">(P2307/$I2307)*1000</f>
        <v>2.5119073220776382</v>
      </c>
      <c r="V2307" s="5">
        <f t="shared" ref="V2307:V2370" si="433">(Q2307/$I2307)*1000</f>
        <v>4.7153347975843383E-2</v>
      </c>
      <c r="W2307" s="5">
        <f t="shared" ref="W2307:W2370" si="434">(R2307/$I2307)*1000</f>
        <v>1.7627419804053602E-3</v>
      </c>
      <c r="X2307" s="5">
        <f t="shared" ref="X2307:X2370" si="435">(S2307/$I2307)*1000</f>
        <v>0</v>
      </c>
      <c r="Y2307" s="5">
        <f t="shared" ref="Y2307:Y2370" si="436">(T2307/$I2307)*1000</f>
        <v>0</v>
      </c>
      <c r="Z2307" s="2">
        <v>165426</v>
      </c>
      <c r="AA2307" s="2">
        <v>3217</v>
      </c>
      <c r="AB2307" s="2">
        <v>121</v>
      </c>
      <c r="AC2307" s="2">
        <v>0</v>
      </c>
      <c r="AD2307" s="2">
        <v>0</v>
      </c>
      <c r="AE2307" s="2">
        <f t="shared" ref="AE2307:AE2370" si="437">SUM(Z2307:AD2307)</f>
        <v>168764</v>
      </c>
      <c r="AF2307" s="2">
        <f t="shared" ref="AF2307:AF2370" si="438">(Z2307*100)/$I2307</f>
        <v>7.2900838712634277</v>
      </c>
      <c r="AG2307" s="2">
        <f t="shared" ref="AG2307:AG2370" si="439">(AA2307*100)/$I2307</f>
        <v>0.1417685237741011</v>
      </c>
      <c r="AH2307" s="2">
        <f t="shared" ref="AH2307:AH2370" si="440">(AB2307*100)/$I2307</f>
        <v>5.3322944907262144E-3</v>
      </c>
      <c r="AI2307" s="2">
        <f t="shared" ref="AI2307:AI2370" si="441">(AC2307*100)/$I2307</f>
        <v>0</v>
      </c>
      <c r="AJ2307" s="2">
        <f t="shared" ref="AJ2307:AJ2370" si="442">(AD2307*100)/$I2307</f>
        <v>0</v>
      </c>
      <c r="AK2307" s="2">
        <f t="shared" ref="AK2307:AK2370" si="443">(AE2307*100)/$I2307</f>
        <v>7.4371846895282552</v>
      </c>
    </row>
    <row r="2308" spans="1:37" ht="12.5" hidden="1" x14ac:dyDescent="0.25">
      <c r="A2308" t="s">
        <v>6859</v>
      </c>
      <c r="B2308" t="s">
        <v>183</v>
      </c>
      <c r="C2308" s="17" t="s">
        <v>6881</v>
      </c>
      <c r="D2308" s="16" t="s">
        <v>6897</v>
      </c>
      <c r="E2308" s="2" t="s">
        <v>1565</v>
      </c>
      <c r="F2308" s="11" t="s">
        <v>1566</v>
      </c>
      <c r="G2308" s="2" t="s">
        <v>1290</v>
      </c>
      <c r="H2308" s="2" t="s">
        <v>183</v>
      </c>
      <c r="I2308" s="2">
        <v>1086438</v>
      </c>
      <c r="J2308" s="2">
        <v>628225</v>
      </c>
      <c r="K2308" s="2">
        <v>57.82</v>
      </c>
      <c r="L2308" s="2">
        <v>2813</v>
      </c>
      <c r="M2308" s="3">
        <v>2.5891950000000001</v>
      </c>
      <c r="N2308" s="2">
        <v>25</v>
      </c>
      <c r="O2308" s="4">
        <v>43497</v>
      </c>
      <c r="P2308" s="2">
        <v>2766</v>
      </c>
      <c r="Q2308" s="2">
        <v>46</v>
      </c>
      <c r="R2308" s="2">
        <v>1</v>
      </c>
      <c r="S2308" s="2">
        <v>0</v>
      </c>
      <c r="T2308" s="2">
        <v>0</v>
      </c>
      <c r="U2308" s="5">
        <f t="shared" si="432"/>
        <v>2.5459345125998905</v>
      </c>
      <c r="V2308" s="5">
        <f t="shared" si="433"/>
        <v>4.2340197968038673E-2</v>
      </c>
      <c r="W2308" s="5">
        <f t="shared" si="434"/>
        <v>9.2043908626171034E-4</v>
      </c>
      <c r="X2308" s="5">
        <f t="shared" si="435"/>
        <v>0</v>
      </c>
      <c r="Y2308" s="5">
        <f t="shared" si="436"/>
        <v>0</v>
      </c>
      <c r="Z2308" s="2">
        <v>82183</v>
      </c>
      <c r="AA2308" s="2">
        <v>1427</v>
      </c>
      <c r="AB2308" s="2">
        <v>28</v>
      </c>
      <c r="AC2308" s="2">
        <v>0</v>
      </c>
      <c r="AD2308" s="2">
        <v>0</v>
      </c>
      <c r="AE2308" s="2">
        <f t="shared" si="437"/>
        <v>83638</v>
      </c>
      <c r="AF2308" s="2">
        <f t="shared" si="438"/>
        <v>7.5644445426246136</v>
      </c>
      <c r="AG2308" s="2">
        <f t="shared" si="439"/>
        <v>0.13134665760954606</v>
      </c>
      <c r="AH2308" s="2">
        <f t="shared" si="440"/>
        <v>2.577229441532789E-3</v>
      </c>
      <c r="AI2308" s="2">
        <f t="shared" si="441"/>
        <v>0</v>
      </c>
      <c r="AJ2308" s="2">
        <f t="shared" si="442"/>
        <v>0</v>
      </c>
      <c r="AK2308" s="2">
        <f t="shared" si="443"/>
        <v>7.6983684296756927</v>
      </c>
    </row>
    <row r="2309" spans="1:37" ht="12.5" hidden="1" x14ac:dyDescent="0.25">
      <c r="A2309" t="s">
        <v>6859</v>
      </c>
      <c r="B2309" t="s">
        <v>183</v>
      </c>
      <c r="C2309" s="17" t="s">
        <v>6881</v>
      </c>
      <c r="D2309" s="16" t="s">
        <v>6897</v>
      </c>
      <c r="E2309" s="2" t="s">
        <v>2081</v>
      </c>
      <c r="F2309" s="11" t="s">
        <v>2082</v>
      </c>
      <c r="G2309" s="2" t="s">
        <v>1290</v>
      </c>
      <c r="H2309" s="2" t="s">
        <v>183</v>
      </c>
      <c r="I2309" s="2">
        <v>1154103</v>
      </c>
      <c r="J2309" s="2">
        <v>596776</v>
      </c>
      <c r="K2309" s="2">
        <v>51.71</v>
      </c>
      <c r="L2309" s="2">
        <v>2601</v>
      </c>
      <c r="M2309" s="3">
        <v>2.2536982999999902</v>
      </c>
      <c r="N2309" s="2">
        <v>25</v>
      </c>
      <c r="O2309" s="4">
        <v>43497</v>
      </c>
      <c r="P2309" s="2">
        <v>2561</v>
      </c>
      <c r="Q2309" s="2">
        <v>38</v>
      </c>
      <c r="R2309" s="2">
        <v>2</v>
      </c>
      <c r="S2309" s="2">
        <v>0</v>
      </c>
      <c r="T2309" s="2">
        <v>0</v>
      </c>
      <c r="U2309" s="5">
        <f t="shared" si="432"/>
        <v>2.2190393751684208</v>
      </c>
      <c r="V2309" s="5">
        <f t="shared" si="433"/>
        <v>3.2926004004841858E-2</v>
      </c>
      <c r="W2309" s="5">
        <f t="shared" si="434"/>
        <v>1.732947579202203E-3</v>
      </c>
      <c r="X2309" s="5">
        <f t="shared" si="435"/>
        <v>0</v>
      </c>
      <c r="Y2309" s="5">
        <f t="shared" si="436"/>
        <v>0</v>
      </c>
      <c r="Z2309" s="2">
        <v>76351</v>
      </c>
      <c r="AA2309" s="2">
        <v>1183</v>
      </c>
      <c r="AB2309" s="2">
        <v>56</v>
      </c>
      <c r="AC2309" s="2">
        <v>0</v>
      </c>
      <c r="AD2309" s="2">
        <v>0</v>
      </c>
      <c r="AE2309" s="2">
        <f t="shared" si="437"/>
        <v>77590</v>
      </c>
      <c r="AF2309" s="2">
        <f t="shared" si="438"/>
        <v>6.6156140309833695</v>
      </c>
      <c r="AG2309" s="2">
        <f t="shared" si="439"/>
        <v>0.1025038493098103</v>
      </c>
      <c r="AH2309" s="2">
        <f t="shared" si="440"/>
        <v>4.8522532217661679E-3</v>
      </c>
      <c r="AI2309" s="2">
        <f t="shared" si="441"/>
        <v>0</v>
      </c>
      <c r="AJ2309" s="2">
        <f t="shared" si="442"/>
        <v>0</v>
      </c>
      <c r="AK2309" s="2">
        <f t="shared" si="443"/>
        <v>6.7229701335149459</v>
      </c>
    </row>
    <row r="2310" spans="1:37" ht="12.5" hidden="1" x14ac:dyDescent="0.25">
      <c r="A2310" t="s">
        <v>6859</v>
      </c>
      <c r="B2310" t="s">
        <v>183</v>
      </c>
      <c r="C2310" s="17" t="s">
        <v>6881</v>
      </c>
      <c r="D2310" s="16" t="s">
        <v>6897</v>
      </c>
      <c r="E2310" s="2" t="s">
        <v>1549</v>
      </c>
      <c r="F2310" s="11" t="s">
        <v>1550</v>
      </c>
      <c r="G2310" s="2" t="s">
        <v>1290</v>
      </c>
      <c r="H2310" s="2" t="s">
        <v>183</v>
      </c>
      <c r="I2310" s="2">
        <v>1346916</v>
      </c>
      <c r="J2310" s="2">
        <v>626623</v>
      </c>
      <c r="K2310" s="2">
        <v>46.52</v>
      </c>
      <c r="L2310" s="2">
        <v>1970</v>
      </c>
      <c r="M2310" s="3">
        <v>1.4626006</v>
      </c>
      <c r="N2310" s="2">
        <v>25</v>
      </c>
      <c r="O2310" s="4">
        <v>43497</v>
      </c>
      <c r="P2310" s="2">
        <v>1952</v>
      </c>
      <c r="Q2310" s="2">
        <v>18</v>
      </c>
      <c r="R2310" s="2">
        <v>0</v>
      </c>
      <c r="S2310" s="2">
        <v>0</v>
      </c>
      <c r="T2310" s="2">
        <v>0</v>
      </c>
      <c r="U2310" s="5">
        <f t="shared" si="432"/>
        <v>1.4492366264859873</v>
      </c>
      <c r="V2310" s="5">
        <f t="shared" si="433"/>
        <v>1.3363862334399472E-2</v>
      </c>
      <c r="W2310" s="5">
        <f t="shared" si="434"/>
        <v>0</v>
      </c>
      <c r="X2310" s="5">
        <f t="shared" si="435"/>
        <v>0</v>
      </c>
      <c r="Y2310" s="5">
        <f t="shared" si="436"/>
        <v>0</v>
      </c>
      <c r="Z2310" s="2">
        <v>58450</v>
      </c>
      <c r="AA2310" s="2">
        <v>537</v>
      </c>
      <c r="AB2310" s="2">
        <v>0</v>
      </c>
      <c r="AC2310" s="2">
        <v>0</v>
      </c>
      <c r="AD2310" s="2">
        <v>0</v>
      </c>
      <c r="AE2310" s="2">
        <f t="shared" si="437"/>
        <v>58987</v>
      </c>
      <c r="AF2310" s="2">
        <f t="shared" si="438"/>
        <v>4.3395430746980512</v>
      </c>
      <c r="AG2310" s="2">
        <f t="shared" si="439"/>
        <v>3.9868855964291759E-2</v>
      </c>
      <c r="AH2310" s="2">
        <f t="shared" si="440"/>
        <v>0</v>
      </c>
      <c r="AI2310" s="2">
        <f t="shared" si="441"/>
        <v>0</v>
      </c>
      <c r="AJ2310" s="2">
        <f t="shared" si="442"/>
        <v>0</v>
      </c>
      <c r="AK2310" s="2">
        <f t="shared" si="443"/>
        <v>4.3794119306623429</v>
      </c>
    </row>
    <row r="2311" spans="1:37" ht="12.5" hidden="1" x14ac:dyDescent="0.25">
      <c r="A2311" t="s">
        <v>6859</v>
      </c>
      <c r="B2311" t="s">
        <v>183</v>
      </c>
      <c r="C2311" s="17" t="s">
        <v>6881</v>
      </c>
      <c r="D2311" s="16" t="s">
        <v>6897</v>
      </c>
      <c r="E2311" s="2" t="s">
        <v>2095</v>
      </c>
      <c r="F2311" s="11" t="s">
        <v>2096</v>
      </c>
      <c r="G2311" s="2" t="s">
        <v>1290</v>
      </c>
      <c r="H2311" s="2" t="s">
        <v>183</v>
      </c>
      <c r="I2311" s="2">
        <v>1331258</v>
      </c>
      <c r="J2311" s="2">
        <v>649175</v>
      </c>
      <c r="K2311" s="2">
        <v>48.76</v>
      </c>
      <c r="L2311" s="2">
        <v>1145</v>
      </c>
      <c r="M2311" s="3">
        <v>0.86008876999999995</v>
      </c>
      <c r="N2311" s="2">
        <v>25</v>
      </c>
      <c r="O2311" s="4">
        <v>43497</v>
      </c>
      <c r="P2311" s="2">
        <v>1130</v>
      </c>
      <c r="Q2311" s="2">
        <v>15</v>
      </c>
      <c r="R2311" s="2">
        <v>0</v>
      </c>
      <c r="S2311" s="2">
        <v>0</v>
      </c>
      <c r="T2311" s="2">
        <v>0</v>
      </c>
      <c r="U2311" s="5">
        <f t="shared" si="432"/>
        <v>0.84882119018251911</v>
      </c>
      <c r="V2311" s="5">
        <f t="shared" si="433"/>
        <v>1.1267537922776802E-2</v>
      </c>
      <c r="W2311" s="5">
        <f t="shared" si="434"/>
        <v>0</v>
      </c>
      <c r="X2311" s="5">
        <f t="shared" si="435"/>
        <v>0</v>
      </c>
      <c r="Y2311" s="5">
        <f t="shared" si="436"/>
        <v>0</v>
      </c>
      <c r="Z2311" s="2">
        <v>33246</v>
      </c>
      <c r="AA2311" s="2">
        <v>428</v>
      </c>
      <c r="AB2311" s="2">
        <v>0</v>
      </c>
      <c r="AC2311" s="2">
        <v>0</v>
      </c>
      <c r="AD2311" s="2">
        <v>0</v>
      </c>
      <c r="AE2311" s="2">
        <f t="shared" si="437"/>
        <v>33674</v>
      </c>
      <c r="AF2311" s="2">
        <f t="shared" si="438"/>
        <v>2.4973371052042506</v>
      </c>
      <c r="AG2311" s="2">
        <f t="shared" si="439"/>
        <v>3.2150041539656476E-2</v>
      </c>
      <c r="AH2311" s="2">
        <f t="shared" si="440"/>
        <v>0</v>
      </c>
      <c r="AI2311" s="2">
        <f t="shared" si="441"/>
        <v>0</v>
      </c>
      <c r="AJ2311" s="2">
        <f t="shared" si="442"/>
        <v>0</v>
      </c>
      <c r="AK2311" s="2">
        <f t="shared" si="443"/>
        <v>2.5294871467439068</v>
      </c>
    </row>
    <row r="2312" spans="1:37" ht="12.5" hidden="1" x14ac:dyDescent="0.25">
      <c r="A2312" t="s">
        <v>6859</v>
      </c>
      <c r="B2312" t="s">
        <v>183</v>
      </c>
      <c r="C2312" s="17" t="s">
        <v>6881</v>
      </c>
      <c r="D2312" s="16" t="s">
        <v>6897</v>
      </c>
      <c r="E2312" s="2" t="s">
        <v>1671</v>
      </c>
      <c r="F2312" s="11" t="s">
        <v>1672</v>
      </c>
      <c r="G2312" s="2" t="s">
        <v>1290</v>
      </c>
      <c r="H2312" s="2" t="s">
        <v>183</v>
      </c>
      <c r="I2312" s="2">
        <v>1632297</v>
      </c>
      <c r="J2312" s="2">
        <v>891527</v>
      </c>
      <c r="K2312" s="2">
        <v>54.62</v>
      </c>
      <c r="L2312" s="2">
        <v>2234</v>
      </c>
      <c r="M2312" s="3">
        <v>1.3686235</v>
      </c>
      <c r="N2312" s="2">
        <v>25</v>
      </c>
      <c r="O2312" s="4">
        <v>43497</v>
      </c>
      <c r="P2312" s="2">
        <v>2207</v>
      </c>
      <c r="Q2312" s="2">
        <v>26</v>
      </c>
      <c r="R2312" s="2">
        <v>1</v>
      </c>
      <c r="S2312" s="2">
        <v>0</v>
      </c>
      <c r="T2312" s="2">
        <v>0</v>
      </c>
      <c r="U2312" s="5">
        <f t="shared" si="432"/>
        <v>1.3520823722643611</v>
      </c>
      <c r="V2312" s="5">
        <f t="shared" si="433"/>
        <v>1.5928473801030081E-2</v>
      </c>
      <c r="W2312" s="5">
        <f t="shared" si="434"/>
        <v>6.1263360773192621E-4</v>
      </c>
      <c r="X2312" s="5">
        <f t="shared" si="435"/>
        <v>0</v>
      </c>
      <c r="Y2312" s="5">
        <f t="shared" si="436"/>
        <v>0</v>
      </c>
      <c r="Z2312" s="2">
        <v>64821</v>
      </c>
      <c r="AA2312" s="2">
        <v>782</v>
      </c>
      <c r="AB2312" s="2">
        <v>28</v>
      </c>
      <c r="AC2312" s="2">
        <v>0</v>
      </c>
      <c r="AD2312" s="2">
        <v>0</v>
      </c>
      <c r="AE2312" s="2">
        <f t="shared" si="437"/>
        <v>65631</v>
      </c>
      <c r="AF2312" s="2">
        <f t="shared" si="438"/>
        <v>3.9711523086791192</v>
      </c>
      <c r="AG2312" s="2">
        <f t="shared" si="439"/>
        <v>4.7907948124636633E-2</v>
      </c>
      <c r="AH2312" s="2">
        <f t="shared" si="440"/>
        <v>1.7153741016493935E-3</v>
      </c>
      <c r="AI2312" s="2">
        <f t="shared" si="441"/>
        <v>0</v>
      </c>
      <c r="AJ2312" s="2">
        <f t="shared" si="442"/>
        <v>0</v>
      </c>
      <c r="AK2312" s="2">
        <f t="shared" si="443"/>
        <v>4.0207756309054048</v>
      </c>
    </row>
    <row r="2313" spans="1:37" ht="12.5" hidden="1" x14ac:dyDescent="0.25">
      <c r="A2313" t="s">
        <v>6859</v>
      </c>
      <c r="B2313" t="s">
        <v>183</v>
      </c>
      <c r="C2313" s="17" t="s">
        <v>6881</v>
      </c>
      <c r="D2313" s="16" t="s">
        <v>6897</v>
      </c>
      <c r="E2313" s="2" t="s">
        <v>1455</v>
      </c>
      <c r="F2313" s="11" t="s">
        <v>1456</v>
      </c>
      <c r="G2313" s="2" t="s">
        <v>1290</v>
      </c>
      <c r="H2313" s="2" t="s">
        <v>183</v>
      </c>
      <c r="I2313" s="2">
        <v>1901486</v>
      </c>
      <c r="J2313" s="2">
        <v>889889</v>
      </c>
      <c r="K2313" s="2">
        <v>46.8</v>
      </c>
      <c r="L2313" s="2">
        <v>791</v>
      </c>
      <c r="M2313" s="3">
        <v>0.41599044000000002</v>
      </c>
      <c r="N2313" s="2">
        <v>25</v>
      </c>
      <c r="O2313" s="4">
        <v>43497</v>
      </c>
      <c r="P2313" s="2">
        <v>784</v>
      </c>
      <c r="Q2313" s="2">
        <v>7</v>
      </c>
      <c r="R2313" s="2">
        <v>0</v>
      </c>
      <c r="S2313" s="2">
        <v>0</v>
      </c>
      <c r="T2313" s="2">
        <v>0</v>
      </c>
      <c r="U2313" s="5">
        <f t="shared" si="432"/>
        <v>0.41230910982252827</v>
      </c>
      <c r="V2313" s="5">
        <f t="shared" si="433"/>
        <v>3.6813313377011452E-3</v>
      </c>
      <c r="W2313" s="5">
        <f t="shared" si="434"/>
        <v>0</v>
      </c>
      <c r="X2313" s="5">
        <f t="shared" si="435"/>
        <v>0</v>
      </c>
      <c r="Y2313" s="5">
        <f t="shared" si="436"/>
        <v>0</v>
      </c>
      <c r="Z2313" s="2">
        <v>22681</v>
      </c>
      <c r="AA2313" s="2">
        <v>198</v>
      </c>
      <c r="AB2313" s="2">
        <v>0</v>
      </c>
      <c r="AC2313" s="2">
        <v>0</v>
      </c>
      <c r="AD2313" s="2">
        <v>0</v>
      </c>
      <c r="AE2313" s="2">
        <f t="shared" si="437"/>
        <v>22879</v>
      </c>
      <c r="AF2313" s="2">
        <f t="shared" si="438"/>
        <v>1.1928039438628526</v>
      </c>
      <c r="AG2313" s="2">
        <f t="shared" si="439"/>
        <v>1.0412908640926097E-2</v>
      </c>
      <c r="AH2313" s="2">
        <f t="shared" si="440"/>
        <v>0</v>
      </c>
      <c r="AI2313" s="2">
        <f t="shared" si="441"/>
        <v>0</v>
      </c>
      <c r="AJ2313" s="2">
        <f t="shared" si="442"/>
        <v>0</v>
      </c>
      <c r="AK2313" s="2">
        <f t="shared" si="443"/>
        <v>1.2032168525037785</v>
      </c>
    </row>
    <row r="2314" spans="1:37" ht="12.5" hidden="1" x14ac:dyDescent="0.25">
      <c r="A2314" t="s">
        <v>6859</v>
      </c>
      <c r="B2314" t="s">
        <v>183</v>
      </c>
      <c r="C2314" s="17" t="s">
        <v>6881</v>
      </c>
      <c r="D2314" s="16" t="s">
        <v>6897</v>
      </c>
      <c r="E2314" s="2" t="s">
        <v>2121</v>
      </c>
      <c r="F2314" s="11" t="s">
        <v>2122</v>
      </c>
      <c r="G2314" s="2" t="s">
        <v>1290</v>
      </c>
      <c r="H2314" s="2" t="s">
        <v>183</v>
      </c>
      <c r="I2314" s="2">
        <v>1287061</v>
      </c>
      <c r="J2314" s="2">
        <v>480383</v>
      </c>
      <c r="K2314" s="2">
        <v>37.32</v>
      </c>
      <c r="L2314" s="2">
        <v>447</v>
      </c>
      <c r="M2314" s="3">
        <v>0.34730287999999998</v>
      </c>
      <c r="N2314" s="2">
        <v>25</v>
      </c>
      <c r="O2314" s="4">
        <v>43497</v>
      </c>
      <c r="P2314" s="2">
        <v>442</v>
      </c>
      <c r="Q2314" s="2">
        <v>5</v>
      </c>
      <c r="R2314" s="2">
        <v>0</v>
      </c>
      <c r="S2314" s="2">
        <v>0</v>
      </c>
      <c r="T2314" s="2">
        <v>0</v>
      </c>
      <c r="U2314" s="5">
        <f t="shared" si="432"/>
        <v>0.34341806643197176</v>
      </c>
      <c r="V2314" s="5">
        <f t="shared" si="433"/>
        <v>3.8848197560177799E-3</v>
      </c>
      <c r="W2314" s="5">
        <f t="shared" si="434"/>
        <v>0</v>
      </c>
      <c r="X2314" s="5">
        <f t="shared" si="435"/>
        <v>0</v>
      </c>
      <c r="Y2314" s="5">
        <f t="shared" si="436"/>
        <v>0</v>
      </c>
      <c r="Z2314" s="2">
        <v>12892</v>
      </c>
      <c r="AA2314" s="2">
        <v>139</v>
      </c>
      <c r="AB2314" s="2">
        <v>0</v>
      </c>
      <c r="AC2314" s="2">
        <v>0</v>
      </c>
      <c r="AD2314" s="2">
        <v>0</v>
      </c>
      <c r="AE2314" s="2">
        <f t="shared" si="437"/>
        <v>13031</v>
      </c>
      <c r="AF2314" s="2">
        <f t="shared" si="438"/>
        <v>1.0016619258916244</v>
      </c>
      <c r="AG2314" s="2">
        <f t="shared" si="439"/>
        <v>1.0799798921729428E-2</v>
      </c>
      <c r="AH2314" s="2">
        <f t="shared" si="440"/>
        <v>0</v>
      </c>
      <c r="AI2314" s="2">
        <f t="shared" si="441"/>
        <v>0</v>
      </c>
      <c r="AJ2314" s="2">
        <f t="shared" si="442"/>
        <v>0</v>
      </c>
      <c r="AK2314" s="2">
        <f t="shared" si="443"/>
        <v>1.0124617248133538</v>
      </c>
    </row>
    <row r="2315" spans="1:37" ht="12.5" hidden="1" x14ac:dyDescent="0.25">
      <c r="A2315" t="s">
        <v>6859</v>
      </c>
      <c r="B2315" t="s">
        <v>183</v>
      </c>
      <c r="C2315" s="17" t="s">
        <v>6881</v>
      </c>
      <c r="D2315" s="16" t="s">
        <v>6897</v>
      </c>
      <c r="E2315" s="2" t="s">
        <v>1687</v>
      </c>
      <c r="F2315" s="11" t="s">
        <v>1688</v>
      </c>
      <c r="G2315" s="2" t="s">
        <v>1290</v>
      </c>
      <c r="H2315" s="2" t="s">
        <v>183</v>
      </c>
      <c r="I2315" s="2">
        <v>1808944</v>
      </c>
      <c r="J2315" s="2">
        <v>827469</v>
      </c>
      <c r="K2315" s="2">
        <v>45.74</v>
      </c>
      <c r="L2315" s="2">
        <v>677</v>
      </c>
      <c r="M2315" s="3">
        <v>0.37425150000000001</v>
      </c>
      <c r="N2315" s="2">
        <v>25</v>
      </c>
      <c r="O2315" s="4">
        <v>43497</v>
      </c>
      <c r="P2315" s="2">
        <v>668</v>
      </c>
      <c r="Q2315" s="2">
        <v>8</v>
      </c>
      <c r="R2315" s="2">
        <v>1</v>
      </c>
      <c r="S2315" s="2">
        <v>0</v>
      </c>
      <c r="T2315" s="2">
        <v>0</v>
      </c>
      <c r="U2315" s="5">
        <f t="shared" si="432"/>
        <v>0.36927621861152143</v>
      </c>
      <c r="V2315" s="5">
        <f t="shared" si="433"/>
        <v>4.4224696839703171E-3</v>
      </c>
      <c r="W2315" s="5">
        <f t="shared" si="434"/>
        <v>5.5280871049628963E-4</v>
      </c>
      <c r="X2315" s="5">
        <f t="shared" si="435"/>
        <v>0</v>
      </c>
      <c r="Y2315" s="5">
        <f t="shared" si="436"/>
        <v>0</v>
      </c>
      <c r="Z2315" s="2">
        <v>19399</v>
      </c>
      <c r="AA2315" s="2">
        <v>262</v>
      </c>
      <c r="AB2315" s="2">
        <v>28</v>
      </c>
      <c r="AC2315" s="2">
        <v>0</v>
      </c>
      <c r="AD2315" s="2">
        <v>0</v>
      </c>
      <c r="AE2315" s="2">
        <f t="shared" si="437"/>
        <v>19689</v>
      </c>
      <c r="AF2315" s="2">
        <f t="shared" si="438"/>
        <v>1.0723936174917521</v>
      </c>
      <c r="AG2315" s="2">
        <f t="shared" si="439"/>
        <v>1.4483588215002787E-2</v>
      </c>
      <c r="AH2315" s="2">
        <f t="shared" si="440"/>
        <v>1.5478643893896108E-3</v>
      </c>
      <c r="AI2315" s="2">
        <f t="shared" si="441"/>
        <v>0</v>
      </c>
      <c r="AJ2315" s="2">
        <f t="shared" si="442"/>
        <v>0</v>
      </c>
      <c r="AK2315" s="2">
        <f t="shared" si="443"/>
        <v>1.0884250700961444</v>
      </c>
    </row>
    <row r="2316" spans="1:37" ht="12.5" hidden="1" x14ac:dyDescent="0.25">
      <c r="A2316" t="s">
        <v>6859</v>
      </c>
      <c r="B2316" t="s">
        <v>183</v>
      </c>
      <c r="C2316" s="17" t="s">
        <v>6881</v>
      </c>
      <c r="D2316" s="16" t="s">
        <v>6897</v>
      </c>
      <c r="E2316" s="2" t="s">
        <v>1339</v>
      </c>
      <c r="F2316" s="11" t="s">
        <v>1340</v>
      </c>
      <c r="G2316" s="2" t="s">
        <v>1290</v>
      </c>
      <c r="H2316" s="2" t="s">
        <v>183</v>
      </c>
      <c r="I2316" s="2">
        <v>1212274</v>
      </c>
      <c r="J2316" s="2">
        <v>618820</v>
      </c>
      <c r="K2316" s="2">
        <v>51.05</v>
      </c>
      <c r="L2316" s="2">
        <v>1105</v>
      </c>
      <c r="M2316" s="3">
        <v>0.91151009999999999</v>
      </c>
      <c r="N2316" s="2">
        <v>25</v>
      </c>
      <c r="O2316" s="4">
        <v>43497</v>
      </c>
      <c r="P2316" s="2">
        <v>1090</v>
      </c>
      <c r="Q2316" s="2">
        <v>12</v>
      </c>
      <c r="R2316" s="2">
        <v>3</v>
      </c>
      <c r="S2316" s="2">
        <v>0</v>
      </c>
      <c r="T2316" s="2">
        <v>0</v>
      </c>
      <c r="U2316" s="5">
        <f t="shared" si="432"/>
        <v>0.89913666382352508</v>
      </c>
      <c r="V2316" s="5">
        <f t="shared" si="433"/>
        <v>9.898752262277339E-3</v>
      </c>
      <c r="W2316" s="5">
        <f t="shared" si="434"/>
        <v>2.4746880655693347E-3</v>
      </c>
      <c r="X2316" s="5">
        <f t="shared" si="435"/>
        <v>0</v>
      </c>
      <c r="Y2316" s="5">
        <f t="shared" si="436"/>
        <v>0</v>
      </c>
      <c r="Z2316" s="2">
        <v>31930</v>
      </c>
      <c r="AA2316" s="2">
        <v>447</v>
      </c>
      <c r="AB2316" s="2">
        <v>116</v>
      </c>
      <c r="AC2316" s="2">
        <v>0</v>
      </c>
      <c r="AD2316" s="2">
        <v>0</v>
      </c>
      <c r="AE2316" s="2">
        <f t="shared" si="437"/>
        <v>32493</v>
      </c>
      <c r="AF2316" s="2">
        <f t="shared" si="438"/>
        <v>2.6338929977876289</v>
      </c>
      <c r="AG2316" s="2">
        <f t="shared" si="439"/>
        <v>3.6872852176983092E-2</v>
      </c>
      <c r="AH2316" s="2">
        <f t="shared" si="440"/>
        <v>9.5687938535347628E-3</v>
      </c>
      <c r="AI2316" s="2">
        <f t="shared" si="441"/>
        <v>0</v>
      </c>
      <c r="AJ2316" s="2">
        <f t="shared" si="442"/>
        <v>0</v>
      </c>
      <c r="AK2316" s="2">
        <f t="shared" si="443"/>
        <v>2.6803346438181466</v>
      </c>
    </row>
    <row r="2317" spans="1:37" ht="12.5" hidden="1" x14ac:dyDescent="0.25">
      <c r="A2317" t="s">
        <v>6859</v>
      </c>
      <c r="B2317" t="s">
        <v>183</v>
      </c>
      <c r="C2317" s="17" t="s">
        <v>6881</v>
      </c>
      <c r="D2317" s="16" t="s">
        <v>6897</v>
      </c>
      <c r="E2317" s="2" t="s">
        <v>1623</v>
      </c>
      <c r="F2317" s="11" t="s">
        <v>1624</v>
      </c>
      <c r="G2317" s="2" t="s">
        <v>1290</v>
      </c>
      <c r="H2317" s="2" t="s">
        <v>183</v>
      </c>
      <c r="I2317" s="2">
        <v>1025365</v>
      </c>
      <c r="J2317" s="2">
        <v>383963</v>
      </c>
      <c r="K2317" s="2">
        <v>37.450000000000003</v>
      </c>
      <c r="L2317" s="2">
        <v>319</v>
      </c>
      <c r="M2317" s="3">
        <v>0.31110870000000002</v>
      </c>
      <c r="N2317" s="2">
        <v>25</v>
      </c>
      <c r="O2317" s="4">
        <v>43497</v>
      </c>
      <c r="P2317" s="2">
        <v>318</v>
      </c>
      <c r="Q2317" s="2">
        <v>1</v>
      </c>
      <c r="R2317" s="2">
        <v>0</v>
      </c>
      <c r="S2317" s="2">
        <v>0</v>
      </c>
      <c r="T2317" s="2">
        <v>0</v>
      </c>
      <c r="U2317" s="5">
        <f t="shared" si="432"/>
        <v>0.31013346466867897</v>
      </c>
      <c r="V2317" s="5">
        <f t="shared" si="433"/>
        <v>9.7526246751156902E-4</v>
      </c>
      <c r="W2317" s="5">
        <f t="shared" si="434"/>
        <v>0</v>
      </c>
      <c r="X2317" s="5">
        <f t="shared" si="435"/>
        <v>0</v>
      </c>
      <c r="Y2317" s="5">
        <f t="shared" si="436"/>
        <v>0</v>
      </c>
      <c r="Z2317" s="2">
        <v>9364</v>
      </c>
      <c r="AA2317" s="2">
        <v>26</v>
      </c>
      <c r="AB2317" s="2">
        <v>0</v>
      </c>
      <c r="AC2317" s="2">
        <v>0</v>
      </c>
      <c r="AD2317" s="2">
        <v>0</v>
      </c>
      <c r="AE2317" s="2">
        <f t="shared" si="437"/>
        <v>9390</v>
      </c>
      <c r="AF2317" s="2">
        <f t="shared" si="438"/>
        <v>0.91323577457783323</v>
      </c>
      <c r="AG2317" s="2">
        <f t="shared" si="439"/>
        <v>2.5356824155300796E-3</v>
      </c>
      <c r="AH2317" s="2">
        <f t="shared" si="440"/>
        <v>0</v>
      </c>
      <c r="AI2317" s="2">
        <f t="shared" si="441"/>
        <v>0</v>
      </c>
      <c r="AJ2317" s="2">
        <f t="shared" si="442"/>
        <v>0</v>
      </c>
      <c r="AK2317" s="2">
        <f t="shared" si="443"/>
        <v>0.91577145699336338</v>
      </c>
    </row>
    <row r="2318" spans="1:37" ht="12.5" hidden="1" x14ac:dyDescent="0.25">
      <c r="A2318" t="s">
        <v>6859</v>
      </c>
      <c r="B2318" t="s">
        <v>183</v>
      </c>
      <c r="C2318" s="17" t="s">
        <v>6881</v>
      </c>
      <c r="D2318" s="16" t="s">
        <v>6897</v>
      </c>
      <c r="E2318" s="2" t="s">
        <v>1905</v>
      </c>
      <c r="F2318" s="11" t="s">
        <v>1906</v>
      </c>
      <c r="G2318" s="2" t="s">
        <v>1290</v>
      </c>
      <c r="H2318" s="2" t="s">
        <v>183</v>
      </c>
      <c r="I2318" s="2">
        <v>1576740</v>
      </c>
      <c r="J2318" s="2">
        <v>777477</v>
      </c>
      <c r="K2318" s="2">
        <v>49.31</v>
      </c>
      <c r="L2318" s="2">
        <v>3454</v>
      </c>
      <c r="M2318" s="3">
        <v>2.1905956</v>
      </c>
      <c r="N2318" s="2">
        <v>25</v>
      </c>
      <c r="O2318" s="4">
        <v>43497</v>
      </c>
      <c r="P2318" s="2">
        <v>3403</v>
      </c>
      <c r="Q2318" s="2">
        <v>49</v>
      </c>
      <c r="R2318" s="2">
        <v>2</v>
      </c>
      <c r="S2318" s="2">
        <v>0</v>
      </c>
      <c r="T2318" s="2">
        <v>0</v>
      </c>
      <c r="U2318" s="5">
        <f t="shared" si="432"/>
        <v>2.1582505676268755</v>
      </c>
      <c r="V2318" s="5">
        <f t="shared" si="433"/>
        <v>3.1076778669913874E-2</v>
      </c>
      <c r="W2318" s="5">
        <f t="shared" si="434"/>
        <v>1.2684399457107702E-3</v>
      </c>
      <c r="X2318" s="5">
        <f t="shared" si="435"/>
        <v>0</v>
      </c>
      <c r="Y2318" s="5">
        <f t="shared" si="436"/>
        <v>0</v>
      </c>
      <c r="Z2318" s="2">
        <v>102540</v>
      </c>
      <c r="AA2318" s="2">
        <v>1477</v>
      </c>
      <c r="AB2318" s="2">
        <v>56</v>
      </c>
      <c r="AC2318" s="2">
        <v>0</v>
      </c>
      <c r="AD2318" s="2">
        <v>0</v>
      </c>
      <c r="AE2318" s="2">
        <f t="shared" si="437"/>
        <v>104073</v>
      </c>
      <c r="AF2318" s="2">
        <f t="shared" si="438"/>
        <v>6.5032916016591198</v>
      </c>
      <c r="AG2318" s="2">
        <f t="shared" si="439"/>
        <v>9.3674289990740386E-2</v>
      </c>
      <c r="AH2318" s="2">
        <f t="shared" si="440"/>
        <v>3.5516318479901568E-3</v>
      </c>
      <c r="AI2318" s="2">
        <f t="shared" si="441"/>
        <v>0</v>
      </c>
      <c r="AJ2318" s="2">
        <f t="shared" si="442"/>
        <v>0</v>
      </c>
      <c r="AK2318" s="2">
        <f t="shared" si="443"/>
        <v>6.6005175234978504</v>
      </c>
    </row>
    <row r="2319" spans="1:37" ht="12.5" hidden="1" x14ac:dyDescent="0.25">
      <c r="A2319" t="s">
        <v>6859</v>
      </c>
      <c r="B2319" t="s">
        <v>183</v>
      </c>
      <c r="C2319" s="17" t="s">
        <v>6881</v>
      </c>
      <c r="D2319" s="16" t="s">
        <v>6897</v>
      </c>
      <c r="E2319" s="2" t="s">
        <v>1663</v>
      </c>
      <c r="F2319" s="11" t="s">
        <v>1664</v>
      </c>
      <c r="G2319" s="2" t="s">
        <v>1290</v>
      </c>
      <c r="H2319" s="2" t="s">
        <v>183</v>
      </c>
      <c r="I2319" s="2">
        <v>1939945</v>
      </c>
      <c r="J2319" s="2">
        <v>936736</v>
      </c>
      <c r="K2319" s="2">
        <v>48.29</v>
      </c>
      <c r="L2319" s="2">
        <v>2006</v>
      </c>
      <c r="M2319" s="3">
        <v>1.0340499000000001</v>
      </c>
      <c r="N2319" s="2">
        <v>25</v>
      </c>
      <c r="O2319" s="4">
        <v>43497</v>
      </c>
      <c r="P2319" s="2">
        <v>1969</v>
      </c>
      <c r="Q2319" s="2">
        <v>37</v>
      </c>
      <c r="R2319" s="2">
        <v>0</v>
      </c>
      <c r="S2319" s="2">
        <v>0</v>
      </c>
      <c r="T2319" s="2">
        <v>0</v>
      </c>
      <c r="U2319" s="5">
        <f t="shared" si="432"/>
        <v>1.0149772287358663</v>
      </c>
      <c r="V2319" s="5">
        <f t="shared" si="433"/>
        <v>1.9072705669490628E-2</v>
      </c>
      <c r="W2319" s="5">
        <f t="shared" si="434"/>
        <v>0</v>
      </c>
      <c r="X2319" s="5">
        <f t="shared" si="435"/>
        <v>0</v>
      </c>
      <c r="Y2319" s="5">
        <f t="shared" si="436"/>
        <v>0</v>
      </c>
      <c r="Z2319" s="2">
        <v>58800</v>
      </c>
      <c r="AA2319" s="2">
        <v>1174</v>
      </c>
      <c r="AB2319" s="2">
        <v>0</v>
      </c>
      <c r="AC2319" s="2">
        <v>0</v>
      </c>
      <c r="AD2319" s="2">
        <v>0</v>
      </c>
      <c r="AE2319" s="2">
        <f t="shared" si="437"/>
        <v>59974</v>
      </c>
      <c r="AF2319" s="2">
        <f t="shared" si="438"/>
        <v>3.0310137658541865</v>
      </c>
      <c r="AG2319" s="2">
        <f t="shared" si="439"/>
        <v>6.051717961076216E-2</v>
      </c>
      <c r="AH2319" s="2">
        <f t="shared" si="440"/>
        <v>0</v>
      </c>
      <c r="AI2319" s="2">
        <f t="shared" si="441"/>
        <v>0</v>
      </c>
      <c r="AJ2319" s="2">
        <f t="shared" si="442"/>
        <v>0</v>
      </c>
      <c r="AK2319" s="2">
        <f t="shared" si="443"/>
        <v>3.0915309454649487</v>
      </c>
    </row>
    <row r="2320" spans="1:37" ht="12.5" hidden="1" x14ac:dyDescent="0.25">
      <c r="A2320" t="s">
        <v>6859</v>
      </c>
      <c r="B2320" t="s">
        <v>183</v>
      </c>
      <c r="C2320" s="17" t="s">
        <v>6881</v>
      </c>
      <c r="D2320" s="16" t="s">
        <v>6897</v>
      </c>
      <c r="E2320" s="2" t="s">
        <v>2051</v>
      </c>
      <c r="F2320" s="11" t="s">
        <v>2052</v>
      </c>
      <c r="G2320" s="2" t="s">
        <v>1290</v>
      </c>
      <c r="H2320" s="2" t="s">
        <v>183</v>
      </c>
      <c r="I2320" s="2">
        <v>1937791</v>
      </c>
      <c r="J2320" s="2">
        <v>824367</v>
      </c>
      <c r="K2320" s="2">
        <v>42.54</v>
      </c>
      <c r="L2320" s="2">
        <v>687</v>
      </c>
      <c r="M2320" s="3">
        <v>0.35452739999999999</v>
      </c>
      <c r="N2320" s="2">
        <v>25</v>
      </c>
      <c r="O2320" s="4">
        <v>43497</v>
      </c>
      <c r="P2320" s="2">
        <v>676</v>
      </c>
      <c r="Q2320" s="2">
        <v>11</v>
      </c>
      <c r="R2320" s="2">
        <v>0</v>
      </c>
      <c r="S2320" s="2">
        <v>0</v>
      </c>
      <c r="T2320" s="2">
        <v>0</v>
      </c>
      <c r="U2320" s="5">
        <f t="shared" si="432"/>
        <v>0.34885083066233663</v>
      </c>
      <c r="V2320" s="5">
        <f t="shared" si="433"/>
        <v>5.6765667711326968E-3</v>
      </c>
      <c r="W2320" s="5">
        <f t="shared" si="434"/>
        <v>0</v>
      </c>
      <c r="X2320" s="5">
        <f t="shared" si="435"/>
        <v>0</v>
      </c>
      <c r="Y2320" s="5">
        <f t="shared" si="436"/>
        <v>0</v>
      </c>
      <c r="Z2320" s="2">
        <v>19554</v>
      </c>
      <c r="AA2320" s="2">
        <v>311</v>
      </c>
      <c r="AB2320" s="2">
        <v>0</v>
      </c>
      <c r="AC2320" s="2">
        <v>0</v>
      </c>
      <c r="AD2320" s="2">
        <v>0</v>
      </c>
      <c r="AE2320" s="2">
        <f t="shared" si="437"/>
        <v>19865</v>
      </c>
      <c r="AF2320" s="2">
        <f t="shared" si="438"/>
        <v>1.0090871512975341</v>
      </c>
      <c r="AG2320" s="2">
        <f t="shared" si="439"/>
        <v>1.6049202416566079E-2</v>
      </c>
      <c r="AH2320" s="2">
        <f t="shared" si="440"/>
        <v>0</v>
      </c>
      <c r="AI2320" s="2">
        <f t="shared" si="441"/>
        <v>0</v>
      </c>
      <c r="AJ2320" s="2">
        <f t="shared" si="442"/>
        <v>0</v>
      </c>
      <c r="AK2320" s="2">
        <f t="shared" si="443"/>
        <v>1.0251363537141003</v>
      </c>
    </row>
    <row r="2321" spans="1:37" ht="12.5" hidden="1" x14ac:dyDescent="0.25">
      <c r="A2321" t="s">
        <v>6859</v>
      </c>
      <c r="B2321" t="s">
        <v>183</v>
      </c>
      <c r="C2321" s="17" t="s">
        <v>6881</v>
      </c>
      <c r="D2321" s="16" t="s">
        <v>6897</v>
      </c>
      <c r="E2321" s="2" t="s">
        <v>1397</v>
      </c>
      <c r="F2321" s="11" t="s">
        <v>1398</v>
      </c>
      <c r="G2321" s="2" t="s">
        <v>1290</v>
      </c>
      <c r="H2321" s="2" t="s">
        <v>183</v>
      </c>
      <c r="I2321" s="2">
        <v>1214212</v>
      </c>
      <c r="J2321" s="2">
        <v>582338</v>
      </c>
      <c r="K2321" s="2">
        <v>47.96</v>
      </c>
      <c r="L2321" s="2">
        <v>1753</v>
      </c>
      <c r="M2321" s="3">
        <v>1.4437348000000001</v>
      </c>
      <c r="N2321" s="2">
        <v>25</v>
      </c>
      <c r="O2321" s="4">
        <v>43497</v>
      </c>
      <c r="P2321" s="2">
        <v>1719</v>
      </c>
      <c r="Q2321" s="2">
        <v>33</v>
      </c>
      <c r="R2321" s="2">
        <v>1</v>
      </c>
      <c r="S2321" s="2">
        <v>0</v>
      </c>
      <c r="T2321" s="2">
        <v>0</v>
      </c>
      <c r="U2321" s="5">
        <f t="shared" si="432"/>
        <v>1.4157330021446008</v>
      </c>
      <c r="V2321" s="5">
        <f t="shared" si="433"/>
        <v>2.7178120460018513E-2</v>
      </c>
      <c r="W2321" s="5">
        <f t="shared" si="434"/>
        <v>8.2357940787934896E-4</v>
      </c>
      <c r="X2321" s="5">
        <f t="shared" si="435"/>
        <v>0</v>
      </c>
      <c r="Y2321" s="5">
        <f t="shared" si="436"/>
        <v>0</v>
      </c>
      <c r="Z2321" s="2">
        <v>50716</v>
      </c>
      <c r="AA2321" s="2">
        <v>949</v>
      </c>
      <c r="AB2321" s="2">
        <v>31</v>
      </c>
      <c r="AC2321" s="2">
        <v>0</v>
      </c>
      <c r="AD2321" s="2">
        <v>0</v>
      </c>
      <c r="AE2321" s="2">
        <f t="shared" si="437"/>
        <v>51696</v>
      </c>
      <c r="AF2321" s="2">
        <f t="shared" si="438"/>
        <v>4.1768653250009056</v>
      </c>
      <c r="AG2321" s="2">
        <f t="shared" si="439"/>
        <v>7.8157685807750218E-2</v>
      </c>
      <c r="AH2321" s="2">
        <f t="shared" si="440"/>
        <v>2.5530961644259814E-3</v>
      </c>
      <c r="AI2321" s="2">
        <f t="shared" si="441"/>
        <v>0</v>
      </c>
      <c r="AJ2321" s="2">
        <f t="shared" si="442"/>
        <v>0</v>
      </c>
      <c r="AK2321" s="2">
        <f t="shared" si="443"/>
        <v>4.2575761069730822</v>
      </c>
    </row>
    <row r="2322" spans="1:37" ht="12.5" hidden="1" x14ac:dyDescent="0.25">
      <c r="A2322" t="s">
        <v>6859</v>
      </c>
      <c r="B2322" t="s">
        <v>183</v>
      </c>
      <c r="C2322" s="17" t="s">
        <v>6881</v>
      </c>
      <c r="D2322" s="16" t="s">
        <v>6897</v>
      </c>
      <c r="E2322" s="2" t="s">
        <v>1947</v>
      </c>
      <c r="F2322" s="11" t="s">
        <v>1948</v>
      </c>
      <c r="G2322" s="2" t="s">
        <v>1290</v>
      </c>
      <c r="H2322" s="2" t="s">
        <v>183</v>
      </c>
      <c r="I2322" s="2">
        <v>1781356</v>
      </c>
      <c r="J2322" s="2">
        <v>992020</v>
      </c>
      <c r="K2322" s="2">
        <v>55.69</v>
      </c>
      <c r="L2322" s="2">
        <v>2442</v>
      </c>
      <c r="M2322" s="3">
        <v>1.3708657</v>
      </c>
      <c r="N2322" s="2">
        <v>25</v>
      </c>
      <c r="O2322" s="4">
        <v>43497</v>
      </c>
      <c r="P2322" s="2">
        <v>2410</v>
      </c>
      <c r="Q2322" s="2">
        <v>32</v>
      </c>
      <c r="R2322" s="2">
        <v>0</v>
      </c>
      <c r="S2322" s="2">
        <v>0</v>
      </c>
      <c r="T2322" s="2">
        <v>0</v>
      </c>
      <c r="U2322" s="5">
        <f t="shared" si="432"/>
        <v>1.3529019466069667</v>
      </c>
      <c r="V2322" s="5">
        <f t="shared" si="433"/>
        <v>1.7963843274449352E-2</v>
      </c>
      <c r="W2322" s="5">
        <f t="shared" si="434"/>
        <v>0</v>
      </c>
      <c r="X2322" s="5">
        <f t="shared" si="435"/>
        <v>0</v>
      </c>
      <c r="Y2322" s="5">
        <f t="shared" si="436"/>
        <v>0</v>
      </c>
      <c r="Z2322" s="2">
        <v>70052</v>
      </c>
      <c r="AA2322" s="2">
        <v>929</v>
      </c>
      <c r="AB2322" s="2">
        <v>0</v>
      </c>
      <c r="AC2322" s="2">
        <v>0</v>
      </c>
      <c r="AD2322" s="2">
        <v>0</v>
      </c>
      <c r="AE2322" s="2">
        <f t="shared" si="437"/>
        <v>70981</v>
      </c>
      <c r="AF2322" s="2">
        <f t="shared" si="438"/>
        <v>3.9325098408178936</v>
      </c>
      <c r="AG2322" s="2">
        <f t="shared" si="439"/>
        <v>5.2151282506135772E-2</v>
      </c>
      <c r="AH2322" s="2">
        <f t="shared" si="440"/>
        <v>0</v>
      </c>
      <c r="AI2322" s="2">
        <f t="shared" si="441"/>
        <v>0</v>
      </c>
      <c r="AJ2322" s="2">
        <f t="shared" si="442"/>
        <v>0</v>
      </c>
      <c r="AK2322" s="2">
        <f t="shared" si="443"/>
        <v>3.9846611233240297</v>
      </c>
    </row>
    <row r="2323" spans="1:37" ht="12.5" hidden="1" x14ac:dyDescent="0.25">
      <c r="A2323" t="s">
        <v>6859</v>
      </c>
      <c r="B2323" t="s">
        <v>183</v>
      </c>
      <c r="C2323" s="17" t="s">
        <v>6881</v>
      </c>
      <c r="D2323" s="16" t="s">
        <v>6897</v>
      </c>
      <c r="E2323" s="2" t="s">
        <v>1567</v>
      </c>
      <c r="F2323" s="11" t="s">
        <v>1568</v>
      </c>
      <c r="G2323" s="2" t="s">
        <v>1290</v>
      </c>
      <c r="H2323" s="2" t="s">
        <v>183</v>
      </c>
      <c r="I2323" s="2">
        <v>2026952</v>
      </c>
      <c r="J2323" s="2">
        <v>850320</v>
      </c>
      <c r="K2323" s="2">
        <v>41.95</v>
      </c>
      <c r="L2323" s="2">
        <v>791</v>
      </c>
      <c r="M2323" s="3">
        <v>0.39024109999999901</v>
      </c>
      <c r="N2323" s="2">
        <v>25</v>
      </c>
      <c r="O2323" s="4">
        <v>43497</v>
      </c>
      <c r="P2323" s="2">
        <v>781</v>
      </c>
      <c r="Q2323" s="2">
        <v>10</v>
      </c>
      <c r="R2323" s="2">
        <v>0</v>
      </c>
      <c r="S2323" s="2">
        <v>0</v>
      </c>
      <c r="T2323" s="2">
        <v>0</v>
      </c>
      <c r="U2323" s="5">
        <f t="shared" si="432"/>
        <v>0.38530759485177746</v>
      </c>
      <c r="V2323" s="5">
        <f t="shared" si="433"/>
        <v>4.9335159392032962E-3</v>
      </c>
      <c r="W2323" s="5">
        <f t="shared" si="434"/>
        <v>0</v>
      </c>
      <c r="X2323" s="5">
        <f t="shared" si="435"/>
        <v>0</v>
      </c>
      <c r="Y2323" s="5">
        <f t="shared" si="436"/>
        <v>0</v>
      </c>
      <c r="Z2323" s="2">
        <v>22912</v>
      </c>
      <c r="AA2323" s="2">
        <v>291</v>
      </c>
      <c r="AB2323" s="2">
        <v>0</v>
      </c>
      <c r="AC2323" s="2">
        <v>0</v>
      </c>
      <c r="AD2323" s="2">
        <v>0</v>
      </c>
      <c r="AE2323" s="2">
        <f t="shared" si="437"/>
        <v>23203</v>
      </c>
      <c r="AF2323" s="2">
        <f t="shared" si="438"/>
        <v>1.1303671719902593</v>
      </c>
      <c r="AG2323" s="2">
        <f t="shared" si="439"/>
        <v>1.4356531383081593E-2</v>
      </c>
      <c r="AH2323" s="2">
        <f t="shared" si="440"/>
        <v>0</v>
      </c>
      <c r="AI2323" s="2">
        <f t="shared" si="441"/>
        <v>0</v>
      </c>
      <c r="AJ2323" s="2">
        <f t="shared" si="442"/>
        <v>0</v>
      </c>
      <c r="AK2323" s="2">
        <f t="shared" si="443"/>
        <v>1.1447237033733408</v>
      </c>
    </row>
    <row r="2324" spans="1:37" ht="12.5" hidden="1" x14ac:dyDescent="0.25">
      <c r="A2324" t="s">
        <v>6859</v>
      </c>
      <c r="B2324" t="s">
        <v>183</v>
      </c>
      <c r="C2324" s="17" t="s">
        <v>6881</v>
      </c>
      <c r="D2324" s="16" t="s">
        <v>6897</v>
      </c>
      <c r="E2324" s="2" t="s">
        <v>1325</v>
      </c>
      <c r="F2324" s="11" t="s">
        <v>1326</v>
      </c>
      <c r="G2324" s="2" t="s">
        <v>1290</v>
      </c>
      <c r="H2324" s="2" t="s">
        <v>183</v>
      </c>
      <c r="I2324" s="2">
        <v>1578517</v>
      </c>
      <c r="J2324" s="2">
        <v>649013</v>
      </c>
      <c r="K2324" s="2">
        <v>41.12</v>
      </c>
      <c r="L2324" s="2">
        <v>848</v>
      </c>
      <c r="M2324" s="3">
        <v>0.537213099999999</v>
      </c>
      <c r="N2324" s="2">
        <v>25</v>
      </c>
      <c r="O2324" s="4">
        <v>43497</v>
      </c>
      <c r="P2324" s="2">
        <v>837</v>
      </c>
      <c r="Q2324" s="2">
        <v>11</v>
      </c>
      <c r="R2324" s="2">
        <v>0</v>
      </c>
      <c r="S2324" s="2">
        <v>0</v>
      </c>
      <c r="T2324" s="2">
        <v>0</v>
      </c>
      <c r="U2324" s="5">
        <f t="shared" si="432"/>
        <v>0.5302445269832381</v>
      </c>
      <c r="V2324" s="5">
        <f t="shared" si="433"/>
        <v>6.9685660654905841E-3</v>
      </c>
      <c r="W2324" s="5">
        <f t="shared" si="434"/>
        <v>0</v>
      </c>
      <c r="X2324" s="5">
        <f t="shared" si="435"/>
        <v>0</v>
      </c>
      <c r="Y2324" s="5">
        <f t="shared" si="436"/>
        <v>0</v>
      </c>
      <c r="Z2324" s="2">
        <v>24621</v>
      </c>
      <c r="AA2324" s="2">
        <v>319</v>
      </c>
      <c r="AB2324" s="2">
        <v>0</v>
      </c>
      <c r="AC2324" s="2">
        <v>0</v>
      </c>
      <c r="AD2324" s="2">
        <v>0</v>
      </c>
      <c r="AE2324" s="2">
        <f t="shared" si="437"/>
        <v>24940</v>
      </c>
      <c r="AF2324" s="2">
        <f t="shared" si="438"/>
        <v>1.5597551372585787</v>
      </c>
      <c r="AG2324" s="2">
        <f t="shared" si="439"/>
        <v>2.0208841589922692E-2</v>
      </c>
      <c r="AH2324" s="2">
        <f t="shared" si="440"/>
        <v>0</v>
      </c>
      <c r="AI2324" s="2">
        <f t="shared" si="441"/>
        <v>0</v>
      </c>
      <c r="AJ2324" s="2">
        <f t="shared" si="442"/>
        <v>0</v>
      </c>
      <c r="AK2324" s="2">
        <f t="shared" si="443"/>
        <v>1.5799639788485014</v>
      </c>
    </row>
    <row r="2325" spans="1:37" ht="12.5" hidden="1" x14ac:dyDescent="0.25">
      <c r="A2325" t="s">
        <v>6859</v>
      </c>
      <c r="B2325" t="s">
        <v>183</v>
      </c>
      <c r="C2325" s="17" t="s">
        <v>6881</v>
      </c>
      <c r="D2325" s="16" t="s">
        <v>6897</v>
      </c>
      <c r="E2325" s="2" t="s">
        <v>1317</v>
      </c>
      <c r="F2325" s="11" t="s">
        <v>1318</v>
      </c>
      <c r="G2325" s="2" t="s">
        <v>1290</v>
      </c>
      <c r="H2325" s="2" t="s">
        <v>183</v>
      </c>
      <c r="I2325" s="2">
        <v>1322758</v>
      </c>
      <c r="J2325" s="2">
        <v>638676</v>
      </c>
      <c r="K2325" s="2">
        <v>48.28</v>
      </c>
      <c r="L2325" s="2">
        <v>434</v>
      </c>
      <c r="M2325" s="3">
        <v>0.32810234999999999</v>
      </c>
      <c r="N2325" s="2">
        <v>25</v>
      </c>
      <c r="O2325" s="4">
        <v>43497</v>
      </c>
      <c r="P2325" s="2">
        <v>430</v>
      </c>
      <c r="Q2325" s="2">
        <v>4</v>
      </c>
      <c r="R2325" s="2">
        <v>0</v>
      </c>
      <c r="S2325" s="2">
        <v>0</v>
      </c>
      <c r="T2325" s="2">
        <v>0</v>
      </c>
      <c r="U2325" s="5">
        <f t="shared" si="432"/>
        <v>0.32507835900444376</v>
      </c>
      <c r="V2325" s="5">
        <f t="shared" si="433"/>
        <v>3.0239847349250578E-3</v>
      </c>
      <c r="W2325" s="5">
        <f t="shared" si="434"/>
        <v>0</v>
      </c>
      <c r="X2325" s="5">
        <f t="shared" si="435"/>
        <v>0</v>
      </c>
      <c r="Y2325" s="5">
        <f t="shared" si="436"/>
        <v>0</v>
      </c>
      <c r="Z2325" s="2">
        <v>12318</v>
      </c>
      <c r="AA2325" s="2">
        <v>114</v>
      </c>
      <c r="AB2325" s="2">
        <v>0</v>
      </c>
      <c r="AC2325" s="2">
        <v>0</v>
      </c>
      <c r="AD2325" s="2">
        <v>0</v>
      </c>
      <c r="AE2325" s="2">
        <f t="shared" si="437"/>
        <v>12432</v>
      </c>
      <c r="AF2325" s="2">
        <f t="shared" si="438"/>
        <v>0.93123609912017169</v>
      </c>
      <c r="AG2325" s="2">
        <f t="shared" si="439"/>
        <v>8.6183564945364159E-3</v>
      </c>
      <c r="AH2325" s="2">
        <f t="shared" si="440"/>
        <v>0</v>
      </c>
      <c r="AI2325" s="2">
        <f t="shared" si="441"/>
        <v>0</v>
      </c>
      <c r="AJ2325" s="2">
        <f t="shared" si="442"/>
        <v>0</v>
      </c>
      <c r="AK2325" s="2">
        <f t="shared" si="443"/>
        <v>0.93985445561470804</v>
      </c>
    </row>
    <row r="2326" spans="1:37" ht="12.5" hidden="1" x14ac:dyDescent="0.25">
      <c r="A2326" t="s">
        <v>6859</v>
      </c>
      <c r="B2326" t="s">
        <v>183</v>
      </c>
      <c r="C2326" s="17" t="s">
        <v>6881</v>
      </c>
      <c r="D2326" s="16" t="s">
        <v>6897</v>
      </c>
      <c r="E2326" s="2" t="s">
        <v>1625</v>
      </c>
      <c r="F2326" s="11" t="s">
        <v>1626</v>
      </c>
      <c r="G2326" s="2" t="s">
        <v>1290</v>
      </c>
      <c r="H2326" s="2" t="s">
        <v>183</v>
      </c>
      <c r="I2326" s="2">
        <v>1570831</v>
      </c>
      <c r="J2326" s="2">
        <v>742347</v>
      </c>
      <c r="K2326" s="2">
        <v>47.26</v>
      </c>
      <c r="L2326" s="2">
        <v>519</v>
      </c>
      <c r="M2326" s="3">
        <v>0.33039837999999999</v>
      </c>
      <c r="N2326" s="2">
        <v>25</v>
      </c>
      <c r="O2326" s="4">
        <v>43497</v>
      </c>
      <c r="P2326" s="2">
        <v>516</v>
      </c>
      <c r="Q2326" s="2">
        <v>3</v>
      </c>
      <c r="R2326" s="2">
        <v>0</v>
      </c>
      <c r="S2326" s="2">
        <v>0</v>
      </c>
      <c r="T2326" s="2">
        <v>0</v>
      </c>
      <c r="U2326" s="5">
        <f t="shared" si="432"/>
        <v>0.32848855160103158</v>
      </c>
      <c r="V2326" s="5">
        <f t="shared" si="433"/>
        <v>1.9098171604711137E-3</v>
      </c>
      <c r="W2326" s="5">
        <f t="shared" si="434"/>
        <v>0</v>
      </c>
      <c r="X2326" s="5">
        <f t="shared" si="435"/>
        <v>0</v>
      </c>
      <c r="Y2326" s="5">
        <f t="shared" si="436"/>
        <v>0</v>
      </c>
      <c r="Z2326" s="2">
        <v>14868</v>
      </c>
      <c r="AA2326" s="2">
        <v>88</v>
      </c>
      <c r="AB2326" s="2">
        <v>0</v>
      </c>
      <c r="AC2326" s="2">
        <v>0</v>
      </c>
      <c r="AD2326" s="2">
        <v>0</v>
      </c>
      <c r="AE2326" s="2">
        <f t="shared" si="437"/>
        <v>14956</v>
      </c>
      <c r="AF2326" s="2">
        <f t="shared" si="438"/>
        <v>0.94650538472948398</v>
      </c>
      <c r="AG2326" s="2">
        <f t="shared" si="439"/>
        <v>5.6021303373819335E-3</v>
      </c>
      <c r="AH2326" s="2">
        <f t="shared" si="440"/>
        <v>0</v>
      </c>
      <c r="AI2326" s="2">
        <f t="shared" si="441"/>
        <v>0</v>
      </c>
      <c r="AJ2326" s="2">
        <f t="shared" si="442"/>
        <v>0</v>
      </c>
      <c r="AK2326" s="2">
        <f t="shared" si="443"/>
        <v>0.95210751506686586</v>
      </c>
    </row>
    <row r="2327" spans="1:37" ht="12.5" hidden="1" x14ac:dyDescent="0.25">
      <c r="A2327" t="s">
        <v>6859</v>
      </c>
      <c r="B2327" t="s">
        <v>183</v>
      </c>
      <c r="C2327" s="17" t="s">
        <v>6881</v>
      </c>
      <c r="D2327" s="16" t="s">
        <v>6897</v>
      </c>
      <c r="E2327" s="2" t="s">
        <v>1559</v>
      </c>
      <c r="F2327" s="11" t="s">
        <v>1560</v>
      </c>
      <c r="G2327" s="2" t="s">
        <v>1290</v>
      </c>
      <c r="H2327" s="2" t="s">
        <v>183</v>
      </c>
      <c r="I2327" s="2">
        <v>871531</v>
      </c>
      <c r="J2327" s="2">
        <v>417596</v>
      </c>
      <c r="K2327" s="2">
        <v>47.92</v>
      </c>
      <c r="L2327" s="2">
        <v>647</v>
      </c>
      <c r="M2327" s="3">
        <v>0.74237180000000003</v>
      </c>
      <c r="N2327" s="2">
        <v>25</v>
      </c>
      <c r="O2327" s="4">
        <v>43497</v>
      </c>
      <c r="P2327" s="2">
        <v>632</v>
      </c>
      <c r="Q2327" s="2">
        <v>12</v>
      </c>
      <c r="R2327" s="2">
        <v>3</v>
      </c>
      <c r="S2327" s="2">
        <v>0</v>
      </c>
      <c r="T2327" s="2">
        <v>0</v>
      </c>
      <c r="U2327" s="5">
        <f t="shared" si="432"/>
        <v>0.72516066554144376</v>
      </c>
      <c r="V2327" s="5">
        <f t="shared" si="433"/>
        <v>1.3768873396356527E-2</v>
      </c>
      <c r="W2327" s="5">
        <f t="shared" si="434"/>
        <v>3.4422183490891317E-3</v>
      </c>
      <c r="X2327" s="5">
        <f t="shared" si="435"/>
        <v>0</v>
      </c>
      <c r="Y2327" s="5">
        <f t="shared" si="436"/>
        <v>0</v>
      </c>
      <c r="Z2327" s="2">
        <v>18269</v>
      </c>
      <c r="AA2327" s="2">
        <v>383</v>
      </c>
      <c r="AB2327" s="2">
        <v>87</v>
      </c>
      <c r="AC2327" s="2">
        <v>0</v>
      </c>
      <c r="AD2327" s="2">
        <v>0</v>
      </c>
      <c r="AE2327" s="2">
        <f t="shared" si="437"/>
        <v>18739</v>
      </c>
      <c r="AF2327" s="2">
        <f t="shared" si="438"/>
        <v>2.0961962339836449</v>
      </c>
      <c r="AG2327" s="2">
        <f t="shared" si="439"/>
        <v>4.3945654256704582E-2</v>
      </c>
      <c r="AH2327" s="2">
        <f t="shared" si="440"/>
        <v>9.9824332123584821E-3</v>
      </c>
      <c r="AI2327" s="2">
        <f t="shared" si="441"/>
        <v>0</v>
      </c>
      <c r="AJ2327" s="2">
        <f t="shared" si="442"/>
        <v>0</v>
      </c>
      <c r="AK2327" s="2">
        <f t="shared" si="443"/>
        <v>2.1501243214527079</v>
      </c>
    </row>
    <row r="2328" spans="1:37" ht="12.5" hidden="1" x14ac:dyDescent="0.25">
      <c r="A2328" t="s">
        <v>6859</v>
      </c>
      <c r="B2328" t="s">
        <v>183</v>
      </c>
      <c r="C2328" s="17" t="s">
        <v>6881</v>
      </c>
      <c r="D2328" s="16" t="s">
        <v>6897</v>
      </c>
      <c r="E2328" s="2" t="s">
        <v>1403</v>
      </c>
      <c r="F2328" s="11" t="s">
        <v>1404</v>
      </c>
      <c r="G2328" s="2" t="s">
        <v>1290</v>
      </c>
      <c r="H2328" s="2" t="s">
        <v>183</v>
      </c>
      <c r="I2328" s="2">
        <v>1300620</v>
      </c>
      <c r="J2328" s="2">
        <v>631381</v>
      </c>
      <c r="K2328" s="2">
        <v>48.54</v>
      </c>
      <c r="L2328" s="2">
        <v>1013</v>
      </c>
      <c r="M2328" s="3">
        <v>0.77885930000000003</v>
      </c>
      <c r="N2328" s="2">
        <v>25</v>
      </c>
      <c r="O2328" s="4">
        <v>43497</v>
      </c>
      <c r="P2328" s="2">
        <v>1007</v>
      </c>
      <c r="Q2328" s="2">
        <v>6</v>
      </c>
      <c r="R2328" s="2">
        <v>0</v>
      </c>
      <c r="S2328" s="2">
        <v>0</v>
      </c>
      <c r="T2328" s="2">
        <v>0</v>
      </c>
      <c r="U2328" s="5">
        <f t="shared" si="432"/>
        <v>0.77424612876935606</v>
      </c>
      <c r="V2328" s="5">
        <f t="shared" si="433"/>
        <v>4.613184481247405E-3</v>
      </c>
      <c r="W2328" s="5">
        <f t="shared" si="434"/>
        <v>0</v>
      </c>
      <c r="X2328" s="5">
        <f t="shared" si="435"/>
        <v>0</v>
      </c>
      <c r="Y2328" s="5">
        <f t="shared" si="436"/>
        <v>0</v>
      </c>
      <c r="Z2328" s="2">
        <v>29381</v>
      </c>
      <c r="AA2328" s="2">
        <v>176</v>
      </c>
      <c r="AB2328" s="2">
        <v>0</v>
      </c>
      <c r="AC2328" s="2">
        <v>0</v>
      </c>
      <c r="AD2328" s="2">
        <v>0</v>
      </c>
      <c r="AE2328" s="2">
        <f t="shared" si="437"/>
        <v>29557</v>
      </c>
      <c r="AF2328" s="2">
        <f t="shared" si="438"/>
        <v>2.2589995540588337</v>
      </c>
      <c r="AG2328" s="2">
        <f t="shared" si="439"/>
        <v>1.3532007811659055E-2</v>
      </c>
      <c r="AH2328" s="2">
        <f t="shared" si="440"/>
        <v>0</v>
      </c>
      <c r="AI2328" s="2">
        <f t="shared" si="441"/>
        <v>0</v>
      </c>
      <c r="AJ2328" s="2">
        <f t="shared" si="442"/>
        <v>0</v>
      </c>
      <c r="AK2328" s="2">
        <f t="shared" si="443"/>
        <v>2.2725315618704927</v>
      </c>
    </row>
    <row r="2329" spans="1:37" ht="12.5" hidden="1" x14ac:dyDescent="0.25">
      <c r="A2329" t="s">
        <v>6859</v>
      </c>
      <c r="B2329" t="s">
        <v>183</v>
      </c>
      <c r="C2329" s="17" t="s">
        <v>6881</v>
      </c>
      <c r="D2329" s="16" t="s">
        <v>6897</v>
      </c>
      <c r="E2329" s="2" t="s">
        <v>1955</v>
      </c>
      <c r="F2329" s="11" t="s">
        <v>1956</v>
      </c>
      <c r="G2329" s="2" t="s">
        <v>1290</v>
      </c>
      <c r="H2329" s="2" t="s">
        <v>183</v>
      </c>
      <c r="I2329" s="2">
        <v>1166594</v>
      </c>
      <c r="J2329" s="2">
        <v>566671</v>
      </c>
      <c r="K2329" s="2">
        <v>48.57</v>
      </c>
      <c r="L2329" s="2">
        <v>2357</v>
      </c>
      <c r="M2329" s="3">
        <v>2.0204116999999999</v>
      </c>
      <c r="N2329" s="2">
        <v>25</v>
      </c>
      <c r="O2329" s="4">
        <v>43497</v>
      </c>
      <c r="P2329" s="2">
        <v>2318</v>
      </c>
      <c r="Q2329" s="2">
        <v>34</v>
      </c>
      <c r="R2329" s="2">
        <v>5</v>
      </c>
      <c r="S2329" s="2">
        <v>0</v>
      </c>
      <c r="T2329" s="2">
        <v>0</v>
      </c>
      <c r="U2329" s="5">
        <f t="shared" si="432"/>
        <v>1.9869809033819823</v>
      </c>
      <c r="V2329" s="5">
        <f t="shared" si="433"/>
        <v>2.9144672439597667E-2</v>
      </c>
      <c r="W2329" s="5">
        <f t="shared" si="434"/>
        <v>4.2859812411173044E-3</v>
      </c>
      <c r="X2329" s="5">
        <f t="shared" si="435"/>
        <v>0</v>
      </c>
      <c r="Y2329" s="5">
        <f t="shared" si="436"/>
        <v>0</v>
      </c>
      <c r="Z2329" s="2">
        <v>69827</v>
      </c>
      <c r="AA2329" s="2">
        <v>970</v>
      </c>
      <c r="AB2329" s="2">
        <v>210</v>
      </c>
      <c r="AC2329" s="2">
        <v>0</v>
      </c>
      <c r="AD2329" s="2">
        <v>0</v>
      </c>
      <c r="AE2329" s="2">
        <f t="shared" si="437"/>
        <v>71007</v>
      </c>
      <c r="AF2329" s="2">
        <f t="shared" si="438"/>
        <v>5.9855442424699596</v>
      </c>
      <c r="AG2329" s="2">
        <f t="shared" si="439"/>
        <v>8.3148036077675694E-2</v>
      </c>
      <c r="AH2329" s="2">
        <f t="shared" si="440"/>
        <v>1.8001121212692678E-2</v>
      </c>
      <c r="AI2329" s="2">
        <f t="shared" si="441"/>
        <v>0</v>
      </c>
      <c r="AJ2329" s="2">
        <f t="shared" si="442"/>
        <v>0</v>
      </c>
      <c r="AK2329" s="2">
        <f t="shared" si="443"/>
        <v>6.0866933997603283</v>
      </c>
    </row>
    <row r="2330" spans="1:37" ht="12.5" hidden="1" x14ac:dyDescent="0.25">
      <c r="A2330" t="s">
        <v>6859</v>
      </c>
      <c r="B2330" t="s">
        <v>183</v>
      </c>
      <c r="C2330" s="17" t="s">
        <v>6881</v>
      </c>
      <c r="D2330" s="16" t="s">
        <v>6897</v>
      </c>
      <c r="E2330" s="2" t="s">
        <v>1659</v>
      </c>
      <c r="F2330" s="11" t="s">
        <v>1660</v>
      </c>
      <c r="G2330" s="2" t="s">
        <v>1290</v>
      </c>
      <c r="H2330" s="2" t="s">
        <v>183</v>
      </c>
      <c r="I2330" s="2">
        <v>1356311</v>
      </c>
      <c r="J2330" s="2">
        <v>670324</v>
      </c>
      <c r="K2330" s="2">
        <v>49.42</v>
      </c>
      <c r="L2330" s="2">
        <v>2726</v>
      </c>
      <c r="M2330" s="3">
        <v>2.0098636000000001</v>
      </c>
      <c r="N2330" s="2">
        <v>25</v>
      </c>
      <c r="O2330" s="4">
        <v>43497</v>
      </c>
      <c r="P2330" s="2">
        <v>2673</v>
      </c>
      <c r="Q2330" s="2">
        <v>52</v>
      </c>
      <c r="R2330" s="2">
        <v>1</v>
      </c>
      <c r="S2330" s="2">
        <v>0</v>
      </c>
      <c r="T2330" s="2">
        <v>0</v>
      </c>
      <c r="U2330" s="5">
        <f t="shared" si="432"/>
        <v>1.9707869360345818</v>
      </c>
      <c r="V2330" s="5">
        <f t="shared" si="433"/>
        <v>3.8339289440253749E-2</v>
      </c>
      <c r="W2330" s="5">
        <f t="shared" si="434"/>
        <v>7.3729402769718753E-4</v>
      </c>
      <c r="X2330" s="5">
        <f t="shared" si="435"/>
        <v>0</v>
      </c>
      <c r="Y2330" s="5">
        <f t="shared" si="436"/>
        <v>0</v>
      </c>
      <c r="Z2330" s="2">
        <v>79938</v>
      </c>
      <c r="AA2330" s="2">
        <v>1554</v>
      </c>
      <c r="AB2330" s="2">
        <v>30</v>
      </c>
      <c r="AC2330" s="2">
        <v>0</v>
      </c>
      <c r="AD2330" s="2">
        <v>0</v>
      </c>
      <c r="AE2330" s="2">
        <f t="shared" si="437"/>
        <v>81522</v>
      </c>
      <c r="AF2330" s="2">
        <f t="shared" si="438"/>
        <v>5.8937809986057772</v>
      </c>
      <c r="AG2330" s="2">
        <f t="shared" si="439"/>
        <v>0.11457549190414293</v>
      </c>
      <c r="AH2330" s="2">
        <f t="shared" si="440"/>
        <v>2.2118820830915624E-3</v>
      </c>
      <c r="AI2330" s="2">
        <f t="shared" si="441"/>
        <v>0</v>
      </c>
      <c r="AJ2330" s="2">
        <f t="shared" si="442"/>
        <v>0</v>
      </c>
      <c r="AK2330" s="2">
        <f t="shared" si="443"/>
        <v>6.0105683725930117</v>
      </c>
    </row>
    <row r="2331" spans="1:37" ht="12.5" hidden="1" x14ac:dyDescent="0.25">
      <c r="A2331" t="s">
        <v>6859</v>
      </c>
      <c r="B2331" t="s">
        <v>183</v>
      </c>
      <c r="C2331" s="17" t="s">
        <v>6881</v>
      </c>
      <c r="D2331" s="16" t="s">
        <v>6897</v>
      </c>
      <c r="E2331" s="2" t="s">
        <v>1465</v>
      </c>
      <c r="F2331" s="11" t="s">
        <v>1466</v>
      </c>
      <c r="G2331" s="2" t="s">
        <v>1290</v>
      </c>
      <c r="H2331" s="2" t="s">
        <v>183</v>
      </c>
      <c r="I2331" s="2">
        <v>1440727</v>
      </c>
      <c r="J2331" s="2">
        <v>673610</v>
      </c>
      <c r="K2331" s="2">
        <v>46.75</v>
      </c>
      <c r="L2331" s="2">
        <v>1180</v>
      </c>
      <c r="M2331" s="3">
        <v>0.81903099999999995</v>
      </c>
      <c r="N2331" s="2">
        <v>25</v>
      </c>
      <c r="O2331" s="4">
        <v>43497</v>
      </c>
      <c r="P2331" s="2">
        <v>1168</v>
      </c>
      <c r="Q2331" s="2">
        <v>11</v>
      </c>
      <c r="R2331" s="2">
        <v>1</v>
      </c>
      <c r="S2331" s="2">
        <v>0</v>
      </c>
      <c r="T2331" s="2">
        <v>0</v>
      </c>
      <c r="U2331" s="5">
        <f t="shared" si="432"/>
        <v>0.81070181928984464</v>
      </c>
      <c r="V2331" s="5">
        <f t="shared" si="433"/>
        <v>7.6350342570105237E-3</v>
      </c>
      <c r="W2331" s="5">
        <f t="shared" si="434"/>
        <v>6.9409402336459306E-4</v>
      </c>
      <c r="X2331" s="5">
        <f t="shared" si="435"/>
        <v>0</v>
      </c>
      <c r="Y2331" s="5">
        <f t="shared" si="436"/>
        <v>0</v>
      </c>
      <c r="Z2331" s="2">
        <v>34048</v>
      </c>
      <c r="AA2331" s="2">
        <v>337</v>
      </c>
      <c r="AB2331" s="2">
        <v>28</v>
      </c>
      <c r="AC2331" s="2">
        <v>0</v>
      </c>
      <c r="AD2331" s="2">
        <v>0</v>
      </c>
      <c r="AE2331" s="2">
        <f t="shared" si="437"/>
        <v>34413</v>
      </c>
      <c r="AF2331" s="2">
        <f t="shared" si="438"/>
        <v>2.3632513307517664</v>
      </c>
      <c r="AG2331" s="2">
        <f t="shared" si="439"/>
        <v>2.3390968587386783E-2</v>
      </c>
      <c r="AH2331" s="2">
        <f t="shared" si="440"/>
        <v>1.9434632654208605E-3</v>
      </c>
      <c r="AI2331" s="2">
        <f t="shared" si="441"/>
        <v>0</v>
      </c>
      <c r="AJ2331" s="2">
        <f t="shared" si="442"/>
        <v>0</v>
      </c>
      <c r="AK2331" s="2">
        <f t="shared" si="443"/>
        <v>2.3885857626045741</v>
      </c>
    </row>
    <row r="2332" spans="1:37" ht="12.5" hidden="1" x14ac:dyDescent="0.25">
      <c r="A2332" t="s">
        <v>6859</v>
      </c>
      <c r="B2332" t="s">
        <v>183</v>
      </c>
      <c r="C2332" s="17" t="s">
        <v>6881</v>
      </c>
      <c r="D2332" s="16" t="s">
        <v>6897</v>
      </c>
      <c r="E2332" s="2" t="s">
        <v>1409</v>
      </c>
      <c r="F2332" s="11" t="s">
        <v>1410</v>
      </c>
      <c r="G2332" s="2" t="s">
        <v>1290</v>
      </c>
      <c r="H2332" s="2" t="s">
        <v>183</v>
      </c>
      <c r="I2332" s="2">
        <v>1671428</v>
      </c>
      <c r="J2332" s="2">
        <v>564542</v>
      </c>
      <c r="K2332" s="2">
        <v>33.78</v>
      </c>
      <c r="L2332" s="2">
        <v>624</v>
      </c>
      <c r="M2332" s="3">
        <v>0.37333345000000001</v>
      </c>
      <c r="N2332" s="2">
        <v>25</v>
      </c>
      <c r="O2332" s="4">
        <v>43497</v>
      </c>
      <c r="P2332" s="2">
        <v>613</v>
      </c>
      <c r="Q2332" s="2">
        <v>11</v>
      </c>
      <c r="R2332" s="2">
        <v>0</v>
      </c>
      <c r="S2332" s="2">
        <v>0</v>
      </c>
      <c r="T2332" s="2">
        <v>0</v>
      </c>
      <c r="U2332" s="5">
        <f t="shared" si="432"/>
        <v>0.36675226213752554</v>
      </c>
      <c r="V2332" s="5">
        <f t="shared" si="433"/>
        <v>6.5811988311790873E-3</v>
      </c>
      <c r="W2332" s="5">
        <f t="shared" si="434"/>
        <v>0</v>
      </c>
      <c r="X2332" s="5">
        <f t="shared" si="435"/>
        <v>0</v>
      </c>
      <c r="Y2332" s="5">
        <f t="shared" si="436"/>
        <v>0</v>
      </c>
      <c r="Z2332" s="2">
        <v>18546</v>
      </c>
      <c r="AA2332" s="2">
        <v>314</v>
      </c>
      <c r="AB2332" s="2">
        <v>0</v>
      </c>
      <c r="AC2332" s="2">
        <v>0</v>
      </c>
      <c r="AD2332" s="2">
        <v>0</v>
      </c>
      <c r="AE2332" s="2">
        <f t="shared" si="437"/>
        <v>18860</v>
      </c>
      <c r="AF2332" s="2">
        <f t="shared" si="438"/>
        <v>1.1095901229367942</v>
      </c>
      <c r="AG2332" s="2">
        <f t="shared" si="439"/>
        <v>1.8786331209002121E-2</v>
      </c>
      <c r="AH2332" s="2">
        <f t="shared" si="440"/>
        <v>0</v>
      </c>
      <c r="AI2332" s="2">
        <f t="shared" si="441"/>
        <v>0</v>
      </c>
      <c r="AJ2332" s="2">
        <f t="shared" si="442"/>
        <v>0</v>
      </c>
      <c r="AK2332" s="2">
        <f t="shared" si="443"/>
        <v>1.1283764541457963</v>
      </c>
    </row>
    <row r="2333" spans="1:37" ht="12.5" hidden="1" x14ac:dyDescent="0.25">
      <c r="A2333" t="s">
        <v>6859</v>
      </c>
      <c r="B2333" t="s">
        <v>183</v>
      </c>
      <c r="C2333" s="17" t="s">
        <v>6881</v>
      </c>
      <c r="D2333" s="16" t="s">
        <v>6897</v>
      </c>
      <c r="E2333" s="2" t="s">
        <v>2133</v>
      </c>
      <c r="F2333" s="11" t="s">
        <v>2134</v>
      </c>
      <c r="G2333" s="2" t="s">
        <v>1290</v>
      </c>
      <c r="H2333" s="2" t="s">
        <v>183</v>
      </c>
      <c r="I2333" s="2">
        <v>1674391</v>
      </c>
      <c r="J2333" s="2">
        <v>814379</v>
      </c>
      <c r="K2333" s="2">
        <v>48.64</v>
      </c>
      <c r="L2333" s="2">
        <v>2510</v>
      </c>
      <c r="M2333" s="3">
        <v>1.4990524999999999</v>
      </c>
      <c r="N2333" s="2">
        <v>25</v>
      </c>
      <c r="O2333" s="4">
        <v>43497</v>
      </c>
      <c r="P2333" s="2">
        <v>2482</v>
      </c>
      <c r="Q2333" s="2">
        <v>28</v>
      </c>
      <c r="R2333" s="2">
        <v>0</v>
      </c>
      <c r="S2333" s="2">
        <v>0</v>
      </c>
      <c r="T2333" s="2">
        <v>0</v>
      </c>
      <c r="U2333" s="5">
        <f t="shared" si="432"/>
        <v>1.4823299934125302</v>
      </c>
      <c r="V2333" s="5">
        <f t="shared" si="433"/>
        <v>1.6722497911180842E-2</v>
      </c>
      <c r="W2333" s="5">
        <f t="shared" si="434"/>
        <v>0</v>
      </c>
      <c r="X2333" s="5">
        <f t="shared" si="435"/>
        <v>0</v>
      </c>
      <c r="Y2333" s="5">
        <f t="shared" si="436"/>
        <v>0</v>
      </c>
      <c r="Z2333" s="2">
        <v>73588</v>
      </c>
      <c r="AA2333" s="2">
        <v>835</v>
      </c>
      <c r="AB2333" s="2">
        <v>0</v>
      </c>
      <c r="AC2333" s="2">
        <v>0</v>
      </c>
      <c r="AD2333" s="2">
        <v>0</v>
      </c>
      <c r="AE2333" s="2">
        <f t="shared" si="437"/>
        <v>74423</v>
      </c>
      <c r="AF2333" s="2">
        <f t="shared" si="438"/>
        <v>4.394911343885628</v>
      </c>
      <c r="AG2333" s="2">
        <f t="shared" si="439"/>
        <v>4.9868877699414296E-2</v>
      </c>
      <c r="AH2333" s="2">
        <f t="shared" si="440"/>
        <v>0</v>
      </c>
      <c r="AI2333" s="2">
        <f t="shared" si="441"/>
        <v>0</v>
      </c>
      <c r="AJ2333" s="2">
        <f t="shared" si="442"/>
        <v>0</v>
      </c>
      <c r="AK2333" s="2">
        <f t="shared" si="443"/>
        <v>4.4447802215850416</v>
      </c>
    </row>
    <row r="2334" spans="1:37" ht="12.5" hidden="1" x14ac:dyDescent="0.25">
      <c r="A2334" t="s">
        <v>6859</v>
      </c>
      <c r="B2334" t="s">
        <v>183</v>
      </c>
      <c r="C2334" s="17" t="s">
        <v>6881</v>
      </c>
      <c r="D2334" s="16" t="s">
        <v>6897</v>
      </c>
      <c r="E2334" s="2" t="s">
        <v>1811</v>
      </c>
      <c r="F2334" s="11" t="s">
        <v>1812</v>
      </c>
      <c r="G2334" s="2" t="s">
        <v>1290</v>
      </c>
      <c r="H2334" s="2" t="s">
        <v>183</v>
      </c>
      <c r="I2334" s="2">
        <v>881127</v>
      </c>
      <c r="J2334" s="2">
        <v>306779</v>
      </c>
      <c r="K2334" s="2">
        <v>34.82</v>
      </c>
      <c r="L2334" s="2">
        <v>157</v>
      </c>
      <c r="M2334" s="3">
        <v>0.1781809</v>
      </c>
      <c r="N2334" s="2">
        <v>25</v>
      </c>
      <c r="O2334" s="4">
        <v>43497</v>
      </c>
      <c r="P2334" s="2">
        <v>157</v>
      </c>
      <c r="Q2334" s="2">
        <v>0</v>
      </c>
      <c r="R2334" s="2">
        <v>0</v>
      </c>
      <c r="S2334" s="2">
        <v>0</v>
      </c>
      <c r="T2334" s="2">
        <v>0</v>
      </c>
      <c r="U2334" s="5">
        <f t="shared" si="432"/>
        <v>0.17818089787283786</v>
      </c>
      <c r="V2334" s="5">
        <f t="shared" si="433"/>
        <v>0</v>
      </c>
      <c r="W2334" s="5">
        <f t="shared" si="434"/>
        <v>0</v>
      </c>
      <c r="X2334" s="5">
        <f t="shared" si="435"/>
        <v>0</v>
      </c>
      <c r="Y2334" s="5">
        <f t="shared" si="436"/>
        <v>0</v>
      </c>
      <c r="Z2334" s="2">
        <v>4658</v>
      </c>
      <c r="AA2334" s="2">
        <v>0</v>
      </c>
      <c r="AB2334" s="2">
        <v>0</v>
      </c>
      <c r="AC2334" s="2">
        <v>0</v>
      </c>
      <c r="AD2334" s="2">
        <v>0</v>
      </c>
      <c r="AE2334" s="2">
        <f t="shared" si="437"/>
        <v>4658</v>
      </c>
      <c r="AF2334" s="2">
        <f t="shared" si="438"/>
        <v>0.52864116069533673</v>
      </c>
      <c r="AG2334" s="2">
        <f t="shared" si="439"/>
        <v>0</v>
      </c>
      <c r="AH2334" s="2">
        <f t="shared" si="440"/>
        <v>0</v>
      </c>
      <c r="AI2334" s="2">
        <f t="shared" si="441"/>
        <v>0</v>
      </c>
      <c r="AJ2334" s="2">
        <f t="shared" si="442"/>
        <v>0</v>
      </c>
      <c r="AK2334" s="2">
        <f t="shared" si="443"/>
        <v>0.52864116069533673</v>
      </c>
    </row>
    <row r="2335" spans="1:37" ht="12.5" hidden="1" x14ac:dyDescent="0.25">
      <c r="A2335" t="s">
        <v>6859</v>
      </c>
      <c r="B2335" t="s">
        <v>183</v>
      </c>
      <c r="C2335" s="17" t="s">
        <v>6881</v>
      </c>
      <c r="D2335" s="16" t="s">
        <v>6897</v>
      </c>
      <c r="E2335" s="2" t="s">
        <v>2117</v>
      </c>
      <c r="F2335" s="11" t="s">
        <v>2118</v>
      </c>
      <c r="G2335" s="2" t="s">
        <v>1290</v>
      </c>
      <c r="H2335" s="2" t="s">
        <v>183</v>
      </c>
      <c r="I2335" s="2">
        <v>1562263</v>
      </c>
      <c r="J2335" s="2">
        <v>726280</v>
      </c>
      <c r="K2335" s="2">
        <v>46.49</v>
      </c>
      <c r="L2335" s="2">
        <v>2336</v>
      </c>
      <c r="M2335" s="3">
        <v>1.4952668</v>
      </c>
      <c r="N2335" s="2">
        <v>25</v>
      </c>
      <c r="O2335" s="4">
        <v>43497</v>
      </c>
      <c r="P2335" s="2">
        <v>2303</v>
      </c>
      <c r="Q2335" s="2">
        <v>33</v>
      </c>
      <c r="R2335" s="2">
        <v>0</v>
      </c>
      <c r="S2335" s="2">
        <v>0</v>
      </c>
      <c r="T2335" s="2">
        <v>0</v>
      </c>
      <c r="U2335" s="5">
        <f t="shared" si="432"/>
        <v>1.4741435981009601</v>
      </c>
      <c r="V2335" s="5">
        <f t="shared" si="433"/>
        <v>2.1123203967577803E-2</v>
      </c>
      <c r="W2335" s="5">
        <f t="shared" si="434"/>
        <v>0</v>
      </c>
      <c r="X2335" s="5">
        <f t="shared" si="435"/>
        <v>0</v>
      </c>
      <c r="Y2335" s="5">
        <f t="shared" si="436"/>
        <v>0</v>
      </c>
      <c r="Z2335" s="2">
        <v>68814</v>
      </c>
      <c r="AA2335" s="2">
        <v>1164</v>
      </c>
      <c r="AB2335" s="2">
        <v>0</v>
      </c>
      <c r="AC2335" s="2">
        <v>0</v>
      </c>
      <c r="AD2335" s="2">
        <v>0</v>
      </c>
      <c r="AE2335" s="2">
        <f t="shared" si="437"/>
        <v>69978</v>
      </c>
      <c r="AF2335" s="2">
        <f t="shared" si="438"/>
        <v>4.4047641146209058</v>
      </c>
      <c r="AG2335" s="2">
        <f t="shared" si="439"/>
        <v>7.450730126745625E-2</v>
      </c>
      <c r="AH2335" s="2">
        <f t="shared" si="440"/>
        <v>0</v>
      </c>
      <c r="AI2335" s="2">
        <f t="shared" si="441"/>
        <v>0</v>
      </c>
      <c r="AJ2335" s="2">
        <f t="shared" si="442"/>
        <v>0</v>
      </c>
      <c r="AK2335" s="2">
        <f t="shared" si="443"/>
        <v>4.4792714158883618</v>
      </c>
    </row>
    <row r="2336" spans="1:37" ht="12.5" hidden="1" x14ac:dyDescent="0.25">
      <c r="A2336" t="s">
        <v>6859</v>
      </c>
      <c r="B2336" t="s">
        <v>183</v>
      </c>
      <c r="C2336" s="17" t="s">
        <v>6881</v>
      </c>
      <c r="D2336" s="16" t="s">
        <v>6897</v>
      </c>
      <c r="E2336" s="2" t="s">
        <v>1443</v>
      </c>
      <c r="F2336" s="11" t="s">
        <v>1444</v>
      </c>
      <c r="G2336" s="2" t="s">
        <v>1290</v>
      </c>
      <c r="H2336" s="2" t="s">
        <v>183</v>
      </c>
      <c r="I2336" s="2">
        <v>1135200</v>
      </c>
      <c r="J2336" s="2">
        <v>581559</v>
      </c>
      <c r="K2336" s="2">
        <v>51.23</v>
      </c>
      <c r="L2336" s="2">
        <v>2707</v>
      </c>
      <c r="M2336" s="3">
        <v>2.3846017999999898</v>
      </c>
      <c r="N2336" s="2">
        <v>25</v>
      </c>
      <c r="O2336" s="4">
        <v>43497</v>
      </c>
      <c r="P2336" s="2">
        <v>2654</v>
      </c>
      <c r="Q2336" s="2">
        <v>49</v>
      </c>
      <c r="R2336" s="2">
        <v>4</v>
      </c>
      <c r="S2336" s="2">
        <v>0</v>
      </c>
      <c r="T2336" s="2">
        <v>0</v>
      </c>
      <c r="U2336" s="5">
        <f t="shared" si="432"/>
        <v>2.3379140239605358</v>
      </c>
      <c r="V2336" s="5">
        <f t="shared" si="433"/>
        <v>4.3164200140944325E-2</v>
      </c>
      <c r="W2336" s="5">
        <f t="shared" si="434"/>
        <v>3.5236081747709652E-3</v>
      </c>
      <c r="X2336" s="5">
        <f t="shared" si="435"/>
        <v>0</v>
      </c>
      <c r="Y2336" s="5">
        <f t="shared" si="436"/>
        <v>0</v>
      </c>
      <c r="Z2336" s="2">
        <v>78654</v>
      </c>
      <c r="AA2336" s="2">
        <v>1500</v>
      </c>
      <c r="AB2336" s="2">
        <v>123</v>
      </c>
      <c r="AC2336" s="2">
        <v>0</v>
      </c>
      <c r="AD2336" s="2">
        <v>0</v>
      </c>
      <c r="AE2336" s="2">
        <f t="shared" si="437"/>
        <v>80277</v>
      </c>
      <c r="AF2336" s="2">
        <f t="shared" si="438"/>
        <v>6.9286469344608879</v>
      </c>
      <c r="AG2336" s="2">
        <f t="shared" si="439"/>
        <v>0.1321353065539112</v>
      </c>
      <c r="AH2336" s="2">
        <f t="shared" si="440"/>
        <v>1.0835095137420718E-2</v>
      </c>
      <c r="AI2336" s="2">
        <f t="shared" si="441"/>
        <v>0</v>
      </c>
      <c r="AJ2336" s="2">
        <f t="shared" si="442"/>
        <v>0</v>
      </c>
      <c r="AK2336" s="2">
        <f t="shared" si="443"/>
        <v>7.0716173361522197</v>
      </c>
    </row>
    <row r="2337" spans="1:37" ht="12.5" hidden="1" x14ac:dyDescent="0.25">
      <c r="A2337" t="s">
        <v>6859</v>
      </c>
      <c r="B2337" t="s">
        <v>183</v>
      </c>
      <c r="C2337" s="17" t="s">
        <v>6881</v>
      </c>
      <c r="D2337" s="16" t="s">
        <v>6897</v>
      </c>
      <c r="E2337" s="2" t="s">
        <v>2103</v>
      </c>
      <c r="F2337" s="11" t="s">
        <v>2104</v>
      </c>
      <c r="G2337" s="2" t="s">
        <v>1290</v>
      </c>
      <c r="H2337" s="2" t="s">
        <v>183</v>
      </c>
      <c r="I2337" s="2">
        <v>1531766</v>
      </c>
      <c r="J2337" s="2">
        <v>688100</v>
      </c>
      <c r="K2337" s="2">
        <v>44.92</v>
      </c>
      <c r="L2337" s="2">
        <v>533</v>
      </c>
      <c r="M2337" s="3">
        <v>0.34796438000000002</v>
      </c>
      <c r="N2337" s="2">
        <v>25</v>
      </c>
      <c r="O2337" s="4">
        <v>43497</v>
      </c>
      <c r="P2337" s="2">
        <v>529</v>
      </c>
      <c r="Q2337" s="2">
        <v>4</v>
      </c>
      <c r="R2337" s="2">
        <v>0</v>
      </c>
      <c r="S2337" s="2">
        <v>0</v>
      </c>
      <c r="T2337" s="2">
        <v>0</v>
      </c>
      <c r="U2337" s="5">
        <f t="shared" si="432"/>
        <v>0.34535301083847009</v>
      </c>
      <c r="V2337" s="5">
        <f t="shared" si="433"/>
        <v>2.6113649212738759E-3</v>
      </c>
      <c r="W2337" s="5">
        <f t="shared" si="434"/>
        <v>0</v>
      </c>
      <c r="X2337" s="5">
        <f t="shared" si="435"/>
        <v>0</v>
      </c>
      <c r="Y2337" s="5">
        <f t="shared" si="436"/>
        <v>0</v>
      </c>
      <c r="Z2337" s="2">
        <v>15329</v>
      </c>
      <c r="AA2337" s="2">
        <v>114</v>
      </c>
      <c r="AB2337" s="2">
        <v>0</v>
      </c>
      <c r="AC2337" s="2">
        <v>0</v>
      </c>
      <c r="AD2337" s="2">
        <v>0</v>
      </c>
      <c r="AE2337" s="2">
        <f t="shared" si="437"/>
        <v>15443</v>
      </c>
      <c r="AF2337" s="2">
        <f t="shared" si="438"/>
        <v>1.0007403219551811</v>
      </c>
      <c r="AG2337" s="2">
        <f t="shared" si="439"/>
        <v>7.4423900256305464E-3</v>
      </c>
      <c r="AH2337" s="2">
        <f t="shared" si="440"/>
        <v>0</v>
      </c>
      <c r="AI2337" s="2">
        <f t="shared" si="441"/>
        <v>0</v>
      </c>
      <c r="AJ2337" s="2">
        <f t="shared" si="442"/>
        <v>0</v>
      </c>
      <c r="AK2337" s="2">
        <f t="shared" si="443"/>
        <v>1.0081827119808118</v>
      </c>
    </row>
    <row r="2338" spans="1:37" ht="12.5" hidden="1" x14ac:dyDescent="0.25">
      <c r="A2338" t="s">
        <v>6859</v>
      </c>
      <c r="B2338" t="s">
        <v>183</v>
      </c>
      <c r="C2338" s="17" t="s">
        <v>6881</v>
      </c>
      <c r="D2338" s="16" t="s">
        <v>6897</v>
      </c>
      <c r="E2338" s="2" t="s">
        <v>1681</v>
      </c>
      <c r="F2338" s="11" t="s">
        <v>1682</v>
      </c>
      <c r="G2338" s="2" t="s">
        <v>1290</v>
      </c>
      <c r="H2338" s="2" t="s">
        <v>183</v>
      </c>
      <c r="I2338" s="2">
        <v>1478905</v>
      </c>
      <c r="J2338" s="2">
        <v>764096</v>
      </c>
      <c r="K2338" s="2">
        <v>51.67</v>
      </c>
      <c r="L2338" s="2">
        <v>3307</v>
      </c>
      <c r="M2338" s="3">
        <v>2.2361138</v>
      </c>
      <c r="N2338" s="2">
        <v>25</v>
      </c>
      <c r="O2338" s="4">
        <v>43497</v>
      </c>
      <c r="P2338" s="2">
        <v>3254</v>
      </c>
      <c r="Q2338" s="2">
        <v>47</v>
      </c>
      <c r="R2338" s="2">
        <v>6</v>
      </c>
      <c r="S2338" s="2">
        <v>0</v>
      </c>
      <c r="T2338" s="2">
        <v>0</v>
      </c>
      <c r="U2338" s="5">
        <f t="shared" si="432"/>
        <v>2.2002765559653934</v>
      </c>
      <c r="V2338" s="5">
        <f t="shared" si="433"/>
        <v>3.1780269861823446E-2</v>
      </c>
      <c r="W2338" s="5">
        <f t="shared" si="434"/>
        <v>4.0570557270412913E-3</v>
      </c>
      <c r="X2338" s="5">
        <f t="shared" si="435"/>
        <v>0</v>
      </c>
      <c r="Y2338" s="5">
        <f t="shared" si="436"/>
        <v>0</v>
      </c>
      <c r="Z2338" s="2">
        <v>97033</v>
      </c>
      <c r="AA2338" s="2">
        <v>1437</v>
      </c>
      <c r="AB2338" s="2">
        <v>176</v>
      </c>
      <c r="AC2338" s="2">
        <v>0</v>
      </c>
      <c r="AD2338" s="2">
        <v>0</v>
      </c>
      <c r="AE2338" s="2">
        <f t="shared" si="437"/>
        <v>98646</v>
      </c>
      <c r="AF2338" s="2">
        <f t="shared" si="438"/>
        <v>6.5611381393666264</v>
      </c>
      <c r="AG2338" s="2">
        <f t="shared" si="439"/>
        <v>9.7166484662638913E-2</v>
      </c>
      <c r="AH2338" s="2">
        <f t="shared" si="440"/>
        <v>1.1900696799321119E-2</v>
      </c>
      <c r="AI2338" s="2">
        <f t="shared" si="441"/>
        <v>0</v>
      </c>
      <c r="AJ2338" s="2">
        <f t="shared" si="442"/>
        <v>0</v>
      </c>
      <c r="AK2338" s="2">
        <f t="shared" si="443"/>
        <v>6.6702053208285861</v>
      </c>
    </row>
    <row r="2339" spans="1:37" ht="12.5" hidden="1" x14ac:dyDescent="0.25">
      <c r="A2339" t="s">
        <v>6859</v>
      </c>
      <c r="B2339" t="s">
        <v>183</v>
      </c>
      <c r="C2339" s="17" t="s">
        <v>6881</v>
      </c>
      <c r="D2339" s="16" t="s">
        <v>6897</v>
      </c>
      <c r="E2339" s="2" t="s">
        <v>1889</v>
      </c>
      <c r="F2339" s="11" t="s">
        <v>1890</v>
      </c>
      <c r="G2339" s="2" t="s">
        <v>1290</v>
      </c>
      <c r="H2339" s="2" t="s">
        <v>183</v>
      </c>
      <c r="I2339" s="2">
        <v>1817628</v>
      </c>
      <c r="J2339" s="2">
        <v>835483</v>
      </c>
      <c r="K2339" s="2">
        <v>45.97</v>
      </c>
      <c r="L2339" s="2">
        <v>789</v>
      </c>
      <c r="M2339" s="3">
        <v>0.43408224000000001</v>
      </c>
      <c r="N2339" s="2">
        <v>25</v>
      </c>
      <c r="O2339" s="4">
        <v>43497</v>
      </c>
      <c r="P2339" s="2">
        <v>782</v>
      </c>
      <c r="Q2339" s="2">
        <v>6</v>
      </c>
      <c r="R2339" s="2">
        <v>1</v>
      </c>
      <c r="S2339" s="2">
        <v>0</v>
      </c>
      <c r="T2339" s="2">
        <v>0</v>
      </c>
      <c r="U2339" s="5">
        <f t="shared" si="432"/>
        <v>0.43023104837733572</v>
      </c>
      <c r="V2339" s="5">
        <f t="shared" si="433"/>
        <v>3.3010054862711185E-3</v>
      </c>
      <c r="W2339" s="5">
        <f t="shared" si="434"/>
        <v>5.5016758104518631E-4</v>
      </c>
      <c r="X2339" s="5">
        <f t="shared" si="435"/>
        <v>0</v>
      </c>
      <c r="Y2339" s="5">
        <f t="shared" si="436"/>
        <v>0</v>
      </c>
      <c r="Z2339" s="2">
        <v>22677</v>
      </c>
      <c r="AA2339" s="2">
        <v>167</v>
      </c>
      <c r="AB2339" s="2">
        <v>28</v>
      </c>
      <c r="AC2339" s="2">
        <v>0</v>
      </c>
      <c r="AD2339" s="2">
        <v>0</v>
      </c>
      <c r="AE2339" s="2">
        <f t="shared" si="437"/>
        <v>22872</v>
      </c>
      <c r="AF2339" s="2">
        <f t="shared" si="438"/>
        <v>1.2476150235361692</v>
      </c>
      <c r="AG2339" s="2">
        <f t="shared" si="439"/>
        <v>9.1877986034546114E-3</v>
      </c>
      <c r="AH2339" s="2">
        <f t="shared" si="440"/>
        <v>1.5404692269265219E-3</v>
      </c>
      <c r="AI2339" s="2">
        <f t="shared" si="441"/>
        <v>0</v>
      </c>
      <c r="AJ2339" s="2">
        <f t="shared" si="442"/>
        <v>0</v>
      </c>
      <c r="AK2339" s="2">
        <f t="shared" si="443"/>
        <v>1.2583432913665502</v>
      </c>
    </row>
    <row r="2340" spans="1:37" ht="12.5" hidden="1" x14ac:dyDescent="0.25">
      <c r="A2340" t="s">
        <v>6859</v>
      </c>
      <c r="B2340" t="s">
        <v>183</v>
      </c>
      <c r="C2340" s="17" t="s">
        <v>6881</v>
      </c>
      <c r="D2340" s="16" t="s">
        <v>6897</v>
      </c>
      <c r="E2340" s="2" t="s">
        <v>1371</v>
      </c>
      <c r="F2340" s="11" t="s">
        <v>1372</v>
      </c>
      <c r="G2340" s="2" t="s">
        <v>1290</v>
      </c>
      <c r="H2340" s="2" t="s">
        <v>183</v>
      </c>
      <c r="I2340" s="2">
        <v>1799936</v>
      </c>
      <c r="J2340" s="2">
        <v>634796</v>
      </c>
      <c r="K2340" s="2">
        <v>35.270000000000003</v>
      </c>
      <c r="L2340" s="2">
        <v>642</v>
      </c>
      <c r="M2340" s="3">
        <v>0.35667935000000001</v>
      </c>
      <c r="N2340" s="2">
        <v>25</v>
      </c>
      <c r="O2340" s="4">
        <v>43497</v>
      </c>
      <c r="P2340" s="2">
        <v>635</v>
      </c>
      <c r="Q2340" s="2">
        <v>7</v>
      </c>
      <c r="R2340" s="2">
        <v>0</v>
      </c>
      <c r="S2340" s="2">
        <v>0</v>
      </c>
      <c r="T2340" s="2">
        <v>0</v>
      </c>
      <c r="U2340" s="5">
        <f t="shared" si="432"/>
        <v>0.35279032143365097</v>
      </c>
      <c r="V2340" s="5">
        <f t="shared" si="433"/>
        <v>3.8890271654103254E-3</v>
      </c>
      <c r="W2340" s="5">
        <f t="shared" si="434"/>
        <v>0</v>
      </c>
      <c r="X2340" s="5">
        <f t="shared" si="435"/>
        <v>0</v>
      </c>
      <c r="Y2340" s="5">
        <f t="shared" si="436"/>
        <v>0</v>
      </c>
      <c r="Z2340" s="2">
        <v>19171</v>
      </c>
      <c r="AA2340" s="2">
        <v>209</v>
      </c>
      <c r="AB2340" s="2">
        <v>0</v>
      </c>
      <c r="AC2340" s="2">
        <v>0</v>
      </c>
      <c r="AD2340" s="2">
        <v>0</v>
      </c>
      <c r="AE2340" s="2">
        <f t="shared" si="437"/>
        <v>19380</v>
      </c>
      <c r="AF2340" s="2">
        <f t="shared" si="438"/>
        <v>1.0650934255440194</v>
      </c>
      <c r="AG2340" s="2">
        <f t="shared" si="439"/>
        <v>1.1611523965296544E-2</v>
      </c>
      <c r="AH2340" s="2">
        <f t="shared" si="440"/>
        <v>0</v>
      </c>
      <c r="AI2340" s="2">
        <f t="shared" si="441"/>
        <v>0</v>
      </c>
      <c r="AJ2340" s="2">
        <f t="shared" si="442"/>
        <v>0</v>
      </c>
      <c r="AK2340" s="2">
        <f t="shared" si="443"/>
        <v>1.0767049495093159</v>
      </c>
    </row>
    <row r="2341" spans="1:37" ht="12.5" hidden="1" x14ac:dyDescent="0.25">
      <c r="A2341" t="s">
        <v>6859</v>
      </c>
      <c r="B2341" t="s">
        <v>183</v>
      </c>
      <c r="C2341" s="17" t="s">
        <v>6881</v>
      </c>
      <c r="D2341" s="16" t="s">
        <v>6897</v>
      </c>
      <c r="E2341" s="2" t="s">
        <v>1759</v>
      </c>
      <c r="F2341" s="11" t="s">
        <v>1760</v>
      </c>
      <c r="G2341" s="2" t="s">
        <v>1290</v>
      </c>
      <c r="H2341" s="2" t="s">
        <v>183</v>
      </c>
      <c r="I2341" s="2">
        <v>2030967</v>
      </c>
      <c r="J2341" s="2">
        <v>871000</v>
      </c>
      <c r="K2341" s="2">
        <v>42.89</v>
      </c>
      <c r="L2341" s="2">
        <v>980</v>
      </c>
      <c r="M2341" s="3">
        <v>0.48252877999999999</v>
      </c>
      <c r="N2341" s="2">
        <v>25</v>
      </c>
      <c r="O2341" s="4">
        <v>43497</v>
      </c>
      <c r="P2341" s="2">
        <v>973</v>
      </c>
      <c r="Q2341" s="2">
        <v>7</v>
      </c>
      <c r="R2341" s="2">
        <v>0</v>
      </c>
      <c r="S2341" s="2">
        <v>0</v>
      </c>
      <c r="T2341" s="2">
        <v>0</v>
      </c>
      <c r="U2341" s="5">
        <f t="shared" si="432"/>
        <v>0.47908213181208753</v>
      </c>
      <c r="V2341" s="5">
        <f t="shared" si="433"/>
        <v>3.4466340418135791E-3</v>
      </c>
      <c r="W2341" s="5">
        <f t="shared" si="434"/>
        <v>0</v>
      </c>
      <c r="X2341" s="5">
        <f t="shared" si="435"/>
        <v>0</v>
      </c>
      <c r="Y2341" s="5">
        <f t="shared" si="436"/>
        <v>0</v>
      </c>
      <c r="Z2341" s="2">
        <v>28427</v>
      </c>
      <c r="AA2341" s="2">
        <v>234</v>
      </c>
      <c r="AB2341" s="2">
        <v>0</v>
      </c>
      <c r="AC2341" s="2">
        <v>0</v>
      </c>
      <c r="AD2341" s="2">
        <v>0</v>
      </c>
      <c r="AE2341" s="2">
        <f t="shared" si="437"/>
        <v>28661</v>
      </c>
      <c r="AF2341" s="2">
        <f t="shared" si="438"/>
        <v>1.3996780843804946</v>
      </c>
      <c r="AG2341" s="2">
        <f t="shared" si="439"/>
        <v>1.1521605225491109E-2</v>
      </c>
      <c r="AH2341" s="2">
        <f t="shared" si="440"/>
        <v>0</v>
      </c>
      <c r="AI2341" s="2">
        <f t="shared" si="441"/>
        <v>0</v>
      </c>
      <c r="AJ2341" s="2">
        <f t="shared" si="442"/>
        <v>0</v>
      </c>
      <c r="AK2341" s="2">
        <f t="shared" si="443"/>
        <v>1.4111996896059857</v>
      </c>
    </row>
    <row r="2342" spans="1:37" ht="12.5" hidden="1" x14ac:dyDescent="0.25">
      <c r="A2342" t="s">
        <v>6859</v>
      </c>
      <c r="B2342" t="s">
        <v>183</v>
      </c>
      <c r="C2342" s="17" t="s">
        <v>6881</v>
      </c>
      <c r="D2342" s="16" t="s">
        <v>6897</v>
      </c>
      <c r="E2342" s="5" t="s">
        <v>1607</v>
      </c>
      <c r="F2342" s="11" t="s">
        <v>1608</v>
      </c>
      <c r="G2342" s="5" t="s">
        <v>1290</v>
      </c>
      <c r="H2342" s="5" t="s">
        <v>183</v>
      </c>
      <c r="I2342" s="5">
        <v>1651360</v>
      </c>
      <c r="J2342" s="5">
        <v>669235</v>
      </c>
      <c r="K2342" s="5">
        <v>40.53</v>
      </c>
      <c r="L2342" s="5">
        <v>864</v>
      </c>
      <c r="M2342" s="10">
        <v>0.52320509999999998</v>
      </c>
      <c r="N2342" s="5">
        <v>25</v>
      </c>
      <c r="O2342" s="4">
        <v>43497</v>
      </c>
      <c r="P2342" s="5">
        <v>851</v>
      </c>
      <c r="Q2342" s="5">
        <v>12</v>
      </c>
      <c r="R2342" s="5">
        <v>1</v>
      </c>
      <c r="S2342" s="5">
        <v>0</v>
      </c>
      <c r="T2342" s="5">
        <v>0</v>
      </c>
      <c r="U2342" s="5">
        <f t="shared" si="432"/>
        <v>0.51533281658753993</v>
      </c>
      <c r="V2342" s="5">
        <f t="shared" si="433"/>
        <v>7.2667377192132546E-3</v>
      </c>
      <c r="W2342" s="5">
        <f t="shared" si="434"/>
        <v>6.0556147660110451E-4</v>
      </c>
      <c r="X2342" s="5">
        <f t="shared" si="435"/>
        <v>0</v>
      </c>
      <c r="Y2342" s="5">
        <f t="shared" si="436"/>
        <v>0</v>
      </c>
      <c r="Z2342" s="5">
        <v>25068</v>
      </c>
      <c r="AA2342" s="5">
        <v>357</v>
      </c>
      <c r="AB2342" s="5">
        <v>32</v>
      </c>
      <c r="AC2342" s="5">
        <v>0</v>
      </c>
      <c r="AD2342" s="5">
        <v>0</v>
      </c>
      <c r="AE2342" s="5">
        <f t="shared" si="437"/>
        <v>25457</v>
      </c>
      <c r="AF2342" s="5">
        <f t="shared" si="438"/>
        <v>1.5180215095436489</v>
      </c>
      <c r="AG2342" s="5">
        <f t="shared" si="439"/>
        <v>2.1618544714659432E-2</v>
      </c>
      <c r="AH2342" s="5">
        <f t="shared" si="440"/>
        <v>1.9377967251235344E-3</v>
      </c>
      <c r="AI2342" s="5">
        <f t="shared" si="441"/>
        <v>0</v>
      </c>
      <c r="AJ2342" s="5">
        <f t="shared" si="442"/>
        <v>0</v>
      </c>
      <c r="AK2342" s="5">
        <f t="shared" si="443"/>
        <v>1.5415778509834319</v>
      </c>
    </row>
    <row r="2343" spans="1:37" ht="12.5" hidden="1" x14ac:dyDescent="0.25">
      <c r="A2343" t="s">
        <v>6859</v>
      </c>
      <c r="B2343" t="s">
        <v>183</v>
      </c>
      <c r="C2343" s="17" t="s">
        <v>6881</v>
      </c>
      <c r="D2343" s="16" t="s">
        <v>6897</v>
      </c>
      <c r="E2343" s="2" t="s">
        <v>1513</v>
      </c>
      <c r="F2343" s="11" t="s">
        <v>1514</v>
      </c>
      <c r="G2343" s="2" t="s">
        <v>1290</v>
      </c>
      <c r="H2343" s="2" t="s">
        <v>183</v>
      </c>
      <c r="I2343" s="2">
        <v>1237099</v>
      </c>
      <c r="J2343" s="2">
        <v>627082</v>
      </c>
      <c r="K2343" s="2">
        <v>50.69</v>
      </c>
      <c r="L2343" s="2">
        <v>2840</v>
      </c>
      <c r="M2343" s="3">
        <v>2.29569339999999</v>
      </c>
      <c r="N2343" s="2">
        <v>25</v>
      </c>
      <c r="O2343" s="4">
        <v>43497</v>
      </c>
      <c r="P2343" s="2">
        <v>2796</v>
      </c>
      <c r="Q2343" s="2">
        <v>43</v>
      </c>
      <c r="R2343" s="2">
        <v>1</v>
      </c>
      <c r="S2343" s="2">
        <v>0</v>
      </c>
      <c r="T2343" s="2">
        <v>0</v>
      </c>
      <c r="U2343" s="5">
        <f t="shared" si="432"/>
        <v>2.2601263116371446</v>
      </c>
      <c r="V2343" s="5">
        <f t="shared" si="433"/>
        <v>3.4758737982974686E-2</v>
      </c>
      <c r="W2343" s="5">
        <f t="shared" si="434"/>
        <v>8.0834274379010891E-4</v>
      </c>
      <c r="X2343" s="5">
        <f t="shared" si="435"/>
        <v>0</v>
      </c>
      <c r="Y2343" s="5">
        <f t="shared" si="436"/>
        <v>0</v>
      </c>
      <c r="Z2343" s="2">
        <v>83046</v>
      </c>
      <c r="AA2343" s="2">
        <v>1316</v>
      </c>
      <c r="AB2343" s="2">
        <v>28</v>
      </c>
      <c r="AC2343" s="2">
        <v>0</v>
      </c>
      <c r="AD2343" s="2">
        <v>0</v>
      </c>
      <c r="AE2343" s="2">
        <f t="shared" si="437"/>
        <v>84390</v>
      </c>
      <c r="AF2343" s="2">
        <f t="shared" si="438"/>
        <v>6.7129631500793385</v>
      </c>
      <c r="AG2343" s="2">
        <f t="shared" si="439"/>
        <v>0.10637790508277833</v>
      </c>
      <c r="AH2343" s="2">
        <f t="shared" si="440"/>
        <v>2.2633596826123052E-3</v>
      </c>
      <c r="AI2343" s="2">
        <f t="shared" si="441"/>
        <v>0</v>
      </c>
      <c r="AJ2343" s="2">
        <f t="shared" si="442"/>
        <v>0</v>
      </c>
      <c r="AK2343" s="2">
        <f t="shared" si="443"/>
        <v>6.8216044148447299</v>
      </c>
    </row>
    <row r="2344" spans="1:37" ht="12.5" hidden="1" x14ac:dyDescent="0.25">
      <c r="A2344" t="s">
        <v>6859</v>
      </c>
      <c r="B2344" t="s">
        <v>183</v>
      </c>
      <c r="C2344" s="17" t="s">
        <v>6881</v>
      </c>
      <c r="D2344" s="16" t="s">
        <v>6897</v>
      </c>
      <c r="E2344" s="2" t="s">
        <v>1431</v>
      </c>
      <c r="F2344" s="11" t="s">
        <v>1432</v>
      </c>
      <c r="G2344" s="2" t="s">
        <v>1290</v>
      </c>
      <c r="H2344" s="2" t="s">
        <v>183</v>
      </c>
      <c r="I2344" s="2">
        <v>1318576</v>
      </c>
      <c r="J2344" s="2">
        <v>636180</v>
      </c>
      <c r="K2344" s="2">
        <v>48.25</v>
      </c>
      <c r="L2344" s="2">
        <v>1294</v>
      </c>
      <c r="M2344" s="3">
        <v>0.98136175000000003</v>
      </c>
      <c r="N2344" s="2">
        <v>25</v>
      </c>
      <c r="O2344" s="4">
        <v>43497</v>
      </c>
      <c r="P2344" s="2">
        <v>1277</v>
      </c>
      <c r="Q2344" s="2">
        <v>15</v>
      </c>
      <c r="R2344" s="2">
        <v>2</v>
      </c>
      <c r="S2344" s="2">
        <v>0</v>
      </c>
      <c r="T2344" s="2">
        <v>0</v>
      </c>
      <c r="U2344" s="5">
        <f t="shared" si="432"/>
        <v>0.96846901505866934</v>
      </c>
      <c r="V2344" s="5">
        <f t="shared" si="433"/>
        <v>1.1375908555896664E-2</v>
      </c>
      <c r="W2344" s="5">
        <f t="shared" si="434"/>
        <v>1.5167878074528885E-3</v>
      </c>
      <c r="X2344" s="5">
        <f t="shared" si="435"/>
        <v>0</v>
      </c>
      <c r="Y2344" s="5">
        <f t="shared" si="436"/>
        <v>0</v>
      </c>
      <c r="Z2344" s="2">
        <v>37356</v>
      </c>
      <c r="AA2344" s="2">
        <v>447</v>
      </c>
      <c r="AB2344" s="2">
        <v>56</v>
      </c>
      <c r="AC2344" s="2">
        <v>0</v>
      </c>
      <c r="AD2344" s="2">
        <v>0</v>
      </c>
      <c r="AE2344" s="2">
        <f t="shared" si="437"/>
        <v>37859</v>
      </c>
      <c r="AF2344" s="2">
        <f t="shared" si="438"/>
        <v>2.8330562667605053</v>
      </c>
      <c r="AG2344" s="2">
        <f t="shared" si="439"/>
        <v>3.3900207496572063E-2</v>
      </c>
      <c r="AH2344" s="2">
        <f t="shared" si="440"/>
        <v>4.2470058608680876E-3</v>
      </c>
      <c r="AI2344" s="2">
        <f t="shared" si="441"/>
        <v>0</v>
      </c>
      <c r="AJ2344" s="2">
        <f t="shared" si="442"/>
        <v>0</v>
      </c>
      <c r="AK2344" s="2">
        <f t="shared" si="443"/>
        <v>2.8712034801179454</v>
      </c>
    </row>
    <row r="2345" spans="1:37" ht="12.5" hidden="1" x14ac:dyDescent="0.25">
      <c r="A2345" t="s">
        <v>6859</v>
      </c>
      <c r="B2345" t="s">
        <v>183</v>
      </c>
      <c r="C2345" s="17" t="s">
        <v>6881</v>
      </c>
      <c r="D2345" s="16" t="s">
        <v>6897</v>
      </c>
      <c r="E2345" s="2" t="s">
        <v>1547</v>
      </c>
      <c r="F2345" s="11" t="s">
        <v>1548</v>
      </c>
      <c r="G2345" s="2" t="s">
        <v>1290</v>
      </c>
      <c r="H2345" s="2" t="s">
        <v>183</v>
      </c>
      <c r="I2345" s="2">
        <v>1744370</v>
      </c>
      <c r="J2345" s="2">
        <v>744140</v>
      </c>
      <c r="K2345" s="2">
        <v>42.66</v>
      </c>
      <c r="L2345" s="2">
        <v>745</v>
      </c>
      <c r="M2345" s="3">
        <v>0.42708829999999998</v>
      </c>
      <c r="N2345" s="2">
        <v>25</v>
      </c>
      <c r="O2345" s="4">
        <v>43497</v>
      </c>
      <c r="P2345" s="2">
        <v>737</v>
      </c>
      <c r="Q2345" s="2">
        <v>8</v>
      </c>
      <c r="R2345" s="2">
        <v>0</v>
      </c>
      <c r="S2345" s="2">
        <v>0</v>
      </c>
      <c r="T2345" s="2">
        <v>0</v>
      </c>
      <c r="U2345" s="5">
        <f t="shared" si="432"/>
        <v>0.4225021067778052</v>
      </c>
      <c r="V2345" s="5">
        <f t="shared" si="433"/>
        <v>4.5861829772353346E-3</v>
      </c>
      <c r="W2345" s="5">
        <f t="shared" si="434"/>
        <v>0</v>
      </c>
      <c r="X2345" s="5">
        <f t="shared" si="435"/>
        <v>0</v>
      </c>
      <c r="Y2345" s="5">
        <f t="shared" si="436"/>
        <v>0</v>
      </c>
      <c r="Z2345" s="2">
        <v>21477</v>
      </c>
      <c r="AA2345" s="2">
        <v>231</v>
      </c>
      <c r="AB2345" s="2">
        <v>0</v>
      </c>
      <c r="AC2345" s="2">
        <v>0</v>
      </c>
      <c r="AD2345" s="2">
        <v>0</v>
      </c>
      <c r="AE2345" s="2">
        <f t="shared" si="437"/>
        <v>21708</v>
      </c>
      <c r="AF2345" s="2">
        <f t="shared" si="438"/>
        <v>1.2312181475260409</v>
      </c>
      <c r="AG2345" s="2">
        <f t="shared" si="439"/>
        <v>1.3242603346767027E-2</v>
      </c>
      <c r="AH2345" s="2">
        <f t="shared" si="440"/>
        <v>0</v>
      </c>
      <c r="AI2345" s="2">
        <f t="shared" si="441"/>
        <v>0</v>
      </c>
      <c r="AJ2345" s="2">
        <f t="shared" si="442"/>
        <v>0</v>
      </c>
      <c r="AK2345" s="2">
        <f t="shared" si="443"/>
        <v>1.2444607508728081</v>
      </c>
    </row>
    <row r="2346" spans="1:37" ht="12.5" hidden="1" x14ac:dyDescent="0.25">
      <c r="A2346" t="s">
        <v>6859</v>
      </c>
      <c r="B2346" t="s">
        <v>183</v>
      </c>
      <c r="C2346" s="17" t="s">
        <v>6881</v>
      </c>
      <c r="D2346" s="16" t="s">
        <v>6897</v>
      </c>
      <c r="E2346" s="2" t="s">
        <v>2131</v>
      </c>
      <c r="F2346" s="11" t="s">
        <v>2132</v>
      </c>
      <c r="G2346" s="2" t="s">
        <v>1290</v>
      </c>
      <c r="H2346" s="2" t="s">
        <v>183</v>
      </c>
      <c r="I2346" s="2">
        <v>1183122</v>
      </c>
      <c r="J2346" s="2">
        <v>563551</v>
      </c>
      <c r="K2346" s="2">
        <v>47.63</v>
      </c>
      <c r="L2346" s="2">
        <v>908</v>
      </c>
      <c r="M2346" s="3">
        <v>0.76746099999999995</v>
      </c>
      <c r="N2346" s="2">
        <v>25</v>
      </c>
      <c r="O2346" s="4">
        <v>43497</v>
      </c>
      <c r="P2346" s="2">
        <v>898</v>
      </c>
      <c r="Q2346" s="2">
        <v>10</v>
      </c>
      <c r="R2346" s="2">
        <v>0</v>
      </c>
      <c r="S2346" s="2">
        <v>0</v>
      </c>
      <c r="T2346" s="2">
        <v>0</v>
      </c>
      <c r="U2346" s="5">
        <f t="shared" si="432"/>
        <v>0.75900879199271076</v>
      </c>
      <c r="V2346" s="5">
        <f t="shared" si="433"/>
        <v>8.4522137192952207E-3</v>
      </c>
      <c r="W2346" s="5">
        <f t="shared" si="434"/>
        <v>0</v>
      </c>
      <c r="X2346" s="5">
        <f t="shared" si="435"/>
        <v>0</v>
      </c>
      <c r="Y2346" s="5">
        <f t="shared" si="436"/>
        <v>0</v>
      </c>
      <c r="Z2346" s="2">
        <v>26253</v>
      </c>
      <c r="AA2346" s="2">
        <v>312</v>
      </c>
      <c r="AB2346" s="2">
        <v>0</v>
      </c>
      <c r="AC2346" s="2">
        <v>0</v>
      </c>
      <c r="AD2346" s="2">
        <v>0</v>
      </c>
      <c r="AE2346" s="2">
        <f t="shared" si="437"/>
        <v>26565</v>
      </c>
      <c r="AF2346" s="2">
        <f t="shared" si="438"/>
        <v>2.2189596677265744</v>
      </c>
      <c r="AG2346" s="2">
        <f t="shared" si="439"/>
        <v>2.6370906804201087E-2</v>
      </c>
      <c r="AH2346" s="2">
        <f t="shared" si="440"/>
        <v>0</v>
      </c>
      <c r="AI2346" s="2">
        <f t="shared" si="441"/>
        <v>0</v>
      </c>
      <c r="AJ2346" s="2">
        <f t="shared" si="442"/>
        <v>0</v>
      </c>
      <c r="AK2346" s="2">
        <f t="shared" si="443"/>
        <v>2.2453305745307754</v>
      </c>
    </row>
    <row r="2347" spans="1:37" ht="12.5" hidden="1" x14ac:dyDescent="0.25">
      <c r="A2347" t="s">
        <v>6859</v>
      </c>
      <c r="B2347" t="s">
        <v>183</v>
      </c>
      <c r="C2347" s="17" t="s">
        <v>6881</v>
      </c>
      <c r="D2347" s="16" t="s">
        <v>6897</v>
      </c>
      <c r="E2347" s="2" t="s">
        <v>2061</v>
      </c>
      <c r="F2347" s="11" t="s">
        <v>2062</v>
      </c>
      <c r="G2347" s="2" t="s">
        <v>1290</v>
      </c>
      <c r="H2347" s="2" t="s">
        <v>183</v>
      </c>
      <c r="I2347" s="2">
        <v>1891342</v>
      </c>
      <c r="J2347" s="2">
        <v>866106</v>
      </c>
      <c r="K2347" s="2">
        <v>45.79</v>
      </c>
      <c r="L2347" s="2">
        <v>1373</v>
      </c>
      <c r="M2347" s="3">
        <v>0.72593960000000002</v>
      </c>
      <c r="N2347" s="2">
        <v>25</v>
      </c>
      <c r="O2347" s="4">
        <v>43497</v>
      </c>
      <c r="P2347" s="2">
        <v>1360</v>
      </c>
      <c r="Q2347" s="2">
        <v>12</v>
      </c>
      <c r="R2347" s="2">
        <v>1</v>
      </c>
      <c r="S2347" s="2">
        <v>0</v>
      </c>
      <c r="T2347" s="2">
        <v>0</v>
      </c>
      <c r="U2347" s="5">
        <f t="shared" si="432"/>
        <v>0.71906614456824836</v>
      </c>
      <c r="V2347" s="5">
        <f t="shared" si="433"/>
        <v>6.3447012756021916E-3</v>
      </c>
      <c r="W2347" s="5">
        <f t="shared" si="434"/>
        <v>5.287251063001826E-4</v>
      </c>
      <c r="X2347" s="5">
        <f t="shared" si="435"/>
        <v>0</v>
      </c>
      <c r="Y2347" s="5">
        <f t="shared" si="436"/>
        <v>0</v>
      </c>
      <c r="Z2347" s="2">
        <v>40272</v>
      </c>
      <c r="AA2347" s="2">
        <v>358</v>
      </c>
      <c r="AB2347" s="2">
        <v>30</v>
      </c>
      <c r="AC2347" s="2">
        <v>0</v>
      </c>
      <c r="AD2347" s="2">
        <v>0</v>
      </c>
      <c r="AE2347" s="2">
        <f t="shared" si="437"/>
        <v>40660</v>
      </c>
      <c r="AF2347" s="2">
        <f t="shared" si="438"/>
        <v>2.1292817480920956</v>
      </c>
      <c r="AG2347" s="2">
        <f t="shared" si="439"/>
        <v>1.8928358805546538E-2</v>
      </c>
      <c r="AH2347" s="2">
        <f t="shared" si="440"/>
        <v>1.5861753189005479E-3</v>
      </c>
      <c r="AI2347" s="2">
        <f t="shared" si="441"/>
        <v>0</v>
      </c>
      <c r="AJ2347" s="2">
        <f t="shared" si="442"/>
        <v>0</v>
      </c>
      <c r="AK2347" s="2">
        <f t="shared" si="443"/>
        <v>2.1497962822165424</v>
      </c>
    </row>
    <row r="2348" spans="1:37" ht="12.5" hidden="1" x14ac:dyDescent="0.25">
      <c r="A2348" t="s">
        <v>6859</v>
      </c>
      <c r="B2348" t="s">
        <v>183</v>
      </c>
      <c r="C2348" s="17" t="s">
        <v>6881</v>
      </c>
      <c r="D2348" s="16" t="s">
        <v>6897</v>
      </c>
      <c r="E2348" s="2" t="s">
        <v>1901</v>
      </c>
      <c r="F2348" s="11" t="s">
        <v>1902</v>
      </c>
      <c r="G2348" s="2" t="s">
        <v>1290</v>
      </c>
      <c r="H2348" s="2" t="s">
        <v>183</v>
      </c>
      <c r="I2348" s="2">
        <v>1815283</v>
      </c>
      <c r="J2348" s="2">
        <v>625478</v>
      </c>
      <c r="K2348" s="2">
        <v>34.46</v>
      </c>
      <c r="L2348" s="2">
        <v>669</v>
      </c>
      <c r="M2348" s="3">
        <v>0.36853757999999998</v>
      </c>
      <c r="N2348" s="2">
        <v>25</v>
      </c>
      <c r="O2348" s="4">
        <v>43497</v>
      </c>
      <c r="P2348" s="2">
        <v>663</v>
      </c>
      <c r="Q2348" s="2">
        <v>5</v>
      </c>
      <c r="R2348" s="2">
        <v>1</v>
      </c>
      <c r="S2348" s="2">
        <v>0</v>
      </c>
      <c r="T2348" s="2">
        <v>0</v>
      </c>
      <c r="U2348" s="5">
        <f t="shared" si="432"/>
        <v>0.36523230813046781</v>
      </c>
      <c r="V2348" s="5">
        <f t="shared" si="433"/>
        <v>2.7543914640306773E-3</v>
      </c>
      <c r="W2348" s="5">
        <f t="shared" si="434"/>
        <v>5.5087829280613544E-4</v>
      </c>
      <c r="X2348" s="5">
        <f t="shared" si="435"/>
        <v>0</v>
      </c>
      <c r="Y2348" s="5">
        <f t="shared" si="436"/>
        <v>0</v>
      </c>
      <c r="Z2348" s="2">
        <v>20143</v>
      </c>
      <c r="AA2348" s="2">
        <v>150</v>
      </c>
      <c r="AB2348" s="2">
        <v>28</v>
      </c>
      <c r="AC2348" s="2">
        <v>0</v>
      </c>
      <c r="AD2348" s="2">
        <v>0</v>
      </c>
      <c r="AE2348" s="2">
        <f t="shared" si="437"/>
        <v>20321</v>
      </c>
      <c r="AF2348" s="2">
        <f t="shared" si="438"/>
        <v>1.1096341451993987</v>
      </c>
      <c r="AG2348" s="2">
        <f t="shared" si="439"/>
        <v>8.2631743920920323E-3</v>
      </c>
      <c r="AH2348" s="2">
        <f t="shared" si="440"/>
        <v>1.5424592198571793E-3</v>
      </c>
      <c r="AI2348" s="2">
        <f t="shared" si="441"/>
        <v>0</v>
      </c>
      <c r="AJ2348" s="2">
        <f t="shared" si="442"/>
        <v>0</v>
      </c>
      <c r="AK2348" s="2">
        <f t="shared" si="443"/>
        <v>1.1194397788113479</v>
      </c>
    </row>
    <row r="2349" spans="1:37" ht="12.5" hidden="1" x14ac:dyDescent="0.25">
      <c r="A2349" t="s">
        <v>6859</v>
      </c>
      <c r="B2349" t="s">
        <v>183</v>
      </c>
      <c r="C2349" s="17" t="s">
        <v>6881</v>
      </c>
      <c r="D2349" s="16" t="s">
        <v>6897</v>
      </c>
      <c r="E2349" s="2" t="s">
        <v>1383</v>
      </c>
      <c r="F2349" s="11" t="s">
        <v>1384</v>
      </c>
      <c r="G2349" s="2" t="s">
        <v>1290</v>
      </c>
      <c r="H2349" s="2" t="s">
        <v>183</v>
      </c>
      <c r="I2349" s="2">
        <v>1669517</v>
      </c>
      <c r="J2349" s="2">
        <v>600897</v>
      </c>
      <c r="K2349" s="2">
        <v>35.99</v>
      </c>
      <c r="L2349" s="2">
        <v>546</v>
      </c>
      <c r="M2349" s="3">
        <v>0.32704070000000002</v>
      </c>
      <c r="N2349" s="2">
        <v>25</v>
      </c>
      <c r="O2349" s="4">
        <v>43497</v>
      </c>
      <c r="P2349" s="2">
        <v>546</v>
      </c>
      <c r="Q2349" s="2">
        <v>0</v>
      </c>
      <c r="R2349" s="2">
        <v>0</v>
      </c>
      <c r="S2349" s="2">
        <v>0</v>
      </c>
      <c r="T2349" s="2">
        <v>0</v>
      </c>
      <c r="U2349" s="5">
        <f t="shared" si="432"/>
        <v>0.32704069500340516</v>
      </c>
      <c r="V2349" s="5">
        <f t="shared" si="433"/>
        <v>0</v>
      </c>
      <c r="W2349" s="5">
        <f t="shared" si="434"/>
        <v>0</v>
      </c>
      <c r="X2349" s="5">
        <f t="shared" si="435"/>
        <v>0</v>
      </c>
      <c r="Y2349" s="5">
        <f t="shared" si="436"/>
        <v>0</v>
      </c>
      <c r="Z2349" s="2">
        <v>16163</v>
      </c>
      <c r="AA2349" s="2">
        <v>0</v>
      </c>
      <c r="AB2349" s="2">
        <v>0</v>
      </c>
      <c r="AC2349" s="2">
        <v>0</v>
      </c>
      <c r="AD2349" s="2">
        <v>0</v>
      </c>
      <c r="AE2349" s="2">
        <f t="shared" si="437"/>
        <v>16163</v>
      </c>
      <c r="AF2349" s="2">
        <f t="shared" si="438"/>
        <v>0.96812431379854169</v>
      </c>
      <c r="AG2349" s="2">
        <f t="shared" si="439"/>
        <v>0</v>
      </c>
      <c r="AH2349" s="2">
        <f t="shared" si="440"/>
        <v>0</v>
      </c>
      <c r="AI2349" s="2">
        <f t="shared" si="441"/>
        <v>0</v>
      </c>
      <c r="AJ2349" s="2">
        <f t="shared" si="442"/>
        <v>0</v>
      </c>
      <c r="AK2349" s="2">
        <f t="shared" si="443"/>
        <v>0.96812431379854169</v>
      </c>
    </row>
    <row r="2350" spans="1:37" ht="12.5" hidden="1" x14ac:dyDescent="0.25">
      <c r="A2350" t="s">
        <v>6859</v>
      </c>
      <c r="B2350" t="s">
        <v>183</v>
      </c>
      <c r="C2350" s="17" t="s">
        <v>6881</v>
      </c>
      <c r="D2350" s="16" t="s">
        <v>6897</v>
      </c>
      <c r="E2350" s="2" t="s">
        <v>2089</v>
      </c>
      <c r="F2350" s="11" t="s">
        <v>2090</v>
      </c>
      <c r="G2350" s="2" t="s">
        <v>1290</v>
      </c>
      <c r="H2350" s="2" t="s">
        <v>183</v>
      </c>
      <c r="I2350" s="2">
        <v>893797</v>
      </c>
      <c r="J2350" s="2">
        <v>463479</v>
      </c>
      <c r="K2350" s="2">
        <v>51.86</v>
      </c>
      <c r="L2350" s="2">
        <v>2186</v>
      </c>
      <c r="M2350" s="3">
        <v>2.4457455000000001</v>
      </c>
      <c r="N2350" s="2">
        <v>25</v>
      </c>
      <c r="O2350" s="4">
        <v>43497</v>
      </c>
      <c r="P2350" s="2">
        <v>2157</v>
      </c>
      <c r="Q2350" s="2">
        <v>29</v>
      </c>
      <c r="R2350" s="2">
        <v>0</v>
      </c>
      <c r="S2350" s="2">
        <v>0</v>
      </c>
      <c r="T2350" s="2">
        <v>0</v>
      </c>
      <c r="U2350" s="5">
        <f t="shared" si="432"/>
        <v>2.4132996642414328</v>
      </c>
      <c r="V2350" s="5">
        <f t="shared" si="433"/>
        <v>3.2445846204451345E-2</v>
      </c>
      <c r="W2350" s="5">
        <f t="shared" si="434"/>
        <v>0</v>
      </c>
      <c r="X2350" s="5">
        <f t="shared" si="435"/>
        <v>0</v>
      </c>
      <c r="Y2350" s="5">
        <f t="shared" si="436"/>
        <v>0</v>
      </c>
      <c r="Z2350" s="2">
        <v>63948</v>
      </c>
      <c r="AA2350" s="2">
        <v>875</v>
      </c>
      <c r="AB2350" s="2">
        <v>0</v>
      </c>
      <c r="AC2350" s="2">
        <v>0</v>
      </c>
      <c r="AD2350" s="2">
        <v>0</v>
      </c>
      <c r="AE2350" s="2">
        <f t="shared" si="437"/>
        <v>64823</v>
      </c>
      <c r="AF2350" s="2">
        <f t="shared" si="438"/>
        <v>7.1546447347663955</v>
      </c>
      <c r="AG2350" s="2">
        <f t="shared" si="439"/>
        <v>9.78969497548101E-2</v>
      </c>
      <c r="AH2350" s="2">
        <f t="shared" si="440"/>
        <v>0</v>
      </c>
      <c r="AI2350" s="2">
        <f t="shared" si="441"/>
        <v>0</v>
      </c>
      <c r="AJ2350" s="2">
        <f t="shared" si="442"/>
        <v>0</v>
      </c>
      <c r="AK2350" s="2">
        <f t="shared" si="443"/>
        <v>7.2525416845212058</v>
      </c>
    </row>
    <row r="2351" spans="1:37" ht="12.5" hidden="1" x14ac:dyDescent="0.25">
      <c r="A2351" t="s">
        <v>6859</v>
      </c>
      <c r="B2351" t="s">
        <v>183</v>
      </c>
      <c r="C2351" s="17" t="s">
        <v>6881</v>
      </c>
      <c r="D2351" s="16" t="s">
        <v>6897</v>
      </c>
      <c r="E2351" s="2" t="s">
        <v>1393</v>
      </c>
      <c r="F2351" s="11" t="s">
        <v>1394</v>
      </c>
      <c r="G2351" s="2" t="s">
        <v>1290</v>
      </c>
      <c r="H2351" s="2" t="s">
        <v>183</v>
      </c>
      <c r="I2351" s="2">
        <v>1358244</v>
      </c>
      <c r="J2351" s="2">
        <v>633165</v>
      </c>
      <c r="K2351" s="2">
        <v>46.62</v>
      </c>
      <c r="L2351" s="2">
        <v>1657</v>
      </c>
      <c r="M2351" s="3">
        <v>1.2199575</v>
      </c>
      <c r="N2351" s="2">
        <v>25</v>
      </c>
      <c r="O2351" s="4">
        <v>43497</v>
      </c>
      <c r="P2351" s="2">
        <v>1633</v>
      </c>
      <c r="Q2351" s="2">
        <v>22</v>
      </c>
      <c r="R2351" s="2">
        <v>2</v>
      </c>
      <c r="S2351" s="2">
        <v>0</v>
      </c>
      <c r="T2351" s="2">
        <v>0</v>
      </c>
      <c r="U2351" s="5">
        <f t="shared" si="432"/>
        <v>1.2022876596546719</v>
      </c>
      <c r="V2351" s="5">
        <f t="shared" si="433"/>
        <v>1.6197384269689395E-2</v>
      </c>
      <c r="W2351" s="5">
        <f t="shared" si="434"/>
        <v>1.4724894790626721E-3</v>
      </c>
      <c r="X2351" s="5">
        <f t="shared" si="435"/>
        <v>0</v>
      </c>
      <c r="Y2351" s="5">
        <f t="shared" si="436"/>
        <v>0</v>
      </c>
      <c r="Z2351" s="2">
        <v>48218</v>
      </c>
      <c r="AA2351" s="2">
        <v>653</v>
      </c>
      <c r="AB2351" s="2">
        <v>59</v>
      </c>
      <c r="AC2351" s="2">
        <v>0</v>
      </c>
      <c r="AD2351" s="2">
        <v>0</v>
      </c>
      <c r="AE2351" s="2">
        <f t="shared" si="437"/>
        <v>48930</v>
      </c>
      <c r="AF2351" s="2">
        <f t="shared" si="438"/>
        <v>3.550024885072196</v>
      </c>
      <c r="AG2351" s="2">
        <f t="shared" si="439"/>
        <v>4.8076781491396242E-2</v>
      </c>
      <c r="AH2351" s="2">
        <f t="shared" si="440"/>
        <v>4.3438439632348825E-3</v>
      </c>
      <c r="AI2351" s="2">
        <f t="shared" si="441"/>
        <v>0</v>
      </c>
      <c r="AJ2351" s="2">
        <f t="shared" si="442"/>
        <v>0</v>
      </c>
      <c r="AK2351" s="2">
        <f t="shared" si="443"/>
        <v>3.6024455105268274</v>
      </c>
    </row>
    <row r="2352" spans="1:37" ht="12.5" hidden="1" x14ac:dyDescent="0.25">
      <c r="A2352" t="s">
        <v>6859</v>
      </c>
      <c r="B2352" t="s">
        <v>183</v>
      </c>
      <c r="C2352" s="17" t="s">
        <v>6881</v>
      </c>
      <c r="D2352" s="16" t="s">
        <v>6897</v>
      </c>
      <c r="E2352" s="2" t="s">
        <v>1543</v>
      </c>
      <c r="F2352" s="11" t="s">
        <v>1544</v>
      </c>
      <c r="G2352" s="2" t="s">
        <v>1290</v>
      </c>
      <c r="H2352" s="2" t="s">
        <v>183</v>
      </c>
      <c r="I2352" s="2">
        <v>1085190</v>
      </c>
      <c r="J2352" s="2">
        <v>504033</v>
      </c>
      <c r="K2352" s="2">
        <v>46.45</v>
      </c>
      <c r="L2352" s="2">
        <v>1442</v>
      </c>
      <c r="M2352" s="3">
        <v>1.3287994999999999</v>
      </c>
      <c r="N2352" s="2">
        <v>25</v>
      </c>
      <c r="O2352" s="4">
        <v>43497</v>
      </c>
      <c r="P2352" s="2">
        <v>1421</v>
      </c>
      <c r="Q2352" s="2">
        <v>21</v>
      </c>
      <c r="R2352" s="2">
        <v>0</v>
      </c>
      <c r="S2352" s="2">
        <v>0</v>
      </c>
      <c r="T2352" s="2">
        <v>0</v>
      </c>
      <c r="U2352" s="5">
        <f t="shared" si="432"/>
        <v>1.3094481150766224</v>
      </c>
      <c r="V2352" s="5">
        <f t="shared" si="433"/>
        <v>1.935144997650181E-2</v>
      </c>
      <c r="W2352" s="5">
        <f t="shared" si="434"/>
        <v>0</v>
      </c>
      <c r="X2352" s="5">
        <f t="shared" si="435"/>
        <v>0</v>
      </c>
      <c r="Y2352" s="5">
        <f t="shared" si="436"/>
        <v>0</v>
      </c>
      <c r="Z2352" s="2">
        <v>42404</v>
      </c>
      <c r="AA2352" s="2">
        <v>623</v>
      </c>
      <c r="AB2352" s="2">
        <v>0</v>
      </c>
      <c r="AC2352" s="2">
        <v>0</v>
      </c>
      <c r="AD2352" s="2">
        <v>0</v>
      </c>
      <c r="AE2352" s="2">
        <f t="shared" si="437"/>
        <v>43027</v>
      </c>
      <c r="AF2352" s="2">
        <f t="shared" si="438"/>
        <v>3.9075184990646799</v>
      </c>
      <c r="AG2352" s="2">
        <f t="shared" si="439"/>
        <v>5.740930159695537E-2</v>
      </c>
      <c r="AH2352" s="2">
        <f t="shared" si="440"/>
        <v>0</v>
      </c>
      <c r="AI2352" s="2">
        <f t="shared" si="441"/>
        <v>0</v>
      </c>
      <c r="AJ2352" s="2">
        <f t="shared" si="442"/>
        <v>0</v>
      </c>
      <c r="AK2352" s="2">
        <f t="shared" si="443"/>
        <v>3.9649278006616351</v>
      </c>
    </row>
    <row r="2353" spans="1:37" ht="12.5" hidden="1" x14ac:dyDescent="0.25">
      <c r="A2353" t="s">
        <v>6859</v>
      </c>
      <c r="B2353" t="s">
        <v>183</v>
      </c>
      <c r="C2353" s="17" t="s">
        <v>6881</v>
      </c>
      <c r="D2353" s="16" t="s">
        <v>6897</v>
      </c>
      <c r="E2353" s="2" t="s">
        <v>1419</v>
      </c>
      <c r="F2353" s="11" t="s">
        <v>1420</v>
      </c>
      <c r="G2353" s="2" t="s">
        <v>1290</v>
      </c>
      <c r="H2353" s="2" t="s">
        <v>183</v>
      </c>
      <c r="I2353" s="2">
        <v>1231628</v>
      </c>
      <c r="J2353" s="2">
        <v>552855</v>
      </c>
      <c r="K2353" s="2">
        <v>44.89</v>
      </c>
      <c r="L2353" s="2">
        <v>532</v>
      </c>
      <c r="M2353" s="3">
        <v>0.43194859999999902</v>
      </c>
      <c r="N2353" s="2">
        <v>25</v>
      </c>
      <c r="O2353" s="4">
        <v>43497</v>
      </c>
      <c r="P2353" s="2">
        <v>527</v>
      </c>
      <c r="Q2353" s="2">
        <v>5</v>
      </c>
      <c r="R2353" s="2">
        <v>0</v>
      </c>
      <c r="S2353" s="2">
        <v>0</v>
      </c>
      <c r="T2353" s="2">
        <v>0</v>
      </c>
      <c r="U2353" s="5">
        <f t="shared" si="432"/>
        <v>0.4278889404917719</v>
      </c>
      <c r="V2353" s="5">
        <f t="shared" si="433"/>
        <v>4.0596673670946094E-3</v>
      </c>
      <c r="W2353" s="5">
        <f t="shared" si="434"/>
        <v>0</v>
      </c>
      <c r="X2353" s="5">
        <f t="shared" si="435"/>
        <v>0</v>
      </c>
      <c r="Y2353" s="5">
        <f t="shared" si="436"/>
        <v>0</v>
      </c>
      <c r="Z2353" s="2">
        <v>15413</v>
      </c>
      <c r="AA2353" s="2">
        <v>138</v>
      </c>
      <c r="AB2353" s="2">
        <v>0</v>
      </c>
      <c r="AC2353" s="2">
        <v>0</v>
      </c>
      <c r="AD2353" s="2">
        <v>0</v>
      </c>
      <c r="AE2353" s="2">
        <f t="shared" si="437"/>
        <v>15551</v>
      </c>
      <c r="AF2353" s="2">
        <f t="shared" si="438"/>
        <v>1.2514330625805843</v>
      </c>
      <c r="AG2353" s="2">
        <f t="shared" si="439"/>
        <v>1.1204681933181124E-2</v>
      </c>
      <c r="AH2353" s="2">
        <f t="shared" si="440"/>
        <v>0</v>
      </c>
      <c r="AI2353" s="2">
        <f t="shared" si="441"/>
        <v>0</v>
      </c>
      <c r="AJ2353" s="2">
        <f t="shared" si="442"/>
        <v>0</v>
      </c>
      <c r="AK2353" s="2">
        <f t="shared" si="443"/>
        <v>1.2626377445137655</v>
      </c>
    </row>
    <row r="2354" spans="1:37" ht="12.5" hidden="1" x14ac:dyDescent="0.25">
      <c r="A2354" t="s">
        <v>6859</v>
      </c>
      <c r="B2354" t="s">
        <v>183</v>
      </c>
      <c r="C2354" s="17" t="s">
        <v>6881</v>
      </c>
      <c r="D2354" s="16" t="s">
        <v>6897</v>
      </c>
      <c r="E2354" s="2" t="s">
        <v>1389</v>
      </c>
      <c r="F2354" s="11" t="s">
        <v>1390</v>
      </c>
      <c r="G2354" s="2" t="s">
        <v>1290</v>
      </c>
      <c r="H2354" s="2" t="s">
        <v>183</v>
      </c>
      <c r="I2354" s="2">
        <v>1132529</v>
      </c>
      <c r="J2354" s="2">
        <v>550180</v>
      </c>
      <c r="K2354" s="2">
        <v>48.58</v>
      </c>
      <c r="L2354" s="2">
        <v>1585</v>
      </c>
      <c r="M2354" s="3">
        <v>1.3995226999999999</v>
      </c>
      <c r="N2354" s="2">
        <v>25</v>
      </c>
      <c r="O2354" s="4">
        <v>43497</v>
      </c>
      <c r="P2354" s="2">
        <v>1553</v>
      </c>
      <c r="Q2354" s="2">
        <v>31</v>
      </c>
      <c r="R2354" s="2">
        <v>1</v>
      </c>
      <c r="S2354" s="2">
        <v>0</v>
      </c>
      <c r="T2354" s="2">
        <v>0</v>
      </c>
      <c r="U2354" s="5">
        <f t="shared" si="432"/>
        <v>1.3712673141261726</v>
      </c>
      <c r="V2354" s="5">
        <f t="shared" si="433"/>
        <v>2.7372367506704021E-2</v>
      </c>
      <c r="W2354" s="5">
        <f t="shared" si="434"/>
        <v>8.8297959699045229E-4</v>
      </c>
      <c r="X2354" s="5">
        <f t="shared" si="435"/>
        <v>0</v>
      </c>
      <c r="Y2354" s="5">
        <f t="shared" si="436"/>
        <v>0</v>
      </c>
      <c r="Z2354" s="2">
        <v>45736</v>
      </c>
      <c r="AA2354" s="2">
        <v>907</v>
      </c>
      <c r="AB2354" s="2">
        <v>28</v>
      </c>
      <c r="AC2354" s="2">
        <v>0</v>
      </c>
      <c r="AD2354" s="2">
        <v>0</v>
      </c>
      <c r="AE2354" s="2">
        <f t="shared" si="437"/>
        <v>46671</v>
      </c>
      <c r="AF2354" s="2">
        <f t="shared" si="438"/>
        <v>4.038395484795533</v>
      </c>
      <c r="AG2354" s="2">
        <f t="shared" si="439"/>
        <v>8.0086249447034033E-2</v>
      </c>
      <c r="AH2354" s="2">
        <f t="shared" si="440"/>
        <v>2.4723428715732665E-3</v>
      </c>
      <c r="AI2354" s="2">
        <f t="shared" si="441"/>
        <v>0</v>
      </c>
      <c r="AJ2354" s="2">
        <f t="shared" si="442"/>
        <v>0</v>
      </c>
      <c r="AK2354" s="2">
        <f t="shared" si="443"/>
        <v>4.1209540771141402</v>
      </c>
    </row>
    <row r="2355" spans="1:37" ht="12.5" hidden="1" x14ac:dyDescent="0.25">
      <c r="A2355" t="s">
        <v>6859</v>
      </c>
      <c r="B2355" t="s">
        <v>183</v>
      </c>
      <c r="C2355" s="17" t="s">
        <v>6881</v>
      </c>
      <c r="D2355" s="16" t="s">
        <v>6897</v>
      </c>
      <c r="E2355" s="2" t="s">
        <v>1891</v>
      </c>
      <c r="F2355" s="11" t="s">
        <v>1892</v>
      </c>
      <c r="G2355" s="2" t="s">
        <v>1290</v>
      </c>
      <c r="H2355" s="2" t="s">
        <v>183</v>
      </c>
      <c r="I2355" s="2">
        <v>1935643</v>
      </c>
      <c r="J2355" s="2">
        <v>1208827</v>
      </c>
      <c r="K2355" s="2">
        <v>62.45</v>
      </c>
      <c r="L2355" s="2">
        <v>2688</v>
      </c>
      <c r="M2355" s="3">
        <v>1.3886858</v>
      </c>
      <c r="N2355" s="2">
        <v>25</v>
      </c>
      <c r="O2355" s="4">
        <v>43497</v>
      </c>
      <c r="P2355" s="2">
        <v>2661</v>
      </c>
      <c r="Q2355" s="2">
        <v>24</v>
      </c>
      <c r="R2355" s="2">
        <v>3</v>
      </c>
      <c r="S2355" s="2">
        <v>0</v>
      </c>
      <c r="T2355" s="2">
        <v>0</v>
      </c>
      <c r="U2355" s="5">
        <f t="shared" si="432"/>
        <v>1.3747369737084782</v>
      </c>
      <c r="V2355" s="5">
        <f t="shared" si="433"/>
        <v>1.2398980597145238E-2</v>
      </c>
      <c r="W2355" s="5">
        <f t="shared" si="434"/>
        <v>1.5498725746431548E-3</v>
      </c>
      <c r="X2355" s="5">
        <f t="shared" si="435"/>
        <v>0</v>
      </c>
      <c r="Y2355" s="5">
        <f t="shared" si="436"/>
        <v>0</v>
      </c>
      <c r="Z2355" s="2">
        <v>76516</v>
      </c>
      <c r="AA2355" s="2">
        <v>714</v>
      </c>
      <c r="AB2355" s="2">
        <v>88</v>
      </c>
      <c r="AC2355" s="2">
        <v>0</v>
      </c>
      <c r="AD2355" s="2">
        <v>0</v>
      </c>
      <c r="AE2355" s="2">
        <f t="shared" si="437"/>
        <v>77318</v>
      </c>
      <c r="AF2355" s="2">
        <f t="shared" si="438"/>
        <v>3.9530016640465209</v>
      </c>
      <c r="AG2355" s="2">
        <f t="shared" si="439"/>
        <v>3.6886967276507081E-2</v>
      </c>
      <c r="AH2355" s="2">
        <f t="shared" si="440"/>
        <v>4.5462928856199207E-3</v>
      </c>
      <c r="AI2355" s="2">
        <f t="shared" si="441"/>
        <v>0</v>
      </c>
      <c r="AJ2355" s="2">
        <f t="shared" si="442"/>
        <v>0</v>
      </c>
      <c r="AK2355" s="2">
        <f t="shared" si="443"/>
        <v>3.9944349242086479</v>
      </c>
    </row>
    <row r="2356" spans="1:37" ht="12.5" hidden="1" x14ac:dyDescent="0.25">
      <c r="A2356" t="s">
        <v>6859</v>
      </c>
      <c r="B2356" t="s">
        <v>183</v>
      </c>
      <c r="C2356" s="17" t="s">
        <v>6881</v>
      </c>
      <c r="D2356" s="16" t="s">
        <v>6897</v>
      </c>
      <c r="E2356" s="2" t="s">
        <v>1647</v>
      </c>
      <c r="F2356" s="11" t="s">
        <v>1648</v>
      </c>
      <c r="G2356" s="2" t="s">
        <v>1290</v>
      </c>
      <c r="H2356" s="2" t="s">
        <v>183</v>
      </c>
      <c r="I2356" s="2">
        <v>812166</v>
      </c>
      <c r="J2356" s="2">
        <v>474871</v>
      </c>
      <c r="K2356" s="2">
        <v>58.47</v>
      </c>
      <c r="L2356" s="2">
        <v>1823</v>
      </c>
      <c r="M2356" s="3">
        <v>2.244615</v>
      </c>
      <c r="N2356" s="2">
        <v>25</v>
      </c>
      <c r="O2356" s="4">
        <v>43497</v>
      </c>
      <c r="P2356" s="2">
        <v>1794</v>
      </c>
      <c r="Q2356" s="2">
        <v>29</v>
      </c>
      <c r="R2356" s="2">
        <v>0</v>
      </c>
      <c r="S2356" s="2">
        <v>0</v>
      </c>
      <c r="T2356" s="2">
        <v>0</v>
      </c>
      <c r="U2356" s="5">
        <f t="shared" si="432"/>
        <v>2.2089080311167915</v>
      </c>
      <c r="V2356" s="5">
        <f t="shared" si="433"/>
        <v>3.5706986010249138E-2</v>
      </c>
      <c r="W2356" s="5">
        <f t="shared" si="434"/>
        <v>0</v>
      </c>
      <c r="X2356" s="5">
        <f t="shared" si="435"/>
        <v>0</v>
      </c>
      <c r="Y2356" s="5">
        <f t="shared" si="436"/>
        <v>0</v>
      </c>
      <c r="Z2356" s="2">
        <v>52613</v>
      </c>
      <c r="AA2356" s="2">
        <v>861</v>
      </c>
      <c r="AB2356" s="2">
        <v>0</v>
      </c>
      <c r="AC2356" s="2">
        <v>0</v>
      </c>
      <c r="AD2356" s="2">
        <v>0</v>
      </c>
      <c r="AE2356" s="2">
        <f t="shared" si="437"/>
        <v>53474</v>
      </c>
      <c r="AF2356" s="2">
        <f t="shared" si="438"/>
        <v>6.4781091550249581</v>
      </c>
      <c r="AG2356" s="2">
        <f t="shared" si="439"/>
        <v>0.10601281018905002</v>
      </c>
      <c r="AH2356" s="2">
        <f t="shared" si="440"/>
        <v>0</v>
      </c>
      <c r="AI2356" s="2">
        <f t="shared" si="441"/>
        <v>0</v>
      </c>
      <c r="AJ2356" s="2">
        <f t="shared" si="442"/>
        <v>0</v>
      </c>
      <c r="AK2356" s="2">
        <f t="shared" si="443"/>
        <v>6.5841219652140079</v>
      </c>
    </row>
    <row r="2357" spans="1:37" ht="12.5" hidden="1" x14ac:dyDescent="0.25">
      <c r="A2357" t="s">
        <v>6859</v>
      </c>
      <c r="B2357" t="s">
        <v>183</v>
      </c>
      <c r="C2357" s="17" t="s">
        <v>6881</v>
      </c>
      <c r="D2357" s="16" t="s">
        <v>6897</v>
      </c>
      <c r="E2357" s="2" t="s">
        <v>1881</v>
      </c>
      <c r="F2357" s="11" t="s">
        <v>1882</v>
      </c>
      <c r="G2357" s="2" t="s">
        <v>1290</v>
      </c>
      <c r="H2357" s="2" t="s">
        <v>183</v>
      </c>
      <c r="I2357" s="2">
        <v>1179826</v>
      </c>
      <c r="J2357" s="2">
        <v>682655</v>
      </c>
      <c r="K2357" s="2">
        <v>57.86</v>
      </c>
      <c r="L2357" s="2">
        <v>2975</v>
      </c>
      <c r="M2357" s="3">
        <v>2.5215582999999899</v>
      </c>
      <c r="N2357" s="2">
        <v>25</v>
      </c>
      <c r="O2357" s="4">
        <v>43497</v>
      </c>
      <c r="P2357" s="2">
        <v>2920</v>
      </c>
      <c r="Q2357" s="2">
        <v>53</v>
      </c>
      <c r="R2357" s="2">
        <v>2</v>
      </c>
      <c r="S2357" s="2">
        <v>0</v>
      </c>
      <c r="T2357" s="2">
        <v>0</v>
      </c>
      <c r="U2357" s="5">
        <f t="shared" si="432"/>
        <v>2.4749412201460217</v>
      </c>
      <c r="V2357" s="5">
        <f t="shared" si="433"/>
        <v>4.4921878310869572E-2</v>
      </c>
      <c r="W2357" s="5">
        <f t="shared" si="434"/>
        <v>1.695165219278097E-3</v>
      </c>
      <c r="X2357" s="5">
        <f t="shared" si="435"/>
        <v>0</v>
      </c>
      <c r="Y2357" s="5">
        <f t="shared" si="436"/>
        <v>0</v>
      </c>
      <c r="Z2357" s="2">
        <v>86592</v>
      </c>
      <c r="AA2357" s="2">
        <v>1710</v>
      </c>
      <c r="AB2357" s="2">
        <v>57</v>
      </c>
      <c r="AC2357" s="2">
        <v>0</v>
      </c>
      <c r="AD2357" s="2">
        <v>0</v>
      </c>
      <c r="AE2357" s="2">
        <f t="shared" si="437"/>
        <v>88359</v>
      </c>
      <c r="AF2357" s="2">
        <f t="shared" si="438"/>
        <v>7.3393873333864486</v>
      </c>
      <c r="AG2357" s="2">
        <f t="shared" si="439"/>
        <v>0.1449366262482773</v>
      </c>
      <c r="AH2357" s="2">
        <f t="shared" si="440"/>
        <v>4.8312208749425765E-3</v>
      </c>
      <c r="AI2357" s="2">
        <f t="shared" si="441"/>
        <v>0</v>
      </c>
      <c r="AJ2357" s="2">
        <f t="shared" si="442"/>
        <v>0</v>
      </c>
      <c r="AK2357" s="2">
        <f t="shared" si="443"/>
        <v>7.4891551805096688</v>
      </c>
    </row>
    <row r="2358" spans="1:37" ht="12.5" hidden="1" x14ac:dyDescent="0.25">
      <c r="A2358" t="s">
        <v>6859</v>
      </c>
      <c r="B2358" t="s">
        <v>183</v>
      </c>
      <c r="C2358" s="17" t="s">
        <v>6881</v>
      </c>
      <c r="D2358" s="16" t="s">
        <v>6897</v>
      </c>
      <c r="E2358" s="2" t="s">
        <v>1551</v>
      </c>
      <c r="F2358" s="11" t="s">
        <v>1552</v>
      </c>
      <c r="G2358" s="2" t="s">
        <v>1290</v>
      </c>
      <c r="H2358" s="2" t="s">
        <v>183</v>
      </c>
      <c r="I2358" s="2">
        <v>1337939</v>
      </c>
      <c r="J2358" s="2">
        <v>801836</v>
      </c>
      <c r="K2358" s="2">
        <v>59.93</v>
      </c>
      <c r="L2358" s="2">
        <v>1709</v>
      </c>
      <c r="M2358" s="3">
        <v>1.2773378</v>
      </c>
      <c r="N2358" s="2">
        <v>25</v>
      </c>
      <c r="O2358" s="4">
        <v>43497</v>
      </c>
      <c r="P2358" s="2">
        <v>1691</v>
      </c>
      <c r="Q2358" s="2">
        <v>18</v>
      </c>
      <c r="R2358" s="2">
        <v>0</v>
      </c>
      <c r="S2358" s="2">
        <v>0</v>
      </c>
      <c r="T2358" s="2">
        <v>0</v>
      </c>
      <c r="U2358" s="5">
        <f t="shared" si="432"/>
        <v>1.2638842279057565</v>
      </c>
      <c r="V2358" s="5">
        <f t="shared" si="433"/>
        <v>1.3453528150386529E-2</v>
      </c>
      <c r="W2358" s="5">
        <f t="shared" si="434"/>
        <v>0</v>
      </c>
      <c r="X2358" s="5">
        <f t="shared" si="435"/>
        <v>0</v>
      </c>
      <c r="Y2358" s="5">
        <f t="shared" si="436"/>
        <v>0</v>
      </c>
      <c r="Z2358" s="2">
        <v>48873</v>
      </c>
      <c r="AA2358" s="2">
        <v>555</v>
      </c>
      <c r="AB2358" s="2">
        <v>0</v>
      </c>
      <c r="AC2358" s="2">
        <v>0</v>
      </c>
      <c r="AD2358" s="2">
        <v>0</v>
      </c>
      <c r="AE2358" s="2">
        <f t="shared" si="437"/>
        <v>49428</v>
      </c>
      <c r="AF2358" s="2">
        <f t="shared" si="438"/>
        <v>3.6528571182991154</v>
      </c>
      <c r="AG2358" s="2">
        <f t="shared" si="439"/>
        <v>4.1481711797025124E-2</v>
      </c>
      <c r="AH2358" s="2">
        <f t="shared" si="440"/>
        <v>0</v>
      </c>
      <c r="AI2358" s="2">
        <f t="shared" si="441"/>
        <v>0</v>
      </c>
      <c r="AJ2358" s="2">
        <f t="shared" si="442"/>
        <v>0</v>
      </c>
      <c r="AK2358" s="2">
        <f t="shared" si="443"/>
        <v>3.6943388300961404</v>
      </c>
    </row>
    <row r="2359" spans="1:37" ht="12.5" hidden="1" x14ac:dyDescent="0.25">
      <c r="A2359" t="s">
        <v>6859</v>
      </c>
      <c r="B2359" t="s">
        <v>183</v>
      </c>
      <c r="C2359" s="17" t="s">
        <v>6881</v>
      </c>
      <c r="D2359" s="16" t="s">
        <v>6897</v>
      </c>
      <c r="E2359" s="2" t="s">
        <v>1533</v>
      </c>
      <c r="F2359" s="11" t="s">
        <v>1534</v>
      </c>
      <c r="G2359" s="2" t="s">
        <v>1290</v>
      </c>
      <c r="H2359" s="2" t="s">
        <v>183</v>
      </c>
      <c r="I2359" s="2">
        <v>1641616</v>
      </c>
      <c r="J2359" s="2">
        <v>733669</v>
      </c>
      <c r="K2359" s="2">
        <v>44.69</v>
      </c>
      <c r="L2359" s="2">
        <v>1286</v>
      </c>
      <c r="M2359" s="3">
        <v>0.78337440000000003</v>
      </c>
      <c r="N2359" s="2">
        <v>25</v>
      </c>
      <c r="O2359" s="4">
        <v>43497</v>
      </c>
      <c r="P2359" s="2">
        <v>1272</v>
      </c>
      <c r="Q2359" s="2">
        <v>13</v>
      </c>
      <c r="R2359" s="2">
        <v>1</v>
      </c>
      <c r="S2359" s="2">
        <v>0</v>
      </c>
      <c r="T2359" s="2">
        <v>0</v>
      </c>
      <c r="U2359" s="5">
        <f t="shared" si="432"/>
        <v>0.77484624906189992</v>
      </c>
      <c r="V2359" s="5">
        <f t="shared" si="433"/>
        <v>7.919026130349607E-3</v>
      </c>
      <c r="W2359" s="5">
        <f t="shared" si="434"/>
        <v>6.0915585618073905E-4</v>
      </c>
      <c r="X2359" s="5">
        <f t="shared" si="435"/>
        <v>0</v>
      </c>
      <c r="Y2359" s="5">
        <f t="shared" si="436"/>
        <v>0</v>
      </c>
      <c r="Z2359" s="2">
        <v>37505</v>
      </c>
      <c r="AA2359" s="2">
        <v>378</v>
      </c>
      <c r="AB2359" s="2">
        <v>29</v>
      </c>
      <c r="AC2359" s="2">
        <v>0</v>
      </c>
      <c r="AD2359" s="2">
        <v>0</v>
      </c>
      <c r="AE2359" s="2">
        <f t="shared" si="437"/>
        <v>37912</v>
      </c>
      <c r="AF2359" s="2">
        <f t="shared" si="438"/>
        <v>2.2846390386058615</v>
      </c>
      <c r="AG2359" s="2">
        <f t="shared" si="439"/>
        <v>2.3026091363631932E-2</v>
      </c>
      <c r="AH2359" s="2">
        <f t="shared" si="440"/>
        <v>1.766551982924143E-3</v>
      </c>
      <c r="AI2359" s="2">
        <f t="shared" si="441"/>
        <v>0</v>
      </c>
      <c r="AJ2359" s="2">
        <f t="shared" si="442"/>
        <v>0</v>
      </c>
      <c r="AK2359" s="2">
        <f t="shared" si="443"/>
        <v>2.3094316819524177</v>
      </c>
    </row>
    <row r="2360" spans="1:37" ht="12.5" hidden="1" x14ac:dyDescent="0.25">
      <c r="A2360" t="s">
        <v>6859</v>
      </c>
      <c r="B2360" t="s">
        <v>183</v>
      </c>
      <c r="C2360" s="17" t="s">
        <v>6881</v>
      </c>
      <c r="D2360" s="16" t="s">
        <v>6897</v>
      </c>
      <c r="E2360" s="2" t="s">
        <v>1415</v>
      </c>
      <c r="F2360" s="11" t="s">
        <v>1416</v>
      </c>
      <c r="G2360" s="2" t="s">
        <v>1290</v>
      </c>
      <c r="H2360" s="2" t="s">
        <v>183</v>
      </c>
      <c r="I2360" s="2">
        <v>1842525</v>
      </c>
      <c r="J2360" s="2">
        <v>864019</v>
      </c>
      <c r="K2360" s="2">
        <v>46.89</v>
      </c>
      <c r="L2360" s="2">
        <v>871</v>
      </c>
      <c r="M2360" s="3">
        <v>0.47272086000000002</v>
      </c>
      <c r="N2360" s="2">
        <v>25</v>
      </c>
      <c r="O2360" s="4">
        <v>43497</v>
      </c>
      <c r="P2360" s="2">
        <v>858</v>
      </c>
      <c r="Q2360" s="2">
        <v>13</v>
      </c>
      <c r="R2360" s="2">
        <v>0</v>
      </c>
      <c r="S2360" s="2">
        <v>0</v>
      </c>
      <c r="T2360" s="2">
        <v>0</v>
      </c>
      <c r="U2360" s="5">
        <f t="shared" si="432"/>
        <v>0.46566532340131073</v>
      </c>
      <c r="V2360" s="5">
        <f t="shared" si="433"/>
        <v>7.0555352030501626E-3</v>
      </c>
      <c r="W2360" s="5">
        <f t="shared" si="434"/>
        <v>0</v>
      </c>
      <c r="X2360" s="5">
        <f t="shared" si="435"/>
        <v>0</v>
      </c>
      <c r="Y2360" s="5">
        <f t="shared" si="436"/>
        <v>0</v>
      </c>
      <c r="Z2360" s="2">
        <v>25329</v>
      </c>
      <c r="AA2360" s="2">
        <v>373</v>
      </c>
      <c r="AB2360" s="2">
        <v>0</v>
      </c>
      <c r="AC2360" s="2">
        <v>0</v>
      </c>
      <c r="AD2360" s="2">
        <v>0</v>
      </c>
      <c r="AE2360" s="2">
        <f t="shared" si="437"/>
        <v>25702</v>
      </c>
      <c r="AF2360" s="2">
        <f t="shared" si="438"/>
        <v>1.3746896242927504</v>
      </c>
      <c r="AG2360" s="2">
        <f t="shared" si="439"/>
        <v>2.0243958697982387E-2</v>
      </c>
      <c r="AH2360" s="2">
        <f t="shared" si="440"/>
        <v>0</v>
      </c>
      <c r="AI2360" s="2">
        <f t="shared" si="441"/>
        <v>0</v>
      </c>
      <c r="AJ2360" s="2">
        <f t="shared" si="442"/>
        <v>0</v>
      </c>
      <c r="AK2360" s="2">
        <f t="shared" si="443"/>
        <v>1.3949335829907328</v>
      </c>
    </row>
    <row r="2361" spans="1:37" ht="12.5" hidden="1" x14ac:dyDescent="0.25">
      <c r="A2361" t="s">
        <v>6859</v>
      </c>
      <c r="B2361" t="s">
        <v>183</v>
      </c>
      <c r="C2361" s="17" t="s">
        <v>6881</v>
      </c>
      <c r="D2361" s="16" t="s">
        <v>6897</v>
      </c>
      <c r="E2361" s="2" t="s">
        <v>2041</v>
      </c>
      <c r="F2361" s="11" t="s">
        <v>2042</v>
      </c>
      <c r="G2361" s="2" t="s">
        <v>1290</v>
      </c>
      <c r="H2361" s="2" t="s">
        <v>183</v>
      </c>
      <c r="I2361" s="2">
        <v>1400198</v>
      </c>
      <c r="J2361" s="2">
        <v>800651</v>
      </c>
      <c r="K2361" s="2">
        <v>57.18</v>
      </c>
      <c r="L2361" s="2">
        <v>4523</v>
      </c>
      <c r="M2361" s="3">
        <v>3.2302575</v>
      </c>
      <c r="N2361" s="2">
        <v>25</v>
      </c>
      <c r="O2361" s="4">
        <v>43497</v>
      </c>
      <c r="P2361" s="2">
        <v>4435</v>
      </c>
      <c r="Q2361" s="2">
        <v>76</v>
      </c>
      <c r="R2361" s="2">
        <v>12</v>
      </c>
      <c r="S2361" s="2">
        <v>0</v>
      </c>
      <c r="T2361" s="2">
        <v>0</v>
      </c>
      <c r="U2361" s="5">
        <f t="shared" si="432"/>
        <v>3.1674091807015863</v>
      </c>
      <c r="V2361" s="5">
        <f t="shared" si="433"/>
        <v>5.4278037820365409E-2</v>
      </c>
      <c r="W2361" s="5">
        <f t="shared" si="434"/>
        <v>8.5702164979524331E-3</v>
      </c>
      <c r="X2361" s="5">
        <f t="shared" si="435"/>
        <v>0</v>
      </c>
      <c r="Y2361" s="5">
        <f t="shared" si="436"/>
        <v>0</v>
      </c>
      <c r="Z2361" s="2">
        <v>133674</v>
      </c>
      <c r="AA2361" s="2">
        <v>2450</v>
      </c>
      <c r="AB2361" s="2">
        <v>521</v>
      </c>
      <c r="AC2361" s="2">
        <v>0</v>
      </c>
      <c r="AD2361" s="2">
        <v>0</v>
      </c>
      <c r="AE2361" s="2">
        <f t="shared" si="437"/>
        <v>136645</v>
      </c>
      <c r="AF2361" s="2">
        <f t="shared" si="438"/>
        <v>9.5467926678941115</v>
      </c>
      <c r="AG2361" s="2">
        <f t="shared" si="439"/>
        <v>0.17497525349986215</v>
      </c>
      <c r="AH2361" s="2">
        <f t="shared" si="440"/>
        <v>3.7209023295276811E-2</v>
      </c>
      <c r="AI2361" s="2">
        <f t="shared" si="441"/>
        <v>0</v>
      </c>
      <c r="AJ2361" s="2">
        <f t="shared" si="442"/>
        <v>0</v>
      </c>
      <c r="AK2361" s="2">
        <f t="shared" si="443"/>
        <v>9.7589769446892518</v>
      </c>
    </row>
    <row r="2362" spans="1:37" ht="12.5" hidden="1" x14ac:dyDescent="0.25">
      <c r="A2362" t="s">
        <v>6859</v>
      </c>
      <c r="B2362" t="s">
        <v>183</v>
      </c>
      <c r="C2362" s="17" t="s">
        <v>6881</v>
      </c>
      <c r="D2362" s="16" t="s">
        <v>6897</v>
      </c>
      <c r="E2362" s="2" t="s">
        <v>1821</v>
      </c>
      <c r="F2362" s="11" t="s">
        <v>1822</v>
      </c>
      <c r="G2362" s="2" t="s">
        <v>1290</v>
      </c>
      <c r="H2362" s="2" t="s">
        <v>183</v>
      </c>
      <c r="I2362" s="2">
        <v>1628016</v>
      </c>
      <c r="J2362" s="2">
        <v>927530</v>
      </c>
      <c r="K2362" s="2">
        <v>56.97</v>
      </c>
      <c r="L2362" s="2">
        <v>2403</v>
      </c>
      <c r="M2362" s="3">
        <v>1.4760298000000001</v>
      </c>
      <c r="N2362" s="2">
        <v>25</v>
      </c>
      <c r="O2362" s="4">
        <v>43497</v>
      </c>
      <c r="P2362" s="2">
        <v>2370</v>
      </c>
      <c r="Q2362" s="2">
        <v>31</v>
      </c>
      <c r="R2362" s="2">
        <v>1</v>
      </c>
      <c r="S2362" s="2">
        <v>1</v>
      </c>
      <c r="T2362" s="2">
        <v>0</v>
      </c>
      <c r="U2362" s="5">
        <f t="shared" si="432"/>
        <v>1.4557596485538227</v>
      </c>
      <c r="V2362" s="5">
        <f t="shared" si="433"/>
        <v>1.904158190091498E-2</v>
      </c>
      <c r="W2362" s="5">
        <f t="shared" si="434"/>
        <v>6.1424457744887031E-4</v>
      </c>
      <c r="X2362" s="5">
        <f t="shared" si="435"/>
        <v>6.1424457744887031E-4</v>
      </c>
      <c r="Y2362" s="5">
        <f t="shared" si="436"/>
        <v>0</v>
      </c>
      <c r="Z2362" s="2">
        <v>69155</v>
      </c>
      <c r="AA2362" s="2">
        <v>971</v>
      </c>
      <c r="AB2362" s="2">
        <v>29</v>
      </c>
      <c r="AC2362" s="2">
        <v>31</v>
      </c>
      <c r="AD2362" s="2">
        <v>0</v>
      </c>
      <c r="AE2362" s="2">
        <f t="shared" si="437"/>
        <v>70186</v>
      </c>
      <c r="AF2362" s="2">
        <f t="shared" si="438"/>
        <v>4.2478083753476623</v>
      </c>
      <c r="AG2362" s="2">
        <f t="shared" si="439"/>
        <v>5.9643148470285304E-2</v>
      </c>
      <c r="AH2362" s="2">
        <f t="shared" si="440"/>
        <v>1.7813092746017238E-3</v>
      </c>
      <c r="AI2362" s="2">
        <f t="shared" si="441"/>
        <v>1.9041581900914979E-3</v>
      </c>
      <c r="AJ2362" s="2">
        <f t="shared" si="442"/>
        <v>0</v>
      </c>
      <c r="AK2362" s="2">
        <f t="shared" si="443"/>
        <v>4.3111369912826412</v>
      </c>
    </row>
    <row r="2363" spans="1:37" ht="12.5" hidden="1" x14ac:dyDescent="0.25">
      <c r="A2363" t="s">
        <v>6859</v>
      </c>
      <c r="B2363" t="s">
        <v>183</v>
      </c>
      <c r="C2363" s="17" t="s">
        <v>6881</v>
      </c>
      <c r="D2363" s="16" t="s">
        <v>6897</v>
      </c>
      <c r="E2363" s="2" t="s">
        <v>1309</v>
      </c>
      <c r="F2363" s="11" t="s">
        <v>1310</v>
      </c>
      <c r="G2363" s="2" t="s">
        <v>1290</v>
      </c>
      <c r="H2363" s="2" t="s">
        <v>183</v>
      </c>
      <c r="I2363" s="2">
        <v>874813</v>
      </c>
      <c r="J2363" s="2">
        <v>445464</v>
      </c>
      <c r="K2363" s="2">
        <v>50.92</v>
      </c>
      <c r="L2363" s="2">
        <v>1902</v>
      </c>
      <c r="M2363" s="3">
        <v>2.1741787999999902</v>
      </c>
      <c r="N2363" s="2">
        <v>25</v>
      </c>
      <c r="O2363" s="4">
        <v>43497</v>
      </c>
      <c r="P2363" s="2">
        <v>1867</v>
      </c>
      <c r="Q2363" s="2">
        <v>35</v>
      </c>
      <c r="R2363" s="2">
        <v>0</v>
      </c>
      <c r="S2363" s="2">
        <v>0</v>
      </c>
      <c r="T2363" s="2">
        <v>0</v>
      </c>
      <c r="U2363" s="5">
        <f t="shared" si="432"/>
        <v>2.1341703884144381</v>
      </c>
      <c r="V2363" s="5">
        <f t="shared" si="433"/>
        <v>4.0008550398770937E-2</v>
      </c>
      <c r="W2363" s="5">
        <f t="shared" si="434"/>
        <v>0</v>
      </c>
      <c r="X2363" s="5">
        <f t="shared" si="435"/>
        <v>0</v>
      </c>
      <c r="Y2363" s="5">
        <f t="shared" si="436"/>
        <v>0</v>
      </c>
      <c r="Z2363" s="2">
        <v>55294</v>
      </c>
      <c r="AA2363" s="2">
        <v>1025</v>
      </c>
      <c r="AB2363" s="2">
        <v>0</v>
      </c>
      <c r="AC2363" s="2">
        <v>0</v>
      </c>
      <c r="AD2363" s="2">
        <v>0</v>
      </c>
      <c r="AE2363" s="2">
        <f t="shared" si="437"/>
        <v>56319</v>
      </c>
      <c r="AF2363" s="2">
        <f t="shared" si="438"/>
        <v>6.3206651021418292</v>
      </c>
      <c r="AG2363" s="2">
        <f t="shared" si="439"/>
        <v>0.1171678975964006</v>
      </c>
      <c r="AH2363" s="2">
        <f t="shared" si="440"/>
        <v>0</v>
      </c>
      <c r="AI2363" s="2">
        <f t="shared" si="441"/>
        <v>0</v>
      </c>
      <c r="AJ2363" s="2">
        <f t="shared" si="442"/>
        <v>0</v>
      </c>
      <c r="AK2363" s="2">
        <f t="shared" si="443"/>
        <v>6.4378329997382302</v>
      </c>
    </row>
    <row r="2364" spans="1:37" ht="12.5" hidden="1" x14ac:dyDescent="0.25">
      <c r="A2364" t="s">
        <v>6859</v>
      </c>
      <c r="B2364" t="s">
        <v>183</v>
      </c>
      <c r="C2364" s="17" t="s">
        <v>6881</v>
      </c>
      <c r="D2364" s="16" t="s">
        <v>6897</v>
      </c>
      <c r="E2364" s="2" t="s">
        <v>1783</v>
      </c>
      <c r="F2364" s="11" t="s">
        <v>1784</v>
      </c>
      <c r="G2364" s="2" t="s">
        <v>1290</v>
      </c>
      <c r="H2364" s="2" t="s">
        <v>183</v>
      </c>
      <c r="I2364" s="2">
        <v>1696704</v>
      </c>
      <c r="J2364" s="2">
        <v>698936</v>
      </c>
      <c r="K2364" s="2">
        <v>41.19</v>
      </c>
      <c r="L2364" s="2">
        <v>1161</v>
      </c>
      <c r="M2364" s="3">
        <v>0.68426779999999998</v>
      </c>
      <c r="N2364" s="2">
        <v>25</v>
      </c>
      <c r="O2364" s="4">
        <v>43497</v>
      </c>
      <c r="P2364" s="2">
        <v>1149</v>
      </c>
      <c r="Q2364" s="2">
        <v>12</v>
      </c>
      <c r="R2364" s="2">
        <v>0</v>
      </c>
      <c r="S2364" s="2">
        <v>0</v>
      </c>
      <c r="T2364" s="2">
        <v>0</v>
      </c>
      <c r="U2364" s="5">
        <f t="shared" si="432"/>
        <v>0.67719531515220099</v>
      </c>
      <c r="V2364" s="5">
        <f t="shared" si="433"/>
        <v>7.072535928482517E-3</v>
      </c>
      <c r="W2364" s="5">
        <f t="shared" si="434"/>
        <v>0</v>
      </c>
      <c r="X2364" s="5">
        <f t="shared" si="435"/>
        <v>0</v>
      </c>
      <c r="Y2364" s="5">
        <f t="shared" si="436"/>
        <v>0</v>
      </c>
      <c r="Z2364" s="2">
        <v>34438</v>
      </c>
      <c r="AA2364" s="2">
        <v>337</v>
      </c>
      <c r="AB2364" s="2">
        <v>0</v>
      </c>
      <c r="AC2364" s="2">
        <v>0</v>
      </c>
      <c r="AD2364" s="2">
        <v>0</v>
      </c>
      <c r="AE2364" s="2">
        <f t="shared" si="437"/>
        <v>34775</v>
      </c>
      <c r="AF2364" s="2">
        <f t="shared" si="438"/>
        <v>2.0296999358756742</v>
      </c>
      <c r="AG2364" s="2">
        <f t="shared" si="439"/>
        <v>1.9862038399155069E-2</v>
      </c>
      <c r="AH2364" s="2">
        <f t="shared" si="440"/>
        <v>0</v>
      </c>
      <c r="AI2364" s="2">
        <f t="shared" si="441"/>
        <v>0</v>
      </c>
      <c r="AJ2364" s="2">
        <f t="shared" si="442"/>
        <v>0</v>
      </c>
      <c r="AK2364" s="2">
        <f t="shared" si="443"/>
        <v>2.0495619742748294</v>
      </c>
    </row>
    <row r="2365" spans="1:37" ht="12.5" hidden="1" x14ac:dyDescent="0.25">
      <c r="A2365" t="s">
        <v>6859</v>
      </c>
      <c r="B2365" t="s">
        <v>183</v>
      </c>
      <c r="C2365" s="17" t="s">
        <v>6881</v>
      </c>
      <c r="D2365" s="16" t="s">
        <v>6897</v>
      </c>
      <c r="E2365" s="2" t="s">
        <v>1641</v>
      </c>
      <c r="F2365" s="11" t="s">
        <v>1642</v>
      </c>
      <c r="G2365" s="2" t="s">
        <v>1290</v>
      </c>
      <c r="H2365" s="2" t="s">
        <v>183</v>
      </c>
      <c r="I2365" s="2">
        <v>1784747</v>
      </c>
      <c r="J2365" s="2">
        <v>867688</v>
      </c>
      <c r="K2365" s="2">
        <v>48.62</v>
      </c>
      <c r="L2365" s="2">
        <v>536</v>
      </c>
      <c r="M2365" s="3">
        <v>0.30032268000000001</v>
      </c>
      <c r="N2365" s="2">
        <v>25</v>
      </c>
      <c r="O2365" s="4">
        <v>43497</v>
      </c>
      <c r="P2365" s="2">
        <v>531</v>
      </c>
      <c r="Q2365" s="2">
        <v>5</v>
      </c>
      <c r="R2365" s="2">
        <v>0</v>
      </c>
      <c r="S2365" s="2">
        <v>0</v>
      </c>
      <c r="T2365" s="2">
        <v>0</v>
      </c>
      <c r="U2365" s="5">
        <f t="shared" si="432"/>
        <v>0.29752116126263273</v>
      </c>
      <c r="V2365" s="5">
        <f t="shared" si="433"/>
        <v>2.8015175260134913E-3</v>
      </c>
      <c r="W2365" s="5">
        <f t="shared" si="434"/>
        <v>0</v>
      </c>
      <c r="X2365" s="5">
        <f t="shared" si="435"/>
        <v>0</v>
      </c>
      <c r="Y2365" s="5">
        <f t="shared" si="436"/>
        <v>0</v>
      </c>
      <c r="Z2365" s="2">
        <v>15486</v>
      </c>
      <c r="AA2365" s="2">
        <v>148</v>
      </c>
      <c r="AB2365" s="2">
        <v>0</v>
      </c>
      <c r="AC2365" s="2">
        <v>0</v>
      </c>
      <c r="AD2365" s="2">
        <v>0</v>
      </c>
      <c r="AE2365" s="2">
        <f t="shared" si="437"/>
        <v>15634</v>
      </c>
      <c r="AF2365" s="2">
        <f t="shared" si="438"/>
        <v>0.86768600815689845</v>
      </c>
      <c r="AG2365" s="2">
        <f t="shared" si="439"/>
        <v>8.2924918769999335E-3</v>
      </c>
      <c r="AH2365" s="2">
        <f t="shared" si="440"/>
        <v>0</v>
      </c>
      <c r="AI2365" s="2">
        <f t="shared" si="441"/>
        <v>0</v>
      </c>
      <c r="AJ2365" s="2">
        <f t="shared" si="442"/>
        <v>0</v>
      </c>
      <c r="AK2365" s="2">
        <f t="shared" si="443"/>
        <v>0.87597850003389832</v>
      </c>
    </row>
    <row r="2366" spans="1:37" ht="12.5" hidden="1" x14ac:dyDescent="0.25">
      <c r="A2366" t="s">
        <v>6859</v>
      </c>
      <c r="B2366" t="s">
        <v>183</v>
      </c>
      <c r="C2366" s="17" t="s">
        <v>6881</v>
      </c>
      <c r="D2366" s="16" t="s">
        <v>6897</v>
      </c>
      <c r="E2366" s="2" t="s">
        <v>2125</v>
      </c>
      <c r="F2366" s="11" t="s">
        <v>2126</v>
      </c>
      <c r="G2366" s="2" t="s">
        <v>1290</v>
      </c>
      <c r="H2366" s="2" t="s">
        <v>183</v>
      </c>
      <c r="I2366" s="2">
        <v>1674253</v>
      </c>
      <c r="J2366" s="2">
        <v>988469</v>
      </c>
      <c r="K2366" s="2">
        <v>59.04</v>
      </c>
      <c r="L2366" s="2">
        <v>2891</v>
      </c>
      <c r="M2366" s="3">
        <v>1.7267401999999901</v>
      </c>
      <c r="N2366" s="2">
        <v>25</v>
      </c>
      <c r="O2366" s="4">
        <v>43497</v>
      </c>
      <c r="P2366" s="2">
        <v>2858</v>
      </c>
      <c r="Q2366" s="2">
        <v>32</v>
      </c>
      <c r="R2366" s="2">
        <v>1</v>
      </c>
      <c r="S2366" s="2">
        <v>0</v>
      </c>
      <c r="T2366" s="2">
        <v>0</v>
      </c>
      <c r="U2366" s="5">
        <f t="shared" si="432"/>
        <v>1.7070299411140371</v>
      </c>
      <c r="V2366" s="5">
        <f t="shared" si="433"/>
        <v>1.9113001440045203E-2</v>
      </c>
      <c r="W2366" s="5">
        <f t="shared" si="434"/>
        <v>5.9728129500141258E-4</v>
      </c>
      <c r="X2366" s="5">
        <f t="shared" si="435"/>
        <v>0</v>
      </c>
      <c r="Y2366" s="5">
        <f t="shared" si="436"/>
        <v>0</v>
      </c>
      <c r="Z2366" s="2">
        <v>82889</v>
      </c>
      <c r="AA2366" s="2">
        <v>980</v>
      </c>
      <c r="AB2366" s="2">
        <v>31</v>
      </c>
      <c r="AC2366" s="2">
        <v>0</v>
      </c>
      <c r="AD2366" s="2">
        <v>0</v>
      </c>
      <c r="AE2366" s="2">
        <f t="shared" si="437"/>
        <v>83900</v>
      </c>
      <c r="AF2366" s="2">
        <f t="shared" si="438"/>
        <v>4.9508049261372085</v>
      </c>
      <c r="AG2366" s="2">
        <f t="shared" si="439"/>
        <v>5.8533566910138432E-2</v>
      </c>
      <c r="AH2366" s="2">
        <f t="shared" si="440"/>
        <v>1.8515720145043789E-3</v>
      </c>
      <c r="AI2366" s="2">
        <f t="shared" si="441"/>
        <v>0</v>
      </c>
      <c r="AJ2366" s="2">
        <f t="shared" si="442"/>
        <v>0</v>
      </c>
      <c r="AK2366" s="2">
        <f t="shared" si="443"/>
        <v>5.0111900650618511</v>
      </c>
    </row>
    <row r="2367" spans="1:37" ht="12.5" hidden="1" x14ac:dyDescent="0.25">
      <c r="A2367" t="s">
        <v>6859</v>
      </c>
      <c r="B2367" t="s">
        <v>183</v>
      </c>
      <c r="C2367" s="17" t="s">
        <v>6881</v>
      </c>
      <c r="D2367" s="16" t="s">
        <v>6897</v>
      </c>
      <c r="E2367" s="2" t="s">
        <v>1929</v>
      </c>
      <c r="F2367" s="11" t="s">
        <v>1930</v>
      </c>
      <c r="G2367" s="2" t="s">
        <v>1290</v>
      </c>
      <c r="H2367" s="2" t="s">
        <v>183</v>
      </c>
      <c r="I2367" s="2">
        <v>1413436</v>
      </c>
      <c r="J2367" s="2">
        <v>739190</v>
      </c>
      <c r="K2367" s="2">
        <v>52.3</v>
      </c>
      <c r="L2367" s="2">
        <v>3502</v>
      </c>
      <c r="M2367" s="3">
        <v>2.4776503999999999</v>
      </c>
      <c r="N2367" s="2">
        <v>25</v>
      </c>
      <c r="O2367" s="4">
        <v>43497</v>
      </c>
      <c r="P2367" s="2">
        <v>3444</v>
      </c>
      <c r="Q2367" s="2">
        <v>54</v>
      </c>
      <c r="R2367" s="2">
        <v>4</v>
      </c>
      <c r="S2367" s="2">
        <v>0</v>
      </c>
      <c r="T2367" s="2">
        <v>0</v>
      </c>
      <c r="U2367" s="5">
        <f t="shared" si="432"/>
        <v>2.4366154534057429</v>
      </c>
      <c r="V2367" s="5">
        <f t="shared" si="433"/>
        <v>3.8204771917511648E-2</v>
      </c>
      <c r="W2367" s="5">
        <f t="shared" si="434"/>
        <v>2.8299831050008634E-3</v>
      </c>
      <c r="X2367" s="5">
        <f t="shared" si="435"/>
        <v>0</v>
      </c>
      <c r="Y2367" s="5">
        <f t="shared" si="436"/>
        <v>0</v>
      </c>
      <c r="Z2367" s="2">
        <v>103215</v>
      </c>
      <c r="AA2367" s="2">
        <v>1668</v>
      </c>
      <c r="AB2367" s="2">
        <v>115</v>
      </c>
      <c r="AC2367" s="2">
        <v>0</v>
      </c>
      <c r="AD2367" s="2">
        <v>0</v>
      </c>
      <c r="AE2367" s="2">
        <f t="shared" si="437"/>
        <v>104998</v>
      </c>
      <c r="AF2367" s="2">
        <f t="shared" si="438"/>
        <v>7.302417654566602</v>
      </c>
      <c r="AG2367" s="2">
        <f t="shared" si="439"/>
        <v>0.11801029547853599</v>
      </c>
      <c r="AH2367" s="2">
        <f t="shared" si="440"/>
        <v>8.1362014268774822E-3</v>
      </c>
      <c r="AI2367" s="2">
        <f t="shared" si="441"/>
        <v>0</v>
      </c>
      <c r="AJ2367" s="2">
        <f t="shared" si="442"/>
        <v>0</v>
      </c>
      <c r="AK2367" s="2">
        <f t="shared" si="443"/>
        <v>7.428564151472016</v>
      </c>
    </row>
    <row r="2368" spans="1:37" ht="12.5" hidden="1" x14ac:dyDescent="0.25">
      <c r="A2368" t="s">
        <v>6859</v>
      </c>
      <c r="B2368" t="s">
        <v>183</v>
      </c>
      <c r="C2368" s="17" t="s">
        <v>6881</v>
      </c>
      <c r="D2368" s="16" t="s">
        <v>6897</v>
      </c>
      <c r="E2368" s="2" t="s">
        <v>1861</v>
      </c>
      <c r="F2368" s="11" t="s">
        <v>1862</v>
      </c>
      <c r="G2368" s="2" t="s">
        <v>1290</v>
      </c>
      <c r="H2368" s="2" t="s">
        <v>183</v>
      </c>
      <c r="I2368" s="2">
        <v>1080452</v>
      </c>
      <c r="J2368" s="2">
        <v>517675</v>
      </c>
      <c r="K2368" s="2">
        <v>47.91</v>
      </c>
      <c r="L2368" s="2">
        <v>1857</v>
      </c>
      <c r="M2368" s="3">
        <v>1.7187250999999999</v>
      </c>
      <c r="N2368" s="2">
        <v>25</v>
      </c>
      <c r="O2368" s="4">
        <v>43497</v>
      </c>
      <c r="P2368" s="2">
        <v>1836</v>
      </c>
      <c r="Q2368" s="2">
        <v>21</v>
      </c>
      <c r="R2368" s="2">
        <v>0</v>
      </c>
      <c r="S2368" s="2">
        <v>0</v>
      </c>
      <c r="T2368" s="2">
        <v>0</v>
      </c>
      <c r="U2368" s="5">
        <f t="shared" si="432"/>
        <v>1.6992888161621249</v>
      </c>
      <c r="V2368" s="5">
        <f t="shared" si="433"/>
        <v>1.9436309988782471E-2</v>
      </c>
      <c r="W2368" s="5">
        <f t="shared" si="434"/>
        <v>0</v>
      </c>
      <c r="X2368" s="5">
        <f t="shared" si="435"/>
        <v>0</v>
      </c>
      <c r="Y2368" s="5">
        <f t="shared" si="436"/>
        <v>0</v>
      </c>
      <c r="Z2368" s="2">
        <v>55046</v>
      </c>
      <c r="AA2368" s="2">
        <v>686</v>
      </c>
      <c r="AB2368" s="2">
        <v>0</v>
      </c>
      <c r="AC2368" s="2">
        <v>0</v>
      </c>
      <c r="AD2368" s="2">
        <v>0</v>
      </c>
      <c r="AE2368" s="2">
        <f t="shared" si="437"/>
        <v>55732</v>
      </c>
      <c r="AF2368" s="2">
        <f t="shared" si="438"/>
        <v>5.0947196173453335</v>
      </c>
      <c r="AG2368" s="2">
        <f t="shared" si="439"/>
        <v>6.3491945963356083E-2</v>
      </c>
      <c r="AH2368" s="2">
        <f t="shared" si="440"/>
        <v>0</v>
      </c>
      <c r="AI2368" s="2">
        <f t="shared" si="441"/>
        <v>0</v>
      </c>
      <c r="AJ2368" s="2">
        <f t="shared" si="442"/>
        <v>0</v>
      </c>
      <c r="AK2368" s="2">
        <f t="shared" si="443"/>
        <v>5.1582115633086891</v>
      </c>
    </row>
    <row r="2369" spans="1:37" ht="12.5" hidden="1" x14ac:dyDescent="0.25">
      <c r="A2369" t="s">
        <v>6859</v>
      </c>
      <c r="B2369" t="s">
        <v>183</v>
      </c>
      <c r="C2369" s="17" t="s">
        <v>6881</v>
      </c>
      <c r="D2369" s="16" t="s">
        <v>6897</v>
      </c>
      <c r="E2369" s="2" t="s">
        <v>1695</v>
      </c>
      <c r="F2369" s="11" t="s">
        <v>1696</v>
      </c>
      <c r="G2369" s="2" t="s">
        <v>1290</v>
      </c>
      <c r="H2369" s="2" t="s">
        <v>183</v>
      </c>
      <c r="I2369" s="2">
        <v>1519513</v>
      </c>
      <c r="J2369" s="2">
        <v>639891</v>
      </c>
      <c r="K2369" s="2">
        <v>42.11</v>
      </c>
      <c r="L2369" s="2">
        <v>1651</v>
      </c>
      <c r="M2369" s="3">
        <v>1.0865323999999901</v>
      </c>
      <c r="N2369" s="2">
        <v>25</v>
      </c>
      <c r="O2369" s="4">
        <v>43497</v>
      </c>
      <c r="P2369" s="2">
        <v>1624</v>
      </c>
      <c r="Q2369" s="2">
        <v>25</v>
      </c>
      <c r="R2369" s="2">
        <v>2</v>
      </c>
      <c r="S2369" s="2">
        <v>0</v>
      </c>
      <c r="T2369" s="2">
        <v>0</v>
      </c>
      <c r="U2369" s="5">
        <f t="shared" si="432"/>
        <v>1.0687634788251235</v>
      </c>
      <c r="V2369" s="5">
        <f t="shared" si="433"/>
        <v>1.6452639760238971E-2</v>
      </c>
      <c r="W2369" s="5">
        <f t="shared" si="434"/>
        <v>1.3162111808191178E-3</v>
      </c>
      <c r="X2369" s="5">
        <f t="shared" si="435"/>
        <v>0</v>
      </c>
      <c r="Y2369" s="5">
        <f t="shared" si="436"/>
        <v>0</v>
      </c>
      <c r="Z2369" s="2">
        <v>48820</v>
      </c>
      <c r="AA2369" s="2">
        <v>722</v>
      </c>
      <c r="AB2369" s="2">
        <v>60</v>
      </c>
      <c r="AC2369" s="2">
        <v>0</v>
      </c>
      <c r="AD2369" s="2">
        <v>0</v>
      </c>
      <c r="AE2369" s="2">
        <f t="shared" si="437"/>
        <v>49602</v>
      </c>
      <c r="AF2369" s="2">
        <f t="shared" si="438"/>
        <v>3.2128714923794663</v>
      </c>
      <c r="AG2369" s="2">
        <f t="shared" si="439"/>
        <v>4.7515223627570151E-2</v>
      </c>
      <c r="AH2369" s="2">
        <f t="shared" si="440"/>
        <v>3.9486335424573533E-3</v>
      </c>
      <c r="AI2369" s="2">
        <f t="shared" si="441"/>
        <v>0</v>
      </c>
      <c r="AJ2369" s="2">
        <f t="shared" si="442"/>
        <v>0</v>
      </c>
      <c r="AK2369" s="2">
        <f t="shared" si="443"/>
        <v>3.2643353495494938</v>
      </c>
    </row>
    <row r="2370" spans="1:37" ht="12.5" hidden="1" x14ac:dyDescent="0.25">
      <c r="A2370" t="s">
        <v>6859</v>
      </c>
      <c r="B2370" t="s">
        <v>183</v>
      </c>
      <c r="C2370" s="17" t="s">
        <v>6881</v>
      </c>
      <c r="D2370" s="16" t="s">
        <v>6897</v>
      </c>
      <c r="E2370" s="2" t="s">
        <v>2085</v>
      </c>
      <c r="F2370" s="11" t="s">
        <v>2086</v>
      </c>
      <c r="G2370" s="2" t="s">
        <v>1290</v>
      </c>
      <c r="H2370" s="2" t="s">
        <v>183</v>
      </c>
      <c r="I2370" s="2">
        <v>738650</v>
      </c>
      <c r="J2370" s="2">
        <v>353251</v>
      </c>
      <c r="K2370" s="2">
        <v>47.82</v>
      </c>
      <c r="L2370" s="2">
        <v>475</v>
      </c>
      <c r="M2370" s="3">
        <v>0.64306503999999998</v>
      </c>
      <c r="N2370" s="2">
        <v>25</v>
      </c>
      <c r="O2370" s="4">
        <v>43497</v>
      </c>
      <c r="P2370" s="2">
        <v>469</v>
      </c>
      <c r="Q2370" s="2">
        <v>6</v>
      </c>
      <c r="R2370" s="2">
        <v>0</v>
      </c>
      <c r="S2370" s="2">
        <v>0</v>
      </c>
      <c r="T2370" s="2">
        <v>0</v>
      </c>
      <c r="U2370" s="5">
        <f t="shared" si="432"/>
        <v>0.63494212414540041</v>
      </c>
      <c r="V2370" s="5">
        <f t="shared" si="433"/>
        <v>8.1229269613484062E-3</v>
      </c>
      <c r="W2370" s="5">
        <f t="shared" si="434"/>
        <v>0</v>
      </c>
      <c r="X2370" s="5">
        <f t="shared" si="435"/>
        <v>0</v>
      </c>
      <c r="Y2370" s="5">
        <f t="shared" si="436"/>
        <v>0</v>
      </c>
      <c r="Z2370" s="2">
        <v>13519</v>
      </c>
      <c r="AA2370" s="2">
        <v>162</v>
      </c>
      <c r="AB2370" s="2">
        <v>0</v>
      </c>
      <c r="AC2370" s="2">
        <v>0</v>
      </c>
      <c r="AD2370" s="2">
        <v>0</v>
      </c>
      <c r="AE2370" s="2">
        <f t="shared" si="437"/>
        <v>13681</v>
      </c>
      <c r="AF2370" s="2">
        <f t="shared" si="438"/>
        <v>1.8302308265078182</v>
      </c>
      <c r="AG2370" s="2">
        <f t="shared" si="439"/>
        <v>2.1931902795640695E-2</v>
      </c>
      <c r="AH2370" s="2">
        <f t="shared" si="440"/>
        <v>0</v>
      </c>
      <c r="AI2370" s="2">
        <f t="shared" si="441"/>
        <v>0</v>
      </c>
      <c r="AJ2370" s="2">
        <f t="shared" si="442"/>
        <v>0</v>
      </c>
      <c r="AK2370" s="2">
        <f t="shared" si="443"/>
        <v>1.852162729303459</v>
      </c>
    </row>
    <row r="2371" spans="1:37" ht="12.5" hidden="1" x14ac:dyDescent="0.25">
      <c r="A2371" t="s">
        <v>6859</v>
      </c>
      <c r="B2371" t="s">
        <v>183</v>
      </c>
      <c r="C2371" s="17" t="s">
        <v>6881</v>
      </c>
      <c r="D2371" s="16" t="s">
        <v>6897</v>
      </c>
      <c r="E2371" s="2" t="s">
        <v>1921</v>
      </c>
      <c r="F2371" s="11" t="s">
        <v>1922</v>
      </c>
      <c r="G2371" s="2" t="s">
        <v>1290</v>
      </c>
      <c r="H2371" s="2" t="s">
        <v>183</v>
      </c>
      <c r="I2371" s="2">
        <v>1251179</v>
      </c>
      <c r="J2371" s="2">
        <v>634585</v>
      </c>
      <c r="K2371" s="2">
        <v>50.72</v>
      </c>
      <c r="L2371" s="2">
        <v>2591</v>
      </c>
      <c r="M2371" s="3">
        <v>2.0708468</v>
      </c>
      <c r="N2371" s="2">
        <v>25</v>
      </c>
      <c r="O2371" s="4">
        <v>43497</v>
      </c>
      <c r="P2371" s="2">
        <v>2556</v>
      </c>
      <c r="Q2371" s="2">
        <v>32</v>
      </c>
      <c r="R2371" s="2">
        <v>3</v>
      </c>
      <c r="S2371" s="2">
        <v>0</v>
      </c>
      <c r="T2371" s="2">
        <v>0</v>
      </c>
      <c r="U2371" s="5">
        <f t="shared" ref="U2371:U2434" si="444">(P2371/$I2371)*1000</f>
        <v>2.0428731620335698</v>
      </c>
      <c r="V2371" s="5">
        <f t="shared" ref="V2371:V2434" si="445">(Q2371/$I2371)*1000</f>
        <v>2.5575876832971141E-2</v>
      </c>
      <c r="W2371" s="5">
        <f t="shared" ref="W2371:W2434" si="446">(R2371/$I2371)*1000</f>
        <v>2.3977384530910447E-3</v>
      </c>
      <c r="X2371" s="5">
        <f t="shared" ref="X2371:X2434" si="447">(S2371/$I2371)*1000</f>
        <v>0</v>
      </c>
      <c r="Y2371" s="5">
        <f t="shared" ref="Y2371:Y2434" si="448">(T2371/$I2371)*1000</f>
        <v>0</v>
      </c>
      <c r="Z2371" s="2">
        <v>75543</v>
      </c>
      <c r="AA2371" s="2">
        <v>955</v>
      </c>
      <c r="AB2371" s="2">
        <v>124</v>
      </c>
      <c r="AC2371" s="2">
        <v>0</v>
      </c>
      <c r="AD2371" s="2">
        <v>0</v>
      </c>
      <c r="AE2371" s="2">
        <f t="shared" ref="AE2371:AE2434" si="449">SUM(Z2371:AD2371)</f>
        <v>76622</v>
      </c>
      <c r="AF2371" s="2">
        <f t="shared" ref="AF2371:AF2434" si="450">(Z2371*100)/$I2371</f>
        <v>6.0377451987285591</v>
      </c>
      <c r="AG2371" s="2">
        <f t="shared" ref="AG2371:AG2434" si="451">(AA2371*100)/$I2371</f>
        <v>7.632800742339825E-2</v>
      </c>
      <c r="AH2371" s="2">
        <f t="shared" ref="AH2371:AH2434" si="452">(AB2371*100)/$I2371</f>
        <v>9.9106522727763179E-3</v>
      </c>
      <c r="AI2371" s="2">
        <f t="shared" ref="AI2371:AI2434" si="453">(AC2371*100)/$I2371</f>
        <v>0</v>
      </c>
      <c r="AJ2371" s="2">
        <f t="shared" ref="AJ2371:AJ2434" si="454">(AD2371*100)/$I2371</f>
        <v>0</v>
      </c>
      <c r="AK2371" s="2">
        <f t="shared" ref="AK2371:AK2434" si="455">(AE2371*100)/$I2371</f>
        <v>6.1239838584247339</v>
      </c>
    </row>
    <row r="2372" spans="1:37" ht="12.5" hidden="1" x14ac:dyDescent="0.25">
      <c r="A2372" t="s">
        <v>6859</v>
      </c>
      <c r="B2372" t="s">
        <v>183</v>
      </c>
      <c r="C2372" s="17" t="s">
        <v>6881</v>
      </c>
      <c r="D2372" s="16" t="s">
        <v>6897</v>
      </c>
      <c r="E2372" s="5" t="s">
        <v>1677</v>
      </c>
      <c r="F2372" s="11" t="s">
        <v>1678</v>
      </c>
      <c r="G2372" s="2" t="s">
        <v>1290</v>
      </c>
      <c r="H2372" s="2" t="s">
        <v>183</v>
      </c>
      <c r="I2372" s="2">
        <v>1244678</v>
      </c>
      <c r="J2372" s="2">
        <v>456231</v>
      </c>
      <c r="K2372" s="2">
        <v>36.65</v>
      </c>
      <c r="L2372" s="2">
        <v>255</v>
      </c>
      <c r="M2372" s="3">
        <v>0.20487227</v>
      </c>
      <c r="N2372" s="2">
        <v>25</v>
      </c>
      <c r="O2372" s="4">
        <v>43497</v>
      </c>
      <c r="P2372" s="2">
        <v>254</v>
      </c>
      <c r="Q2372" s="2">
        <v>1</v>
      </c>
      <c r="R2372" s="2">
        <v>0</v>
      </c>
      <c r="S2372" s="2">
        <v>0</v>
      </c>
      <c r="T2372" s="2">
        <v>0</v>
      </c>
      <c r="U2372" s="5">
        <f t="shared" si="444"/>
        <v>0.20406884350812016</v>
      </c>
      <c r="V2372" s="5">
        <f t="shared" si="445"/>
        <v>8.0342064373275656E-4</v>
      </c>
      <c r="W2372" s="5">
        <f t="shared" si="446"/>
        <v>0</v>
      </c>
      <c r="X2372" s="5">
        <f t="shared" si="447"/>
        <v>0</v>
      </c>
      <c r="Y2372" s="5">
        <f t="shared" si="448"/>
        <v>0</v>
      </c>
      <c r="Z2372" s="2">
        <v>7522</v>
      </c>
      <c r="AA2372" s="2">
        <v>27</v>
      </c>
      <c r="AB2372" s="2">
        <v>0</v>
      </c>
      <c r="AC2372" s="2">
        <v>0</v>
      </c>
      <c r="AD2372" s="2">
        <v>0</v>
      </c>
      <c r="AE2372" s="2">
        <f t="shared" si="449"/>
        <v>7549</v>
      </c>
      <c r="AF2372" s="2">
        <f t="shared" si="450"/>
        <v>0.60433300821577951</v>
      </c>
      <c r="AG2372" s="2">
        <f t="shared" si="451"/>
        <v>2.1692357380784428E-3</v>
      </c>
      <c r="AH2372" s="2">
        <f t="shared" si="452"/>
        <v>0</v>
      </c>
      <c r="AI2372" s="2">
        <f t="shared" si="453"/>
        <v>0</v>
      </c>
      <c r="AJ2372" s="2">
        <f t="shared" si="454"/>
        <v>0</v>
      </c>
      <c r="AK2372" s="2">
        <f t="shared" si="455"/>
        <v>0.60650224395385799</v>
      </c>
    </row>
    <row r="2373" spans="1:37" ht="12.5" hidden="1" x14ac:dyDescent="0.25">
      <c r="A2373" t="s">
        <v>6859</v>
      </c>
      <c r="B2373" t="s">
        <v>183</v>
      </c>
      <c r="C2373" s="17" t="s">
        <v>6881</v>
      </c>
      <c r="D2373" s="16" t="s">
        <v>6897</v>
      </c>
      <c r="E2373" s="2" t="s">
        <v>1379</v>
      </c>
      <c r="F2373" s="11" t="s">
        <v>1380</v>
      </c>
      <c r="G2373" s="2" t="s">
        <v>1290</v>
      </c>
      <c r="H2373" s="2" t="s">
        <v>183</v>
      </c>
      <c r="I2373" s="2">
        <v>1837910</v>
      </c>
      <c r="J2373" s="2">
        <v>904663</v>
      </c>
      <c r="K2373" s="2">
        <v>49.22</v>
      </c>
      <c r="L2373" s="2">
        <v>1624</v>
      </c>
      <c r="M2373" s="3">
        <v>0.88361239999999996</v>
      </c>
      <c r="N2373" s="2">
        <v>25</v>
      </c>
      <c r="O2373" s="4">
        <v>43497</v>
      </c>
      <c r="P2373" s="2">
        <v>1604</v>
      </c>
      <c r="Q2373" s="2">
        <v>20</v>
      </c>
      <c r="R2373" s="2">
        <v>0</v>
      </c>
      <c r="S2373" s="2">
        <v>0</v>
      </c>
      <c r="T2373" s="2">
        <v>0</v>
      </c>
      <c r="U2373" s="5">
        <f t="shared" si="444"/>
        <v>0.87273043837837538</v>
      </c>
      <c r="V2373" s="5">
        <f t="shared" si="445"/>
        <v>1.0881925665565778E-2</v>
      </c>
      <c r="W2373" s="5">
        <f t="shared" si="446"/>
        <v>0</v>
      </c>
      <c r="X2373" s="5">
        <f t="shared" si="447"/>
        <v>0</v>
      </c>
      <c r="Y2373" s="5">
        <f t="shared" si="448"/>
        <v>0</v>
      </c>
      <c r="Z2373" s="2">
        <v>46871</v>
      </c>
      <c r="AA2373" s="2">
        <v>605</v>
      </c>
      <c r="AB2373" s="2">
        <v>0</v>
      </c>
      <c r="AC2373" s="2">
        <v>0</v>
      </c>
      <c r="AD2373" s="2">
        <v>0</v>
      </c>
      <c r="AE2373" s="2">
        <f t="shared" si="449"/>
        <v>47476</v>
      </c>
      <c r="AF2373" s="2">
        <f t="shared" si="450"/>
        <v>2.5502336893536679</v>
      </c>
      <c r="AG2373" s="2">
        <f t="shared" si="451"/>
        <v>3.2917825138336479E-2</v>
      </c>
      <c r="AH2373" s="2">
        <f t="shared" si="452"/>
        <v>0</v>
      </c>
      <c r="AI2373" s="2">
        <f t="shared" si="453"/>
        <v>0</v>
      </c>
      <c r="AJ2373" s="2">
        <f t="shared" si="454"/>
        <v>0</v>
      </c>
      <c r="AK2373" s="2">
        <f t="shared" si="455"/>
        <v>2.5831515144920045</v>
      </c>
    </row>
    <row r="2374" spans="1:37" ht="12.5" hidden="1" x14ac:dyDescent="0.25">
      <c r="A2374" t="s">
        <v>6859</v>
      </c>
      <c r="B2374" t="s">
        <v>183</v>
      </c>
      <c r="C2374" s="17" t="s">
        <v>6881</v>
      </c>
      <c r="D2374" s="16" t="s">
        <v>6897</v>
      </c>
      <c r="E2374" s="2" t="s">
        <v>1869</v>
      </c>
      <c r="F2374" s="11" t="s">
        <v>1870</v>
      </c>
      <c r="G2374" s="2" t="s">
        <v>1290</v>
      </c>
      <c r="H2374" s="2" t="s">
        <v>183</v>
      </c>
      <c r="I2374" s="2">
        <v>2065721</v>
      </c>
      <c r="J2374" s="2">
        <v>971793</v>
      </c>
      <c r="K2374" s="2">
        <v>47.04</v>
      </c>
      <c r="L2374" s="2">
        <v>1878</v>
      </c>
      <c r="M2374" s="3">
        <v>0.90912569999999904</v>
      </c>
      <c r="N2374" s="2">
        <v>25</v>
      </c>
      <c r="O2374" s="4">
        <v>43497</v>
      </c>
      <c r="P2374" s="2">
        <v>1861</v>
      </c>
      <c r="Q2374" s="2">
        <v>17</v>
      </c>
      <c r="R2374" s="2">
        <v>0</v>
      </c>
      <c r="S2374" s="2">
        <v>0</v>
      </c>
      <c r="T2374" s="2">
        <v>0</v>
      </c>
      <c r="U2374" s="5">
        <f t="shared" si="444"/>
        <v>0.90089610358804506</v>
      </c>
      <c r="V2374" s="5">
        <f t="shared" si="445"/>
        <v>8.2295721445442057E-3</v>
      </c>
      <c r="W2374" s="5">
        <f t="shared" si="446"/>
        <v>0</v>
      </c>
      <c r="X2374" s="5">
        <f t="shared" si="447"/>
        <v>0</v>
      </c>
      <c r="Y2374" s="5">
        <f t="shared" si="448"/>
        <v>0</v>
      </c>
      <c r="Z2374" s="2">
        <v>55270</v>
      </c>
      <c r="AA2374" s="2">
        <v>482</v>
      </c>
      <c r="AB2374" s="2">
        <v>0</v>
      </c>
      <c r="AC2374" s="2">
        <v>0</v>
      </c>
      <c r="AD2374" s="2">
        <v>0</v>
      </c>
      <c r="AE2374" s="2">
        <f t="shared" si="449"/>
        <v>55752</v>
      </c>
      <c r="AF2374" s="2">
        <f t="shared" si="450"/>
        <v>2.6755791319350481</v>
      </c>
      <c r="AG2374" s="2">
        <f t="shared" si="451"/>
        <v>2.3333257492178277E-2</v>
      </c>
      <c r="AH2374" s="2">
        <f t="shared" si="452"/>
        <v>0</v>
      </c>
      <c r="AI2374" s="2">
        <f t="shared" si="453"/>
        <v>0</v>
      </c>
      <c r="AJ2374" s="2">
        <f t="shared" si="454"/>
        <v>0</v>
      </c>
      <c r="AK2374" s="2">
        <f t="shared" si="455"/>
        <v>2.6989123894272264</v>
      </c>
    </row>
    <row r="2375" spans="1:37" ht="12.5" hidden="1" x14ac:dyDescent="0.25">
      <c r="A2375" t="s">
        <v>6859</v>
      </c>
      <c r="B2375" t="s">
        <v>183</v>
      </c>
      <c r="C2375" s="17" t="s">
        <v>6881</v>
      </c>
      <c r="D2375" s="16" t="s">
        <v>6897</v>
      </c>
      <c r="E2375" s="2" t="s">
        <v>1805</v>
      </c>
      <c r="F2375" s="11" t="s">
        <v>1806</v>
      </c>
      <c r="G2375" s="2" t="s">
        <v>1290</v>
      </c>
      <c r="H2375" s="2" t="s">
        <v>183</v>
      </c>
      <c r="I2375" s="2">
        <v>1418723</v>
      </c>
      <c r="J2375" s="2">
        <v>669812</v>
      </c>
      <c r="K2375" s="2">
        <v>47.21</v>
      </c>
      <c r="L2375" s="2">
        <v>1935</v>
      </c>
      <c r="M2375" s="3">
        <v>1.3639026000000001</v>
      </c>
      <c r="N2375" s="2">
        <v>25</v>
      </c>
      <c r="O2375" s="4">
        <v>43497</v>
      </c>
      <c r="P2375" s="2">
        <v>1907</v>
      </c>
      <c r="Q2375" s="2">
        <v>26</v>
      </c>
      <c r="R2375" s="2">
        <v>2</v>
      </c>
      <c r="S2375" s="2">
        <v>0</v>
      </c>
      <c r="T2375" s="2">
        <v>0</v>
      </c>
      <c r="U2375" s="5">
        <f t="shared" si="444"/>
        <v>1.3441665497775113</v>
      </c>
      <c r="V2375" s="5">
        <f t="shared" si="445"/>
        <v>1.8326339955015883E-2</v>
      </c>
      <c r="W2375" s="5">
        <f t="shared" si="446"/>
        <v>1.409718458078145E-3</v>
      </c>
      <c r="X2375" s="5">
        <f t="shared" si="447"/>
        <v>0</v>
      </c>
      <c r="Y2375" s="5">
        <f t="shared" si="448"/>
        <v>0</v>
      </c>
      <c r="Z2375" s="2">
        <v>56485</v>
      </c>
      <c r="AA2375" s="2">
        <v>779</v>
      </c>
      <c r="AB2375" s="2">
        <v>56</v>
      </c>
      <c r="AC2375" s="2">
        <v>0</v>
      </c>
      <c r="AD2375" s="2">
        <v>0</v>
      </c>
      <c r="AE2375" s="2">
        <f t="shared" si="449"/>
        <v>57320</v>
      </c>
      <c r="AF2375" s="2">
        <f t="shared" si="450"/>
        <v>3.9813973552272008</v>
      </c>
      <c r="AG2375" s="2">
        <f t="shared" si="451"/>
        <v>5.4908533942143747E-2</v>
      </c>
      <c r="AH2375" s="2">
        <f t="shared" si="452"/>
        <v>3.947211682618806E-3</v>
      </c>
      <c r="AI2375" s="2">
        <f t="shared" si="453"/>
        <v>0</v>
      </c>
      <c r="AJ2375" s="2">
        <f t="shared" si="454"/>
        <v>0</v>
      </c>
      <c r="AK2375" s="2">
        <f t="shared" si="455"/>
        <v>4.0402531008519631</v>
      </c>
    </row>
    <row r="2376" spans="1:37" ht="12.5" hidden="1" x14ac:dyDescent="0.25">
      <c r="A2376" t="s">
        <v>6859</v>
      </c>
      <c r="B2376" t="s">
        <v>183</v>
      </c>
      <c r="C2376" s="17" t="s">
        <v>6881</v>
      </c>
      <c r="D2376" s="16" t="s">
        <v>6897</v>
      </c>
      <c r="E2376" s="2" t="s">
        <v>1911</v>
      </c>
      <c r="F2376" s="11" t="s">
        <v>1912</v>
      </c>
      <c r="G2376" s="2" t="s">
        <v>1290</v>
      </c>
      <c r="H2376" s="2" t="s">
        <v>183</v>
      </c>
      <c r="I2376" s="2">
        <v>2550034</v>
      </c>
      <c r="J2376" s="2">
        <v>1385204</v>
      </c>
      <c r="K2376" s="2">
        <v>54.32</v>
      </c>
      <c r="L2376" s="2">
        <v>5614</v>
      </c>
      <c r="M2376" s="3">
        <v>2.2015392999999901</v>
      </c>
      <c r="N2376" s="2">
        <v>25</v>
      </c>
      <c r="O2376" s="4">
        <v>43497</v>
      </c>
      <c r="P2376" s="2">
        <v>5520</v>
      </c>
      <c r="Q2376" s="2">
        <v>89</v>
      </c>
      <c r="R2376" s="2">
        <v>4</v>
      </c>
      <c r="S2376" s="2">
        <v>1</v>
      </c>
      <c r="T2376" s="2">
        <v>0</v>
      </c>
      <c r="U2376" s="5">
        <f t="shared" si="444"/>
        <v>2.1646770199926744</v>
      </c>
      <c r="V2376" s="5">
        <f t="shared" si="445"/>
        <v>3.4901495431041311E-2</v>
      </c>
      <c r="W2376" s="5">
        <f t="shared" si="446"/>
        <v>1.5686065362265757E-3</v>
      </c>
      <c r="X2376" s="5">
        <f t="shared" si="447"/>
        <v>3.9215163405664392E-4</v>
      </c>
      <c r="Y2376" s="5">
        <f t="shared" si="448"/>
        <v>0</v>
      </c>
      <c r="Z2376" s="2">
        <v>162833</v>
      </c>
      <c r="AA2376" s="2">
        <v>2754</v>
      </c>
      <c r="AB2376" s="2">
        <v>117</v>
      </c>
      <c r="AC2376" s="2">
        <v>31</v>
      </c>
      <c r="AD2376" s="2">
        <v>0</v>
      </c>
      <c r="AE2376" s="2">
        <f t="shared" si="449"/>
        <v>165735</v>
      </c>
      <c r="AF2376" s="2">
        <f t="shared" si="450"/>
        <v>6.3855227028345505</v>
      </c>
      <c r="AG2376" s="2">
        <f t="shared" si="451"/>
        <v>0.10799856001919975</v>
      </c>
      <c r="AH2376" s="2">
        <f t="shared" si="452"/>
        <v>4.588174118462734E-3</v>
      </c>
      <c r="AI2376" s="2">
        <f t="shared" si="453"/>
        <v>1.2156700655755962E-3</v>
      </c>
      <c r="AJ2376" s="2">
        <f t="shared" si="454"/>
        <v>0</v>
      </c>
      <c r="AK2376" s="2">
        <f t="shared" si="455"/>
        <v>6.4993251070377882</v>
      </c>
    </row>
    <row r="2377" spans="1:37" ht="12.5" hidden="1" x14ac:dyDescent="0.25">
      <c r="A2377" t="s">
        <v>6859</v>
      </c>
      <c r="B2377" t="s">
        <v>183</v>
      </c>
      <c r="C2377" s="17" t="s">
        <v>6881</v>
      </c>
      <c r="D2377" s="16" t="s">
        <v>6897</v>
      </c>
      <c r="E2377" s="2" t="s">
        <v>1721</v>
      </c>
      <c r="F2377" s="11" t="s">
        <v>1722</v>
      </c>
      <c r="G2377" s="2" t="s">
        <v>1290</v>
      </c>
      <c r="H2377" s="2" t="s">
        <v>183</v>
      </c>
      <c r="I2377" s="2">
        <v>1104739</v>
      </c>
      <c r="J2377" s="2">
        <v>562512</v>
      </c>
      <c r="K2377" s="2">
        <v>50.92</v>
      </c>
      <c r="L2377" s="2">
        <v>2382</v>
      </c>
      <c r="M2377" s="3">
        <v>2.1561653999999999</v>
      </c>
      <c r="N2377" s="2">
        <v>25</v>
      </c>
      <c r="O2377" s="4">
        <v>43497</v>
      </c>
      <c r="P2377" s="2">
        <v>2337</v>
      </c>
      <c r="Q2377" s="2">
        <v>41</v>
      </c>
      <c r="R2377" s="2">
        <v>4</v>
      </c>
      <c r="S2377" s="2">
        <v>0</v>
      </c>
      <c r="T2377" s="2">
        <v>0</v>
      </c>
      <c r="U2377" s="5">
        <f t="shared" si="444"/>
        <v>2.1154317897711588</v>
      </c>
      <c r="V2377" s="5">
        <f t="shared" si="445"/>
        <v>3.7112838417037872E-2</v>
      </c>
      <c r="W2377" s="5">
        <f t="shared" si="446"/>
        <v>3.6207647236134507E-3</v>
      </c>
      <c r="X2377" s="5">
        <f t="shared" si="447"/>
        <v>0</v>
      </c>
      <c r="Y2377" s="5">
        <f t="shared" si="448"/>
        <v>0</v>
      </c>
      <c r="Z2377" s="2">
        <v>69239</v>
      </c>
      <c r="AA2377" s="2">
        <v>1254</v>
      </c>
      <c r="AB2377" s="2">
        <v>115</v>
      </c>
      <c r="AC2377" s="2">
        <v>0</v>
      </c>
      <c r="AD2377" s="2">
        <v>0</v>
      </c>
      <c r="AE2377" s="2">
        <f t="shared" si="449"/>
        <v>70608</v>
      </c>
      <c r="AF2377" s="2">
        <f t="shared" si="450"/>
        <v>6.2674532174567927</v>
      </c>
      <c r="AG2377" s="2">
        <f t="shared" si="451"/>
        <v>0.11351097408528169</v>
      </c>
      <c r="AH2377" s="2">
        <f t="shared" si="452"/>
        <v>1.0409698580388671E-2</v>
      </c>
      <c r="AI2377" s="2">
        <f t="shared" si="453"/>
        <v>0</v>
      </c>
      <c r="AJ2377" s="2">
        <f t="shared" si="454"/>
        <v>0</v>
      </c>
      <c r="AK2377" s="2">
        <f t="shared" si="455"/>
        <v>6.3913738901224635</v>
      </c>
    </row>
    <row r="2378" spans="1:37" ht="12.5" hidden="1" x14ac:dyDescent="0.25">
      <c r="A2378" t="s">
        <v>6859</v>
      </c>
      <c r="B2378" t="s">
        <v>183</v>
      </c>
      <c r="C2378" s="17" t="s">
        <v>6881</v>
      </c>
      <c r="D2378" s="16" t="s">
        <v>6897</v>
      </c>
      <c r="E2378" s="2" t="s">
        <v>1609</v>
      </c>
      <c r="F2378" s="11" t="s">
        <v>1610</v>
      </c>
      <c r="G2378" s="2" t="s">
        <v>1290</v>
      </c>
      <c r="H2378" s="2" t="s">
        <v>183</v>
      </c>
      <c r="I2378" s="2">
        <v>1026314</v>
      </c>
      <c r="J2378" s="2">
        <v>503036</v>
      </c>
      <c r="K2378" s="2">
        <v>49.01</v>
      </c>
      <c r="L2378" s="2">
        <v>1738</v>
      </c>
      <c r="M2378" s="3">
        <v>1.6934388999999901</v>
      </c>
      <c r="N2378" s="2">
        <v>25</v>
      </c>
      <c r="O2378" s="4">
        <v>43497</v>
      </c>
      <c r="P2378" s="2">
        <v>1715</v>
      </c>
      <c r="Q2378" s="2">
        <v>22</v>
      </c>
      <c r="R2378" s="2">
        <v>1</v>
      </c>
      <c r="S2378" s="2">
        <v>0</v>
      </c>
      <c r="T2378" s="2">
        <v>0</v>
      </c>
      <c r="U2378" s="5">
        <f t="shared" si="444"/>
        <v>1.6710285546138901</v>
      </c>
      <c r="V2378" s="5">
        <f t="shared" si="445"/>
        <v>2.1435934811373517E-2</v>
      </c>
      <c r="W2378" s="5">
        <f t="shared" si="446"/>
        <v>9.7436067324425078E-4</v>
      </c>
      <c r="X2378" s="5">
        <f t="shared" si="447"/>
        <v>0</v>
      </c>
      <c r="Y2378" s="5">
        <f t="shared" si="448"/>
        <v>0</v>
      </c>
      <c r="Z2378" s="2">
        <v>51388</v>
      </c>
      <c r="AA2378" s="2">
        <v>684</v>
      </c>
      <c r="AB2378" s="2">
        <v>28</v>
      </c>
      <c r="AC2378" s="2">
        <v>0</v>
      </c>
      <c r="AD2378" s="2">
        <v>0</v>
      </c>
      <c r="AE2378" s="2">
        <f t="shared" si="449"/>
        <v>52100</v>
      </c>
      <c r="AF2378" s="2">
        <f t="shared" si="450"/>
        <v>5.0070446276675558</v>
      </c>
      <c r="AG2378" s="2">
        <f t="shared" si="451"/>
        <v>6.6646270049906753E-2</v>
      </c>
      <c r="AH2378" s="2">
        <f t="shared" si="452"/>
        <v>2.7282098850839021E-3</v>
      </c>
      <c r="AI2378" s="2">
        <f t="shared" si="453"/>
        <v>0</v>
      </c>
      <c r="AJ2378" s="2">
        <f t="shared" si="454"/>
        <v>0</v>
      </c>
      <c r="AK2378" s="2">
        <f t="shared" si="455"/>
        <v>5.0764191076025469</v>
      </c>
    </row>
    <row r="2379" spans="1:37" ht="12.5" hidden="1" x14ac:dyDescent="0.25">
      <c r="A2379" t="s">
        <v>6859</v>
      </c>
      <c r="B2379" t="s">
        <v>183</v>
      </c>
      <c r="C2379" s="17" t="s">
        <v>6881</v>
      </c>
      <c r="D2379" s="16" t="s">
        <v>6897</v>
      </c>
      <c r="E2379" s="2" t="s">
        <v>1619</v>
      </c>
      <c r="F2379" s="11" t="s">
        <v>1620</v>
      </c>
      <c r="G2379" s="2" t="s">
        <v>1290</v>
      </c>
      <c r="H2379" s="2" t="s">
        <v>183</v>
      </c>
      <c r="I2379" s="2">
        <v>1237686</v>
      </c>
      <c r="J2379" s="2">
        <v>645493</v>
      </c>
      <c r="K2379" s="2">
        <v>52.15</v>
      </c>
      <c r="L2379" s="2">
        <v>2922</v>
      </c>
      <c r="M2379" s="3">
        <v>2.3608571999999999</v>
      </c>
      <c r="N2379" s="2">
        <v>25</v>
      </c>
      <c r="O2379" s="4">
        <v>43497</v>
      </c>
      <c r="P2379" s="2">
        <v>2862</v>
      </c>
      <c r="Q2379" s="2">
        <v>57</v>
      </c>
      <c r="R2379" s="2">
        <v>3</v>
      </c>
      <c r="S2379" s="2">
        <v>0</v>
      </c>
      <c r="T2379" s="2">
        <v>0</v>
      </c>
      <c r="U2379" s="5">
        <f t="shared" si="444"/>
        <v>2.3123797150488898</v>
      </c>
      <c r="V2379" s="5">
        <f t="shared" si="445"/>
        <v>4.6053684052336376E-2</v>
      </c>
      <c r="W2379" s="5">
        <f t="shared" si="446"/>
        <v>2.4238781080177037E-3</v>
      </c>
      <c r="X2379" s="5">
        <f t="shared" si="447"/>
        <v>0</v>
      </c>
      <c r="Y2379" s="5">
        <f t="shared" si="448"/>
        <v>0</v>
      </c>
      <c r="Z2379" s="2">
        <v>85243</v>
      </c>
      <c r="AA2379" s="2">
        <v>1663</v>
      </c>
      <c r="AB2379" s="2">
        <v>94</v>
      </c>
      <c r="AC2379" s="2">
        <v>0</v>
      </c>
      <c r="AD2379" s="2">
        <v>0</v>
      </c>
      <c r="AE2379" s="2">
        <f t="shared" si="449"/>
        <v>87000</v>
      </c>
      <c r="AF2379" s="2">
        <f t="shared" si="450"/>
        <v>6.8872880520584383</v>
      </c>
      <c r="AG2379" s="2">
        <f t="shared" si="451"/>
        <v>0.13436364312111473</v>
      </c>
      <c r="AH2379" s="2">
        <f t="shared" si="452"/>
        <v>7.5948180717888055E-3</v>
      </c>
      <c r="AI2379" s="2">
        <f t="shared" si="453"/>
        <v>0</v>
      </c>
      <c r="AJ2379" s="2">
        <f t="shared" si="454"/>
        <v>0</v>
      </c>
      <c r="AK2379" s="2">
        <f t="shared" si="455"/>
        <v>7.0292465132513415</v>
      </c>
    </row>
    <row r="2380" spans="1:37" ht="12.5" hidden="1" x14ac:dyDescent="0.25">
      <c r="A2380" t="s">
        <v>6859</v>
      </c>
      <c r="B2380" t="s">
        <v>183</v>
      </c>
      <c r="C2380" s="17" t="s">
        <v>6881</v>
      </c>
      <c r="D2380" s="16" t="s">
        <v>6897</v>
      </c>
      <c r="E2380" s="2" t="s">
        <v>1653</v>
      </c>
      <c r="F2380" s="11" t="s">
        <v>1654</v>
      </c>
      <c r="G2380" s="2" t="s">
        <v>1290</v>
      </c>
      <c r="H2380" s="2" t="s">
        <v>183</v>
      </c>
      <c r="I2380" s="2">
        <v>1477336</v>
      </c>
      <c r="J2380" s="2">
        <v>709274</v>
      </c>
      <c r="K2380" s="2">
        <v>48.01</v>
      </c>
      <c r="L2380" s="2">
        <v>735</v>
      </c>
      <c r="M2380" s="3">
        <v>0.49751717000000001</v>
      </c>
      <c r="N2380" s="2">
        <v>25</v>
      </c>
      <c r="O2380" s="4">
        <v>43497</v>
      </c>
      <c r="P2380" s="2">
        <v>730</v>
      </c>
      <c r="Q2380" s="2">
        <v>5</v>
      </c>
      <c r="R2380" s="2">
        <v>0</v>
      </c>
      <c r="S2380" s="2">
        <v>0</v>
      </c>
      <c r="T2380" s="2">
        <v>0</v>
      </c>
      <c r="U2380" s="5">
        <f t="shared" si="444"/>
        <v>0.494132682070971</v>
      </c>
      <c r="V2380" s="5">
        <f t="shared" si="445"/>
        <v>3.384470425143637E-3</v>
      </c>
      <c r="W2380" s="5">
        <f t="shared" si="446"/>
        <v>0</v>
      </c>
      <c r="X2380" s="5">
        <f t="shared" si="447"/>
        <v>0</v>
      </c>
      <c r="Y2380" s="5">
        <f t="shared" si="448"/>
        <v>0</v>
      </c>
      <c r="Z2380" s="2">
        <v>21155</v>
      </c>
      <c r="AA2380" s="2">
        <v>144</v>
      </c>
      <c r="AB2380" s="2">
        <v>0</v>
      </c>
      <c r="AC2380" s="2">
        <v>0</v>
      </c>
      <c r="AD2380" s="2">
        <v>0</v>
      </c>
      <c r="AE2380" s="2">
        <f t="shared" si="449"/>
        <v>21299</v>
      </c>
      <c r="AF2380" s="2">
        <f t="shared" si="450"/>
        <v>1.4319694368782727</v>
      </c>
      <c r="AG2380" s="2">
        <f t="shared" si="451"/>
        <v>9.7472748244136747E-3</v>
      </c>
      <c r="AH2380" s="2">
        <f t="shared" si="452"/>
        <v>0</v>
      </c>
      <c r="AI2380" s="2">
        <f t="shared" si="453"/>
        <v>0</v>
      </c>
      <c r="AJ2380" s="2">
        <f t="shared" si="454"/>
        <v>0</v>
      </c>
      <c r="AK2380" s="2">
        <f t="shared" si="455"/>
        <v>1.4417167117026866</v>
      </c>
    </row>
    <row r="2381" spans="1:37" ht="12.5" hidden="1" x14ac:dyDescent="0.25">
      <c r="A2381" t="s">
        <v>6859</v>
      </c>
      <c r="B2381" t="s">
        <v>183</v>
      </c>
      <c r="C2381" s="17" t="s">
        <v>6881</v>
      </c>
      <c r="D2381" s="16" t="s">
        <v>6897</v>
      </c>
      <c r="E2381" s="2" t="s">
        <v>2021</v>
      </c>
      <c r="F2381" s="11" t="s">
        <v>2022</v>
      </c>
      <c r="G2381" s="2" t="s">
        <v>1290</v>
      </c>
      <c r="H2381" s="2" t="s">
        <v>183</v>
      </c>
      <c r="I2381" s="2">
        <v>1812495</v>
      </c>
      <c r="J2381" s="2">
        <v>757323</v>
      </c>
      <c r="K2381" s="2">
        <v>41.78</v>
      </c>
      <c r="L2381" s="2">
        <v>702</v>
      </c>
      <c r="M2381" s="3">
        <v>0.38731143000000001</v>
      </c>
      <c r="N2381" s="2">
        <v>25</v>
      </c>
      <c r="O2381" s="4">
        <v>43497</v>
      </c>
      <c r="P2381" s="2">
        <v>694</v>
      </c>
      <c r="Q2381" s="2">
        <v>8</v>
      </c>
      <c r="R2381" s="2">
        <v>0</v>
      </c>
      <c r="S2381" s="2">
        <v>0</v>
      </c>
      <c r="T2381" s="2">
        <v>0</v>
      </c>
      <c r="U2381" s="5">
        <f t="shared" si="444"/>
        <v>0.38289760799340139</v>
      </c>
      <c r="V2381" s="5">
        <f t="shared" si="445"/>
        <v>4.4138052794628398E-3</v>
      </c>
      <c r="W2381" s="5">
        <f t="shared" si="446"/>
        <v>0</v>
      </c>
      <c r="X2381" s="5">
        <f t="shared" si="447"/>
        <v>0</v>
      </c>
      <c r="Y2381" s="5">
        <f t="shared" si="448"/>
        <v>0</v>
      </c>
      <c r="Z2381" s="2">
        <v>20143</v>
      </c>
      <c r="AA2381" s="2">
        <v>273</v>
      </c>
      <c r="AB2381" s="2">
        <v>0</v>
      </c>
      <c r="AC2381" s="2">
        <v>0</v>
      </c>
      <c r="AD2381" s="2">
        <v>0</v>
      </c>
      <c r="AE2381" s="2">
        <f t="shared" si="449"/>
        <v>20416</v>
      </c>
      <c r="AF2381" s="2">
        <f t="shared" si="450"/>
        <v>1.1113409968027499</v>
      </c>
      <c r="AG2381" s="2">
        <f t="shared" si="451"/>
        <v>1.5062110516166941E-2</v>
      </c>
      <c r="AH2381" s="2">
        <f t="shared" si="452"/>
        <v>0</v>
      </c>
      <c r="AI2381" s="2">
        <f t="shared" si="453"/>
        <v>0</v>
      </c>
      <c r="AJ2381" s="2">
        <f t="shared" si="454"/>
        <v>0</v>
      </c>
      <c r="AK2381" s="2">
        <f t="shared" si="455"/>
        <v>1.1264031073189167</v>
      </c>
    </row>
    <row r="2382" spans="1:37" ht="12.5" hidden="1" x14ac:dyDescent="0.25">
      <c r="A2382" t="s">
        <v>6859</v>
      </c>
      <c r="B2382" t="s">
        <v>183</v>
      </c>
      <c r="C2382" s="17" t="s">
        <v>6881</v>
      </c>
      <c r="D2382" s="16" t="s">
        <v>6897</v>
      </c>
      <c r="E2382" s="2" t="s">
        <v>1353</v>
      </c>
      <c r="F2382" s="11" t="s">
        <v>1354</v>
      </c>
      <c r="G2382" s="2" t="s">
        <v>1290</v>
      </c>
      <c r="H2382" s="2" t="s">
        <v>183</v>
      </c>
      <c r="I2382" s="2">
        <v>1733199</v>
      </c>
      <c r="J2382" s="2">
        <v>833948</v>
      </c>
      <c r="K2382" s="2">
        <v>48.12</v>
      </c>
      <c r="L2382" s="2">
        <v>1382</v>
      </c>
      <c r="M2382" s="3">
        <v>0.79736954000000004</v>
      </c>
      <c r="N2382" s="2">
        <v>25</v>
      </c>
      <c r="O2382" s="4">
        <v>43497</v>
      </c>
      <c r="P2382" s="2">
        <v>1367</v>
      </c>
      <c r="Q2382" s="2">
        <v>13</v>
      </c>
      <c r="R2382" s="2">
        <v>2</v>
      </c>
      <c r="S2382" s="2">
        <v>0</v>
      </c>
      <c r="T2382" s="2">
        <v>0</v>
      </c>
      <c r="U2382" s="5">
        <f t="shared" si="444"/>
        <v>0.78871497156414228</v>
      </c>
      <c r="V2382" s="5">
        <f t="shared" si="445"/>
        <v>7.5005812950503662E-3</v>
      </c>
      <c r="W2382" s="5">
        <f t="shared" si="446"/>
        <v>1.1539355838539025E-3</v>
      </c>
      <c r="X2382" s="5">
        <f t="shared" si="447"/>
        <v>0</v>
      </c>
      <c r="Y2382" s="5">
        <f t="shared" si="448"/>
        <v>0</v>
      </c>
      <c r="Z2382" s="2">
        <v>40348</v>
      </c>
      <c r="AA2382" s="2">
        <v>403</v>
      </c>
      <c r="AB2382" s="2">
        <v>59</v>
      </c>
      <c r="AC2382" s="2">
        <v>0</v>
      </c>
      <c r="AD2382" s="2">
        <v>0</v>
      </c>
      <c r="AE2382" s="2">
        <f t="shared" si="449"/>
        <v>40810</v>
      </c>
      <c r="AF2382" s="2">
        <f t="shared" si="450"/>
        <v>2.327949646866863</v>
      </c>
      <c r="AG2382" s="2">
        <f t="shared" si="451"/>
        <v>2.3251802014656136E-2</v>
      </c>
      <c r="AH2382" s="2">
        <f t="shared" si="452"/>
        <v>3.4041099723690123E-3</v>
      </c>
      <c r="AI2382" s="2">
        <f t="shared" si="453"/>
        <v>0</v>
      </c>
      <c r="AJ2382" s="2">
        <f t="shared" si="454"/>
        <v>0</v>
      </c>
      <c r="AK2382" s="2">
        <f t="shared" si="455"/>
        <v>2.3546055588538879</v>
      </c>
    </row>
    <row r="2383" spans="1:37" ht="12.5" hidden="1" x14ac:dyDescent="0.25">
      <c r="A2383" t="s">
        <v>6859</v>
      </c>
      <c r="B2383" t="s">
        <v>183</v>
      </c>
      <c r="C2383" s="17" t="s">
        <v>6881</v>
      </c>
      <c r="D2383" s="16" t="s">
        <v>6897</v>
      </c>
      <c r="E2383" s="2" t="s">
        <v>1481</v>
      </c>
      <c r="F2383" s="11" t="s">
        <v>1482</v>
      </c>
      <c r="G2383" s="2" t="s">
        <v>1290</v>
      </c>
      <c r="H2383" s="2" t="s">
        <v>183</v>
      </c>
      <c r="I2383" s="2">
        <v>2230549</v>
      </c>
      <c r="J2383" s="2">
        <v>966346</v>
      </c>
      <c r="K2383" s="2">
        <v>43.32</v>
      </c>
      <c r="L2383" s="2">
        <v>2004</v>
      </c>
      <c r="M2383" s="3">
        <v>0.898433499999999</v>
      </c>
      <c r="N2383" s="2">
        <v>25</v>
      </c>
      <c r="O2383" s="4">
        <v>43497</v>
      </c>
      <c r="P2383" s="2">
        <v>1984</v>
      </c>
      <c r="Q2383" s="2">
        <v>18</v>
      </c>
      <c r="R2383" s="2">
        <v>2</v>
      </c>
      <c r="S2383" s="2">
        <v>0</v>
      </c>
      <c r="T2383" s="2">
        <v>0</v>
      </c>
      <c r="U2383" s="5">
        <f t="shared" si="444"/>
        <v>0.88946712221968671</v>
      </c>
      <c r="V2383" s="5">
        <f t="shared" si="445"/>
        <v>8.0697621975576415E-3</v>
      </c>
      <c r="W2383" s="5">
        <f t="shared" si="446"/>
        <v>8.9664024417307128E-4</v>
      </c>
      <c r="X2383" s="5">
        <f t="shared" si="447"/>
        <v>0</v>
      </c>
      <c r="Y2383" s="5">
        <f t="shared" si="448"/>
        <v>0</v>
      </c>
      <c r="Z2383" s="2">
        <v>58525</v>
      </c>
      <c r="AA2383" s="2">
        <v>626</v>
      </c>
      <c r="AB2383" s="2">
        <v>192</v>
      </c>
      <c r="AC2383" s="2">
        <v>0</v>
      </c>
      <c r="AD2383" s="2">
        <v>0</v>
      </c>
      <c r="AE2383" s="2">
        <f t="shared" si="449"/>
        <v>59343</v>
      </c>
      <c r="AF2383" s="2">
        <f t="shared" si="450"/>
        <v>2.6237935145114499</v>
      </c>
      <c r="AG2383" s="2">
        <f t="shared" si="451"/>
        <v>2.8064839642617131E-2</v>
      </c>
      <c r="AH2383" s="2">
        <f t="shared" si="452"/>
        <v>8.6077463440614836E-3</v>
      </c>
      <c r="AI2383" s="2">
        <f t="shared" si="453"/>
        <v>0</v>
      </c>
      <c r="AJ2383" s="2">
        <f t="shared" si="454"/>
        <v>0</v>
      </c>
      <c r="AK2383" s="2">
        <f t="shared" si="455"/>
        <v>2.6604661004981285</v>
      </c>
    </row>
    <row r="2384" spans="1:37" ht="12.5" hidden="1" x14ac:dyDescent="0.25">
      <c r="A2384" t="s">
        <v>6859</v>
      </c>
      <c r="B2384" t="s">
        <v>183</v>
      </c>
      <c r="C2384" s="17" t="s">
        <v>6881</v>
      </c>
      <c r="D2384" s="16" t="s">
        <v>6897</v>
      </c>
      <c r="E2384" s="2" t="s">
        <v>1447</v>
      </c>
      <c r="F2384" s="11" t="s">
        <v>1448</v>
      </c>
      <c r="G2384" s="2" t="s">
        <v>1290</v>
      </c>
      <c r="H2384" s="2" t="s">
        <v>183</v>
      </c>
      <c r="I2384" s="2">
        <v>1257060</v>
      </c>
      <c r="J2384" s="2">
        <v>649912</v>
      </c>
      <c r="K2384" s="2">
        <v>51.7</v>
      </c>
      <c r="L2384" s="2">
        <v>3006</v>
      </c>
      <c r="M2384" s="3">
        <v>2.3912937999999899</v>
      </c>
      <c r="N2384" s="2">
        <v>25</v>
      </c>
      <c r="O2384" s="4">
        <v>43497</v>
      </c>
      <c r="P2384" s="2">
        <v>2962</v>
      </c>
      <c r="Q2384" s="2">
        <v>39</v>
      </c>
      <c r="R2384" s="2">
        <v>5</v>
      </c>
      <c r="S2384" s="2">
        <v>0</v>
      </c>
      <c r="T2384" s="2">
        <v>0</v>
      </c>
      <c r="U2384" s="5">
        <f t="shared" si="444"/>
        <v>2.3562916646778991</v>
      </c>
      <c r="V2384" s="5">
        <f t="shared" si="445"/>
        <v>3.1024772087251202E-2</v>
      </c>
      <c r="W2384" s="5">
        <f t="shared" si="446"/>
        <v>3.9775348829809241E-3</v>
      </c>
      <c r="X2384" s="5">
        <f t="shared" si="447"/>
        <v>0</v>
      </c>
      <c r="Y2384" s="5">
        <f t="shared" si="448"/>
        <v>0</v>
      </c>
      <c r="Z2384" s="2">
        <v>87906</v>
      </c>
      <c r="AA2384" s="2">
        <v>1150</v>
      </c>
      <c r="AB2384" s="2">
        <v>148</v>
      </c>
      <c r="AC2384" s="2">
        <v>0</v>
      </c>
      <c r="AD2384" s="2">
        <v>0</v>
      </c>
      <c r="AE2384" s="2">
        <f t="shared" si="449"/>
        <v>89204</v>
      </c>
      <c r="AF2384" s="2">
        <f t="shared" si="450"/>
        <v>6.9929836284664217</v>
      </c>
      <c r="AG2384" s="2">
        <f t="shared" si="451"/>
        <v>9.1483302308561248E-2</v>
      </c>
      <c r="AH2384" s="2">
        <f t="shared" si="452"/>
        <v>1.1773503253623535E-2</v>
      </c>
      <c r="AI2384" s="2">
        <f t="shared" si="453"/>
        <v>0</v>
      </c>
      <c r="AJ2384" s="2">
        <f t="shared" si="454"/>
        <v>0</v>
      </c>
      <c r="AK2384" s="2">
        <f t="shared" si="455"/>
        <v>7.0962404340286067</v>
      </c>
    </row>
    <row r="2385" spans="1:37" ht="12.5" hidden="1" x14ac:dyDescent="0.25">
      <c r="A2385" t="s">
        <v>6859</v>
      </c>
      <c r="B2385" t="s">
        <v>183</v>
      </c>
      <c r="C2385" s="17" t="s">
        <v>6881</v>
      </c>
      <c r="D2385" s="16" t="s">
        <v>6897</v>
      </c>
      <c r="E2385" s="2" t="s">
        <v>1791</v>
      </c>
      <c r="F2385" s="11" t="s">
        <v>1792</v>
      </c>
      <c r="G2385" s="2" t="s">
        <v>1290</v>
      </c>
      <c r="H2385" s="2" t="s">
        <v>183</v>
      </c>
      <c r="I2385" s="2">
        <v>1126169</v>
      </c>
      <c r="J2385" s="2">
        <v>588014</v>
      </c>
      <c r="K2385" s="2">
        <v>52.21</v>
      </c>
      <c r="L2385" s="2">
        <v>2877</v>
      </c>
      <c r="M2385" s="3">
        <v>2.5546790000000001</v>
      </c>
      <c r="N2385" s="2">
        <v>25</v>
      </c>
      <c r="O2385" s="4">
        <v>43497</v>
      </c>
      <c r="P2385" s="2">
        <v>2829</v>
      </c>
      <c r="Q2385" s="2">
        <v>44</v>
      </c>
      <c r="R2385" s="2">
        <v>4</v>
      </c>
      <c r="S2385" s="2">
        <v>0</v>
      </c>
      <c r="T2385" s="2">
        <v>0</v>
      </c>
      <c r="U2385" s="5">
        <f t="shared" si="444"/>
        <v>2.5120563609902242</v>
      </c>
      <c r="V2385" s="5">
        <f t="shared" si="445"/>
        <v>3.9070512507447815E-2</v>
      </c>
      <c r="W2385" s="5">
        <f t="shared" si="446"/>
        <v>3.5518647734043471E-3</v>
      </c>
      <c r="X2385" s="5">
        <f t="shared" si="447"/>
        <v>0</v>
      </c>
      <c r="Y2385" s="5">
        <f t="shared" si="448"/>
        <v>0</v>
      </c>
      <c r="Z2385" s="2">
        <v>84999</v>
      </c>
      <c r="AA2385" s="2">
        <v>1320</v>
      </c>
      <c r="AB2385" s="2">
        <v>144</v>
      </c>
      <c r="AC2385" s="2">
        <v>0</v>
      </c>
      <c r="AD2385" s="2">
        <v>0</v>
      </c>
      <c r="AE2385" s="2">
        <f t="shared" si="449"/>
        <v>86463</v>
      </c>
      <c r="AF2385" s="2">
        <f t="shared" si="450"/>
        <v>7.5476238468649024</v>
      </c>
      <c r="AG2385" s="2">
        <f t="shared" si="451"/>
        <v>0.11721153752234345</v>
      </c>
      <c r="AH2385" s="2">
        <f t="shared" si="452"/>
        <v>1.2786713184255649E-2</v>
      </c>
      <c r="AI2385" s="2">
        <f t="shared" si="453"/>
        <v>0</v>
      </c>
      <c r="AJ2385" s="2">
        <f t="shared" si="454"/>
        <v>0</v>
      </c>
      <c r="AK2385" s="2">
        <f t="shared" si="455"/>
        <v>7.6776220975715015</v>
      </c>
    </row>
    <row r="2386" spans="1:37" ht="12.5" hidden="1" x14ac:dyDescent="0.25">
      <c r="A2386" t="s">
        <v>6859</v>
      </c>
      <c r="B2386" t="s">
        <v>183</v>
      </c>
      <c r="C2386" s="17" t="s">
        <v>6881</v>
      </c>
      <c r="D2386" s="16" t="s">
        <v>6897</v>
      </c>
      <c r="E2386" s="2" t="s">
        <v>1459</v>
      </c>
      <c r="F2386" s="11" t="s">
        <v>1460</v>
      </c>
      <c r="G2386" s="2" t="s">
        <v>1290</v>
      </c>
      <c r="H2386" s="2" t="s">
        <v>183</v>
      </c>
      <c r="I2386" s="2">
        <v>1384723</v>
      </c>
      <c r="J2386" s="2">
        <v>683958</v>
      </c>
      <c r="K2386" s="2">
        <v>49.39</v>
      </c>
      <c r="L2386" s="2">
        <v>2638</v>
      </c>
      <c r="M2386" s="3">
        <v>1.9050741</v>
      </c>
      <c r="N2386" s="2">
        <v>25</v>
      </c>
      <c r="O2386" s="4">
        <v>43497</v>
      </c>
      <c r="P2386" s="2">
        <v>2598</v>
      </c>
      <c r="Q2386" s="2">
        <v>37</v>
      </c>
      <c r="R2386" s="2">
        <v>3</v>
      </c>
      <c r="S2386" s="2">
        <v>0</v>
      </c>
      <c r="T2386" s="2">
        <v>0</v>
      </c>
      <c r="U2386" s="5">
        <f t="shared" si="444"/>
        <v>1.8761875118706053</v>
      </c>
      <c r="V2386" s="5">
        <f t="shared" si="445"/>
        <v>2.672014547313795E-2</v>
      </c>
      <c r="W2386" s="5">
        <f t="shared" si="446"/>
        <v>2.1664982816057797E-3</v>
      </c>
      <c r="X2386" s="5">
        <f t="shared" si="447"/>
        <v>0</v>
      </c>
      <c r="Y2386" s="5">
        <f t="shared" si="448"/>
        <v>0</v>
      </c>
      <c r="Z2386" s="2">
        <v>77283</v>
      </c>
      <c r="AA2386" s="2">
        <v>1117</v>
      </c>
      <c r="AB2386" s="2">
        <v>87</v>
      </c>
      <c r="AC2386" s="2">
        <v>0</v>
      </c>
      <c r="AD2386" s="2">
        <v>0</v>
      </c>
      <c r="AE2386" s="2">
        <f t="shared" si="449"/>
        <v>78487</v>
      </c>
      <c r="AF2386" s="2">
        <f t="shared" si="450"/>
        <v>5.5811162232446492</v>
      </c>
      <c r="AG2386" s="2">
        <f t="shared" si="451"/>
        <v>8.0665952685121861E-2</v>
      </c>
      <c r="AH2386" s="2">
        <f t="shared" si="452"/>
        <v>6.2828450166567606E-3</v>
      </c>
      <c r="AI2386" s="2">
        <f t="shared" si="453"/>
        <v>0</v>
      </c>
      <c r="AJ2386" s="2">
        <f t="shared" si="454"/>
        <v>0</v>
      </c>
      <c r="AK2386" s="2">
        <f t="shared" si="455"/>
        <v>5.6680650209464272</v>
      </c>
    </row>
    <row r="2387" spans="1:37" ht="12.5" hidden="1" x14ac:dyDescent="0.25">
      <c r="A2387" t="s">
        <v>6859</v>
      </c>
      <c r="B2387" t="s">
        <v>183</v>
      </c>
      <c r="C2387" s="17" t="s">
        <v>6881</v>
      </c>
      <c r="D2387" s="16" t="s">
        <v>6897</v>
      </c>
      <c r="E2387" s="2" t="s">
        <v>1541</v>
      </c>
      <c r="F2387" s="11" t="s">
        <v>1542</v>
      </c>
      <c r="G2387" s="2" t="s">
        <v>1290</v>
      </c>
      <c r="H2387" s="2" t="s">
        <v>183</v>
      </c>
      <c r="I2387" s="2">
        <v>1838131</v>
      </c>
      <c r="J2387" s="2">
        <v>1006838</v>
      </c>
      <c r="K2387" s="2">
        <v>54.78</v>
      </c>
      <c r="L2387" s="2">
        <v>2261</v>
      </c>
      <c r="M2387" s="3">
        <v>1.2300538000000001</v>
      </c>
      <c r="N2387" s="2">
        <v>25</v>
      </c>
      <c r="O2387" s="4">
        <v>43497</v>
      </c>
      <c r="P2387" s="2">
        <v>2237</v>
      </c>
      <c r="Q2387" s="2">
        <v>23</v>
      </c>
      <c r="R2387" s="2">
        <v>1</v>
      </c>
      <c r="S2387" s="2">
        <v>0</v>
      </c>
      <c r="T2387" s="2">
        <v>0</v>
      </c>
      <c r="U2387" s="5">
        <f t="shared" si="444"/>
        <v>1.2169970475444893</v>
      </c>
      <c r="V2387" s="5">
        <f t="shared" si="445"/>
        <v>1.2512709921110084E-2</v>
      </c>
      <c r="W2387" s="5">
        <f t="shared" si="446"/>
        <v>5.4403086613522098E-4</v>
      </c>
      <c r="X2387" s="5">
        <f t="shared" si="447"/>
        <v>0</v>
      </c>
      <c r="Y2387" s="5">
        <f t="shared" si="448"/>
        <v>0</v>
      </c>
      <c r="Z2387" s="2">
        <v>65335</v>
      </c>
      <c r="AA2387" s="2">
        <v>678</v>
      </c>
      <c r="AB2387" s="2">
        <v>29</v>
      </c>
      <c r="AC2387" s="2">
        <v>0</v>
      </c>
      <c r="AD2387" s="2">
        <v>0</v>
      </c>
      <c r="AE2387" s="2">
        <f t="shared" si="449"/>
        <v>66042</v>
      </c>
      <c r="AF2387" s="2">
        <f t="shared" si="450"/>
        <v>3.5544256638944667</v>
      </c>
      <c r="AG2387" s="2">
        <f t="shared" si="451"/>
        <v>3.688529272396799E-2</v>
      </c>
      <c r="AH2387" s="2">
        <f t="shared" si="452"/>
        <v>1.577689511792141E-3</v>
      </c>
      <c r="AI2387" s="2">
        <f t="shared" si="453"/>
        <v>0</v>
      </c>
      <c r="AJ2387" s="2">
        <f t="shared" si="454"/>
        <v>0</v>
      </c>
      <c r="AK2387" s="2">
        <f t="shared" si="455"/>
        <v>3.592888646130227</v>
      </c>
    </row>
    <row r="2388" spans="1:37" ht="12.5" hidden="1" x14ac:dyDescent="0.25">
      <c r="A2388" t="s">
        <v>6859</v>
      </c>
      <c r="B2388" t="s">
        <v>183</v>
      </c>
      <c r="C2388" s="17" t="s">
        <v>6881</v>
      </c>
      <c r="D2388" s="16" t="s">
        <v>6897</v>
      </c>
      <c r="E2388" s="2" t="s">
        <v>1349</v>
      </c>
      <c r="F2388" s="11" t="s">
        <v>1350</v>
      </c>
      <c r="G2388" s="2" t="s">
        <v>1290</v>
      </c>
      <c r="H2388" s="2" t="s">
        <v>183</v>
      </c>
      <c r="I2388" s="2">
        <v>993817</v>
      </c>
      <c r="J2388" s="2">
        <v>533898</v>
      </c>
      <c r="K2388" s="2">
        <v>53.72</v>
      </c>
      <c r="L2388" s="2">
        <v>1292</v>
      </c>
      <c r="M2388" s="3">
        <v>1.3000381999999999</v>
      </c>
      <c r="N2388" s="2">
        <v>25</v>
      </c>
      <c r="O2388" s="4">
        <v>43497</v>
      </c>
      <c r="P2388" s="2">
        <v>1275</v>
      </c>
      <c r="Q2388" s="2">
        <v>15</v>
      </c>
      <c r="R2388" s="2">
        <v>2</v>
      </c>
      <c r="S2388" s="2">
        <v>0</v>
      </c>
      <c r="T2388" s="2">
        <v>0</v>
      </c>
      <c r="U2388" s="5">
        <f t="shared" si="444"/>
        <v>1.2829323708489591</v>
      </c>
      <c r="V2388" s="5">
        <f t="shared" si="445"/>
        <v>1.5093322009987753E-2</v>
      </c>
      <c r="W2388" s="5">
        <f t="shared" si="446"/>
        <v>2.0124429346650339E-3</v>
      </c>
      <c r="X2388" s="5">
        <f t="shared" si="447"/>
        <v>0</v>
      </c>
      <c r="Y2388" s="5">
        <f t="shared" si="448"/>
        <v>0</v>
      </c>
      <c r="Z2388" s="2">
        <v>36966</v>
      </c>
      <c r="AA2388" s="2">
        <v>428</v>
      </c>
      <c r="AB2388" s="2">
        <v>57</v>
      </c>
      <c r="AC2388" s="2">
        <v>0</v>
      </c>
      <c r="AD2388" s="2">
        <v>0</v>
      </c>
      <c r="AE2388" s="2">
        <f t="shared" si="449"/>
        <v>37451</v>
      </c>
      <c r="AF2388" s="2">
        <f t="shared" si="450"/>
        <v>3.7195982761413822</v>
      </c>
      <c r="AG2388" s="2">
        <f t="shared" si="451"/>
        <v>4.3066278801831726E-2</v>
      </c>
      <c r="AH2388" s="2">
        <f t="shared" si="452"/>
        <v>5.7354623637953465E-3</v>
      </c>
      <c r="AI2388" s="2">
        <f t="shared" si="453"/>
        <v>0</v>
      </c>
      <c r="AJ2388" s="2">
        <f t="shared" si="454"/>
        <v>0</v>
      </c>
      <c r="AK2388" s="2">
        <f t="shared" si="455"/>
        <v>3.7684000173070094</v>
      </c>
    </row>
    <row r="2389" spans="1:37" ht="12.5" hidden="1" x14ac:dyDescent="0.25">
      <c r="A2389" t="s">
        <v>6859</v>
      </c>
      <c r="B2389" t="s">
        <v>183</v>
      </c>
      <c r="C2389" s="17" t="s">
        <v>6881</v>
      </c>
      <c r="D2389" s="16" t="s">
        <v>6897</v>
      </c>
      <c r="E2389" s="2" t="s">
        <v>1323</v>
      </c>
      <c r="F2389" s="11" t="s">
        <v>1324</v>
      </c>
      <c r="G2389" s="2" t="s">
        <v>1290</v>
      </c>
      <c r="H2389" s="2" t="s">
        <v>183</v>
      </c>
      <c r="I2389" s="2">
        <v>1790314</v>
      </c>
      <c r="J2389" s="2">
        <v>768410</v>
      </c>
      <c r="K2389" s="2">
        <v>42.92</v>
      </c>
      <c r="L2389" s="2">
        <v>750</v>
      </c>
      <c r="M2389" s="3">
        <v>0.41892089999999998</v>
      </c>
      <c r="N2389" s="2">
        <v>25</v>
      </c>
      <c r="O2389" s="4">
        <v>43497</v>
      </c>
      <c r="P2389" s="2">
        <v>742</v>
      </c>
      <c r="Q2389" s="2">
        <v>8</v>
      </c>
      <c r="R2389" s="2">
        <v>0</v>
      </c>
      <c r="S2389" s="2">
        <v>0</v>
      </c>
      <c r="T2389" s="2">
        <v>0</v>
      </c>
      <c r="U2389" s="5">
        <f t="shared" si="444"/>
        <v>0.41445243683510263</v>
      </c>
      <c r="V2389" s="5">
        <f t="shared" si="445"/>
        <v>4.4684898850145842E-3</v>
      </c>
      <c r="W2389" s="5">
        <f t="shared" si="446"/>
        <v>0</v>
      </c>
      <c r="X2389" s="5">
        <f t="shared" si="447"/>
        <v>0</v>
      </c>
      <c r="Y2389" s="5">
        <f t="shared" si="448"/>
        <v>0</v>
      </c>
      <c r="Z2389" s="2">
        <v>21553</v>
      </c>
      <c r="AA2389" s="2">
        <v>226</v>
      </c>
      <c r="AB2389" s="2">
        <v>0</v>
      </c>
      <c r="AC2389" s="2">
        <v>0</v>
      </c>
      <c r="AD2389" s="2">
        <v>0</v>
      </c>
      <c r="AE2389" s="2">
        <f t="shared" si="449"/>
        <v>21779</v>
      </c>
      <c r="AF2389" s="2">
        <f t="shared" si="450"/>
        <v>1.2038670311464916</v>
      </c>
      <c r="AG2389" s="2">
        <f t="shared" si="451"/>
        <v>1.26234839251662E-2</v>
      </c>
      <c r="AH2389" s="2">
        <f t="shared" si="452"/>
        <v>0</v>
      </c>
      <c r="AI2389" s="2">
        <f t="shared" si="453"/>
        <v>0</v>
      </c>
      <c r="AJ2389" s="2">
        <f t="shared" si="454"/>
        <v>0</v>
      </c>
      <c r="AK2389" s="2">
        <f t="shared" si="455"/>
        <v>1.2164905150716578</v>
      </c>
    </row>
    <row r="2390" spans="1:37" ht="12.5" hidden="1" x14ac:dyDescent="0.25">
      <c r="A2390" t="s">
        <v>6859</v>
      </c>
      <c r="B2390" t="s">
        <v>183</v>
      </c>
      <c r="C2390" s="17" t="s">
        <v>6881</v>
      </c>
      <c r="D2390" s="16" t="s">
        <v>6897</v>
      </c>
      <c r="E2390" s="2" t="s">
        <v>1627</v>
      </c>
      <c r="F2390" s="11" t="s">
        <v>1628</v>
      </c>
      <c r="G2390" s="2" t="s">
        <v>1290</v>
      </c>
      <c r="H2390" s="2" t="s">
        <v>183</v>
      </c>
      <c r="I2390" s="2">
        <v>1046123</v>
      </c>
      <c r="J2390" s="2">
        <v>469334</v>
      </c>
      <c r="K2390" s="2">
        <v>44.86</v>
      </c>
      <c r="L2390" s="2">
        <v>667</v>
      </c>
      <c r="M2390" s="3">
        <v>0.6375923</v>
      </c>
      <c r="N2390" s="2">
        <v>25</v>
      </c>
      <c r="O2390" s="4">
        <v>43497</v>
      </c>
      <c r="P2390" s="2">
        <v>660</v>
      </c>
      <c r="Q2390" s="2">
        <v>7</v>
      </c>
      <c r="R2390" s="2">
        <v>0</v>
      </c>
      <c r="S2390" s="2">
        <v>0</v>
      </c>
      <c r="T2390" s="2">
        <v>0</v>
      </c>
      <c r="U2390" s="5">
        <f t="shared" si="444"/>
        <v>0.63090095524140088</v>
      </c>
      <c r="V2390" s="5">
        <f t="shared" si="445"/>
        <v>6.6913737677118269E-3</v>
      </c>
      <c r="W2390" s="5">
        <f t="shared" si="446"/>
        <v>0</v>
      </c>
      <c r="X2390" s="5">
        <f t="shared" si="447"/>
        <v>0</v>
      </c>
      <c r="Y2390" s="5">
        <f t="shared" si="448"/>
        <v>0</v>
      </c>
      <c r="Z2390" s="2">
        <v>19640</v>
      </c>
      <c r="AA2390" s="2">
        <v>237</v>
      </c>
      <c r="AB2390" s="2">
        <v>0</v>
      </c>
      <c r="AC2390" s="2">
        <v>0</v>
      </c>
      <c r="AD2390" s="2">
        <v>0</v>
      </c>
      <c r="AE2390" s="2">
        <f t="shared" si="449"/>
        <v>19877</v>
      </c>
      <c r="AF2390" s="2">
        <f t="shared" si="450"/>
        <v>1.8774082971122898</v>
      </c>
      <c r="AG2390" s="2">
        <f t="shared" si="451"/>
        <v>2.265507975639576E-2</v>
      </c>
      <c r="AH2390" s="2">
        <f t="shared" si="452"/>
        <v>0</v>
      </c>
      <c r="AI2390" s="2">
        <f t="shared" si="453"/>
        <v>0</v>
      </c>
      <c r="AJ2390" s="2">
        <f t="shared" si="454"/>
        <v>0</v>
      </c>
      <c r="AK2390" s="2">
        <f t="shared" si="455"/>
        <v>1.9000633768686856</v>
      </c>
    </row>
    <row r="2391" spans="1:37" ht="12.5" hidden="1" x14ac:dyDescent="0.25">
      <c r="A2391" t="s">
        <v>6859</v>
      </c>
      <c r="B2391" t="s">
        <v>183</v>
      </c>
      <c r="C2391" s="17" t="s">
        <v>6881</v>
      </c>
      <c r="D2391" s="16" t="s">
        <v>6897</v>
      </c>
      <c r="E2391" s="2" t="s">
        <v>1965</v>
      </c>
      <c r="F2391" s="11" t="s">
        <v>1966</v>
      </c>
      <c r="G2391" s="2" t="s">
        <v>1290</v>
      </c>
      <c r="H2391" s="2" t="s">
        <v>183</v>
      </c>
      <c r="I2391" s="2">
        <v>1109448</v>
      </c>
      <c r="J2391" s="2">
        <v>553511</v>
      </c>
      <c r="K2391" s="2">
        <v>49.89</v>
      </c>
      <c r="L2391" s="2">
        <v>1999</v>
      </c>
      <c r="M2391" s="3">
        <v>1.80179689999999</v>
      </c>
      <c r="N2391" s="2">
        <v>25</v>
      </c>
      <c r="O2391" s="4">
        <v>43497</v>
      </c>
      <c r="P2391" s="2">
        <v>1961</v>
      </c>
      <c r="Q2391" s="2">
        <v>37</v>
      </c>
      <c r="R2391" s="2">
        <v>1</v>
      </c>
      <c r="S2391" s="2">
        <v>0</v>
      </c>
      <c r="T2391" s="2">
        <v>0</v>
      </c>
      <c r="U2391" s="5">
        <f t="shared" si="444"/>
        <v>1.7675456623474017</v>
      </c>
      <c r="V2391" s="5">
        <f t="shared" si="445"/>
        <v>3.3349918157498146E-2</v>
      </c>
      <c r="W2391" s="5">
        <f t="shared" si="446"/>
        <v>9.0134913939184168E-4</v>
      </c>
      <c r="X2391" s="5">
        <f t="shared" si="447"/>
        <v>0</v>
      </c>
      <c r="Y2391" s="5">
        <f t="shared" si="448"/>
        <v>0</v>
      </c>
      <c r="Z2391" s="2">
        <v>57894</v>
      </c>
      <c r="AA2391" s="2">
        <v>1163</v>
      </c>
      <c r="AB2391" s="2">
        <v>28</v>
      </c>
      <c r="AC2391" s="2">
        <v>0</v>
      </c>
      <c r="AD2391" s="2">
        <v>0</v>
      </c>
      <c r="AE2391" s="2">
        <f t="shared" si="449"/>
        <v>59085</v>
      </c>
      <c r="AF2391" s="2">
        <f t="shared" si="450"/>
        <v>5.2182707075951287</v>
      </c>
      <c r="AG2391" s="2">
        <f t="shared" si="451"/>
        <v>0.1048269049112712</v>
      </c>
      <c r="AH2391" s="2">
        <f t="shared" si="452"/>
        <v>2.5237775902971567E-3</v>
      </c>
      <c r="AI2391" s="2">
        <f t="shared" si="453"/>
        <v>0</v>
      </c>
      <c r="AJ2391" s="2">
        <f t="shared" si="454"/>
        <v>0</v>
      </c>
      <c r="AK2391" s="2">
        <f t="shared" si="455"/>
        <v>5.3256213900966971</v>
      </c>
    </row>
    <row r="2392" spans="1:37" ht="12.5" hidden="1" x14ac:dyDescent="0.25">
      <c r="A2392" t="s">
        <v>6859</v>
      </c>
      <c r="B2392" t="s">
        <v>183</v>
      </c>
      <c r="C2392" s="17" t="s">
        <v>6881</v>
      </c>
      <c r="D2392" s="16" t="s">
        <v>6897</v>
      </c>
      <c r="E2392" s="2" t="s">
        <v>1649</v>
      </c>
      <c r="F2392" s="11" t="s">
        <v>1650</v>
      </c>
      <c r="G2392" s="2" t="s">
        <v>1290</v>
      </c>
      <c r="H2392" s="2" t="s">
        <v>183</v>
      </c>
      <c r="I2392" s="2">
        <v>2034634</v>
      </c>
      <c r="J2392" s="2">
        <v>811244</v>
      </c>
      <c r="K2392" s="2">
        <v>39.869999999999997</v>
      </c>
      <c r="L2392" s="2">
        <v>730</v>
      </c>
      <c r="M2392" s="3">
        <v>0.35878690000000002</v>
      </c>
      <c r="N2392" s="2">
        <v>25</v>
      </c>
      <c r="O2392" s="4">
        <v>43497</v>
      </c>
      <c r="P2392" s="2">
        <v>722</v>
      </c>
      <c r="Q2392" s="2">
        <v>8</v>
      </c>
      <c r="R2392" s="2">
        <v>0</v>
      </c>
      <c r="S2392" s="2">
        <v>0</v>
      </c>
      <c r="T2392" s="2">
        <v>0</v>
      </c>
      <c r="U2392" s="5">
        <f t="shared" si="444"/>
        <v>0.35485497637412922</v>
      </c>
      <c r="V2392" s="5">
        <f t="shared" si="445"/>
        <v>3.9319110955582182E-3</v>
      </c>
      <c r="W2392" s="5">
        <f t="shared" si="446"/>
        <v>0</v>
      </c>
      <c r="X2392" s="5">
        <f t="shared" si="447"/>
        <v>0</v>
      </c>
      <c r="Y2392" s="5">
        <f t="shared" si="448"/>
        <v>0</v>
      </c>
      <c r="Z2392" s="2">
        <v>21310</v>
      </c>
      <c r="AA2392" s="2">
        <v>225</v>
      </c>
      <c r="AB2392" s="2">
        <v>0</v>
      </c>
      <c r="AC2392" s="2">
        <v>0</v>
      </c>
      <c r="AD2392" s="2">
        <v>0</v>
      </c>
      <c r="AE2392" s="2">
        <f t="shared" si="449"/>
        <v>21535</v>
      </c>
      <c r="AF2392" s="2">
        <f t="shared" si="450"/>
        <v>1.0473628180793204</v>
      </c>
      <c r="AG2392" s="2">
        <f t="shared" si="451"/>
        <v>1.1058499956257489E-2</v>
      </c>
      <c r="AH2392" s="2">
        <f t="shared" si="452"/>
        <v>0</v>
      </c>
      <c r="AI2392" s="2">
        <f t="shared" si="453"/>
        <v>0</v>
      </c>
      <c r="AJ2392" s="2">
        <f t="shared" si="454"/>
        <v>0</v>
      </c>
      <c r="AK2392" s="2">
        <f t="shared" si="455"/>
        <v>1.0584213180355779</v>
      </c>
    </row>
    <row r="2393" spans="1:37" ht="12.5" hidden="1" x14ac:dyDescent="0.25">
      <c r="A2393" t="s">
        <v>6859</v>
      </c>
      <c r="B2393" t="s">
        <v>183</v>
      </c>
      <c r="C2393" s="17" t="s">
        <v>6881</v>
      </c>
      <c r="D2393" s="16" t="s">
        <v>6897</v>
      </c>
      <c r="E2393" s="2" t="s">
        <v>1355</v>
      </c>
      <c r="F2393" s="11" t="s">
        <v>1356</v>
      </c>
      <c r="G2393" s="2" t="s">
        <v>1290</v>
      </c>
      <c r="H2393" s="2" t="s">
        <v>183</v>
      </c>
      <c r="I2393" s="2">
        <v>1382677</v>
      </c>
      <c r="J2393" s="2">
        <v>693344</v>
      </c>
      <c r="K2393" s="2">
        <v>50.15</v>
      </c>
      <c r="L2393" s="2">
        <v>1320</v>
      </c>
      <c r="M2393" s="3">
        <v>0.95466983000000005</v>
      </c>
      <c r="N2393" s="2">
        <v>25</v>
      </c>
      <c r="O2393" s="4">
        <v>43497</v>
      </c>
      <c r="P2393" s="2">
        <v>1306</v>
      </c>
      <c r="Q2393" s="2">
        <v>14</v>
      </c>
      <c r="R2393" s="2">
        <v>0</v>
      </c>
      <c r="S2393" s="2">
        <v>0</v>
      </c>
      <c r="T2393" s="2">
        <v>0</v>
      </c>
      <c r="U2393" s="5">
        <f t="shared" si="444"/>
        <v>0.94454453209245548</v>
      </c>
      <c r="V2393" s="5">
        <f t="shared" si="445"/>
        <v>1.0125285948923719E-2</v>
      </c>
      <c r="W2393" s="5">
        <f t="shared" si="446"/>
        <v>0</v>
      </c>
      <c r="X2393" s="5">
        <f t="shared" si="447"/>
        <v>0</v>
      </c>
      <c r="Y2393" s="5">
        <f t="shared" si="448"/>
        <v>0</v>
      </c>
      <c r="Z2393" s="2">
        <v>38089</v>
      </c>
      <c r="AA2393" s="2">
        <v>399</v>
      </c>
      <c r="AB2393" s="2">
        <v>0</v>
      </c>
      <c r="AC2393" s="2">
        <v>0</v>
      </c>
      <c r="AD2393" s="2">
        <v>0</v>
      </c>
      <c r="AE2393" s="2">
        <f t="shared" si="449"/>
        <v>38488</v>
      </c>
      <c r="AF2393" s="2">
        <f t="shared" si="450"/>
        <v>2.754728689346825</v>
      </c>
      <c r="AG2393" s="2">
        <f t="shared" si="451"/>
        <v>2.8857064954432597E-2</v>
      </c>
      <c r="AH2393" s="2">
        <f t="shared" si="452"/>
        <v>0</v>
      </c>
      <c r="AI2393" s="2">
        <f t="shared" si="453"/>
        <v>0</v>
      </c>
      <c r="AJ2393" s="2">
        <f t="shared" si="454"/>
        <v>0</v>
      </c>
      <c r="AK2393" s="2">
        <f t="shared" si="455"/>
        <v>2.7835857543012574</v>
      </c>
    </row>
    <row r="2394" spans="1:37" ht="12.5" hidden="1" x14ac:dyDescent="0.25">
      <c r="A2394" t="s">
        <v>6859</v>
      </c>
      <c r="B2394" t="s">
        <v>183</v>
      </c>
      <c r="C2394" s="17" t="s">
        <v>6881</v>
      </c>
      <c r="D2394" s="16" t="s">
        <v>6897</v>
      </c>
      <c r="E2394" s="2" t="s">
        <v>1673</v>
      </c>
      <c r="F2394" s="11" t="s">
        <v>1674</v>
      </c>
      <c r="G2394" s="2" t="s">
        <v>1290</v>
      </c>
      <c r="H2394" s="2" t="s">
        <v>183</v>
      </c>
      <c r="I2394" s="2">
        <v>1411690</v>
      </c>
      <c r="J2394" s="2">
        <v>547855</v>
      </c>
      <c r="K2394" s="2">
        <v>38.81</v>
      </c>
      <c r="L2394" s="2">
        <v>459</v>
      </c>
      <c r="M2394" s="3">
        <v>0.32514219999999999</v>
      </c>
      <c r="N2394" s="2">
        <v>25</v>
      </c>
      <c r="O2394" s="4">
        <v>43497</v>
      </c>
      <c r="P2394" s="2">
        <v>456</v>
      </c>
      <c r="Q2394" s="2">
        <v>3</v>
      </c>
      <c r="R2394" s="2">
        <v>0</v>
      </c>
      <c r="S2394" s="2">
        <v>0</v>
      </c>
      <c r="T2394" s="2">
        <v>0</v>
      </c>
      <c r="U2394" s="5">
        <f t="shared" si="444"/>
        <v>0.32301709298783726</v>
      </c>
      <c r="V2394" s="5">
        <f t="shared" si="445"/>
        <v>2.1251124538673506E-3</v>
      </c>
      <c r="W2394" s="5">
        <f t="shared" si="446"/>
        <v>0</v>
      </c>
      <c r="X2394" s="5">
        <f t="shared" si="447"/>
        <v>0</v>
      </c>
      <c r="Y2394" s="5">
        <f t="shared" si="448"/>
        <v>0</v>
      </c>
      <c r="Z2394" s="2">
        <v>13442</v>
      </c>
      <c r="AA2394" s="2">
        <v>83</v>
      </c>
      <c r="AB2394" s="2">
        <v>0</v>
      </c>
      <c r="AC2394" s="2">
        <v>0</v>
      </c>
      <c r="AD2394" s="2">
        <v>0</v>
      </c>
      <c r="AE2394" s="2">
        <f t="shared" si="449"/>
        <v>13525</v>
      </c>
      <c r="AF2394" s="2">
        <f t="shared" si="450"/>
        <v>0.9521920534961642</v>
      </c>
      <c r="AG2394" s="2">
        <f t="shared" si="451"/>
        <v>5.8794777890330031E-3</v>
      </c>
      <c r="AH2394" s="2">
        <f t="shared" si="452"/>
        <v>0</v>
      </c>
      <c r="AI2394" s="2">
        <f t="shared" si="453"/>
        <v>0</v>
      </c>
      <c r="AJ2394" s="2">
        <f t="shared" si="454"/>
        <v>0</v>
      </c>
      <c r="AK2394" s="2">
        <f t="shared" si="455"/>
        <v>0.95807153128519718</v>
      </c>
    </row>
    <row r="2395" spans="1:37" ht="12.5" hidden="1" x14ac:dyDescent="0.25">
      <c r="A2395" t="s">
        <v>6859</v>
      </c>
      <c r="B2395" t="s">
        <v>183</v>
      </c>
      <c r="C2395" s="17" t="s">
        <v>6881</v>
      </c>
      <c r="D2395" s="16" t="s">
        <v>6897</v>
      </c>
      <c r="E2395" s="2" t="s">
        <v>1907</v>
      </c>
      <c r="F2395" s="11" t="s">
        <v>1908</v>
      </c>
      <c r="G2395" s="2" t="s">
        <v>1290</v>
      </c>
      <c r="H2395" s="2" t="s">
        <v>183</v>
      </c>
      <c r="I2395" s="2">
        <v>1883332</v>
      </c>
      <c r="J2395" s="2">
        <v>778598</v>
      </c>
      <c r="K2395" s="2">
        <v>41.34</v>
      </c>
      <c r="L2395" s="2">
        <v>570</v>
      </c>
      <c r="M2395" s="3">
        <v>0.30265507000000003</v>
      </c>
      <c r="N2395" s="2">
        <v>25</v>
      </c>
      <c r="O2395" s="4">
        <v>43497</v>
      </c>
      <c r="P2395" s="2">
        <v>563</v>
      </c>
      <c r="Q2395" s="2">
        <v>6</v>
      </c>
      <c r="R2395" s="2">
        <v>1</v>
      </c>
      <c r="S2395" s="2">
        <v>0</v>
      </c>
      <c r="T2395" s="2">
        <v>0</v>
      </c>
      <c r="U2395" s="5">
        <f t="shared" si="444"/>
        <v>0.29893826473505469</v>
      </c>
      <c r="V2395" s="5">
        <f t="shared" si="445"/>
        <v>3.1858429634286467E-3</v>
      </c>
      <c r="W2395" s="5">
        <f t="shared" si="446"/>
        <v>5.3097382723810778E-4</v>
      </c>
      <c r="X2395" s="5">
        <f t="shared" si="447"/>
        <v>0</v>
      </c>
      <c r="Y2395" s="5">
        <f t="shared" si="448"/>
        <v>0</v>
      </c>
      <c r="Z2395" s="2">
        <v>16289</v>
      </c>
      <c r="AA2395" s="2">
        <v>167</v>
      </c>
      <c r="AB2395" s="2">
        <v>28</v>
      </c>
      <c r="AC2395" s="2">
        <v>0</v>
      </c>
      <c r="AD2395" s="2">
        <v>0</v>
      </c>
      <c r="AE2395" s="2">
        <f t="shared" si="449"/>
        <v>16484</v>
      </c>
      <c r="AF2395" s="2">
        <f t="shared" si="450"/>
        <v>0.8649032671881538</v>
      </c>
      <c r="AG2395" s="2">
        <f t="shared" si="451"/>
        <v>8.8672629148763994E-3</v>
      </c>
      <c r="AH2395" s="2">
        <f t="shared" si="452"/>
        <v>1.4867267162667018E-3</v>
      </c>
      <c r="AI2395" s="2">
        <f t="shared" si="453"/>
        <v>0</v>
      </c>
      <c r="AJ2395" s="2">
        <f t="shared" si="454"/>
        <v>0</v>
      </c>
      <c r="AK2395" s="2">
        <f t="shared" si="455"/>
        <v>0.87525725681929689</v>
      </c>
    </row>
    <row r="2396" spans="1:37" ht="12.5" hidden="1" x14ac:dyDescent="0.25">
      <c r="A2396" t="s">
        <v>6859</v>
      </c>
      <c r="B2396" t="s">
        <v>183</v>
      </c>
      <c r="C2396" s="17" t="s">
        <v>6881</v>
      </c>
      <c r="D2396" s="16" t="s">
        <v>6897</v>
      </c>
      <c r="E2396" s="2" t="s">
        <v>1731</v>
      </c>
      <c r="F2396" s="11" t="s">
        <v>1732</v>
      </c>
      <c r="G2396" s="2" t="s">
        <v>1290</v>
      </c>
      <c r="H2396" s="2" t="s">
        <v>183</v>
      </c>
      <c r="I2396" s="2">
        <v>1698288</v>
      </c>
      <c r="J2396" s="2">
        <v>754007</v>
      </c>
      <c r="K2396" s="2">
        <v>44.4</v>
      </c>
      <c r="L2396" s="2">
        <v>565</v>
      </c>
      <c r="M2396" s="3">
        <v>0.33268797</v>
      </c>
      <c r="N2396" s="2">
        <v>25</v>
      </c>
      <c r="O2396" s="4">
        <v>43497</v>
      </c>
      <c r="P2396" s="2">
        <v>560</v>
      </c>
      <c r="Q2396" s="2">
        <v>5</v>
      </c>
      <c r="R2396" s="2">
        <v>0</v>
      </c>
      <c r="S2396" s="2">
        <v>0</v>
      </c>
      <c r="T2396" s="2">
        <v>0</v>
      </c>
      <c r="U2396" s="5">
        <f t="shared" si="444"/>
        <v>0.32974383614557723</v>
      </c>
      <c r="V2396" s="5">
        <f t="shared" si="445"/>
        <v>2.9441413941569392E-3</v>
      </c>
      <c r="W2396" s="5">
        <f t="shared" si="446"/>
        <v>0</v>
      </c>
      <c r="X2396" s="5">
        <f t="shared" si="447"/>
        <v>0</v>
      </c>
      <c r="Y2396" s="5">
        <f t="shared" si="448"/>
        <v>0</v>
      </c>
      <c r="Z2396" s="2">
        <v>16376</v>
      </c>
      <c r="AA2396" s="2">
        <v>136</v>
      </c>
      <c r="AB2396" s="2">
        <v>0</v>
      </c>
      <c r="AC2396" s="2">
        <v>0</v>
      </c>
      <c r="AD2396" s="2">
        <v>0</v>
      </c>
      <c r="AE2396" s="2">
        <f t="shared" si="449"/>
        <v>16512</v>
      </c>
      <c r="AF2396" s="2">
        <f t="shared" si="450"/>
        <v>0.96426518941428074</v>
      </c>
      <c r="AG2396" s="2">
        <f t="shared" si="451"/>
        <v>8.0080645921068744E-3</v>
      </c>
      <c r="AH2396" s="2">
        <f t="shared" si="452"/>
        <v>0</v>
      </c>
      <c r="AI2396" s="2">
        <f t="shared" si="453"/>
        <v>0</v>
      </c>
      <c r="AJ2396" s="2">
        <f t="shared" si="454"/>
        <v>0</v>
      </c>
      <c r="AK2396" s="2">
        <f t="shared" si="455"/>
        <v>0.97227325400638764</v>
      </c>
    </row>
    <row r="2397" spans="1:37" ht="12.5" hidden="1" x14ac:dyDescent="0.25">
      <c r="A2397" t="s">
        <v>6859</v>
      </c>
      <c r="B2397" t="s">
        <v>183</v>
      </c>
      <c r="C2397" s="17" t="s">
        <v>6881</v>
      </c>
      <c r="D2397" s="16" t="s">
        <v>6897</v>
      </c>
      <c r="E2397" s="2" t="s">
        <v>1291</v>
      </c>
      <c r="F2397" s="11" t="s">
        <v>1292</v>
      </c>
      <c r="G2397" s="2" t="s">
        <v>1290</v>
      </c>
      <c r="H2397" s="2" t="s">
        <v>183</v>
      </c>
      <c r="I2397" s="2">
        <v>1990074</v>
      </c>
      <c r="J2397" s="2">
        <v>966278</v>
      </c>
      <c r="K2397" s="2">
        <v>48.55</v>
      </c>
      <c r="L2397" s="2">
        <v>1278</v>
      </c>
      <c r="M2397" s="3">
        <v>0.64218719999999996</v>
      </c>
      <c r="N2397" s="2">
        <v>25</v>
      </c>
      <c r="O2397" s="4">
        <v>43497</v>
      </c>
      <c r="P2397" s="2">
        <v>1264</v>
      </c>
      <c r="Q2397" s="2">
        <v>13</v>
      </c>
      <c r="R2397" s="2">
        <v>1</v>
      </c>
      <c r="S2397" s="2">
        <v>0</v>
      </c>
      <c r="T2397" s="2">
        <v>0</v>
      </c>
      <c r="U2397" s="5">
        <f t="shared" si="444"/>
        <v>0.63515226066970376</v>
      </c>
      <c r="V2397" s="5">
        <f t="shared" si="445"/>
        <v>6.5324204024573961E-3</v>
      </c>
      <c r="W2397" s="5">
        <f t="shared" si="446"/>
        <v>5.0249387711210746E-4</v>
      </c>
      <c r="X2397" s="5">
        <f t="shared" si="447"/>
        <v>0</v>
      </c>
      <c r="Y2397" s="5">
        <f t="shared" si="448"/>
        <v>0</v>
      </c>
      <c r="Z2397" s="2">
        <v>37009</v>
      </c>
      <c r="AA2397" s="2">
        <v>469</v>
      </c>
      <c r="AB2397" s="2">
        <v>28</v>
      </c>
      <c r="AC2397" s="2">
        <v>0</v>
      </c>
      <c r="AD2397" s="2">
        <v>0</v>
      </c>
      <c r="AE2397" s="2">
        <f t="shared" si="449"/>
        <v>37506</v>
      </c>
      <c r="AF2397" s="2">
        <f t="shared" si="450"/>
        <v>1.8596795898041982</v>
      </c>
      <c r="AG2397" s="2">
        <f t="shared" si="451"/>
        <v>2.3566962836557837E-2</v>
      </c>
      <c r="AH2397" s="2">
        <f t="shared" si="452"/>
        <v>1.4069828559139007E-3</v>
      </c>
      <c r="AI2397" s="2">
        <f t="shared" si="453"/>
        <v>0</v>
      </c>
      <c r="AJ2397" s="2">
        <f t="shared" si="454"/>
        <v>0</v>
      </c>
      <c r="AK2397" s="2">
        <f t="shared" si="455"/>
        <v>1.88465353549667</v>
      </c>
    </row>
    <row r="2398" spans="1:37" ht="12.5" hidden="1" x14ac:dyDescent="0.25">
      <c r="A2398" t="s">
        <v>6859</v>
      </c>
      <c r="B2398" t="s">
        <v>183</v>
      </c>
      <c r="C2398" s="17" t="s">
        <v>6881</v>
      </c>
      <c r="D2398" s="16" t="s">
        <v>6897</v>
      </c>
      <c r="E2398" s="2" t="s">
        <v>1813</v>
      </c>
      <c r="F2398" s="11" t="s">
        <v>1814</v>
      </c>
      <c r="G2398" s="2" t="s">
        <v>1290</v>
      </c>
      <c r="H2398" s="2" t="s">
        <v>183</v>
      </c>
      <c r="I2398" s="2">
        <v>1280864</v>
      </c>
      <c r="J2398" s="2">
        <v>611261</v>
      </c>
      <c r="K2398" s="2">
        <v>47.72</v>
      </c>
      <c r="L2398" s="2">
        <v>2038</v>
      </c>
      <c r="M2398" s="3">
        <v>1.5911135999999999</v>
      </c>
      <c r="N2398" s="2">
        <v>25</v>
      </c>
      <c r="O2398" s="4">
        <v>43497</v>
      </c>
      <c r="P2398" s="2">
        <v>2006</v>
      </c>
      <c r="Q2398" s="2">
        <v>29</v>
      </c>
      <c r="R2398" s="2">
        <v>3</v>
      </c>
      <c r="S2398" s="2">
        <v>0</v>
      </c>
      <c r="T2398" s="2">
        <v>0</v>
      </c>
      <c r="U2398" s="5">
        <f t="shared" si="444"/>
        <v>1.5661303620056461</v>
      </c>
      <c r="V2398" s="5">
        <f t="shared" si="445"/>
        <v>2.2640967347040748E-2</v>
      </c>
      <c r="W2398" s="5">
        <f t="shared" si="446"/>
        <v>2.342169035900767E-3</v>
      </c>
      <c r="X2398" s="5">
        <f t="shared" si="447"/>
        <v>0</v>
      </c>
      <c r="Y2398" s="5">
        <f t="shared" si="448"/>
        <v>0</v>
      </c>
      <c r="Z2398" s="2">
        <v>59484</v>
      </c>
      <c r="AA2398" s="2">
        <v>884</v>
      </c>
      <c r="AB2398" s="2">
        <v>94</v>
      </c>
      <c r="AC2398" s="2">
        <v>0</v>
      </c>
      <c r="AD2398" s="2">
        <v>0</v>
      </c>
      <c r="AE2398" s="2">
        <f t="shared" si="449"/>
        <v>60462</v>
      </c>
      <c r="AF2398" s="2">
        <f t="shared" si="450"/>
        <v>4.6440527643840408</v>
      </c>
      <c r="AG2398" s="2">
        <f t="shared" si="451"/>
        <v>6.901591425787594E-2</v>
      </c>
      <c r="AH2398" s="2">
        <f t="shared" si="452"/>
        <v>7.3387963124890701E-3</v>
      </c>
      <c r="AI2398" s="2">
        <f t="shared" si="453"/>
        <v>0</v>
      </c>
      <c r="AJ2398" s="2">
        <f t="shared" si="454"/>
        <v>0</v>
      </c>
      <c r="AK2398" s="2">
        <f t="shared" si="455"/>
        <v>4.7204074749544054</v>
      </c>
    </row>
    <row r="2399" spans="1:37" ht="12.5" hidden="1" x14ac:dyDescent="0.25">
      <c r="A2399" t="s">
        <v>6859</v>
      </c>
      <c r="B2399" t="s">
        <v>183</v>
      </c>
      <c r="C2399" s="17" t="s">
        <v>6881</v>
      </c>
      <c r="D2399" s="16" t="s">
        <v>6897</v>
      </c>
      <c r="E2399" s="2" t="s">
        <v>1467</v>
      </c>
      <c r="F2399" s="11" t="s">
        <v>1468</v>
      </c>
      <c r="G2399" s="2" t="s">
        <v>1290</v>
      </c>
      <c r="H2399" s="2" t="s">
        <v>183</v>
      </c>
      <c r="I2399" s="2">
        <v>1199614</v>
      </c>
      <c r="J2399" s="2">
        <v>525094</v>
      </c>
      <c r="K2399" s="2">
        <v>43.77</v>
      </c>
      <c r="L2399" s="2">
        <v>642</v>
      </c>
      <c r="M2399" s="3">
        <v>0.53517209999999904</v>
      </c>
      <c r="N2399" s="2">
        <v>25</v>
      </c>
      <c r="O2399" s="4">
        <v>43497</v>
      </c>
      <c r="P2399" s="2">
        <v>634</v>
      </c>
      <c r="Q2399" s="2">
        <v>7</v>
      </c>
      <c r="R2399" s="2">
        <v>1</v>
      </c>
      <c r="S2399" s="2">
        <v>0</v>
      </c>
      <c r="T2399" s="2">
        <v>0</v>
      </c>
      <c r="U2399" s="5">
        <f t="shared" si="444"/>
        <v>0.52850333523950199</v>
      </c>
      <c r="V2399" s="5">
        <f t="shared" si="445"/>
        <v>5.8352103259881934E-3</v>
      </c>
      <c r="W2399" s="5">
        <f t="shared" si="446"/>
        <v>8.3360147514117044E-4</v>
      </c>
      <c r="X2399" s="5">
        <f t="shared" si="447"/>
        <v>0</v>
      </c>
      <c r="Y2399" s="5">
        <f t="shared" si="448"/>
        <v>0</v>
      </c>
      <c r="Z2399" s="2">
        <v>18661</v>
      </c>
      <c r="AA2399" s="2">
        <v>234</v>
      </c>
      <c r="AB2399" s="2">
        <v>28</v>
      </c>
      <c r="AC2399" s="2">
        <v>0</v>
      </c>
      <c r="AD2399" s="2">
        <v>0</v>
      </c>
      <c r="AE2399" s="2">
        <f t="shared" si="449"/>
        <v>18923</v>
      </c>
      <c r="AF2399" s="2">
        <f t="shared" si="450"/>
        <v>1.5555837127609382</v>
      </c>
      <c r="AG2399" s="2">
        <f t="shared" si="451"/>
        <v>1.9506274518303387E-2</v>
      </c>
      <c r="AH2399" s="2">
        <f t="shared" si="452"/>
        <v>2.3340841303952772E-3</v>
      </c>
      <c r="AI2399" s="2">
        <f t="shared" si="453"/>
        <v>0</v>
      </c>
      <c r="AJ2399" s="2">
        <f t="shared" si="454"/>
        <v>0</v>
      </c>
      <c r="AK2399" s="2">
        <f t="shared" si="455"/>
        <v>1.5774240714096368</v>
      </c>
    </row>
    <row r="2400" spans="1:37" ht="12.5" hidden="1" x14ac:dyDescent="0.25">
      <c r="A2400" t="s">
        <v>6859</v>
      </c>
      <c r="B2400" t="s">
        <v>183</v>
      </c>
      <c r="C2400" s="17" t="s">
        <v>6881</v>
      </c>
      <c r="D2400" s="16" t="s">
        <v>6897</v>
      </c>
      <c r="E2400" s="2" t="s">
        <v>1961</v>
      </c>
      <c r="F2400" s="11" t="s">
        <v>1962</v>
      </c>
      <c r="G2400" s="2" t="s">
        <v>1290</v>
      </c>
      <c r="H2400" s="2" t="s">
        <v>183</v>
      </c>
      <c r="I2400" s="2">
        <v>1328684</v>
      </c>
      <c r="J2400" s="2">
        <v>647442</v>
      </c>
      <c r="K2400" s="2">
        <v>48.73</v>
      </c>
      <c r="L2400" s="2">
        <v>529</v>
      </c>
      <c r="M2400" s="3">
        <v>0.3981383</v>
      </c>
      <c r="N2400" s="2">
        <v>25</v>
      </c>
      <c r="O2400" s="4">
        <v>43497</v>
      </c>
      <c r="P2400" s="2">
        <v>523</v>
      </c>
      <c r="Q2400" s="2">
        <v>5</v>
      </c>
      <c r="R2400" s="2">
        <v>1</v>
      </c>
      <c r="S2400" s="2">
        <v>0</v>
      </c>
      <c r="T2400" s="2">
        <v>0</v>
      </c>
      <c r="U2400" s="5">
        <f t="shared" si="444"/>
        <v>0.39362256187325201</v>
      </c>
      <c r="V2400" s="5">
        <f t="shared" si="445"/>
        <v>3.7631220064364441E-3</v>
      </c>
      <c r="W2400" s="5">
        <f t="shared" si="446"/>
        <v>7.5262440128728879E-4</v>
      </c>
      <c r="X2400" s="5">
        <f t="shared" si="447"/>
        <v>0</v>
      </c>
      <c r="Y2400" s="5">
        <f t="shared" si="448"/>
        <v>0</v>
      </c>
      <c r="Z2400" s="2">
        <v>15014</v>
      </c>
      <c r="AA2400" s="2">
        <v>147</v>
      </c>
      <c r="AB2400" s="2">
        <v>28</v>
      </c>
      <c r="AC2400" s="2">
        <v>0</v>
      </c>
      <c r="AD2400" s="2">
        <v>0</v>
      </c>
      <c r="AE2400" s="2">
        <f t="shared" si="449"/>
        <v>15189</v>
      </c>
      <c r="AF2400" s="2">
        <f t="shared" si="450"/>
        <v>1.1299902760927354</v>
      </c>
      <c r="AG2400" s="2">
        <f t="shared" si="451"/>
        <v>1.1063578698923144E-2</v>
      </c>
      <c r="AH2400" s="2">
        <f t="shared" si="452"/>
        <v>2.1073483236044087E-3</v>
      </c>
      <c r="AI2400" s="2">
        <f t="shared" si="453"/>
        <v>0</v>
      </c>
      <c r="AJ2400" s="2">
        <f t="shared" si="454"/>
        <v>0</v>
      </c>
      <c r="AK2400" s="2">
        <f t="shared" si="455"/>
        <v>1.1431612031152629</v>
      </c>
    </row>
    <row r="2401" spans="1:37" ht="12.5" hidden="1" x14ac:dyDescent="0.25">
      <c r="A2401" t="s">
        <v>6859</v>
      </c>
      <c r="B2401" t="s">
        <v>183</v>
      </c>
      <c r="C2401" s="17" t="s">
        <v>6881</v>
      </c>
      <c r="D2401" s="16" t="s">
        <v>6897</v>
      </c>
      <c r="E2401" s="2" t="s">
        <v>1883</v>
      </c>
      <c r="F2401" s="11" t="s">
        <v>1884</v>
      </c>
      <c r="G2401" s="2" t="s">
        <v>1290</v>
      </c>
      <c r="H2401" s="2" t="s">
        <v>183</v>
      </c>
      <c r="I2401" s="2">
        <v>1309673</v>
      </c>
      <c r="J2401" s="2">
        <v>665089</v>
      </c>
      <c r="K2401" s="2">
        <v>50.78</v>
      </c>
      <c r="L2401" s="2">
        <v>2350</v>
      </c>
      <c r="M2401" s="3">
        <v>1.794341</v>
      </c>
      <c r="N2401" s="2">
        <v>25</v>
      </c>
      <c r="O2401" s="4">
        <v>43497</v>
      </c>
      <c r="P2401" s="2">
        <v>2313</v>
      </c>
      <c r="Q2401" s="2">
        <v>32</v>
      </c>
      <c r="R2401" s="2">
        <v>5</v>
      </c>
      <c r="S2401" s="2">
        <v>0</v>
      </c>
      <c r="T2401" s="2">
        <v>0</v>
      </c>
      <c r="U2401" s="5">
        <f t="shared" si="444"/>
        <v>1.7660897033076195</v>
      </c>
      <c r="V2401" s="5">
        <f t="shared" si="445"/>
        <v>2.4433579985232955E-2</v>
      </c>
      <c r="W2401" s="5">
        <f t="shared" si="446"/>
        <v>3.8177468726926489E-3</v>
      </c>
      <c r="X2401" s="5">
        <f t="shared" si="447"/>
        <v>0</v>
      </c>
      <c r="Y2401" s="5">
        <f t="shared" si="448"/>
        <v>0</v>
      </c>
      <c r="Z2401" s="2">
        <v>69205</v>
      </c>
      <c r="AA2401" s="2">
        <v>1077</v>
      </c>
      <c r="AB2401" s="2">
        <v>144</v>
      </c>
      <c r="AC2401" s="2">
        <v>0</v>
      </c>
      <c r="AD2401" s="2">
        <v>0</v>
      </c>
      <c r="AE2401" s="2">
        <f t="shared" si="449"/>
        <v>70426</v>
      </c>
      <c r="AF2401" s="2">
        <f t="shared" si="450"/>
        <v>5.2841434464938954</v>
      </c>
      <c r="AG2401" s="2">
        <f t="shared" si="451"/>
        <v>8.223426763779966E-2</v>
      </c>
      <c r="AH2401" s="2">
        <f t="shared" si="452"/>
        <v>1.099511099335483E-2</v>
      </c>
      <c r="AI2401" s="2">
        <f t="shared" si="453"/>
        <v>0</v>
      </c>
      <c r="AJ2401" s="2">
        <f t="shared" si="454"/>
        <v>0</v>
      </c>
      <c r="AK2401" s="2">
        <f t="shared" si="455"/>
        <v>5.3773728251250503</v>
      </c>
    </row>
    <row r="2402" spans="1:37" ht="12.5" hidden="1" x14ac:dyDescent="0.25">
      <c r="A2402" t="s">
        <v>6859</v>
      </c>
      <c r="B2402" t="s">
        <v>183</v>
      </c>
      <c r="C2402" s="17" t="s">
        <v>6881</v>
      </c>
      <c r="D2402" s="16" t="s">
        <v>6897</v>
      </c>
      <c r="E2402" s="2" t="s">
        <v>1945</v>
      </c>
      <c r="F2402" s="11" t="s">
        <v>1946</v>
      </c>
      <c r="G2402" s="2" t="s">
        <v>1290</v>
      </c>
      <c r="H2402" s="2" t="s">
        <v>183</v>
      </c>
      <c r="I2402" s="2">
        <v>1119630</v>
      </c>
      <c r="J2402" s="2">
        <v>412156</v>
      </c>
      <c r="K2402" s="2">
        <v>36.81</v>
      </c>
      <c r="L2402" s="2">
        <v>412</v>
      </c>
      <c r="M2402" s="3">
        <v>0.36797869999999999</v>
      </c>
      <c r="N2402" s="2">
        <v>25</v>
      </c>
      <c r="O2402" s="4">
        <v>43497</v>
      </c>
      <c r="P2402" s="2">
        <v>409</v>
      </c>
      <c r="Q2402" s="2">
        <v>3</v>
      </c>
      <c r="R2402" s="2">
        <v>0</v>
      </c>
      <c r="S2402" s="2">
        <v>0</v>
      </c>
      <c r="T2402" s="2">
        <v>0</v>
      </c>
      <c r="U2402" s="5">
        <f t="shared" si="444"/>
        <v>0.36529925064530244</v>
      </c>
      <c r="V2402" s="5">
        <f t="shared" si="445"/>
        <v>2.6794566062002625E-3</v>
      </c>
      <c r="W2402" s="5">
        <f t="shared" si="446"/>
        <v>0</v>
      </c>
      <c r="X2402" s="5">
        <f t="shared" si="447"/>
        <v>0</v>
      </c>
      <c r="Y2402" s="5">
        <f t="shared" si="448"/>
        <v>0</v>
      </c>
      <c r="Z2402" s="2">
        <v>11890</v>
      </c>
      <c r="AA2402" s="2">
        <v>87</v>
      </c>
      <c r="AB2402" s="2">
        <v>0</v>
      </c>
      <c r="AC2402" s="2">
        <v>0</v>
      </c>
      <c r="AD2402" s="2">
        <v>0</v>
      </c>
      <c r="AE2402" s="2">
        <f t="shared" si="449"/>
        <v>11977</v>
      </c>
      <c r="AF2402" s="2">
        <f t="shared" si="450"/>
        <v>1.0619579682573708</v>
      </c>
      <c r="AG2402" s="2">
        <f t="shared" si="451"/>
        <v>7.7704241579807619E-3</v>
      </c>
      <c r="AH2402" s="2">
        <f t="shared" si="452"/>
        <v>0</v>
      </c>
      <c r="AI2402" s="2">
        <f t="shared" si="453"/>
        <v>0</v>
      </c>
      <c r="AJ2402" s="2">
        <f t="shared" si="454"/>
        <v>0</v>
      </c>
      <c r="AK2402" s="2">
        <f t="shared" si="455"/>
        <v>1.0697283924153516</v>
      </c>
    </row>
    <row r="2403" spans="1:37" ht="12.5" hidden="1" x14ac:dyDescent="0.25">
      <c r="A2403" t="s">
        <v>6859</v>
      </c>
      <c r="B2403" t="s">
        <v>183</v>
      </c>
      <c r="C2403" s="17" t="s">
        <v>6881</v>
      </c>
      <c r="D2403" s="16" t="s">
        <v>6897</v>
      </c>
      <c r="E2403" s="2" t="s">
        <v>1539</v>
      </c>
      <c r="F2403" s="11" t="s">
        <v>1540</v>
      </c>
      <c r="G2403" s="2" t="s">
        <v>1290</v>
      </c>
      <c r="H2403" s="2" t="s">
        <v>183</v>
      </c>
      <c r="I2403" s="2">
        <v>1213619</v>
      </c>
      <c r="J2403" s="2">
        <v>462566</v>
      </c>
      <c r="K2403" s="2">
        <v>38.11</v>
      </c>
      <c r="L2403" s="2">
        <v>427</v>
      </c>
      <c r="M2403" s="3">
        <v>0.35184026000000002</v>
      </c>
      <c r="N2403" s="2">
        <v>25</v>
      </c>
      <c r="O2403" s="4">
        <v>43497</v>
      </c>
      <c r="P2403" s="2">
        <v>425</v>
      </c>
      <c r="Q2403" s="2">
        <v>2</v>
      </c>
      <c r="R2403" s="2">
        <v>0</v>
      </c>
      <c r="S2403" s="2">
        <v>0</v>
      </c>
      <c r="T2403" s="2">
        <v>0</v>
      </c>
      <c r="U2403" s="5">
        <f t="shared" si="444"/>
        <v>0.35019227615915705</v>
      </c>
      <c r="V2403" s="5">
        <f t="shared" si="445"/>
        <v>1.6479636525136801E-3</v>
      </c>
      <c r="W2403" s="5">
        <f t="shared" si="446"/>
        <v>0</v>
      </c>
      <c r="X2403" s="5">
        <f t="shared" si="447"/>
        <v>0</v>
      </c>
      <c r="Y2403" s="5">
        <f t="shared" si="448"/>
        <v>0</v>
      </c>
      <c r="Z2403" s="2">
        <v>12679</v>
      </c>
      <c r="AA2403" s="2">
        <v>58</v>
      </c>
      <c r="AB2403" s="2">
        <v>0</v>
      </c>
      <c r="AC2403" s="2">
        <v>0</v>
      </c>
      <c r="AD2403" s="2">
        <v>0</v>
      </c>
      <c r="AE2403" s="2">
        <f t="shared" si="449"/>
        <v>12737</v>
      </c>
      <c r="AF2403" s="2">
        <f t="shared" si="450"/>
        <v>1.0447265575110476</v>
      </c>
      <c r="AG2403" s="2">
        <f t="shared" si="451"/>
        <v>4.7790945922896724E-3</v>
      </c>
      <c r="AH2403" s="2">
        <f t="shared" si="452"/>
        <v>0</v>
      </c>
      <c r="AI2403" s="2">
        <f t="shared" si="453"/>
        <v>0</v>
      </c>
      <c r="AJ2403" s="2">
        <f t="shared" si="454"/>
        <v>0</v>
      </c>
      <c r="AK2403" s="2">
        <f t="shared" si="455"/>
        <v>1.0495056521033372</v>
      </c>
    </row>
    <row r="2404" spans="1:37" ht="12.5" hidden="1" x14ac:dyDescent="0.25">
      <c r="A2404" t="s">
        <v>6859</v>
      </c>
      <c r="B2404" t="s">
        <v>183</v>
      </c>
      <c r="C2404" s="17" t="s">
        <v>6881</v>
      </c>
      <c r="D2404" s="16" t="s">
        <v>6897</v>
      </c>
      <c r="E2404" s="2" t="s">
        <v>1367</v>
      </c>
      <c r="F2404" s="11" t="s">
        <v>1368</v>
      </c>
      <c r="G2404" s="2" t="s">
        <v>1290</v>
      </c>
      <c r="H2404" s="2" t="s">
        <v>183</v>
      </c>
      <c r="I2404" s="2">
        <v>1460036</v>
      </c>
      <c r="J2404" s="2">
        <v>878946</v>
      </c>
      <c r="K2404" s="2">
        <v>60.2</v>
      </c>
      <c r="L2404" s="2">
        <v>1882</v>
      </c>
      <c r="M2404" s="3">
        <v>1.2890093</v>
      </c>
      <c r="N2404" s="2">
        <v>25</v>
      </c>
      <c r="O2404" s="4">
        <v>43497</v>
      </c>
      <c r="P2404" s="2">
        <v>1858</v>
      </c>
      <c r="Q2404" s="2">
        <v>23</v>
      </c>
      <c r="R2404" s="2">
        <v>1</v>
      </c>
      <c r="S2404" s="2">
        <v>0</v>
      </c>
      <c r="T2404" s="2">
        <v>0</v>
      </c>
      <c r="U2404" s="5">
        <f t="shared" si="444"/>
        <v>1.2725713612541059</v>
      </c>
      <c r="V2404" s="5">
        <f t="shared" si="445"/>
        <v>1.5753036226504005E-2</v>
      </c>
      <c r="W2404" s="5">
        <f t="shared" si="446"/>
        <v>6.8491461854365229E-4</v>
      </c>
      <c r="X2404" s="5">
        <f t="shared" si="447"/>
        <v>0</v>
      </c>
      <c r="Y2404" s="5">
        <f t="shared" si="448"/>
        <v>0</v>
      </c>
      <c r="Z2404" s="2">
        <v>53771</v>
      </c>
      <c r="AA2404" s="2">
        <v>716</v>
      </c>
      <c r="AB2404" s="2">
        <v>28</v>
      </c>
      <c r="AC2404" s="2">
        <v>0</v>
      </c>
      <c r="AD2404" s="2">
        <v>0</v>
      </c>
      <c r="AE2404" s="2">
        <f t="shared" si="449"/>
        <v>54515</v>
      </c>
      <c r="AF2404" s="2">
        <f t="shared" si="450"/>
        <v>3.6828543953710731</v>
      </c>
      <c r="AG2404" s="2">
        <f t="shared" si="451"/>
        <v>4.9039886687725506E-2</v>
      </c>
      <c r="AH2404" s="2">
        <f t="shared" si="452"/>
        <v>1.9177609319222266E-3</v>
      </c>
      <c r="AI2404" s="2">
        <f t="shared" si="453"/>
        <v>0</v>
      </c>
      <c r="AJ2404" s="2">
        <f t="shared" si="454"/>
        <v>0</v>
      </c>
      <c r="AK2404" s="2">
        <f t="shared" si="455"/>
        <v>3.7338120429907207</v>
      </c>
    </row>
    <row r="2405" spans="1:37" ht="12.5" hidden="1" x14ac:dyDescent="0.25">
      <c r="A2405" t="s">
        <v>6859</v>
      </c>
      <c r="B2405" t="s">
        <v>183</v>
      </c>
      <c r="C2405" s="17" t="s">
        <v>6881</v>
      </c>
      <c r="D2405" s="16" t="s">
        <v>6897</v>
      </c>
      <c r="E2405" s="2" t="s">
        <v>1993</v>
      </c>
      <c r="F2405" s="11" t="s">
        <v>1994</v>
      </c>
      <c r="G2405" s="2" t="s">
        <v>1290</v>
      </c>
      <c r="H2405" s="2" t="s">
        <v>183</v>
      </c>
      <c r="I2405" s="2">
        <v>968666</v>
      </c>
      <c r="J2405" s="2">
        <v>555449</v>
      </c>
      <c r="K2405" s="2">
        <v>57.34</v>
      </c>
      <c r="L2405" s="2">
        <v>899</v>
      </c>
      <c r="M2405" s="3">
        <v>0.92808044000000001</v>
      </c>
      <c r="N2405" s="2">
        <v>25</v>
      </c>
      <c r="O2405" s="4">
        <v>43497</v>
      </c>
      <c r="P2405" s="2">
        <v>882</v>
      </c>
      <c r="Q2405" s="2">
        <v>16</v>
      </c>
      <c r="R2405" s="2">
        <v>1</v>
      </c>
      <c r="S2405" s="2">
        <v>0</v>
      </c>
      <c r="T2405" s="2">
        <v>0</v>
      </c>
      <c r="U2405" s="5">
        <f t="shared" si="444"/>
        <v>0.91053056471477267</v>
      </c>
      <c r="V2405" s="5">
        <f t="shared" si="445"/>
        <v>1.651756126466708E-2</v>
      </c>
      <c r="W2405" s="5">
        <f t="shared" si="446"/>
        <v>1.0323475790416925E-3</v>
      </c>
      <c r="X2405" s="5">
        <f t="shared" si="447"/>
        <v>0</v>
      </c>
      <c r="Y2405" s="5">
        <f t="shared" si="448"/>
        <v>0</v>
      </c>
      <c r="Z2405" s="2">
        <v>25572</v>
      </c>
      <c r="AA2405" s="2">
        <v>477</v>
      </c>
      <c r="AB2405" s="2">
        <v>65</v>
      </c>
      <c r="AC2405" s="2">
        <v>0</v>
      </c>
      <c r="AD2405" s="2">
        <v>0</v>
      </c>
      <c r="AE2405" s="2">
        <f t="shared" si="449"/>
        <v>26114</v>
      </c>
      <c r="AF2405" s="2">
        <f t="shared" si="450"/>
        <v>2.6399192291254159</v>
      </c>
      <c r="AG2405" s="2">
        <f t="shared" si="451"/>
        <v>4.9242979520288728E-2</v>
      </c>
      <c r="AH2405" s="2">
        <f t="shared" si="452"/>
        <v>6.7102592637710004E-3</v>
      </c>
      <c r="AI2405" s="2">
        <f t="shared" si="453"/>
        <v>0</v>
      </c>
      <c r="AJ2405" s="2">
        <f t="shared" si="454"/>
        <v>0</v>
      </c>
      <c r="AK2405" s="2">
        <f t="shared" si="455"/>
        <v>2.6958724679094757</v>
      </c>
    </row>
    <row r="2406" spans="1:37" ht="12.5" hidden="1" x14ac:dyDescent="0.25">
      <c r="A2406" t="s">
        <v>6859</v>
      </c>
      <c r="B2406" t="s">
        <v>183</v>
      </c>
      <c r="C2406" s="17" t="s">
        <v>6881</v>
      </c>
      <c r="D2406" s="16" t="s">
        <v>6897</v>
      </c>
      <c r="E2406" s="2" t="s">
        <v>2083</v>
      </c>
      <c r="F2406" s="11" t="s">
        <v>2084</v>
      </c>
      <c r="G2406" s="2" t="s">
        <v>1290</v>
      </c>
      <c r="H2406" s="2" t="s">
        <v>183</v>
      </c>
      <c r="I2406" s="2">
        <v>1238250</v>
      </c>
      <c r="J2406" s="2">
        <v>703664</v>
      </c>
      <c r="K2406" s="2">
        <v>56.83</v>
      </c>
      <c r="L2406" s="2">
        <v>3995</v>
      </c>
      <c r="M2406" s="3">
        <v>3.22632739999999</v>
      </c>
      <c r="N2406" s="2">
        <v>25</v>
      </c>
      <c r="O2406" s="4">
        <v>43497</v>
      </c>
      <c r="P2406" s="2">
        <v>3916</v>
      </c>
      <c r="Q2406" s="2">
        <v>68</v>
      </c>
      <c r="R2406" s="2">
        <v>11</v>
      </c>
      <c r="S2406" s="2">
        <v>0</v>
      </c>
      <c r="T2406" s="2">
        <v>0</v>
      </c>
      <c r="U2406" s="5">
        <f t="shared" si="444"/>
        <v>3.1625277609529578</v>
      </c>
      <c r="V2406" s="5">
        <f t="shared" si="445"/>
        <v>5.4916212396527359E-2</v>
      </c>
      <c r="W2406" s="5">
        <f t="shared" si="446"/>
        <v>8.8835049464970721E-3</v>
      </c>
      <c r="X2406" s="5">
        <f t="shared" si="447"/>
        <v>0</v>
      </c>
      <c r="Y2406" s="5">
        <f t="shared" si="448"/>
        <v>0</v>
      </c>
      <c r="Z2406" s="2">
        <v>117971</v>
      </c>
      <c r="AA2406" s="2">
        <v>2218</v>
      </c>
      <c r="AB2406" s="2">
        <v>464</v>
      </c>
      <c r="AC2406" s="2">
        <v>0</v>
      </c>
      <c r="AD2406" s="2">
        <v>0</v>
      </c>
      <c r="AE2406" s="2">
        <f t="shared" si="449"/>
        <v>120653</v>
      </c>
      <c r="AF2406" s="2">
        <f t="shared" si="450"/>
        <v>9.5272360185746017</v>
      </c>
      <c r="AG2406" s="2">
        <f t="shared" si="451"/>
        <v>0.17912376337573188</v>
      </c>
      <c r="AH2406" s="2">
        <f t="shared" si="452"/>
        <v>3.7472239047042194E-2</v>
      </c>
      <c r="AI2406" s="2">
        <f t="shared" si="453"/>
        <v>0</v>
      </c>
      <c r="AJ2406" s="2">
        <f t="shared" si="454"/>
        <v>0</v>
      </c>
      <c r="AK2406" s="2">
        <f t="shared" si="455"/>
        <v>9.7438320209973757</v>
      </c>
    </row>
    <row r="2407" spans="1:37" ht="12.5" hidden="1" x14ac:dyDescent="0.25">
      <c r="A2407" t="s">
        <v>6859</v>
      </c>
      <c r="B2407" t="s">
        <v>183</v>
      </c>
      <c r="C2407" s="17" t="s">
        <v>6881</v>
      </c>
      <c r="D2407" s="16" t="s">
        <v>6897</v>
      </c>
      <c r="E2407" s="2" t="s">
        <v>1405</v>
      </c>
      <c r="F2407" s="11" t="s">
        <v>1406</v>
      </c>
      <c r="G2407" s="2" t="s">
        <v>1290</v>
      </c>
      <c r="H2407" s="2" t="s">
        <v>183</v>
      </c>
      <c r="I2407" s="2">
        <v>1059090</v>
      </c>
      <c r="J2407" s="2">
        <v>393765</v>
      </c>
      <c r="K2407" s="2">
        <v>37.18</v>
      </c>
      <c r="L2407" s="2">
        <v>352</v>
      </c>
      <c r="M2407" s="3">
        <v>0.33236079999999901</v>
      </c>
      <c r="N2407" s="2">
        <v>25</v>
      </c>
      <c r="O2407" s="4">
        <v>43497</v>
      </c>
      <c r="P2407" s="2">
        <v>351</v>
      </c>
      <c r="Q2407" s="2">
        <v>1</v>
      </c>
      <c r="R2407" s="2">
        <v>0</v>
      </c>
      <c r="S2407" s="2">
        <v>0</v>
      </c>
      <c r="T2407" s="2">
        <v>0</v>
      </c>
      <c r="U2407" s="5">
        <f t="shared" si="444"/>
        <v>0.33141659349063823</v>
      </c>
      <c r="V2407" s="5">
        <f t="shared" si="445"/>
        <v>9.4420681906164723E-4</v>
      </c>
      <c r="W2407" s="5">
        <f t="shared" si="446"/>
        <v>0</v>
      </c>
      <c r="X2407" s="5">
        <f t="shared" si="447"/>
        <v>0</v>
      </c>
      <c r="Y2407" s="5">
        <f t="shared" si="448"/>
        <v>0</v>
      </c>
      <c r="Z2407" s="2">
        <v>10587</v>
      </c>
      <c r="AA2407" s="2">
        <v>27</v>
      </c>
      <c r="AB2407" s="2">
        <v>0</v>
      </c>
      <c r="AC2407" s="2">
        <v>0</v>
      </c>
      <c r="AD2407" s="2">
        <v>0</v>
      </c>
      <c r="AE2407" s="2">
        <f t="shared" si="449"/>
        <v>10614</v>
      </c>
      <c r="AF2407" s="2">
        <f t="shared" si="450"/>
        <v>0.99963175934056592</v>
      </c>
      <c r="AG2407" s="2">
        <f t="shared" si="451"/>
        <v>2.5493584114664476E-3</v>
      </c>
      <c r="AH2407" s="2">
        <f t="shared" si="452"/>
        <v>0</v>
      </c>
      <c r="AI2407" s="2">
        <f t="shared" si="453"/>
        <v>0</v>
      </c>
      <c r="AJ2407" s="2">
        <f t="shared" si="454"/>
        <v>0</v>
      </c>
      <c r="AK2407" s="2">
        <f t="shared" si="455"/>
        <v>1.0021811177520323</v>
      </c>
    </row>
    <row r="2408" spans="1:37" ht="12.5" hidden="1" x14ac:dyDescent="0.25">
      <c r="A2408" t="s">
        <v>6859</v>
      </c>
      <c r="B2408" t="s">
        <v>183</v>
      </c>
      <c r="C2408" s="17" t="s">
        <v>6881</v>
      </c>
      <c r="D2408" s="16" t="s">
        <v>6897</v>
      </c>
      <c r="E2408" s="2" t="s">
        <v>2079</v>
      </c>
      <c r="F2408" s="11" t="s">
        <v>2080</v>
      </c>
      <c r="G2408" s="2" t="s">
        <v>1290</v>
      </c>
      <c r="H2408" s="2" t="s">
        <v>183</v>
      </c>
      <c r="I2408" s="2">
        <v>1008017</v>
      </c>
      <c r="J2408" s="2">
        <v>640228</v>
      </c>
      <c r="K2408" s="2">
        <v>63.51</v>
      </c>
      <c r="L2408" s="2">
        <v>1623</v>
      </c>
      <c r="M2408" s="3">
        <v>1.6100919</v>
      </c>
      <c r="N2408" s="2">
        <v>25</v>
      </c>
      <c r="O2408" s="4">
        <v>43497</v>
      </c>
      <c r="P2408" s="2">
        <v>1597</v>
      </c>
      <c r="Q2408" s="2">
        <v>24</v>
      </c>
      <c r="R2408" s="2">
        <v>2</v>
      </c>
      <c r="S2408" s="2">
        <v>0</v>
      </c>
      <c r="T2408" s="2">
        <v>0</v>
      </c>
      <c r="U2408" s="5">
        <f t="shared" si="444"/>
        <v>1.5842986775024628</v>
      </c>
      <c r="V2408" s="5">
        <f t="shared" si="445"/>
        <v>2.3809122266787167E-2</v>
      </c>
      <c r="W2408" s="5">
        <f t="shared" si="446"/>
        <v>1.9840935222322637E-3</v>
      </c>
      <c r="X2408" s="5">
        <f t="shared" si="447"/>
        <v>0</v>
      </c>
      <c r="Y2408" s="5">
        <f t="shared" si="448"/>
        <v>0</v>
      </c>
      <c r="Z2408" s="2">
        <v>45838</v>
      </c>
      <c r="AA2408" s="2">
        <v>731</v>
      </c>
      <c r="AB2408" s="2">
        <v>57</v>
      </c>
      <c r="AC2408" s="2">
        <v>0</v>
      </c>
      <c r="AD2408" s="2">
        <v>0</v>
      </c>
      <c r="AE2408" s="2">
        <f t="shared" si="449"/>
        <v>46626</v>
      </c>
      <c r="AF2408" s="2">
        <f t="shared" si="450"/>
        <v>4.5473439436041261</v>
      </c>
      <c r="AG2408" s="2">
        <f t="shared" si="451"/>
        <v>7.2518618237589247E-2</v>
      </c>
      <c r="AH2408" s="2">
        <f t="shared" si="452"/>
        <v>5.6546665383619523E-3</v>
      </c>
      <c r="AI2408" s="2">
        <f t="shared" si="453"/>
        <v>0</v>
      </c>
      <c r="AJ2408" s="2">
        <f t="shared" si="454"/>
        <v>0</v>
      </c>
      <c r="AK2408" s="2">
        <f t="shared" si="455"/>
        <v>4.625517228380077</v>
      </c>
    </row>
    <row r="2409" spans="1:37" ht="12.5" x14ac:dyDescent="0.25">
      <c r="A2409" t="s">
        <v>6859</v>
      </c>
      <c r="B2409" s="14" t="s">
        <v>6865</v>
      </c>
      <c r="C2409" s="17" t="s">
        <v>6865</v>
      </c>
      <c r="D2409" s="16" t="s">
        <v>6897</v>
      </c>
      <c r="E2409" s="2" t="s">
        <v>1669</v>
      </c>
      <c r="F2409" s="11" t="s">
        <v>1670</v>
      </c>
      <c r="G2409" s="2" t="s">
        <v>1290</v>
      </c>
      <c r="H2409" s="2" t="s">
        <v>183</v>
      </c>
      <c r="I2409" s="2">
        <v>1297126</v>
      </c>
      <c r="J2409" s="2">
        <v>421234</v>
      </c>
      <c r="K2409" s="2">
        <v>32.47</v>
      </c>
      <c r="L2409" s="2">
        <v>447</v>
      </c>
      <c r="M2409" s="3">
        <v>0.34460799999999903</v>
      </c>
      <c r="N2409" s="2">
        <v>25</v>
      </c>
      <c r="O2409" s="4">
        <v>43497</v>
      </c>
      <c r="P2409" s="2">
        <v>441</v>
      </c>
      <c r="Q2409" s="2">
        <v>6</v>
      </c>
      <c r="R2409" s="2">
        <v>0</v>
      </c>
      <c r="S2409" s="2">
        <v>0</v>
      </c>
      <c r="T2409" s="2">
        <v>0</v>
      </c>
      <c r="U2409" s="5">
        <f t="shared" si="444"/>
        <v>0.33998239184165607</v>
      </c>
      <c r="V2409" s="5">
        <f t="shared" si="445"/>
        <v>4.6256107733558651E-3</v>
      </c>
      <c r="W2409" s="5">
        <f t="shared" si="446"/>
        <v>0</v>
      </c>
      <c r="X2409" s="5">
        <f t="shared" si="447"/>
        <v>0</v>
      </c>
      <c r="Y2409" s="5">
        <f t="shared" si="448"/>
        <v>0</v>
      </c>
      <c r="Z2409" s="2">
        <v>13155</v>
      </c>
      <c r="AA2409" s="2">
        <v>171</v>
      </c>
      <c r="AB2409" s="2">
        <v>0</v>
      </c>
      <c r="AC2409" s="2">
        <v>0</v>
      </c>
      <c r="AD2409" s="2">
        <v>0</v>
      </c>
      <c r="AE2409" s="2">
        <f t="shared" si="449"/>
        <v>13326</v>
      </c>
      <c r="AF2409" s="2">
        <f t="shared" si="450"/>
        <v>1.0141651620582735</v>
      </c>
      <c r="AG2409" s="2">
        <f t="shared" si="451"/>
        <v>1.3182990704064215E-2</v>
      </c>
      <c r="AH2409" s="2">
        <f t="shared" si="452"/>
        <v>0</v>
      </c>
      <c r="AI2409" s="2">
        <f t="shared" si="453"/>
        <v>0</v>
      </c>
      <c r="AJ2409" s="2">
        <f t="shared" si="454"/>
        <v>0</v>
      </c>
      <c r="AK2409" s="2">
        <f t="shared" si="455"/>
        <v>1.0273481527623376</v>
      </c>
    </row>
    <row r="2410" spans="1:37" ht="12.5" hidden="1" x14ac:dyDescent="0.25">
      <c r="A2410" t="s">
        <v>6859</v>
      </c>
      <c r="B2410" t="s">
        <v>183</v>
      </c>
      <c r="C2410" s="17" t="s">
        <v>6881</v>
      </c>
      <c r="D2410" s="16" t="s">
        <v>6897</v>
      </c>
      <c r="E2410" s="2" t="s">
        <v>1457</v>
      </c>
      <c r="F2410" s="11" t="s">
        <v>1458</v>
      </c>
      <c r="G2410" s="2" t="s">
        <v>1290</v>
      </c>
      <c r="H2410" s="2" t="s">
        <v>183</v>
      </c>
      <c r="I2410" s="2">
        <v>1438659</v>
      </c>
      <c r="J2410" s="2">
        <v>541735</v>
      </c>
      <c r="K2410" s="2">
        <v>37.659999999999997</v>
      </c>
      <c r="L2410" s="2">
        <v>993</v>
      </c>
      <c r="M2410" s="3">
        <v>0.69022609999999995</v>
      </c>
      <c r="N2410" s="2">
        <v>25</v>
      </c>
      <c r="O2410" s="4">
        <v>43497</v>
      </c>
      <c r="P2410" s="2">
        <v>988</v>
      </c>
      <c r="Q2410" s="2">
        <v>4</v>
      </c>
      <c r="R2410" s="2">
        <v>1</v>
      </c>
      <c r="S2410" s="2">
        <v>0</v>
      </c>
      <c r="T2410" s="2">
        <v>0</v>
      </c>
      <c r="U2410" s="5">
        <f t="shared" si="444"/>
        <v>0.68675064765173677</v>
      </c>
      <c r="V2410" s="5">
        <f t="shared" si="445"/>
        <v>2.7803669945414447E-3</v>
      </c>
      <c r="W2410" s="5">
        <f t="shared" si="446"/>
        <v>6.9509174863536117E-4</v>
      </c>
      <c r="X2410" s="5">
        <f t="shared" si="447"/>
        <v>0</v>
      </c>
      <c r="Y2410" s="5">
        <f t="shared" si="448"/>
        <v>0</v>
      </c>
      <c r="Z2410" s="2">
        <v>29803</v>
      </c>
      <c r="AA2410" s="2">
        <v>111</v>
      </c>
      <c r="AB2410" s="2">
        <v>28</v>
      </c>
      <c r="AC2410" s="2">
        <v>0</v>
      </c>
      <c r="AD2410" s="2">
        <v>0</v>
      </c>
      <c r="AE2410" s="2">
        <f t="shared" si="449"/>
        <v>29942</v>
      </c>
      <c r="AF2410" s="2">
        <f t="shared" si="450"/>
        <v>2.0715819384579666</v>
      </c>
      <c r="AG2410" s="2">
        <f t="shared" si="451"/>
        <v>7.7155184098525089E-3</v>
      </c>
      <c r="AH2410" s="2">
        <f t="shared" si="452"/>
        <v>1.9462568961790111E-3</v>
      </c>
      <c r="AI2410" s="2">
        <f t="shared" si="453"/>
        <v>0</v>
      </c>
      <c r="AJ2410" s="2">
        <f t="shared" si="454"/>
        <v>0</v>
      </c>
      <c r="AK2410" s="2">
        <f t="shared" si="455"/>
        <v>2.0812437137639983</v>
      </c>
    </row>
    <row r="2411" spans="1:37" ht="12.5" x14ac:dyDescent="0.25">
      <c r="A2411" t="s">
        <v>6859</v>
      </c>
      <c r="B2411" s="14" t="s">
        <v>6865</v>
      </c>
      <c r="C2411" s="17" t="s">
        <v>6865</v>
      </c>
      <c r="D2411" s="16" t="s">
        <v>6897</v>
      </c>
      <c r="E2411" s="2" t="s">
        <v>1815</v>
      </c>
      <c r="F2411" s="11" t="s">
        <v>1816</v>
      </c>
      <c r="G2411" s="2" t="s">
        <v>1290</v>
      </c>
      <c r="H2411" s="2" t="s">
        <v>183</v>
      </c>
      <c r="I2411" s="2">
        <v>1498923</v>
      </c>
      <c r="J2411" s="2">
        <v>484743</v>
      </c>
      <c r="K2411" s="2">
        <v>32.340000000000003</v>
      </c>
      <c r="L2411" s="2">
        <v>512</v>
      </c>
      <c r="M2411" s="3">
        <v>0.34157859999999901</v>
      </c>
      <c r="N2411" s="2">
        <v>25</v>
      </c>
      <c r="O2411" s="4">
        <v>43497</v>
      </c>
      <c r="P2411" s="2">
        <v>505</v>
      </c>
      <c r="Q2411" s="2">
        <v>7</v>
      </c>
      <c r="R2411" s="2">
        <v>0</v>
      </c>
      <c r="S2411" s="2">
        <v>0</v>
      </c>
      <c r="T2411" s="2">
        <v>0</v>
      </c>
      <c r="U2411" s="5">
        <f t="shared" si="444"/>
        <v>0.33690856701778543</v>
      </c>
      <c r="V2411" s="5">
        <f t="shared" si="445"/>
        <v>4.6700197408405903E-3</v>
      </c>
      <c r="W2411" s="5">
        <f t="shared" si="446"/>
        <v>0</v>
      </c>
      <c r="X2411" s="5">
        <f t="shared" si="447"/>
        <v>0</v>
      </c>
      <c r="Y2411" s="5">
        <f t="shared" si="448"/>
        <v>0</v>
      </c>
      <c r="Z2411" s="2">
        <v>15169</v>
      </c>
      <c r="AA2411" s="2">
        <v>198</v>
      </c>
      <c r="AB2411" s="2">
        <v>0</v>
      </c>
      <c r="AC2411" s="2">
        <v>0</v>
      </c>
      <c r="AD2411" s="2">
        <v>0</v>
      </c>
      <c r="AE2411" s="2">
        <f t="shared" si="449"/>
        <v>15367</v>
      </c>
      <c r="AF2411" s="2">
        <f t="shared" si="450"/>
        <v>1.0119932778401559</v>
      </c>
      <c r="AG2411" s="2">
        <f t="shared" si="451"/>
        <v>1.3209484409806242E-2</v>
      </c>
      <c r="AH2411" s="2">
        <f t="shared" si="452"/>
        <v>0</v>
      </c>
      <c r="AI2411" s="2">
        <f t="shared" si="453"/>
        <v>0</v>
      </c>
      <c r="AJ2411" s="2">
        <f t="shared" si="454"/>
        <v>0</v>
      </c>
      <c r="AK2411" s="2">
        <f t="shared" si="455"/>
        <v>1.0252027622499622</v>
      </c>
    </row>
    <row r="2412" spans="1:37" ht="12.5" x14ac:dyDescent="0.25">
      <c r="A2412" t="s">
        <v>6859</v>
      </c>
      <c r="B2412" s="14" t="s">
        <v>6865</v>
      </c>
      <c r="C2412" s="17" t="s">
        <v>6865</v>
      </c>
      <c r="D2412" s="16" t="s">
        <v>6897</v>
      </c>
      <c r="E2412" s="2" t="s">
        <v>1927</v>
      </c>
      <c r="F2412" s="11" t="s">
        <v>1928</v>
      </c>
      <c r="G2412" s="2" t="s">
        <v>1290</v>
      </c>
      <c r="H2412" s="2" t="s">
        <v>183</v>
      </c>
      <c r="I2412" s="2">
        <v>1007260</v>
      </c>
      <c r="J2412" s="2">
        <v>326194</v>
      </c>
      <c r="K2412" s="2">
        <v>32.380000000000003</v>
      </c>
      <c r="L2412" s="2">
        <v>353</v>
      </c>
      <c r="M2412" s="3">
        <v>0.35045569999999998</v>
      </c>
      <c r="N2412" s="2">
        <v>25</v>
      </c>
      <c r="O2412" s="4">
        <v>43497</v>
      </c>
      <c r="P2412" s="2">
        <v>347</v>
      </c>
      <c r="Q2412" s="2">
        <v>6</v>
      </c>
      <c r="R2412" s="2">
        <v>0</v>
      </c>
      <c r="S2412" s="2">
        <v>0</v>
      </c>
      <c r="T2412" s="2">
        <v>0</v>
      </c>
      <c r="U2412" s="5">
        <f t="shared" si="444"/>
        <v>0.34449893771220935</v>
      </c>
      <c r="V2412" s="5">
        <f t="shared" si="445"/>
        <v>5.9567539662053488E-3</v>
      </c>
      <c r="W2412" s="5">
        <f t="shared" si="446"/>
        <v>0</v>
      </c>
      <c r="X2412" s="5">
        <f t="shared" si="447"/>
        <v>0</v>
      </c>
      <c r="Y2412" s="5">
        <f t="shared" si="448"/>
        <v>0</v>
      </c>
      <c r="Z2412" s="2">
        <v>10287</v>
      </c>
      <c r="AA2412" s="2">
        <v>171</v>
      </c>
      <c r="AB2412" s="2">
        <v>0</v>
      </c>
      <c r="AC2412" s="2">
        <v>0</v>
      </c>
      <c r="AD2412" s="2">
        <v>0</v>
      </c>
      <c r="AE2412" s="2">
        <f t="shared" si="449"/>
        <v>10458</v>
      </c>
      <c r="AF2412" s="2">
        <f t="shared" si="450"/>
        <v>1.0212854675059071</v>
      </c>
      <c r="AG2412" s="2">
        <f t="shared" si="451"/>
        <v>1.6976748803685247E-2</v>
      </c>
      <c r="AH2412" s="2">
        <f t="shared" si="452"/>
        <v>0</v>
      </c>
      <c r="AI2412" s="2">
        <f t="shared" si="453"/>
        <v>0</v>
      </c>
      <c r="AJ2412" s="2">
        <f t="shared" si="454"/>
        <v>0</v>
      </c>
      <c r="AK2412" s="2">
        <f t="shared" si="455"/>
        <v>1.0382622163095923</v>
      </c>
    </row>
    <row r="2413" spans="1:37" ht="12.5" x14ac:dyDescent="0.25">
      <c r="A2413" t="s">
        <v>6859</v>
      </c>
      <c r="B2413" s="14" t="s">
        <v>6865</v>
      </c>
      <c r="C2413" s="17" t="s">
        <v>6865</v>
      </c>
      <c r="D2413" s="16" t="s">
        <v>6897</v>
      </c>
      <c r="E2413" s="2" t="s">
        <v>1685</v>
      </c>
      <c r="F2413" s="11" t="s">
        <v>1686</v>
      </c>
      <c r="G2413" s="2" t="s">
        <v>1290</v>
      </c>
      <c r="H2413" s="2" t="s">
        <v>183</v>
      </c>
      <c r="I2413" s="2">
        <v>1287166</v>
      </c>
      <c r="J2413" s="2">
        <v>415374</v>
      </c>
      <c r="K2413" s="2">
        <v>32.270000000000003</v>
      </c>
      <c r="L2413" s="2">
        <v>439</v>
      </c>
      <c r="M2413" s="3">
        <v>0.34105935999999998</v>
      </c>
      <c r="N2413" s="2">
        <v>25</v>
      </c>
      <c r="O2413" s="4">
        <v>43497</v>
      </c>
      <c r="P2413" s="2">
        <v>433</v>
      </c>
      <c r="Q2413" s="2">
        <v>6</v>
      </c>
      <c r="R2413" s="2">
        <v>0</v>
      </c>
      <c r="S2413" s="2">
        <v>0</v>
      </c>
      <c r="T2413" s="2">
        <v>0</v>
      </c>
      <c r="U2413" s="5">
        <f t="shared" si="444"/>
        <v>0.33639794711793192</v>
      </c>
      <c r="V2413" s="5">
        <f t="shared" si="445"/>
        <v>4.6614034242669555E-3</v>
      </c>
      <c r="W2413" s="5">
        <f t="shared" si="446"/>
        <v>0</v>
      </c>
      <c r="X2413" s="5">
        <f t="shared" si="447"/>
        <v>0</v>
      </c>
      <c r="Y2413" s="5">
        <f t="shared" si="448"/>
        <v>0</v>
      </c>
      <c r="Z2413" s="2">
        <v>13056</v>
      </c>
      <c r="AA2413" s="2">
        <v>171</v>
      </c>
      <c r="AB2413" s="2">
        <v>0</v>
      </c>
      <c r="AC2413" s="2">
        <v>0</v>
      </c>
      <c r="AD2413" s="2">
        <v>0</v>
      </c>
      <c r="AE2413" s="2">
        <f t="shared" si="449"/>
        <v>13227</v>
      </c>
      <c r="AF2413" s="2">
        <f t="shared" si="450"/>
        <v>1.0143213851204895</v>
      </c>
      <c r="AG2413" s="2">
        <f t="shared" si="451"/>
        <v>1.3284999759160823E-2</v>
      </c>
      <c r="AH2413" s="2">
        <f t="shared" si="452"/>
        <v>0</v>
      </c>
      <c r="AI2413" s="2">
        <f t="shared" si="453"/>
        <v>0</v>
      </c>
      <c r="AJ2413" s="2">
        <f t="shared" si="454"/>
        <v>0</v>
      </c>
      <c r="AK2413" s="2">
        <f t="shared" si="455"/>
        <v>1.0276063848796504</v>
      </c>
    </row>
    <row r="2414" spans="1:37" ht="12.5" x14ac:dyDescent="0.25">
      <c r="A2414" t="s">
        <v>6859</v>
      </c>
      <c r="B2414" s="14" t="s">
        <v>6865</v>
      </c>
      <c r="C2414" s="17" t="s">
        <v>6865</v>
      </c>
      <c r="D2414" s="16" t="s">
        <v>6897</v>
      </c>
      <c r="E2414" s="2" t="s">
        <v>1809</v>
      </c>
      <c r="F2414" s="11" t="s">
        <v>1810</v>
      </c>
      <c r="G2414" s="2" t="s">
        <v>1290</v>
      </c>
      <c r="H2414" s="2" t="s">
        <v>183</v>
      </c>
      <c r="I2414" s="2">
        <v>1027157</v>
      </c>
      <c r="J2414" s="2">
        <v>329991</v>
      </c>
      <c r="K2414" s="2">
        <v>32.130000000000003</v>
      </c>
      <c r="L2414" s="2">
        <v>357</v>
      </c>
      <c r="M2414" s="3">
        <v>0.34756129999999902</v>
      </c>
      <c r="N2414" s="2">
        <v>25</v>
      </c>
      <c r="O2414" s="4">
        <v>43497</v>
      </c>
      <c r="P2414" s="2">
        <v>353</v>
      </c>
      <c r="Q2414" s="2">
        <v>4</v>
      </c>
      <c r="R2414" s="2">
        <v>0</v>
      </c>
      <c r="S2414" s="2">
        <v>0</v>
      </c>
      <c r="T2414" s="2">
        <v>0</v>
      </c>
      <c r="U2414" s="5">
        <f t="shared" si="444"/>
        <v>0.34366703434820578</v>
      </c>
      <c r="V2414" s="5">
        <f t="shared" si="445"/>
        <v>3.8942440152771197E-3</v>
      </c>
      <c r="W2414" s="5">
        <f t="shared" si="446"/>
        <v>0</v>
      </c>
      <c r="X2414" s="5">
        <f t="shared" si="447"/>
        <v>0</v>
      </c>
      <c r="Y2414" s="5">
        <f t="shared" si="448"/>
        <v>0</v>
      </c>
      <c r="Z2414" s="2">
        <v>10544</v>
      </c>
      <c r="AA2414" s="2">
        <v>116</v>
      </c>
      <c r="AB2414" s="2">
        <v>0</v>
      </c>
      <c r="AC2414" s="2">
        <v>0</v>
      </c>
      <c r="AD2414" s="2">
        <v>0</v>
      </c>
      <c r="AE2414" s="2">
        <f t="shared" si="449"/>
        <v>10660</v>
      </c>
      <c r="AF2414" s="2">
        <f t="shared" si="450"/>
        <v>1.0265227224270486</v>
      </c>
      <c r="AG2414" s="2">
        <f t="shared" si="451"/>
        <v>1.1293307644303646E-2</v>
      </c>
      <c r="AH2414" s="2">
        <f t="shared" si="452"/>
        <v>0</v>
      </c>
      <c r="AI2414" s="2">
        <f t="shared" si="453"/>
        <v>0</v>
      </c>
      <c r="AJ2414" s="2">
        <f t="shared" si="454"/>
        <v>0</v>
      </c>
      <c r="AK2414" s="2">
        <f t="shared" si="455"/>
        <v>1.0378160300713524</v>
      </c>
    </row>
    <row r="2415" spans="1:37" ht="12.5" hidden="1" x14ac:dyDescent="0.25">
      <c r="A2415" t="s">
        <v>6859</v>
      </c>
      <c r="B2415" t="s">
        <v>183</v>
      </c>
      <c r="C2415" s="17" t="s">
        <v>6881</v>
      </c>
      <c r="D2415" s="16" t="s">
        <v>6897</v>
      </c>
      <c r="E2415" s="2" t="s">
        <v>1605</v>
      </c>
      <c r="F2415" s="11" t="s">
        <v>1606</v>
      </c>
      <c r="G2415" s="2" t="s">
        <v>1290</v>
      </c>
      <c r="H2415" s="2" t="s">
        <v>183</v>
      </c>
      <c r="I2415" s="2">
        <v>1322887</v>
      </c>
      <c r="J2415" s="2">
        <v>501144</v>
      </c>
      <c r="K2415" s="2">
        <v>37.880000000000003</v>
      </c>
      <c r="L2415" s="2">
        <v>917</v>
      </c>
      <c r="M2415" s="3">
        <v>0.69318089999999999</v>
      </c>
      <c r="N2415" s="2">
        <v>25</v>
      </c>
      <c r="O2415" s="4">
        <v>43497</v>
      </c>
      <c r="P2415" s="2">
        <v>912</v>
      </c>
      <c r="Q2415" s="2">
        <v>5</v>
      </c>
      <c r="R2415" s="2">
        <v>0</v>
      </c>
      <c r="S2415" s="2">
        <v>0</v>
      </c>
      <c r="T2415" s="2">
        <v>0</v>
      </c>
      <c r="U2415" s="5">
        <f t="shared" si="444"/>
        <v>0.68940128673121737</v>
      </c>
      <c r="V2415" s="5">
        <f t="shared" si="445"/>
        <v>3.7796123176053586E-3</v>
      </c>
      <c r="W2415" s="5">
        <f t="shared" si="446"/>
        <v>0</v>
      </c>
      <c r="X2415" s="5">
        <f t="shared" si="447"/>
        <v>0</v>
      </c>
      <c r="Y2415" s="5">
        <f t="shared" si="448"/>
        <v>0</v>
      </c>
      <c r="Z2415" s="2">
        <v>27506</v>
      </c>
      <c r="AA2415" s="2">
        <v>143</v>
      </c>
      <c r="AB2415" s="2">
        <v>0</v>
      </c>
      <c r="AC2415" s="2">
        <v>0</v>
      </c>
      <c r="AD2415" s="2">
        <v>0</v>
      </c>
      <c r="AE2415" s="2">
        <f t="shared" si="449"/>
        <v>27649</v>
      </c>
      <c r="AF2415" s="2">
        <f t="shared" si="450"/>
        <v>2.0792403281610601</v>
      </c>
      <c r="AG2415" s="2">
        <f t="shared" si="451"/>
        <v>1.0809691228351325E-2</v>
      </c>
      <c r="AH2415" s="2">
        <f t="shared" si="452"/>
        <v>0</v>
      </c>
      <c r="AI2415" s="2">
        <f t="shared" si="453"/>
        <v>0</v>
      </c>
      <c r="AJ2415" s="2">
        <f t="shared" si="454"/>
        <v>0</v>
      </c>
      <c r="AK2415" s="2">
        <f t="shared" si="455"/>
        <v>2.0900500193894112</v>
      </c>
    </row>
    <row r="2416" spans="1:37" ht="12.5" hidden="1" x14ac:dyDescent="0.25">
      <c r="A2416" t="s">
        <v>6859</v>
      </c>
      <c r="B2416" t="s">
        <v>183</v>
      </c>
      <c r="C2416" s="17" t="s">
        <v>6881</v>
      </c>
      <c r="D2416" s="16" t="s">
        <v>6897</v>
      </c>
      <c r="E2416" s="2" t="s">
        <v>1803</v>
      </c>
      <c r="F2416" s="11" t="s">
        <v>1804</v>
      </c>
      <c r="G2416" s="2" t="s">
        <v>1290</v>
      </c>
      <c r="H2416" s="2" t="s">
        <v>183</v>
      </c>
      <c r="I2416" s="2">
        <v>602417</v>
      </c>
      <c r="J2416" s="2">
        <v>207386</v>
      </c>
      <c r="K2416" s="2">
        <v>34.43</v>
      </c>
      <c r="L2416" s="2">
        <v>245</v>
      </c>
      <c r="M2416" s="3">
        <v>0.40669504000000001</v>
      </c>
      <c r="N2416" s="2">
        <v>25</v>
      </c>
      <c r="O2416" s="4">
        <v>43497</v>
      </c>
      <c r="P2416" s="2">
        <v>244</v>
      </c>
      <c r="Q2416" s="2">
        <v>1</v>
      </c>
      <c r="R2416" s="2">
        <v>0</v>
      </c>
      <c r="S2416" s="2">
        <v>0</v>
      </c>
      <c r="T2416" s="2">
        <v>0</v>
      </c>
      <c r="U2416" s="5">
        <f t="shared" si="444"/>
        <v>0.40503505047168326</v>
      </c>
      <c r="V2416" s="5">
        <f t="shared" si="445"/>
        <v>1.659979715047882E-3</v>
      </c>
      <c r="W2416" s="5">
        <f t="shared" si="446"/>
        <v>0</v>
      </c>
      <c r="X2416" s="5">
        <f t="shared" si="447"/>
        <v>0</v>
      </c>
      <c r="Y2416" s="5">
        <f t="shared" si="448"/>
        <v>0</v>
      </c>
      <c r="Z2416" s="2">
        <v>7489</v>
      </c>
      <c r="AA2416" s="2">
        <v>31</v>
      </c>
      <c r="AB2416" s="2">
        <v>0</v>
      </c>
      <c r="AC2416" s="2">
        <v>0</v>
      </c>
      <c r="AD2416" s="2">
        <v>0</v>
      </c>
      <c r="AE2416" s="2">
        <f t="shared" si="449"/>
        <v>7520</v>
      </c>
      <c r="AF2416" s="2">
        <f t="shared" si="450"/>
        <v>1.243158808599359</v>
      </c>
      <c r="AG2416" s="2">
        <f t="shared" si="451"/>
        <v>5.1459371166484346E-3</v>
      </c>
      <c r="AH2416" s="2">
        <f t="shared" si="452"/>
        <v>0</v>
      </c>
      <c r="AI2416" s="2">
        <f t="shared" si="453"/>
        <v>0</v>
      </c>
      <c r="AJ2416" s="2">
        <f t="shared" si="454"/>
        <v>0</v>
      </c>
      <c r="AK2416" s="2">
        <f t="shared" si="455"/>
        <v>1.2483047457160072</v>
      </c>
    </row>
    <row r="2417" spans="1:37" ht="12.5" x14ac:dyDescent="0.25">
      <c r="A2417" t="s">
        <v>6859</v>
      </c>
      <c r="B2417" s="14" t="s">
        <v>6865</v>
      </c>
      <c r="C2417" s="17" t="s">
        <v>6865</v>
      </c>
      <c r="D2417" s="16" t="s">
        <v>6897</v>
      </c>
      <c r="E2417" s="2" t="s">
        <v>1387</v>
      </c>
      <c r="F2417" s="11" t="s">
        <v>1388</v>
      </c>
      <c r="G2417" s="2" t="s">
        <v>1290</v>
      </c>
      <c r="H2417" s="2" t="s">
        <v>183</v>
      </c>
      <c r="I2417" s="2">
        <v>686909</v>
      </c>
      <c r="J2417" s="2">
        <v>237912</v>
      </c>
      <c r="K2417" s="2">
        <v>34.64</v>
      </c>
      <c r="L2417" s="2">
        <v>421</v>
      </c>
      <c r="M2417" s="3">
        <v>0.61289053999999998</v>
      </c>
      <c r="N2417" s="2">
        <v>25</v>
      </c>
      <c r="O2417" s="4">
        <v>43497</v>
      </c>
      <c r="P2417" s="2">
        <v>413</v>
      </c>
      <c r="Q2417" s="2">
        <v>7</v>
      </c>
      <c r="R2417" s="2">
        <v>1</v>
      </c>
      <c r="S2417" s="2">
        <v>0</v>
      </c>
      <c r="T2417" s="2">
        <v>0</v>
      </c>
      <c r="U2417" s="5">
        <f t="shared" si="444"/>
        <v>0.60124412403971994</v>
      </c>
      <c r="V2417" s="5">
        <f t="shared" si="445"/>
        <v>1.0190578373554577E-2</v>
      </c>
      <c r="W2417" s="5">
        <f t="shared" si="446"/>
        <v>1.4557969105077966E-3</v>
      </c>
      <c r="X2417" s="5">
        <f t="shared" si="447"/>
        <v>0</v>
      </c>
      <c r="Y2417" s="5">
        <f t="shared" si="448"/>
        <v>0</v>
      </c>
      <c r="Z2417" s="2">
        <v>12543</v>
      </c>
      <c r="AA2417" s="2">
        <v>200</v>
      </c>
      <c r="AB2417" s="2">
        <v>28</v>
      </c>
      <c r="AC2417" s="2">
        <v>0</v>
      </c>
      <c r="AD2417" s="2">
        <v>0</v>
      </c>
      <c r="AE2417" s="2">
        <f t="shared" si="449"/>
        <v>12771</v>
      </c>
      <c r="AF2417" s="2">
        <f t="shared" si="450"/>
        <v>1.8260060648499292</v>
      </c>
      <c r="AG2417" s="2">
        <f t="shared" si="451"/>
        <v>2.9115938210155932E-2</v>
      </c>
      <c r="AH2417" s="2">
        <f t="shared" si="452"/>
        <v>4.0762313494218305E-3</v>
      </c>
      <c r="AI2417" s="2">
        <f t="shared" si="453"/>
        <v>0</v>
      </c>
      <c r="AJ2417" s="2">
        <f t="shared" si="454"/>
        <v>0</v>
      </c>
      <c r="AK2417" s="2">
        <f t="shared" si="455"/>
        <v>1.859198234409507</v>
      </c>
    </row>
    <row r="2418" spans="1:37" ht="12.5" x14ac:dyDescent="0.25">
      <c r="A2418" t="s">
        <v>6859</v>
      </c>
      <c r="B2418" s="14" t="s">
        <v>6865</v>
      </c>
      <c r="C2418" s="17" t="s">
        <v>6865</v>
      </c>
      <c r="D2418" s="16" t="s">
        <v>6897</v>
      </c>
      <c r="E2418" s="2" t="s">
        <v>2037</v>
      </c>
      <c r="F2418" s="11" t="s">
        <v>2038</v>
      </c>
      <c r="G2418" s="2" t="s">
        <v>1290</v>
      </c>
      <c r="H2418" s="2" t="s">
        <v>183</v>
      </c>
      <c r="I2418" s="2">
        <v>1538931</v>
      </c>
      <c r="J2418" s="2">
        <v>503168</v>
      </c>
      <c r="K2418" s="2">
        <v>32.700000000000003</v>
      </c>
      <c r="L2418" s="2">
        <v>461</v>
      </c>
      <c r="M2418" s="3">
        <v>0.29955859999999901</v>
      </c>
      <c r="N2418" s="2">
        <v>25</v>
      </c>
      <c r="O2418" s="4">
        <v>43497</v>
      </c>
      <c r="P2418" s="2">
        <v>453</v>
      </c>
      <c r="Q2418" s="2">
        <v>7</v>
      </c>
      <c r="R2418" s="2">
        <v>1</v>
      </c>
      <c r="S2418" s="2">
        <v>0</v>
      </c>
      <c r="T2418" s="2">
        <v>0</v>
      </c>
      <c r="U2418" s="5">
        <f t="shared" si="444"/>
        <v>0.29436017599229597</v>
      </c>
      <c r="V2418" s="5">
        <f t="shared" si="445"/>
        <v>4.5486119910509316E-3</v>
      </c>
      <c r="W2418" s="5">
        <f t="shared" si="446"/>
        <v>6.4980171300727592E-4</v>
      </c>
      <c r="X2418" s="5">
        <f t="shared" si="447"/>
        <v>0</v>
      </c>
      <c r="Y2418" s="5">
        <f t="shared" si="448"/>
        <v>0</v>
      </c>
      <c r="Z2418" s="2">
        <v>13459</v>
      </c>
      <c r="AA2418" s="2">
        <v>204</v>
      </c>
      <c r="AB2418" s="2">
        <v>29</v>
      </c>
      <c r="AC2418" s="2">
        <v>0</v>
      </c>
      <c r="AD2418" s="2">
        <v>0</v>
      </c>
      <c r="AE2418" s="2">
        <f t="shared" si="449"/>
        <v>13692</v>
      </c>
      <c r="AF2418" s="2">
        <f t="shared" si="450"/>
        <v>0.87456812553649255</v>
      </c>
      <c r="AG2418" s="2">
        <f t="shared" si="451"/>
        <v>1.3255954945348427E-2</v>
      </c>
      <c r="AH2418" s="2">
        <f t="shared" si="452"/>
        <v>1.8844249677210999E-3</v>
      </c>
      <c r="AI2418" s="2">
        <f t="shared" si="453"/>
        <v>0</v>
      </c>
      <c r="AJ2418" s="2">
        <f t="shared" si="454"/>
        <v>0</v>
      </c>
      <c r="AK2418" s="2">
        <f t="shared" si="455"/>
        <v>0.88970850544956204</v>
      </c>
    </row>
    <row r="2419" spans="1:37" ht="12.5" x14ac:dyDescent="0.25">
      <c r="A2419" t="s">
        <v>6859</v>
      </c>
      <c r="B2419" s="14" t="s">
        <v>6865</v>
      </c>
      <c r="C2419" s="17" t="s">
        <v>6865</v>
      </c>
      <c r="D2419" s="16" t="s">
        <v>6897</v>
      </c>
      <c r="E2419" s="2" t="s">
        <v>2015</v>
      </c>
      <c r="F2419" s="11" t="s">
        <v>2016</v>
      </c>
      <c r="G2419" s="2" t="s">
        <v>1290</v>
      </c>
      <c r="H2419" s="2" t="s">
        <v>183</v>
      </c>
      <c r="I2419" s="2">
        <v>2012983</v>
      </c>
      <c r="J2419" s="2">
        <v>663592</v>
      </c>
      <c r="K2419" s="2">
        <v>32.97</v>
      </c>
      <c r="L2419" s="2">
        <v>658</v>
      </c>
      <c r="M2419" s="3">
        <v>0.32687807000000002</v>
      </c>
      <c r="N2419" s="2">
        <v>25</v>
      </c>
      <c r="O2419" s="4">
        <v>43497</v>
      </c>
      <c r="P2419" s="2">
        <v>646</v>
      </c>
      <c r="Q2419" s="2">
        <v>12</v>
      </c>
      <c r="R2419" s="2">
        <v>0</v>
      </c>
      <c r="S2419" s="2">
        <v>0</v>
      </c>
      <c r="T2419" s="2">
        <v>0</v>
      </c>
      <c r="U2419" s="5">
        <f t="shared" si="444"/>
        <v>0.3209167687953649</v>
      </c>
      <c r="V2419" s="5">
        <f t="shared" si="445"/>
        <v>5.961302206725045E-3</v>
      </c>
      <c r="W2419" s="5">
        <f t="shared" si="446"/>
        <v>0</v>
      </c>
      <c r="X2419" s="5">
        <f t="shared" si="447"/>
        <v>0</v>
      </c>
      <c r="Y2419" s="5">
        <f t="shared" si="448"/>
        <v>0</v>
      </c>
      <c r="Z2419" s="2">
        <v>19282</v>
      </c>
      <c r="AA2419" s="2">
        <v>354</v>
      </c>
      <c r="AB2419" s="2">
        <v>0</v>
      </c>
      <c r="AC2419" s="2">
        <v>0</v>
      </c>
      <c r="AD2419" s="2">
        <v>0</v>
      </c>
      <c r="AE2419" s="2">
        <f t="shared" si="449"/>
        <v>19636</v>
      </c>
      <c r="AF2419" s="2">
        <f t="shared" si="450"/>
        <v>0.95788190958393593</v>
      </c>
      <c r="AG2419" s="2">
        <f t="shared" si="451"/>
        <v>1.7585841509838881E-2</v>
      </c>
      <c r="AH2419" s="2">
        <f t="shared" si="452"/>
        <v>0</v>
      </c>
      <c r="AI2419" s="2">
        <f t="shared" si="453"/>
        <v>0</v>
      </c>
      <c r="AJ2419" s="2">
        <f t="shared" si="454"/>
        <v>0</v>
      </c>
      <c r="AK2419" s="2">
        <f t="shared" si="455"/>
        <v>0.97546775109377482</v>
      </c>
    </row>
    <row r="2420" spans="1:37" ht="12.5" hidden="1" x14ac:dyDescent="0.25">
      <c r="A2420" t="s">
        <v>6859</v>
      </c>
      <c r="B2420" t="s">
        <v>183</v>
      </c>
      <c r="C2420" s="17" t="s">
        <v>6881</v>
      </c>
      <c r="D2420" s="16" t="s">
        <v>6897</v>
      </c>
      <c r="E2420" s="2" t="s">
        <v>2794</v>
      </c>
      <c r="F2420" s="11" t="s">
        <v>2795</v>
      </c>
      <c r="G2420" s="2" t="s">
        <v>2141</v>
      </c>
      <c r="H2420" s="2" t="s">
        <v>183</v>
      </c>
      <c r="I2420" s="2">
        <v>1934883</v>
      </c>
      <c r="J2420" s="2">
        <v>831491</v>
      </c>
      <c r="K2420" s="2">
        <v>42.97</v>
      </c>
      <c r="L2420" s="2">
        <v>2164</v>
      </c>
      <c r="M2420" s="3">
        <v>1.1184139</v>
      </c>
      <c r="N2420" s="2">
        <v>25</v>
      </c>
      <c r="O2420" s="4">
        <v>43497</v>
      </c>
      <c r="P2420" s="2">
        <v>2143</v>
      </c>
      <c r="Q2420" s="2">
        <v>19</v>
      </c>
      <c r="R2420" s="2">
        <v>2</v>
      </c>
      <c r="S2420" s="2">
        <v>0</v>
      </c>
      <c r="T2420" s="2">
        <v>0</v>
      </c>
      <c r="U2420" s="5">
        <f t="shared" si="444"/>
        <v>1.1075605088266318</v>
      </c>
      <c r="V2420" s="5">
        <f t="shared" si="445"/>
        <v>9.8197151972496538E-3</v>
      </c>
      <c r="W2420" s="5">
        <f t="shared" si="446"/>
        <v>1.0336542312894372E-3</v>
      </c>
      <c r="X2420" s="5">
        <f t="shared" si="447"/>
        <v>0</v>
      </c>
      <c r="Y2420" s="5">
        <f t="shared" si="448"/>
        <v>0</v>
      </c>
      <c r="Z2420" s="2">
        <v>64046</v>
      </c>
      <c r="AA2420" s="2">
        <v>550</v>
      </c>
      <c r="AB2420" s="2">
        <v>56</v>
      </c>
      <c r="AC2420" s="2">
        <v>0</v>
      </c>
      <c r="AD2420" s="2">
        <v>0</v>
      </c>
      <c r="AE2420" s="2">
        <f t="shared" si="449"/>
        <v>64652</v>
      </c>
      <c r="AF2420" s="2">
        <f t="shared" si="450"/>
        <v>3.3100709448581647</v>
      </c>
      <c r="AG2420" s="2">
        <f t="shared" si="451"/>
        <v>2.8425491360459521E-2</v>
      </c>
      <c r="AH2420" s="2">
        <f t="shared" si="452"/>
        <v>2.8942318476104238E-3</v>
      </c>
      <c r="AI2420" s="2">
        <f t="shared" si="453"/>
        <v>0</v>
      </c>
      <c r="AJ2420" s="2">
        <f t="shared" si="454"/>
        <v>0</v>
      </c>
      <c r="AK2420" s="2">
        <f t="shared" si="455"/>
        <v>3.3413906680662344</v>
      </c>
    </row>
    <row r="2421" spans="1:37" ht="12.5" hidden="1" x14ac:dyDescent="0.25">
      <c r="A2421" t="s">
        <v>6859</v>
      </c>
      <c r="B2421" t="s">
        <v>183</v>
      </c>
      <c r="C2421" s="17" t="s">
        <v>6881</v>
      </c>
      <c r="D2421" s="16" t="s">
        <v>6897</v>
      </c>
      <c r="E2421" s="2" t="s">
        <v>3744</v>
      </c>
      <c r="F2421" s="11" t="s">
        <v>3745</v>
      </c>
      <c r="G2421" s="2" t="s">
        <v>2141</v>
      </c>
      <c r="H2421" s="2" t="s">
        <v>183</v>
      </c>
      <c r="I2421" s="2">
        <v>2163043</v>
      </c>
      <c r="J2421" s="2">
        <v>914358</v>
      </c>
      <c r="K2421" s="2">
        <v>42.27</v>
      </c>
      <c r="L2421" s="2">
        <v>2256</v>
      </c>
      <c r="M2421" s="3">
        <v>1.0429751</v>
      </c>
      <c r="N2421" s="2">
        <v>25</v>
      </c>
      <c r="O2421" s="4">
        <v>43497</v>
      </c>
      <c r="P2421" s="2">
        <v>2235</v>
      </c>
      <c r="Q2421" s="2">
        <v>21</v>
      </c>
      <c r="R2421" s="2">
        <v>0</v>
      </c>
      <c r="S2421" s="2">
        <v>0</v>
      </c>
      <c r="T2421" s="2">
        <v>0</v>
      </c>
      <c r="U2421" s="5">
        <f t="shared" si="444"/>
        <v>1.0332665601192392</v>
      </c>
      <c r="V2421" s="5">
        <f t="shared" si="445"/>
        <v>9.7085448601807733E-3</v>
      </c>
      <c r="W2421" s="5">
        <f t="shared" si="446"/>
        <v>0</v>
      </c>
      <c r="X2421" s="5">
        <f t="shared" si="447"/>
        <v>0</v>
      </c>
      <c r="Y2421" s="5">
        <f t="shared" si="448"/>
        <v>0</v>
      </c>
      <c r="Z2421" s="2">
        <v>67233</v>
      </c>
      <c r="AA2421" s="2">
        <v>644</v>
      </c>
      <c r="AB2421" s="2">
        <v>0</v>
      </c>
      <c r="AC2421" s="2">
        <v>0</v>
      </c>
      <c r="AD2421" s="2">
        <v>0</v>
      </c>
      <c r="AE2421" s="2">
        <f t="shared" si="449"/>
        <v>67877</v>
      </c>
      <c r="AF2421" s="2">
        <f t="shared" si="450"/>
        <v>3.1082599837358758</v>
      </c>
      <c r="AG2421" s="2">
        <f t="shared" si="451"/>
        <v>2.9772870904554372E-2</v>
      </c>
      <c r="AH2421" s="2">
        <f t="shared" si="452"/>
        <v>0</v>
      </c>
      <c r="AI2421" s="2">
        <f t="shared" si="453"/>
        <v>0</v>
      </c>
      <c r="AJ2421" s="2">
        <f t="shared" si="454"/>
        <v>0</v>
      </c>
      <c r="AK2421" s="2">
        <f t="shared" si="455"/>
        <v>3.1380328546404304</v>
      </c>
    </row>
    <row r="2422" spans="1:37" ht="12.5" hidden="1" x14ac:dyDescent="0.25">
      <c r="A2422" t="s">
        <v>6859</v>
      </c>
      <c r="B2422" t="s">
        <v>183</v>
      </c>
      <c r="C2422" s="17" t="s">
        <v>6881</v>
      </c>
      <c r="D2422" s="16" t="s">
        <v>6897</v>
      </c>
      <c r="E2422" s="2" t="s">
        <v>1603</v>
      </c>
      <c r="F2422" s="11" t="s">
        <v>1604</v>
      </c>
      <c r="G2422" s="2" t="s">
        <v>1290</v>
      </c>
      <c r="H2422" s="2" t="s">
        <v>183</v>
      </c>
      <c r="I2422" s="2">
        <v>1509088</v>
      </c>
      <c r="J2422" s="2">
        <v>786641</v>
      </c>
      <c r="K2422" s="2">
        <v>52.13</v>
      </c>
      <c r="L2422" s="2">
        <v>1133</v>
      </c>
      <c r="M2422" s="3">
        <v>0.75078459999999902</v>
      </c>
      <c r="N2422" s="2">
        <v>25</v>
      </c>
      <c r="O2422" s="4">
        <v>43497</v>
      </c>
      <c r="P2422" s="2">
        <v>1117</v>
      </c>
      <c r="Q2422" s="2">
        <v>16</v>
      </c>
      <c r="R2422" s="2">
        <v>0</v>
      </c>
      <c r="S2422" s="2">
        <v>0</v>
      </c>
      <c r="T2422" s="2">
        <v>0</v>
      </c>
      <c r="U2422" s="5">
        <f t="shared" si="444"/>
        <v>0.74018214974872232</v>
      </c>
      <c r="V2422" s="5">
        <f t="shared" si="445"/>
        <v>1.0602430076973642E-2</v>
      </c>
      <c r="W2422" s="5">
        <f t="shared" si="446"/>
        <v>0</v>
      </c>
      <c r="X2422" s="5">
        <f t="shared" si="447"/>
        <v>0</v>
      </c>
      <c r="Y2422" s="5">
        <f t="shared" si="448"/>
        <v>0</v>
      </c>
      <c r="Z2422" s="2">
        <v>32872</v>
      </c>
      <c r="AA2422" s="2">
        <v>472</v>
      </c>
      <c r="AB2422" s="2">
        <v>0</v>
      </c>
      <c r="AC2422" s="2">
        <v>0</v>
      </c>
      <c r="AD2422" s="2">
        <v>0</v>
      </c>
      <c r="AE2422" s="2">
        <f t="shared" si="449"/>
        <v>33344</v>
      </c>
      <c r="AF2422" s="2">
        <f t="shared" si="450"/>
        <v>2.1782692593142348</v>
      </c>
      <c r="AG2422" s="2">
        <f t="shared" si="451"/>
        <v>3.1277168727072244E-2</v>
      </c>
      <c r="AH2422" s="2">
        <f t="shared" si="452"/>
        <v>0</v>
      </c>
      <c r="AI2422" s="2">
        <f t="shared" si="453"/>
        <v>0</v>
      </c>
      <c r="AJ2422" s="2">
        <f t="shared" si="454"/>
        <v>0</v>
      </c>
      <c r="AK2422" s="2">
        <f t="shared" si="455"/>
        <v>2.2095464280413069</v>
      </c>
    </row>
    <row r="2423" spans="1:37" ht="12.5" hidden="1" x14ac:dyDescent="0.25">
      <c r="A2423" t="s">
        <v>6859</v>
      </c>
      <c r="B2423" t="s">
        <v>183</v>
      </c>
      <c r="C2423" s="17" t="s">
        <v>6881</v>
      </c>
      <c r="D2423" s="16" t="s">
        <v>6897</v>
      </c>
      <c r="E2423" s="2" t="s">
        <v>1773</v>
      </c>
      <c r="F2423" s="11" t="s">
        <v>1774</v>
      </c>
      <c r="G2423" s="2" t="s">
        <v>1290</v>
      </c>
      <c r="H2423" s="2" t="s">
        <v>183</v>
      </c>
      <c r="I2423" s="2">
        <v>1414172</v>
      </c>
      <c r="J2423" s="2">
        <v>738507</v>
      </c>
      <c r="K2423" s="2">
        <v>52.22</v>
      </c>
      <c r="L2423" s="2">
        <v>1100</v>
      </c>
      <c r="M2423" s="3">
        <v>0.77784030000000004</v>
      </c>
      <c r="N2423" s="2">
        <v>25</v>
      </c>
      <c r="O2423" s="4">
        <v>43497</v>
      </c>
      <c r="P2423" s="2">
        <v>1087</v>
      </c>
      <c r="Q2423" s="2">
        <v>12</v>
      </c>
      <c r="R2423" s="2">
        <v>1</v>
      </c>
      <c r="S2423" s="2">
        <v>0</v>
      </c>
      <c r="T2423" s="2">
        <v>0</v>
      </c>
      <c r="U2423" s="5">
        <f t="shared" si="444"/>
        <v>0.76864766096344717</v>
      </c>
      <c r="V2423" s="5">
        <f t="shared" si="445"/>
        <v>8.4855307558062247E-3</v>
      </c>
      <c r="W2423" s="5">
        <f t="shared" si="446"/>
        <v>7.0712756298385202E-4</v>
      </c>
      <c r="X2423" s="5">
        <f t="shared" si="447"/>
        <v>0</v>
      </c>
      <c r="Y2423" s="5">
        <f t="shared" si="448"/>
        <v>0</v>
      </c>
      <c r="Z2423" s="2">
        <v>31908</v>
      </c>
      <c r="AA2423" s="2">
        <v>348</v>
      </c>
      <c r="AB2423" s="2">
        <v>28</v>
      </c>
      <c r="AC2423" s="2">
        <v>0</v>
      </c>
      <c r="AD2423" s="2">
        <v>0</v>
      </c>
      <c r="AE2423" s="2">
        <f t="shared" si="449"/>
        <v>32284</v>
      </c>
      <c r="AF2423" s="2">
        <f t="shared" si="450"/>
        <v>2.2563026279688749</v>
      </c>
      <c r="AG2423" s="2">
        <f t="shared" si="451"/>
        <v>2.4608039191838051E-2</v>
      </c>
      <c r="AH2423" s="2">
        <f t="shared" si="452"/>
        <v>1.9799571763547859E-3</v>
      </c>
      <c r="AI2423" s="2">
        <f t="shared" si="453"/>
        <v>0</v>
      </c>
      <c r="AJ2423" s="2">
        <f t="shared" si="454"/>
        <v>0</v>
      </c>
      <c r="AK2423" s="2">
        <f t="shared" si="455"/>
        <v>2.2828906243370679</v>
      </c>
    </row>
    <row r="2424" spans="1:37" ht="12.5" hidden="1" x14ac:dyDescent="0.25">
      <c r="A2424" t="s">
        <v>6859</v>
      </c>
      <c r="B2424" t="s">
        <v>183</v>
      </c>
      <c r="C2424" s="17" t="s">
        <v>6881</v>
      </c>
      <c r="D2424" s="16" t="s">
        <v>6897</v>
      </c>
      <c r="E2424" s="2" t="s">
        <v>1615</v>
      </c>
      <c r="F2424" s="11" t="s">
        <v>1616</v>
      </c>
      <c r="G2424" s="2" t="s">
        <v>1290</v>
      </c>
      <c r="H2424" s="2" t="s">
        <v>183</v>
      </c>
      <c r="I2424" s="2">
        <v>871603</v>
      </c>
      <c r="J2424" s="2">
        <v>453089</v>
      </c>
      <c r="K2424" s="2">
        <v>51.98</v>
      </c>
      <c r="L2424" s="2">
        <v>670</v>
      </c>
      <c r="M2424" s="3">
        <v>0.76869860000000001</v>
      </c>
      <c r="N2424" s="2">
        <v>25</v>
      </c>
      <c r="O2424" s="4">
        <v>43497</v>
      </c>
      <c r="P2424" s="2">
        <v>662</v>
      </c>
      <c r="Q2424" s="2">
        <v>8</v>
      </c>
      <c r="R2424" s="2">
        <v>0</v>
      </c>
      <c r="S2424" s="2">
        <v>0</v>
      </c>
      <c r="T2424" s="2">
        <v>0</v>
      </c>
      <c r="U2424" s="5">
        <f t="shared" si="444"/>
        <v>0.75952010261552561</v>
      </c>
      <c r="V2424" s="5">
        <f t="shared" si="445"/>
        <v>9.1784906660486477E-3</v>
      </c>
      <c r="W2424" s="5">
        <f t="shared" si="446"/>
        <v>0</v>
      </c>
      <c r="X2424" s="5">
        <f t="shared" si="447"/>
        <v>0</v>
      </c>
      <c r="Y2424" s="5">
        <f t="shared" si="448"/>
        <v>0</v>
      </c>
      <c r="Z2424" s="2">
        <v>19440</v>
      </c>
      <c r="AA2424" s="2">
        <v>236</v>
      </c>
      <c r="AB2424" s="2">
        <v>0</v>
      </c>
      <c r="AC2424" s="2">
        <v>0</v>
      </c>
      <c r="AD2424" s="2">
        <v>0</v>
      </c>
      <c r="AE2424" s="2">
        <f t="shared" si="449"/>
        <v>19676</v>
      </c>
      <c r="AF2424" s="2">
        <f t="shared" si="450"/>
        <v>2.2303732318498217</v>
      </c>
      <c r="AG2424" s="2">
        <f t="shared" si="451"/>
        <v>2.7076547464843514E-2</v>
      </c>
      <c r="AH2424" s="2">
        <f t="shared" si="452"/>
        <v>0</v>
      </c>
      <c r="AI2424" s="2">
        <f t="shared" si="453"/>
        <v>0</v>
      </c>
      <c r="AJ2424" s="2">
        <f t="shared" si="454"/>
        <v>0</v>
      </c>
      <c r="AK2424" s="2">
        <f t="shared" si="455"/>
        <v>2.2574497793146651</v>
      </c>
    </row>
    <row r="2425" spans="1:37" ht="12.5" hidden="1" x14ac:dyDescent="0.25">
      <c r="A2425" t="s">
        <v>6859</v>
      </c>
      <c r="B2425" t="s">
        <v>183</v>
      </c>
      <c r="C2425" s="17" t="s">
        <v>6881</v>
      </c>
      <c r="D2425" s="16" t="s">
        <v>6897</v>
      </c>
      <c r="E2425" s="2" t="s">
        <v>1413</v>
      </c>
      <c r="F2425" s="11" t="s">
        <v>1414</v>
      </c>
      <c r="G2425" s="2" t="s">
        <v>1290</v>
      </c>
      <c r="H2425" s="2" t="s">
        <v>183</v>
      </c>
      <c r="I2425" s="2">
        <v>1224407</v>
      </c>
      <c r="J2425" s="2">
        <v>638597</v>
      </c>
      <c r="K2425" s="2">
        <v>52.16</v>
      </c>
      <c r="L2425" s="2">
        <v>952</v>
      </c>
      <c r="M2425" s="3">
        <v>0.77751919999999897</v>
      </c>
      <c r="N2425" s="2">
        <v>25</v>
      </c>
      <c r="O2425" s="4">
        <v>43497</v>
      </c>
      <c r="P2425" s="2">
        <v>939</v>
      </c>
      <c r="Q2425" s="2">
        <v>13</v>
      </c>
      <c r="R2425" s="2">
        <v>0</v>
      </c>
      <c r="S2425" s="2">
        <v>0</v>
      </c>
      <c r="T2425" s="2">
        <v>0</v>
      </c>
      <c r="U2425" s="5">
        <f t="shared" si="444"/>
        <v>0.76690185534711908</v>
      </c>
      <c r="V2425" s="5">
        <f t="shared" si="445"/>
        <v>1.0617384578820603E-2</v>
      </c>
      <c r="W2425" s="5">
        <f t="shared" si="446"/>
        <v>0</v>
      </c>
      <c r="X2425" s="5">
        <f t="shared" si="447"/>
        <v>0</v>
      </c>
      <c r="Y2425" s="5">
        <f t="shared" si="448"/>
        <v>0</v>
      </c>
      <c r="Z2425" s="2">
        <v>27618</v>
      </c>
      <c r="AA2425" s="2">
        <v>385</v>
      </c>
      <c r="AB2425" s="2">
        <v>0</v>
      </c>
      <c r="AC2425" s="2">
        <v>0</v>
      </c>
      <c r="AD2425" s="2">
        <v>0</v>
      </c>
      <c r="AE2425" s="2">
        <f t="shared" si="449"/>
        <v>28003</v>
      </c>
      <c r="AF2425" s="2">
        <f t="shared" si="450"/>
        <v>2.2556225176759037</v>
      </c>
      <c r="AG2425" s="2">
        <f t="shared" si="451"/>
        <v>3.1443792791122561E-2</v>
      </c>
      <c r="AH2425" s="2">
        <f t="shared" si="452"/>
        <v>0</v>
      </c>
      <c r="AI2425" s="2">
        <f t="shared" si="453"/>
        <v>0</v>
      </c>
      <c r="AJ2425" s="2">
        <f t="shared" si="454"/>
        <v>0</v>
      </c>
      <c r="AK2425" s="2">
        <f t="shared" si="455"/>
        <v>2.2870663104670261</v>
      </c>
    </row>
    <row r="2426" spans="1:37" ht="12.5" hidden="1" x14ac:dyDescent="0.25">
      <c r="A2426" t="s">
        <v>6859</v>
      </c>
      <c r="B2426" t="s">
        <v>183</v>
      </c>
      <c r="C2426" s="17" t="s">
        <v>6881</v>
      </c>
      <c r="D2426" s="16" t="s">
        <v>6897</v>
      </c>
      <c r="E2426" s="2" t="s">
        <v>1417</v>
      </c>
      <c r="F2426" s="11" t="s">
        <v>1418</v>
      </c>
      <c r="G2426" s="2" t="s">
        <v>1290</v>
      </c>
      <c r="H2426" s="2" t="s">
        <v>183</v>
      </c>
      <c r="I2426" s="2">
        <v>1439940</v>
      </c>
      <c r="J2426" s="2">
        <v>744483</v>
      </c>
      <c r="K2426" s="2">
        <v>51.7</v>
      </c>
      <c r="L2426" s="2">
        <v>1009</v>
      </c>
      <c r="M2426" s="3">
        <v>0.7007236</v>
      </c>
      <c r="N2426" s="2">
        <v>25</v>
      </c>
      <c r="O2426" s="4">
        <v>43497</v>
      </c>
      <c r="P2426" s="2">
        <v>997</v>
      </c>
      <c r="Q2426" s="2">
        <v>11</v>
      </c>
      <c r="R2426" s="2">
        <v>1</v>
      </c>
      <c r="S2426" s="2">
        <v>0</v>
      </c>
      <c r="T2426" s="2">
        <v>0</v>
      </c>
      <c r="U2426" s="5">
        <f t="shared" si="444"/>
        <v>0.69238996069280667</v>
      </c>
      <c r="V2426" s="5">
        <f t="shared" si="445"/>
        <v>7.6392071891884378E-3</v>
      </c>
      <c r="W2426" s="5">
        <f t="shared" si="446"/>
        <v>6.9447338083531264E-4</v>
      </c>
      <c r="X2426" s="5">
        <f t="shared" si="447"/>
        <v>0</v>
      </c>
      <c r="Y2426" s="5">
        <f t="shared" si="448"/>
        <v>0</v>
      </c>
      <c r="Z2426" s="2">
        <v>29378</v>
      </c>
      <c r="AA2426" s="2">
        <v>310</v>
      </c>
      <c r="AB2426" s="2">
        <v>28</v>
      </c>
      <c r="AC2426" s="2">
        <v>0</v>
      </c>
      <c r="AD2426" s="2">
        <v>0</v>
      </c>
      <c r="AE2426" s="2">
        <f t="shared" si="449"/>
        <v>29716</v>
      </c>
      <c r="AF2426" s="2">
        <f t="shared" si="450"/>
        <v>2.0402238982179814</v>
      </c>
      <c r="AG2426" s="2">
        <f t="shared" si="451"/>
        <v>2.1528674805894689E-2</v>
      </c>
      <c r="AH2426" s="2">
        <f t="shared" si="452"/>
        <v>1.9445254663388752E-3</v>
      </c>
      <c r="AI2426" s="2">
        <f t="shared" si="453"/>
        <v>0</v>
      </c>
      <c r="AJ2426" s="2">
        <f t="shared" si="454"/>
        <v>0</v>
      </c>
      <c r="AK2426" s="2">
        <f t="shared" si="455"/>
        <v>2.063697098490215</v>
      </c>
    </row>
    <row r="2427" spans="1:37" ht="12.5" hidden="1" x14ac:dyDescent="0.25">
      <c r="A2427" t="s">
        <v>6859</v>
      </c>
      <c r="B2427" t="s">
        <v>183</v>
      </c>
      <c r="C2427" s="17" t="s">
        <v>6881</v>
      </c>
      <c r="D2427" s="16" t="s">
        <v>6897</v>
      </c>
      <c r="E2427" s="2" t="s">
        <v>1617</v>
      </c>
      <c r="F2427" s="11" t="s">
        <v>1618</v>
      </c>
      <c r="G2427" s="2" t="s">
        <v>1290</v>
      </c>
      <c r="H2427" s="2" t="s">
        <v>183</v>
      </c>
      <c r="I2427" s="2">
        <v>2059181</v>
      </c>
      <c r="J2427" s="2">
        <v>1065292</v>
      </c>
      <c r="K2427" s="2">
        <v>51.73</v>
      </c>
      <c r="L2427" s="2">
        <v>1649</v>
      </c>
      <c r="M2427" s="3">
        <v>0.80080384000000004</v>
      </c>
      <c r="N2427" s="2">
        <v>25</v>
      </c>
      <c r="O2427" s="4">
        <v>43497</v>
      </c>
      <c r="P2427" s="2">
        <v>1620</v>
      </c>
      <c r="Q2427" s="2">
        <v>27</v>
      </c>
      <c r="R2427" s="2">
        <v>2</v>
      </c>
      <c r="S2427" s="2">
        <v>0</v>
      </c>
      <c r="T2427" s="2">
        <v>0</v>
      </c>
      <c r="U2427" s="5">
        <f t="shared" si="444"/>
        <v>0.78672054569268068</v>
      </c>
      <c r="V2427" s="5">
        <f t="shared" si="445"/>
        <v>1.3112009094878013E-2</v>
      </c>
      <c r="W2427" s="5">
        <f t="shared" si="446"/>
        <v>9.7125993295392682E-4</v>
      </c>
      <c r="X2427" s="5">
        <f t="shared" si="447"/>
        <v>0</v>
      </c>
      <c r="Y2427" s="5">
        <f t="shared" si="448"/>
        <v>0</v>
      </c>
      <c r="Z2427" s="2">
        <v>47893</v>
      </c>
      <c r="AA2427" s="2">
        <v>782</v>
      </c>
      <c r="AB2427" s="2">
        <v>59</v>
      </c>
      <c r="AC2427" s="2">
        <v>0</v>
      </c>
      <c r="AD2427" s="2">
        <v>0</v>
      </c>
      <c r="AE2427" s="2">
        <f t="shared" si="449"/>
        <v>48734</v>
      </c>
      <c r="AF2427" s="2">
        <f t="shared" si="450"/>
        <v>2.3258275984481207</v>
      </c>
      <c r="AG2427" s="2">
        <f t="shared" si="451"/>
        <v>3.7976263378498541E-2</v>
      </c>
      <c r="AH2427" s="2">
        <f t="shared" si="452"/>
        <v>2.8652168022140841E-3</v>
      </c>
      <c r="AI2427" s="2">
        <f t="shared" si="453"/>
        <v>0</v>
      </c>
      <c r="AJ2427" s="2">
        <f t="shared" si="454"/>
        <v>0</v>
      </c>
      <c r="AK2427" s="2">
        <f t="shared" si="455"/>
        <v>2.3666690786288336</v>
      </c>
    </row>
    <row r="2428" spans="1:37" ht="12.5" hidden="1" x14ac:dyDescent="0.25">
      <c r="A2428" t="s">
        <v>6859</v>
      </c>
      <c r="B2428" t="s">
        <v>183</v>
      </c>
      <c r="C2428" s="17" t="s">
        <v>6881</v>
      </c>
      <c r="D2428" s="16" t="s">
        <v>6897</v>
      </c>
      <c r="E2428" s="2" t="s">
        <v>1719</v>
      </c>
      <c r="F2428" s="11" t="s">
        <v>1720</v>
      </c>
      <c r="G2428" s="2" t="s">
        <v>1290</v>
      </c>
      <c r="H2428" s="2" t="s">
        <v>183</v>
      </c>
      <c r="I2428" s="2">
        <v>1990487</v>
      </c>
      <c r="J2428" s="2">
        <v>1027059</v>
      </c>
      <c r="K2428" s="2">
        <v>51.6</v>
      </c>
      <c r="L2428" s="2">
        <v>1537</v>
      </c>
      <c r="M2428" s="3">
        <v>0.77217279999999999</v>
      </c>
      <c r="N2428" s="2">
        <v>25</v>
      </c>
      <c r="O2428" s="4">
        <v>43497</v>
      </c>
      <c r="P2428" s="2">
        <v>1511</v>
      </c>
      <c r="Q2428" s="2">
        <v>24</v>
      </c>
      <c r="R2428" s="2">
        <v>2</v>
      </c>
      <c r="S2428" s="2">
        <v>0</v>
      </c>
      <c r="T2428" s="2">
        <v>0</v>
      </c>
      <c r="U2428" s="5">
        <f t="shared" si="444"/>
        <v>0.75911071009255515</v>
      </c>
      <c r="V2428" s="5">
        <f t="shared" si="445"/>
        <v>1.2057350789028011E-2</v>
      </c>
      <c r="W2428" s="5">
        <f t="shared" si="446"/>
        <v>1.0047792324190008E-3</v>
      </c>
      <c r="X2428" s="5">
        <f t="shared" si="447"/>
        <v>0</v>
      </c>
      <c r="Y2428" s="5">
        <f t="shared" si="448"/>
        <v>0</v>
      </c>
      <c r="Z2428" s="2">
        <v>44496</v>
      </c>
      <c r="AA2428" s="2">
        <v>720</v>
      </c>
      <c r="AB2428" s="2">
        <v>59</v>
      </c>
      <c r="AC2428" s="2">
        <v>0</v>
      </c>
      <c r="AD2428" s="2">
        <v>0</v>
      </c>
      <c r="AE2428" s="2">
        <f t="shared" si="449"/>
        <v>45275</v>
      </c>
      <c r="AF2428" s="2">
        <f t="shared" si="450"/>
        <v>2.2354328362857934</v>
      </c>
      <c r="AG2428" s="2">
        <f t="shared" si="451"/>
        <v>3.6172052367084033E-2</v>
      </c>
      <c r="AH2428" s="2">
        <f t="shared" si="452"/>
        <v>2.964098735636053E-3</v>
      </c>
      <c r="AI2428" s="2">
        <f t="shared" si="453"/>
        <v>0</v>
      </c>
      <c r="AJ2428" s="2">
        <f t="shared" si="454"/>
        <v>0</v>
      </c>
      <c r="AK2428" s="2">
        <f t="shared" si="455"/>
        <v>2.2745689873885135</v>
      </c>
    </row>
    <row r="2429" spans="1:37" ht="12.5" hidden="1" x14ac:dyDescent="0.25">
      <c r="A2429" t="s">
        <v>6859</v>
      </c>
      <c r="B2429" t="s">
        <v>183</v>
      </c>
      <c r="C2429" s="17" t="s">
        <v>6881</v>
      </c>
      <c r="D2429" s="16" t="s">
        <v>6897</v>
      </c>
      <c r="E2429" s="2" t="s">
        <v>1865</v>
      </c>
      <c r="F2429" s="11" t="s">
        <v>1866</v>
      </c>
      <c r="G2429" s="2" t="s">
        <v>1290</v>
      </c>
      <c r="H2429" s="2" t="s">
        <v>183</v>
      </c>
      <c r="I2429" s="2">
        <v>1367137</v>
      </c>
      <c r="J2429" s="2">
        <v>709014</v>
      </c>
      <c r="K2429" s="2">
        <v>51.86</v>
      </c>
      <c r="L2429" s="2">
        <v>960</v>
      </c>
      <c r="M2429" s="3">
        <v>0.70219739999999997</v>
      </c>
      <c r="N2429" s="2">
        <v>25</v>
      </c>
      <c r="O2429" s="4">
        <v>43497</v>
      </c>
      <c r="P2429" s="2">
        <v>947</v>
      </c>
      <c r="Q2429" s="2">
        <v>12</v>
      </c>
      <c r="R2429" s="2">
        <v>1</v>
      </c>
      <c r="S2429" s="2">
        <v>0</v>
      </c>
      <c r="T2429" s="2">
        <v>0</v>
      </c>
      <c r="U2429" s="5">
        <f t="shared" si="444"/>
        <v>0.69268844307483457</v>
      </c>
      <c r="V2429" s="5">
        <f t="shared" si="445"/>
        <v>8.7774670716980092E-3</v>
      </c>
      <c r="W2429" s="5">
        <f t="shared" si="446"/>
        <v>7.3145558930816736E-4</v>
      </c>
      <c r="X2429" s="5">
        <f t="shared" si="447"/>
        <v>0</v>
      </c>
      <c r="Y2429" s="5">
        <f t="shared" si="448"/>
        <v>0</v>
      </c>
      <c r="Z2429" s="2">
        <v>27974</v>
      </c>
      <c r="AA2429" s="2">
        <v>336</v>
      </c>
      <c r="AB2429" s="2">
        <v>28</v>
      </c>
      <c r="AC2429" s="2">
        <v>0</v>
      </c>
      <c r="AD2429" s="2">
        <v>0</v>
      </c>
      <c r="AE2429" s="2">
        <f t="shared" si="449"/>
        <v>28338</v>
      </c>
      <c r="AF2429" s="2">
        <f t="shared" si="450"/>
        <v>2.0461738655306672</v>
      </c>
      <c r="AG2429" s="2">
        <f t="shared" si="451"/>
        <v>2.4576907800754423E-2</v>
      </c>
      <c r="AH2429" s="2">
        <f t="shared" si="452"/>
        <v>2.0480756500628684E-3</v>
      </c>
      <c r="AI2429" s="2">
        <f t="shared" si="453"/>
        <v>0</v>
      </c>
      <c r="AJ2429" s="2">
        <f t="shared" si="454"/>
        <v>0</v>
      </c>
      <c r="AK2429" s="2">
        <f t="shared" si="455"/>
        <v>2.0727988489814848</v>
      </c>
    </row>
    <row r="2430" spans="1:37" ht="12.5" hidden="1" x14ac:dyDescent="0.25">
      <c r="A2430" t="s">
        <v>6859</v>
      </c>
      <c r="B2430" t="s">
        <v>183</v>
      </c>
      <c r="C2430" s="17" t="s">
        <v>6881</v>
      </c>
      <c r="D2430" s="16" t="s">
        <v>6897</v>
      </c>
      <c r="E2430" s="2" t="s">
        <v>1957</v>
      </c>
      <c r="F2430" s="11" t="s">
        <v>1958</v>
      </c>
      <c r="G2430" s="2" t="s">
        <v>1290</v>
      </c>
      <c r="H2430" s="2" t="s">
        <v>183</v>
      </c>
      <c r="I2430" s="2">
        <v>1921428</v>
      </c>
      <c r="J2430" s="2">
        <v>991404</v>
      </c>
      <c r="K2430" s="2">
        <v>51.6</v>
      </c>
      <c r="L2430" s="2">
        <v>1442</v>
      </c>
      <c r="M2430" s="3">
        <v>0.75048345000000005</v>
      </c>
      <c r="N2430" s="2">
        <v>25</v>
      </c>
      <c r="O2430" s="4">
        <v>43497</v>
      </c>
      <c r="P2430" s="2">
        <v>1424</v>
      </c>
      <c r="Q2430" s="2">
        <v>17</v>
      </c>
      <c r="R2430" s="2">
        <v>1</v>
      </c>
      <c r="S2430" s="2">
        <v>0</v>
      </c>
      <c r="T2430" s="2">
        <v>0</v>
      </c>
      <c r="U2430" s="5">
        <f t="shared" si="444"/>
        <v>0.74111546204177314</v>
      </c>
      <c r="V2430" s="5">
        <f t="shared" si="445"/>
        <v>8.8475862743751001E-3</v>
      </c>
      <c r="W2430" s="5">
        <f t="shared" si="446"/>
        <v>5.2044625143382942E-4</v>
      </c>
      <c r="X2430" s="5">
        <f t="shared" si="447"/>
        <v>0</v>
      </c>
      <c r="Y2430" s="5">
        <f t="shared" si="448"/>
        <v>0</v>
      </c>
      <c r="Z2430" s="2">
        <v>42160</v>
      </c>
      <c r="AA2430" s="2">
        <v>480</v>
      </c>
      <c r="AB2430" s="2">
        <v>28</v>
      </c>
      <c r="AC2430" s="2">
        <v>0</v>
      </c>
      <c r="AD2430" s="2">
        <v>0</v>
      </c>
      <c r="AE2430" s="2">
        <f t="shared" si="449"/>
        <v>42668</v>
      </c>
      <c r="AF2430" s="2">
        <f t="shared" si="450"/>
        <v>2.1942013960450248</v>
      </c>
      <c r="AG2430" s="2">
        <f t="shared" si="451"/>
        <v>2.4981420068823812E-2</v>
      </c>
      <c r="AH2430" s="2">
        <f t="shared" si="452"/>
        <v>1.4572495040147224E-3</v>
      </c>
      <c r="AI2430" s="2">
        <f t="shared" si="453"/>
        <v>0</v>
      </c>
      <c r="AJ2430" s="2">
        <f t="shared" si="454"/>
        <v>0</v>
      </c>
      <c r="AK2430" s="2">
        <f t="shared" si="455"/>
        <v>2.2206400656178635</v>
      </c>
    </row>
    <row r="2431" spans="1:37" ht="12.5" hidden="1" x14ac:dyDescent="0.25">
      <c r="A2431" t="s">
        <v>6859</v>
      </c>
      <c r="B2431" t="s">
        <v>183</v>
      </c>
      <c r="C2431" s="17" t="s">
        <v>6881</v>
      </c>
      <c r="D2431" s="16" t="s">
        <v>6897</v>
      </c>
      <c r="E2431" s="2" t="s">
        <v>1825</v>
      </c>
      <c r="F2431" s="11" t="s">
        <v>1826</v>
      </c>
      <c r="G2431" s="2" t="s">
        <v>1290</v>
      </c>
      <c r="H2431" s="2" t="s">
        <v>183</v>
      </c>
      <c r="I2431" s="2">
        <v>1619692</v>
      </c>
      <c r="J2431" s="2">
        <v>845950</v>
      </c>
      <c r="K2431" s="2">
        <v>52.23</v>
      </c>
      <c r="L2431" s="2">
        <v>1303</v>
      </c>
      <c r="M2431" s="3">
        <v>0.80447394000000005</v>
      </c>
      <c r="N2431" s="2">
        <v>25</v>
      </c>
      <c r="O2431" s="4">
        <v>43497</v>
      </c>
      <c r="P2431" s="2">
        <v>1285</v>
      </c>
      <c r="Q2431" s="2">
        <v>17</v>
      </c>
      <c r="R2431" s="2">
        <v>1</v>
      </c>
      <c r="S2431" s="2">
        <v>0</v>
      </c>
      <c r="T2431" s="2">
        <v>0</v>
      </c>
      <c r="U2431" s="5">
        <f t="shared" si="444"/>
        <v>0.79336071302445155</v>
      </c>
      <c r="V2431" s="5">
        <f t="shared" si="445"/>
        <v>1.0495822662580293E-2</v>
      </c>
      <c r="W2431" s="5">
        <f t="shared" si="446"/>
        <v>6.1740133309295844E-4</v>
      </c>
      <c r="X2431" s="5">
        <f t="shared" si="447"/>
        <v>0</v>
      </c>
      <c r="Y2431" s="5">
        <f t="shared" si="448"/>
        <v>0</v>
      </c>
      <c r="Z2431" s="2">
        <v>37747</v>
      </c>
      <c r="AA2431" s="2">
        <v>490</v>
      </c>
      <c r="AB2431" s="2">
        <v>34</v>
      </c>
      <c r="AC2431" s="2">
        <v>0</v>
      </c>
      <c r="AD2431" s="2">
        <v>0</v>
      </c>
      <c r="AE2431" s="2">
        <f t="shared" si="449"/>
        <v>38271</v>
      </c>
      <c r="AF2431" s="2">
        <f t="shared" si="450"/>
        <v>2.3305048120259899</v>
      </c>
      <c r="AG2431" s="2">
        <f t="shared" si="451"/>
        <v>3.0252665321554961E-2</v>
      </c>
      <c r="AH2431" s="2">
        <f t="shared" si="452"/>
        <v>2.0991645325160587E-3</v>
      </c>
      <c r="AI2431" s="2">
        <f t="shared" si="453"/>
        <v>0</v>
      </c>
      <c r="AJ2431" s="2">
        <f t="shared" si="454"/>
        <v>0</v>
      </c>
      <c r="AK2431" s="2">
        <f t="shared" si="455"/>
        <v>2.3628566418800609</v>
      </c>
    </row>
    <row r="2432" spans="1:37" ht="12.5" hidden="1" x14ac:dyDescent="0.25">
      <c r="A2432" t="s">
        <v>6859</v>
      </c>
      <c r="B2432" t="s">
        <v>183</v>
      </c>
      <c r="C2432" s="17" t="s">
        <v>6881</v>
      </c>
      <c r="D2432" s="16" t="s">
        <v>6897</v>
      </c>
      <c r="E2432" s="2" t="s">
        <v>1469</v>
      </c>
      <c r="F2432" s="11" t="s">
        <v>1470</v>
      </c>
      <c r="G2432" s="2" t="s">
        <v>1290</v>
      </c>
      <c r="H2432" s="2" t="s">
        <v>183</v>
      </c>
      <c r="I2432" s="2">
        <v>1187300</v>
      </c>
      <c r="J2432" s="2">
        <v>567308</v>
      </c>
      <c r="K2432" s="2">
        <v>47.78</v>
      </c>
      <c r="L2432" s="2">
        <v>842</v>
      </c>
      <c r="M2432" s="3">
        <v>0.70917207000000004</v>
      </c>
      <c r="N2432" s="2">
        <v>25</v>
      </c>
      <c r="O2432" s="4">
        <v>43497</v>
      </c>
      <c r="P2432" s="2">
        <v>832</v>
      </c>
      <c r="Q2432" s="2">
        <v>9</v>
      </c>
      <c r="R2432" s="2">
        <v>1</v>
      </c>
      <c r="S2432" s="2">
        <v>0</v>
      </c>
      <c r="T2432" s="2">
        <v>0</v>
      </c>
      <c r="U2432" s="5">
        <f t="shared" si="444"/>
        <v>0.70074959993262032</v>
      </c>
      <c r="V2432" s="5">
        <f t="shared" si="445"/>
        <v>7.5802240377326703E-3</v>
      </c>
      <c r="W2432" s="5">
        <f t="shared" si="446"/>
        <v>8.422471153036301E-4</v>
      </c>
      <c r="X2432" s="5">
        <f t="shared" si="447"/>
        <v>0</v>
      </c>
      <c r="Y2432" s="5">
        <f t="shared" si="448"/>
        <v>0</v>
      </c>
      <c r="Z2432" s="2">
        <v>24532</v>
      </c>
      <c r="AA2432" s="2">
        <v>258</v>
      </c>
      <c r="AB2432" s="2">
        <v>29</v>
      </c>
      <c r="AC2432" s="2">
        <v>0</v>
      </c>
      <c r="AD2432" s="2">
        <v>0</v>
      </c>
      <c r="AE2432" s="2">
        <f t="shared" si="449"/>
        <v>24819</v>
      </c>
      <c r="AF2432" s="2">
        <f t="shared" si="450"/>
        <v>2.0662006232628651</v>
      </c>
      <c r="AG2432" s="2">
        <f t="shared" si="451"/>
        <v>2.1729975574833655E-2</v>
      </c>
      <c r="AH2432" s="2">
        <f t="shared" si="452"/>
        <v>2.4425166343805273E-3</v>
      </c>
      <c r="AI2432" s="2">
        <f t="shared" si="453"/>
        <v>0</v>
      </c>
      <c r="AJ2432" s="2">
        <f t="shared" si="454"/>
        <v>0</v>
      </c>
      <c r="AK2432" s="2">
        <f t="shared" si="455"/>
        <v>2.0903731154720795</v>
      </c>
    </row>
    <row r="2433" spans="1:37" ht="12.5" hidden="1" x14ac:dyDescent="0.25">
      <c r="A2433" t="s">
        <v>6859</v>
      </c>
      <c r="B2433" t="s">
        <v>183</v>
      </c>
      <c r="C2433" s="17" t="s">
        <v>6881</v>
      </c>
      <c r="D2433" s="16" t="s">
        <v>6897</v>
      </c>
      <c r="E2433" s="2" t="s">
        <v>1581</v>
      </c>
      <c r="F2433" s="11" t="s">
        <v>1582</v>
      </c>
      <c r="G2433" s="2" t="s">
        <v>1290</v>
      </c>
      <c r="H2433" s="2" t="s">
        <v>183</v>
      </c>
      <c r="I2433" s="2">
        <v>1698947</v>
      </c>
      <c r="J2433" s="2">
        <v>886249</v>
      </c>
      <c r="K2433" s="2">
        <v>52.16</v>
      </c>
      <c r="L2433" s="2">
        <v>1414</v>
      </c>
      <c r="M2433" s="3">
        <v>0.83228019999999903</v>
      </c>
      <c r="N2433" s="2">
        <v>25</v>
      </c>
      <c r="O2433" s="4">
        <v>43497</v>
      </c>
      <c r="P2433" s="2">
        <v>1394</v>
      </c>
      <c r="Q2433" s="2">
        <v>20</v>
      </c>
      <c r="R2433" s="2">
        <v>0</v>
      </c>
      <c r="S2433" s="2">
        <v>0</v>
      </c>
      <c r="T2433" s="2">
        <v>0</v>
      </c>
      <c r="U2433" s="5">
        <f t="shared" si="444"/>
        <v>0.82050823245221893</v>
      </c>
      <c r="V2433" s="5">
        <f t="shared" si="445"/>
        <v>1.1771997596158091E-2</v>
      </c>
      <c r="W2433" s="5">
        <f t="shared" si="446"/>
        <v>0</v>
      </c>
      <c r="X2433" s="5">
        <f t="shared" si="447"/>
        <v>0</v>
      </c>
      <c r="Y2433" s="5">
        <f t="shared" si="448"/>
        <v>0</v>
      </c>
      <c r="Z2433" s="2">
        <v>40989</v>
      </c>
      <c r="AA2433" s="2">
        <v>576</v>
      </c>
      <c r="AB2433" s="2">
        <v>0</v>
      </c>
      <c r="AC2433" s="2">
        <v>0</v>
      </c>
      <c r="AD2433" s="2">
        <v>0</v>
      </c>
      <c r="AE2433" s="2">
        <f t="shared" si="449"/>
        <v>41565</v>
      </c>
      <c r="AF2433" s="2">
        <f t="shared" si="450"/>
        <v>2.41261204734462</v>
      </c>
      <c r="AG2433" s="2">
        <f t="shared" si="451"/>
        <v>3.3903353076935303E-2</v>
      </c>
      <c r="AH2433" s="2">
        <f t="shared" si="452"/>
        <v>0</v>
      </c>
      <c r="AI2433" s="2">
        <f t="shared" si="453"/>
        <v>0</v>
      </c>
      <c r="AJ2433" s="2">
        <f t="shared" si="454"/>
        <v>0</v>
      </c>
      <c r="AK2433" s="2">
        <f t="shared" si="455"/>
        <v>2.4465154004215552</v>
      </c>
    </row>
    <row r="2434" spans="1:37" ht="12.5" hidden="1" x14ac:dyDescent="0.25">
      <c r="A2434" t="s">
        <v>6859</v>
      </c>
      <c r="B2434" t="s">
        <v>183</v>
      </c>
      <c r="C2434" s="17" t="s">
        <v>6881</v>
      </c>
      <c r="D2434" s="16" t="s">
        <v>6897</v>
      </c>
      <c r="E2434" s="2" t="s">
        <v>1711</v>
      </c>
      <c r="F2434" s="11" t="s">
        <v>1712</v>
      </c>
      <c r="G2434" s="2" t="s">
        <v>1290</v>
      </c>
      <c r="H2434" s="2" t="s">
        <v>183</v>
      </c>
      <c r="I2434" s="2">
        <v>1723732</v>
      </c>
      <c r="J2434" s="2">
        <v>890495</v>
      </c>
      <c r="K2434" s="2">
        <v>51.66</v>
      </c>
      <c r="L2434" s="2">
        <v>1309</v>
      </c>
      <c r="M2434" s="3">
        <v>0.75939880000000004</v>
      </c>
      <c r="N2434" s="2">
        <v>25</v>
      </c>
      <c r="O2434" s="4">
        <v>43497</v>
      </c>
      <c r="P2434" s="2">
        <v>1296</v>
      </c>
      <c r="Q2434" s="2">
        <v>12</v>
      </c>
      <c r="R2434" s="2">
        <v>1</v>
      </c>
      <c r="S2434" s="2">
        <v>0</v>
      </c>
      <c r="T2434" s="2">
        <v>0</v>
      </c>
      <c r="U2434" s="5">
        <f t="shared" si="444"/>
        <v>0.75185701721613329</v>
      </c>
      <c r="V2434" s="5">
        <f t="shared" si="445"/>
        <v>6.9616390482975313E-3</v>
      </c>
      <c r="W2434" s="5">
        <f t="shared" si="446"/>
        <v>5.8013658735812761E-4</v>
      </c>
      <c r="X2434" s="5">
        <f t="shared" si="447"/>
        <v>0</v>
      </c>
      <c r="Y2434" s="5">
        <f t="shared" si="448"/>
        <v>0</v>
      </c>
      <c r="Z2434" s="2">
        <v>38202</v>
      </c>
      <c r="AA2434" s="2">
        <v>338</v>
      </c>
      <c r="AB2434" s="2">
        <v>28</v>
      </c>
      <c r="AC2434" s="2">
        <v>0</v>
      </c>
      <c r="AD2434" s="2">
        <v>0</v>
      </c>
      <c r="AE2434" s="2">
        <f t="shared" si="449"/>
        <v>38568</v>
      </c>
      <c r="AF2434" s="2">
        <f t="shared" si="450"/>
        <v>2.2162377910255189</v>
      </c>
      <c r="AG2434" s="2">
        <f t="shared" si="451"/>
        <v>1.9608616652704712E-2</v>
      </c>
      <c r="AH2434" s="2">
        <f t="shared" si="452"/>
        <v>1.6243824446027573E-3</v>
      </c>
      <c r="AI2434" s="2">
        <f t="shared" si="453"/>
        <v>0</v>
      </c>
      <c r="AJ2434" s="2">
        <f t="shared" si="454"/>
        <v>0</v>
      </c>
      <c r="AK2434" s="2">
        <f t="shared" si="455"/>
        <v>2.2374707901228263</v>
      </c>
    </row>
    <row r="2435" spans="1:37" ht="12.5" hidden="1" x14ac:dyDescent="0.25">
      <c r="A2435" t="s">
        <v>6859</v>
      </c>
      <c r="B2435" t="s">
        <v>183</v>
      </c>
      <c r="C2435" s="17" t="s">
        <v>6881</v>
      </c>
      <c r="D2435" s="16" t="s">
        <v>6897</v>
      </c>
      <c r="E2435" s="2" t="s">
        <v>1899</v>
      </c>
      <c r="F2435" s="11" t="s">
        <v>1900</v>
      </c>
      <c r="G2435" s="2" t="s">
        <v>1290</v>
      </c>
      <c r="H2435" s="2" t="s">
        <v>183</v>
      </c>
      <c r="I2435" s="2">
        <v>1790483</v>
      </c>
      <c r="J2435" s="2">
        <v>927890</v>
      </c>
      <c r="K2435" s="2">
        <v>51.82</v>
      </c>
      <c r="L2435" s="2">
        <v>1430</v>
      </c>
      <c r="M2435" s="3">
        <v>0.79866719999999902</v>
      </c>
      <c r="N2435" s="2">
        <v>25</v>
      </c>
      <c r="O2435" s="4">
        <v>43497</v>
      </c>
      <c r="P2435" s="2">
        <v>1412</v>
      </c>
      <c r="Q2435" s="2">
        <v>17</v>
      </c>
      <c r="R2435" s="2">
        <v>1</v>
      </c>
      <c r="S2435" s="2">
        <v>0</v>
      </c>
      <c r="T2435" s="2">
        <v>0</v>
      </c>
      <c r="U2435" s="5">
        <f t="shared" ref="U2435:U2498" si="456">(P2435/$I2435)*1000</f>
        <v>0.78861402202645881</v>
      </c>
      <c r="V2435" s="5">
        <f t="shared" ref="V2435:V2498" si="457">(Q2435/$I2435)*1000</f>
        <v>9.4946447411117553E-3</v>
      </c>
      <c r="W2435" s="5">
        <f t="shared" ref="W2435:W2498" si="458">(R2435/$I2435)*1000</f>
        <v>5.5850851418304444E-4</v>
      </c>
      <c r="X2435" s="5">
        <f t="shared" ref="X2435:X2498" si="459">(S2435/$I2435)*1000</f>
        <v>0</v>
      </c>
      <c r="Y2435" s="5">
        <f t="shared" ref="Y2435:Y2498" si="460">(T2435/$I2435)*1000</f>
        <v>0</v>
      </c>
      <c r="Z2435" s="2">
        <v>41701</v>
      </c>
      <c r="AA2435" s="2">
        <v>584</v>
      </c>
      <c r="AB2435" s="2">
        <v>28</v>
      </c>
      <c r="AC2435" s="2">
        <v>0</v>
      </c>
      <c r="AD2435" s="2">
        <v>0</v>
      </c>
      <c r="AE2435" s="2">
        <f t="shared" ref="AE2435:AE2498" si="461">SUM(Z2435:AD2435)</f>
        <v>42313</v>
      </c>
      <c r="AF2435" s="2">
        <f t="shared" ref="AF2435:AF2498" si="462">(Z2435*100)/$I2435</f>
        <v>2.3290363549947135</v>
      </c>
      <c r="AG2435" s="2">
        <f t="shared" ref="AG2435:AG2498" si="463">(AA2435*100)/$I2435</f>
        <v>3.2616897228289796E-2</v>
      </c>
      <c r="AH2435" s="2">
        <f t="shared" ref="AH2435:AH2498" si="464">(AB2435*100)/$I2435</f>
        <v>1.5638238397125246E-3</v>
      </c>
      <c r="AI2435" s="2">
        <f t="shared" ref="AI2435:AI2498" si="465">(AC2435*100)/$I2435</f>
        <v>0</v>
      </c>
      <c r="AJ2435" s="2">
        <f t="shared" ref="AJ2435:AJ2498" si="466">(AD2435*100)/$I2435</f>
        <v>0</v>
      </c>
      <c r="AK2435" s="2">
        <f t="shared" ref="AK2435:AK2498" si="467">(AE2435*100)/$I2435</f>
        <v>2.3632170760627162</v>
      </c>
    </row>
    <row r="2436" spans="1:37" ht="12.5" hidden="1" x14ac:dyDescent="0.25">
      <c r="A2436" t="s">
        <v>6859</v>
      </c>
      <c r="B2436" t="s">
        <v>183</v>
      </c>
      <c r="C2436" s="17" t="s">
        <v>6881</v>
      </c>
      <c r="D2436" s="16" t="s">
        <v>6897</v>
      </c>
      <c r="E2436" s="2" t="s">
        <v>2129</v>
      </c>
      <c r="F2436" s="11" t="s">
        <v>2130</v>
      </c>
      <c r="G2436" s="2" t="s">
        <v>1290</v>
      </c>
      <c r="H2436" s="2" t="s">
        <v>183</v>
      </c>
      <c r="I2436" s="2">
        <v>1442649</v>
      </c>
      <c r="J2436" s="2">
        <v>742989</v>
      </c>
      <c r="K2436" s="2">
        <v>51.5</v>
      </c>
      <c r="L2436" s="2">
        <v>1047</v>
      </c>
      <c r="M2436" s="3">
        <v>0.72574824000000004</v>
      </c>
      <c r="N2436" s="2">
        <v>25</v>
      </c>
      <c r="O2436" s="4">
        <v>43497</v>
      </c>
      <c r="P2436" s="2">
        <v>1034</v>
      </c>
      <c r="Q2436" s="2">
        <v>13</v>
      </c>
      <c r="R2436" s="2">
        <v>0</v>
      </c>
      <c r="S2436" s="2">
        <v>0</v>
      </c>
      <c r="T2436" s="2">
        <v>0</v>
      </c>
      <c r="U2436" s="5">
        <f t="shared" si="456"/>
        <v>0.71673705800925935</v>
      </c>
      <c r="V2436" s="5">
        <f t="shared" si="457"/>
        <v>9.011200922746973E-3</v>
      </c>
      <c r="W2436" s="5">
        <f t="shared" si="458"/>
        <v>0</v>
      </c>
      <c r="X2436" s="5">
        <f t="shared" si="459"/>
        <v>0</v>
      </c>
      <c r="Y2436" s="5">
        <f t="shared" si="460"/>
        <v>0</v>
      </c>
      <c r="Z2436" s="2">
        <v>30404</v>
      </c>
      <c r="AA2436" s="2">
        <v>366</v>
      </c>
      <c r="AB2436" s="2">
        <v>0</v>
      </c>
      <c r="AC2436" s="2">
        <v>0</v>
      </c>
      <c r="AD2436" s="2">
        <v>0</v>
      </c>
      <c r="AE2436" s="2">
        <f t="shared" si="461"/>
        <v>30770</v>
      </c>
      <c r="AF2436" s="2">
        <f t="shared" si="462"/>
        <v>2.1075119450399926</v>
      </c>
      <c r="AG2436" s="2">
        <f t="shared" si="463"/>
        <v>2.5369996444041483E-2</v>
      </c>
      <c r="AH2436" s="2">
        <f t="shared" si="464"/>
        <v>0</v>
      </c>
      <c r="AI2436" s="2">
        <f t="shared" si="465"/>
        <v>0</v>
      </c>
      <c r="AJ2436" s="2">
        <f t="shared" si="466"/>
        <v>0</v>
      </c>
      <c r="AK2436" s="2">
        <f t="shared" si="467"/>
        <v>2.1328819414840341</v>
      </c>
    </row>
    <row r="2437" spans="1:37" ht="12.5" hidden="1" x14ac:dyDescent="0.25">
      <c r="A2437" t="s">
        <v>6859</v>
      </c>
      <c r="B2437" t="s">
        <v>183</v>
      </c>
      <c r="C2437" s="17" t="s">
        <v>6881</v>
      </c>
      <c r="D2437" s="16" t="s">
        <v>6897</v>
      </c>
      <c r="E2437" s="2" t="s">
        <v>1637</v>
      </c>
      <c r="F2437" s="11" t="s">
        <v>1638</v>
      </c>
      <c r="G2437" s="2" t="s">
        <v>1290</v>
      </c>
      <c r="H2437" s="2" t="s">
        <v>183</v>
      </c>
      <c r="I2437" s="2">
        <v>1320641</v>
      </c>
      <c r="J2437" s="2">
        <v>680666</v>
      </c>
      <c r="K2437" s="2">
        <v>51.54</v>
      </c>
      <c r="L2437" s="2">
        <v>943</v>
      </c>
      <c r="M2437" s="3">
        <v>0.71404719999999999</v>
      </c>
      <c r="N2437" s="2">
        <v>25</v>
      </c>
      <c r="O2437" s="4">
        <v>43497</v>
      </c>
      <c r="P2437" s="2">
        <v>930</v>
      </c>
      <c r="Q2437" s="2">
        <v>12</v>
      </c>
      <c r="R2437" s="2">
        <v>1</v>
      </c>
      <c r="S2437" s="2">
        <v>0</v>
      </c>
      <c r="T2437" s="2">
        <v>0</v>
      </c>
      <c r="U2437" s="5">
        <f t="shared" si="456"/>
        <v>0.70420348906326546</v>
      </c>
      <c r="V2437" s="5">
        <f t="shared" si="457"/>
        <v>9.0864966330743945E-3</v>
      </c>
      <c r="W2437" s="5">
        <f t="shared" si="458"/>
        <v>7.5720805275619947E-4</v>
      </c>
      <c r="X2437" s="5">
        <f t="shared" si="459"/>
        <v>0</v>
      </c>
      <c r="Y2437" s="5">
        <f t="shared" si="460"/>
        <v>0</v>
      </c>
      <c r="Z2437" s="2">
        <v>27280</v>
      </c>
      <c r="AA2437" s="2">
        <v>493</v>
      </c>
      <c r="AB2437" s="2">
        <v>28</v>
      </c>
      <c r="AC2437" s="2">
        <v>0</v>
      </c>
      <c r="AD2437" s="2">
        <v>0</v>
      </c>
      <c r="AE2437" s="2">
        <f t="shared" si="461"/>
        <v>27801</v>
      </c>
      <c r="AF2437" s="2">
        <f t="shared" si="462"/>
        <v>2.0656635679189121</v>
      </c>
      <c r="AG2437" s="2">
        <f t="shared" si="463"/>
        <v>3.733035700088063E-2</v>
      </c>
      <c r="AH2437" s="2">
        <f t="shared" si="464"/>
        <v>2.1201825477173584E-3</v>
      </c>
      <c r="AI2437" s="2">
        <f t="shared" si="465"/>
        <v>0</v>
      </c>
      <c r="AJ2437" s="2">
        <f t="shared" si="466"/>
        <v>0</v>
      </c>
      <c r="AK2437" s="2">
        <f t="shared" si="467"/>
        <v>2.1051141074675099</v>
      </c>
    </row>
    <row r="2438" spans="1:37" ht="12.5" hidden="1" x14ac:dyDescent="0.25">
      <c r="A2438" t="s">
        <v>6859</v>
      </c>
      <c r="B2438" t="s">
        <v>183</v>
      </c>
      <c r="C2438" s="17" t="s">
        <v>6881</v>
      </c>
      <c r="D2438" s="16" t="s">
        <v>6897</v>
      </c>
      <c r="E2438" s="2" t="s">
        <v>1767</v>
      </c>
      <c r="F2438" s="11" t="s">
        <v>1768</v>
      </c>
      <c r="G2438" s="2" t="s">
        <v>1290</v>
      </c>
      <c r="H2438" s="2" t="s">
        <v>183</v>
      </c>
      <c r="I2438" s="2">
        <v>1844322</v>
      </c>
      <c r="J2438" s="2">
        <v>951059</v>
      </c>
      <c r="K2438" s="2">
        <v>51.57</v>
      </c>
      <c r="L2438" s="2">
        <v>1415</v>
      </c>
      <c r="M2438" s="3">
        <v>0.7672196</v>
      </c>
      <c r="N2438" s="2">
        <v>25</v>
      </c>
      <c r="O2438" s="4">
        <v>43497</v>
      </c>
      <c r="P2438" s="2">
        <v>1393</v>
      </c>
      <c r="Q2438" s="2">
        <v>21</v>
      </c>
      <c r="R2438" s="2">
        <v>1</v>
      </c>
      <c r="S2438" s="2">
        <v>0</v>
      </c>
      <c r="T2438" s="2">
        <v>0</v>
      </c>
      <c r="U2438" s="5">
        <f t="shared" si="456"/>
        <v>0.75529110426487345</v>
      </c>
      <c r="V2438" s="5">
        <f t="shared" si="457"/>
        <v>1.1386298054244324E-2</v>
      </c>
      <c r="W2438" s="5">
        <f t="shared" si="458"/>
        <v>5.4220466924972976E-4</v>
      </c>
      <c r="X2438" s="5">
        <f t="shared" si="459"/>
        <v>0</v>
      </c>
      <c r="Y2438" s="5">
        <f t="shared" si="460"/>
        <v>0</v>
      </c>
      <c r="Z2438" s="2">
        <v>41119</v>
      </c>
      <c r="AA2438" s="2">
        <v>612</v>
      </c>
      <c r="AB2438" s="2">
        <v>28</v>
      </c>
      <c r="AC2438" s="2">
        <v>0</v>
      </c>
      <c r="AD2438" s="2">
        <v>0</v>
      </c>
      <c r="AE2438" s="2">
        <f t="shared" si="461"/>
        <v>41759</v>
      </c>
      <c r="AF2438" s="2">
        <f t="shared" si="462"/>
        <v>2.2294913794879636</v>
      </c>
      <c r="AG2438" s="2">
        <f t="shared" si="463"/>
        <v>3.3182925758083459E-2</v>
      </c>
      <c r="AH2438" s="2">
        <f t="shared" si="464"/>
        <v>1.5181730738992431E-3</v>
      </c>
      <c r="AI2438" s="2">
        <f t="shared" si="465"/>
        <v>0</v>
      </c>
      <c r="AJ2438" s="2">
        <f t="shared" si="466"/>
        <v>0</v>
      </c>
      <c r="AK2438" s="2">
        <f t="shared" si="467"/>
        <v>2.2641924783199463</v>
      </c>
    </row>
    <row r="2439" spans="1:37" ht="12.5" hidden="1" x14ac:dyDescent="0.25">
      <c r="A2439" t="s">
        <v>6859</v>
      </c>
      <c r="B2439" t="s">
        <v>183</v>
      </c>
      <c r="C2439" s="17" t="s">
        <v>6881</v>
      </c>
      <c r="D2439" s="16" t="s">
        <v>6897</v>
      </c>
      <c r="E2439" s="2" t="s">
        <v>1345</v>
      </c>
      <c r="F2439" s="11" t="s">
        <v>1346</v>
      </c>
      <c r="G2439" s="2" t="s">
        <v>1290</v>
      </c>
      <c r="H2439" s="2" t="s">
        <v>183</v>
      </c>
      <c r="I2439" s="2">
        <v>1453807</v>
      </c>
      <c r="J2439" s="2">
        <v>752792</v>
      </c>
      <c r="K2439" s="2">
        <v>51.78</v>
      </c>
      <c r="L2439" s="2">
        <v>1082</v>
      </c>
      <c r="M2439" s="3">
        <v>0.74425286000000002</v>
      </c>
      <c r="N2439" s="2">
        <v>25</v>
      </c>
      <c r="O2439" s="4">
        <v>43497</v>
      </c>
      <c r="P2439" s="2">
        <v>1062</v>
      </c>
      <c r="Q2439" s="2">
        <v>20</v>
      </c>
      <c r="R2439" s="2">
        <v>0</v>
      </c>
      <c r="S2439" s="2">
        <v>0</v>
      </c>
      <c r="T2439" s="2">
        <v>0</v>
      </c>
      <c r="U2439" s="5">
        <f t="shared" si="456"/>
        <v>0.73049586361876095</v>
      </c>
      <c r="V2439" s="5">
        <f t="shared" si="457"/>
        <v>1.3756984248940885E-2</v>
      </c>
      <c r="W2439" s="5">
        <f t="shared" si="458"/>
        <v>0</v>
      </c>
      <c r="X2439" s="5">
        <f t="shared" si="459"/>
        <v>0</v>
      </c>
      <c r="Y2439" s="5">
        <f t="shared" si="460"/>
        <v>0</v>
      </c>
      <c r="Z2439" s="2">
        <v>31080</v>
      </c>
      <c r="AA2439" s="2">
        <v>578</v>
      </c>
      <c r="AB2439" s="2">
        <v>0</v>
      </c>
      <c r="AC2439" s="2">
        <v>0</v>
      </c>
      <c r="AD2439" s="2">
        <v>0</v>
      </c>
      <c r="AE2439" s="2">
        <f t="shared" si="461"/>
        <v>31658</v>
      </c>
      <c r="AF2439" s="2">
        <f t="shared" si="462"/>
        <v>2.1378353522854132</v>
      </c>
      <c r="AG2439" s="2">
        <f t="shared" si="463"/>
        <v>3.9757684479439157E-2</v>
      </c>
      <c r="AH2439" s="2">
        <f t="shared" si="464"/>
        <v>0</v>
      </c>
      <c r="AI2439" s="2">
        <f t="shared" si="465"/>
        <v>0</v>
      </c>
      <c r="AJ2439" s="2">
        <f t="shared" si="466"/>
        <v>0</v>
      </c>
      <c r="AK2439" s="2">
        <f t="shared" si="467"/>
        <v>2.1775930367648524</v>
      </c>
    </row>
    <row r="2440" spans="1:37" ht="12.5" hidden="1" x14ac:dyDescent="0.25">
      <c r="A2440" t="s">
        <v>6859</v>
      </c>
      <c r="B2440" t="s">
        <v>183</v>
      </c>
      <c r="C2440" s="17" t="s">
        <v>6881</v>
      </c>
      <c r="D2440" s="16" t="s">
        <v>6897</v>
      </c>
      <c r="E2440" s="2" t="s">
        <v>1747</v>
      </c>
      <c r="F2440" s="11" t="s">
        <v>1748</v>
      </c>
      <c r="G2440" s="2" t="s">
        <v>1290</v>
      </c>
      <c r="H2440" s="2" t="s">
        <v>183</v>
      </c>
      <c r="I2440" s="2">
        <v>2032519</v>
      </c>
      <c r="J2440" s="2">
        <v>1050877</v>
      </c>
      <c r="K2440" s="2">
        <v>51.7</v>
      </c>
      <c r="L2440" s="2">
        <v>1576</v>
      </c>
      <c r="M2440" s="3">
        <v>0.77539252999999997</v>
      </c>
      <c r="N2440" s="2">
        <v>25</v>
      </c>
      <c r="O2440" s="4">
        <v>43497</v>
      </c>
      <c r="P2440" s="2">
        <v>1547</v>
      </c>
      <c r="Q2440" s="2">
        <v>28</v>
      </c>
      <c r="R2440" s="2">
        <v>1</v>
      </c>
      <c r="S2440" s="2">
        <v>0</v>
      </c>
      <c r="T2440" s="2">
        <v>0</v>
      </c>
      <c r="U2440" s="5">
        <f t="shared" si="456"/>
        <v>0.76112449625317158</v>
      </c>
      <c r="V2440" s="5">
        <f t="shared" si="457"/>
        <v>1.3776008981957856E-2</v>
      </c>
      <c r="W2440" s="5">
        <f t="shared" si="458"/>
        <v>4.9200032078420912E-4</v>
      </c>
      <c r="X2440" s="5">
        <f t="shared" si="459"/>
        <v>0</v>
      </c>
      <c r="Y2440" s="5">
        <f t="shared" si="460"/>
        <v>0</v>
      </c>
      <c r="Z2440" s="2">
        <v>45566</v>
      </c>
      <c r="AA2440" s="2">
        <v>811</v>
      </c>
      <c r="AB2440" s="2">
        <v>31</v>
      </c>
      <c r="AC2440" s="2">
        <v>0</v>
      </c>
      <c r="AD2440" s="2">
        <v>0</v>
      </c>
      <c r="AE2440" s="2">
        <f t="shared" si="461"/>
        <v>46408</v>
      </c>
      <c r="AF2440" s="2">
        <f t="shared" si="462"/>
        <v>2.2418486616853275</v>
      </c>
      <c r="AG2440" s="2">
        <f t="shared" si="463"/>
        <v>3.990122601559936E-2</v>
      </c>
      <c r="AH2440" s="2">
        <f t="shared" si="464"/>
        <v>1.5252009944310484E-3</v>
      </c>
      <c r="AI2440" s="2">
        <f t="shared" si="465"/>
        <v>0</v>
      </c>
      <c r="AJ2440" s="2">
        <f t="shared" si="466"/>
        <v>0</v>
      </c>
      <c r="AK2440" s="2">
        <f t="shared" si="467"/>
        <v>2.2832750886953579</v>
      </c>
    </row>
    <row r="2441" spans="1:37" ht="12.5" hidden="1" x14ac:dyDescent="0.25">
      <c r="A2441" t="s">
        <v>6859</v>
      </c>
      <c r="B2441" t="s">
        <v>183</v>
      </c>
      <c r="C2441" s="17" t="s">
        <v>6881</v>
      </c>
      <c r="D2441" s="16" t="s">
        <v>6897</v>
      </c>
      <c r="E2441" s="2" t="s">
        <v>1729</v>
      </c>
      <c r="F2441" s="11" t="s">
        <v>1730</v>
      </c>
      <c r="G2441" s="2" t="s">
        <v>1290</v>
      </c>
      <c r="H2441" s="2" t="s">
        <v>183</v>
      </c>
      <c r="I2441" s="2">
        <v>1809861</v>
      </c>
      <c r="J2441" s="2">
        <v>944995</v>
      </c>
      <c r="K2441" s="2">
        <v>52.21</v>
      </c>
      <c r="L2441" s="2">
        <v>1501</v>
      </c>
      <c r="M2441" s="3">
        <v>0.82934540000000001</v>
      </c>
      <c r="N2441" s="2">
        <v>25</v>
      </c>
      <c r="O2441" s="4">
        <v>43497</v>
      </c>
      <c r="P2441" s="2">
        <v>1476</v>
      </c>
      <c r="Q2441" s="2">
        <v>24</v>
      </c>
      <c r="R2441" s="2">
        <v>1</v>
      </c>
      <c r="S2441" s="2">
        <v>0</v>
      </c>
      <c r="T2441" s="2">
        <v>0</v>
      </c>
      <c r="U2441" s="5">
        <f t="shared" si="456"/>
        <v>0.8155322425313325</v>
      </c>
      <c r="V2441" s="5">
        <f t="shared" si="457"/>
        <v>1.3260686870428171E-2</v>
      </c>
      <c r="W2441" s="5">
        <f t="shared" si="458"/>
        <v>5.525286196011738E-4</v>
      </c>
      <c r="X2441" s="5">
        <f t="shared" si="459"/>
        <v>0</v>
      </c>
      <c r="Y2441" s="5">
        <f t="shared" si="460"/>
        <v>0</v>
      </c>
      <c r="Z2441" s="2">
        <v>43302</v>
      </c>
      <c r="AA2441" s="2">
        <v>745</v>
      </c>
      <c r="AB2441" s="2">
        <v>34</v>
      </c>
      <c r="AC2441" s="2">
        <v>0</v>
      </c>
      <c r="AD2441" s="2">
        <v>0</v>
      </c>
      <c r="AE2441" s="2">
        <f t="shared" si="461"/>
        <v>44081</v>
      </c>
      <c r="AF2441" s="2">
        <f t="shared" si="462"/>
        <v>2.3925594285970027</v>
      </c>
      <c r="AG2441" s="2">
        <f t="shared" si="463"/>
        <v>4.1163382160287448E-2</v>
      </c>
      <c r="AH2441" s="2">
        <f t="shared" si="464"/>
        <v>1.8785973066439909E-3</v>
      </c>
      <c r="AI2441" s="2">
        <f t="shared" si="465"/>
        <v>0</v>
      </c>
      <c r="AJ2441" s="2">
        <f t="shared" si="466"/>
        <v>0</v>
      </c>
      <c r="AK2441" s="2">
        <f t="shared" si="467"/>
        <v>2.4356014080639343</v>
      </c>
    </row>
    <row r="2442" spans="1:37" ht="12.5" hidden="1" x14ac:dyDescent="0.25">
      <c r="A2442" t="s">
        <v>6859</v>
      </c>
      <c r="B2442" t="s">
        <v>183</v>
      </c>
      <c r="C2442" s="17" t="s">
        <v>6881</v>
      </c>
      <c r="D2442" s="16" t="s">
        <v>6897</v>
      </c>
      <c r="E2442" s="2" t="s">
        <v>1983</v>
      </c>
      <c r="F2442" s="11" t="s">
        <v>1984</v>
      </c>
      <c r="G2442" s="2" t="s">
        <v>1290</v>
      </c>
      <c r="H2442" s="2" t="s">
        <v>183</v>
      </c>
      <c r="I2442" s="2">
        <v>1827657</v>
      </c>
      <c r="J2442" s="2">
        <v>953370</v>
      </c>
      <c r="K2442" s="2">
        <v>52.16</v>
      </c>
      <c r="L2442" s="2">
        <v>1516</v>
      </c>
      <c r="M2442" s="3">
        <v>0.82947729999999997</v>
      </c>
      <c r="N2442" s="2">
        <v>25</v>
      </c>
      <c r="O2442" s="4">
        <v>43497</v>
      </c>
      <c r="P2442" s="2">
        <v>1495</v>
      </c>
      <c r="Q2442" s="2">
        <v>21</v>
      </c>
      <c r="R2442" s="2">
        <v>0</v>
      </c>
      <c r="S2442" s="2">
        <v>0</v>
      </c>
      <c r="T2442" s="2">
        <v>0</v>
      </c>
      <c r="U2442" s="5">
        <f t="shared" si="456"/>
        <v>0.81798718249649693</v>
      </c>
      <c r="V2442" s="5">
        <f t="shared" si="457"/>
        <v>1.1490120958144773E-2</v>
      </c>
      <c r="W2442" s="5">
        <f t="shared" si="458"/>
        <v>0</v>
      </c>
      <c r="X2442" s="5">
        <f t="shared" si="459"/>
        <v>0</v>
      </c>
      <c r="Y2442" s="5">
        <f t="shared" si="460"/>
        <v>0</v>
      </c>
      <c r="Z2442" s="2">
        <v>43836</v>
      </c>
      <c r="AA2442" s="2">
        <v>634</v>
      </c>
      <c r="AB2442" s="2">
        <v>0</v>
      </c>
      <c r="AC2442" s="2">
        <v>0</v>
      </c>
      <c r="AD2442" s="2">
        <v>0</v>
      </c>
      <c r="AE2442" s="2">
        <f t="shared" si="461"/>
        <v>44470</v>
      </c>
      <c r="AF2442" s="2">
        <f t="shared" si="462"/>
        <v>2.3984806777201628</v>
      </c>
      <c r="AG2442" s="2">
        <f t="shared" si="463"/>
        <v>3.4689222321256125E-2</v>
      </c>
      <c r="AH2442" s="2">
        <f t="shared" si="464"/>
        <v>0</v>
      </c>
      <c r="AI2442" s="2">
        <f t="shared" si="465"/>
        <v>0</v>
      </c>
      <c r="AJ2442" s="2">
        <f t="shared" si="466"/>
        <v>0</v>
      </c>
      <c r="AK2442" s="2">
        <f t="shared" si="467"/>
        <v>2.4331699000414191</v>
      </c>
    </row>
    <row r="2443" spans="1:37" ht="12.5" hidden="1" x14ac:dyDescent="0.25">
      <c r="A2443" t="s">
        <v>6859</v>
      </c>
      <c r="B2443" t="s">
        <v>183</v>
      </c>
      <c r="C2443" s="17" t="s">
        <v>6881</v>
      </c>
      <c r="D2443" s="16" t="s">
        <v>6897</v>
      </c>
      <c r="E2443" s="2" t="s">
        <v>2109</v>
      </c>
      <c r="F2443" s="11" t="s">
        <v>2110</v>
      </c>
      <c r="G2443" s="2" t="s">
        <v>1290</v>
      </c>
      <c r="H2443" s="2" t="s">
        <v>183</v>
      </c>
      <c r="I2443" s="2">
        <v>1561353</v>
      </c>
      <c r="J2443" s="2">
        <v>812616</v>
      </c>
      <c r="K2443" s="2">
        <v>52.05</v>
      </c>
      <c r="L2443" s="2">
        <v>1212</v>
      </c>
      <c r="M2443" s="3">
        <v>0.77624989999999905</v>
      </c>
      <c r="N2443" s="2">
        <v>25</v>
      </c>
      <c r="O2443" s="4">
        <v>43497</v>
      </c>
      <c r="P2443" s="2">
        <v>1197</v>
      </c>
      <c r="Q2443" s="2">
        <v>15</v>
      </c>
      <c r="R2443" s="2">
        <v>0</v>
      </c>
      <c r="S2443" s="2">
        <v>0</v>
      </c>
      <c r="T2443" s="2">
        <v>0</v>
      </c>
      <c r="U2443" s="5">
        <f t="shared" si="456"/>
        <v>0.76664277712983553</v>
      </c>
      <c r="V2443" s="5">
        <f t="shared" si="457"/>
        <v>9.6070523449854062E-3</v>
      </c>
      <c r="W2443" s="5">
        <f t="shared" si="458"/>
        <v>0</v>
      </c>
      <c r="X2443" s="5">
        <f t="shared" si="459"/>
        <v>0</v>
      </c>
      <c r="Y2443" s="5">
        <f t="shared" si="460"/>
        <v>0</v>
      </c>
      <c r="Z2443" s="2">
        <v>35062</v>
      </c>
      <c r="AA2443" s="2">
        <v>433</v>
      </c>
      <c r="AB2443" s="2">
        <v>0</v>
      </c>
      <c r="AC2443" s="2">
        <v>0</v>
      </c>
      <c r="AD2443" s="2">
        <v>0</v>
      </c>
      <c r="AE2443" s="2">
        <f t="shared" si="461"/>
        <v>35495</v>
      </c>
      <c r="AF2443" s="2">
        <f t="shared" si="462"/>
        <v>2.2456164621325221</v>
      </c>
      <c r="AG2443" s="2">
        <f t="shared" si="463"/>
        <v>2.7732357769191206E-2</v>
      </c>
      <c r="AH2443" s="2">
        <f t="shared" si="464"/>
        <v>0</v>
      </c>
      <c r="AI2443" s="2">
        <f t="shared" si="465"/>
        <v>0</v>
      </c>
      <c r="AJ2443" s="2">
        <f t="shared" si="466"/>
        <v>0</v>
      </c>
      <c r="AK2443" s="2">
        <f t="shared" si="467"/>
        <v>2.2733488199017136</v>
      </c>
    </row>
    <row r="2444" spans="1:37" ht="12.5" hidden="1" x14ac:dyDescent="0.25">
      <c r="A2444" t="s">
        <v>6859</v>
      </c>
      <c r="B2444" t="s">
        <v>183</v>
      </c>
      <c r="C2444" s="17" t="s">
        <v>6881</v>
      </c>
      <c r="D2444" s="16" t="s">
        <v>6897</v>
      </c>
      <c r="E2444" s="2" t="s">
        <v>1569</v>
      </c>
      <c r="F2444" s="11" t="s">
        <v>1570</v>
      </c>
      <c r="G2444" s="2" t="s">
        <v>1290</v>
      </c>
      <c r="H2444" s="2" t="s">
        <v>183</v>
      </c>
      <c r="I2444" s="2">
        <v>1632556</v>
      </c>
      <c r="J2444" s="2">
        <v>854105</v>
      </c>
      <c r="K2444" s="2">
        <v>52.32</v>
      </c>
      <c r="L2444" s="2">
        <v>1358</v>
      </c>
      <c r="M2444" s="3">
        <v>0.83182440000000002</v>
      </c>
      <c r="N2444" s="2">
        <v>25</v>
      </c>
      <c r="O2444" s="4">
        <v>43497</v>
      </c>
      <c r="P2444" s="2">
        <v>1338</v>
      </c>
      <c r="Q2444" s="2">
        <v>19</v>
      </c>
      <c r="R2444" s="2">
        <v>1</v>
      </c>
      <c r="S2444" s="2">
        <v>0</v>
      </c>
      <c r="T2444" s="2">
        <v>0</v>
      </c>
      <c r="U2444" s="5">
        <f t="shared" si="456"/>
        <v>0.8195737236578714</v>
      </c>
      <c r="V2444" s="5">
        <f t="shared" si="457"/>
        <v>1.1638191890507891E-2</v>
      </c>
      <c r="W2444" s="5">
        <f t="shared" si="458"/>
        <v>6.1253641528988896E-4</v>
      </c>
      <c r="X2444" s="5">
        <f t="shared" si="459"/>
        <v>0</v>
      </c>
      <c r="Y2444" s="5">
        <f t="shared" si="460"/>
        <v>0</v>
      </c>
      <c r="Z2444" s="2">
        <v>39420</v>
      </c>
      <c r="AA2444" s="2">
        <v>544</v>
      </c>
      <c r="AB2444" s="2">
        <v>34</v>
      </c>
      <c r="AC2444" s="2">
        <v>0</v>
      </c>
      <c r="AD2444" s="2">
        <v>0</v>
      </c>
      <c r="AE2444" s="2">
        <f t="shared" si="461"/>
        <v>39998</v>
      </c>
      <c r="AF2444" s="2">
        <f t="shared" si="462"/>
        <v>2.4146185490727423</v>
      </c>
      <c r="AG2444" s="2">
        <f t="shared" si="463"/>
        <v>3.3321980991769959E-2</v>
      </c>
      <c r="AH2444" s="2">
        <f t="shared" si="464"/>
        <v>2.0826238119856224E-3</v>
      </c>
      <c r="AI2444" s="2">
        <f t="shared" si="465"/>
        <v>0</v>
      </c>
      <c r="AJ2444" s="2">
        <f t="shared" si="466"/>
        <v>0</v>
      </c>
      <c r="AK2444" s="2">
        <f t="shared" si="467"/>
        <v>2.450023153876498</v>
      </c>
    </row>
    <row r="2445" spans="1:37" ht="12.5" hidden="1" x14ac:dyDescent="0.25">
      <c r="A2445" t="s">
        <v>6859</v>
      </c>
      <c r="B2445" t="s">
        <v>183</v>
      </c>
      <c r="C2445" s="17" t="s">
        <v>6881</v>
      </c>
      <c r="D2445" s="16" t="s">
        <v>6897</v>
      </c>
      <c r="E2445" s="2" t="s">
        <v>1297</v>
      </c>
      <c r="F2445" s="11" t="s">
        <v>1298</v>
      </c>
      <c r="G2445" s="2" t="s">
        <v>1290</v>
      </c>
      <c r="H2445" s="2" t="s">
        <v>183</v>
      </c>
      <c r="I2445" s="2">
        <v>1767385</v>
      </c>
      <c r="J2445" s="2">
        <v>921528</v>
      </c>
      <c r="K2445" s="2">
        <v>52.14</v>
      </c>
      <c r="L2445" s="2">
        <v>1452</v>
      </c>
      <c r="M2445" s="3">
        <v>0.82155275000000005</v>
      </c>
      <c r="N2445" s="2">
        <v>25</v>
      </c>
      <c r="O2445" s="4">
        <v>43497</v>
      </c>
      <c r="P2445" s="2">
        <v>1432</v>
      </c>
      <c r="Q2445" s="2">
        <v>19</v>
      </c>
      <c r="R2445" s="2">
        <v>1</v>
      </c>
      <c r="S2445" s="2">
        <v>0</v>
      </c>
      <c r="T2445" s="2">
        <v>0</v>
      </c>
      <c r="U2445" s="5">
        <f t="shared" si="456"/>
        <v>0.81023659247985025</v>
      </c>
      <c r="V2445" s="5">
        <f t="shared" si="457"/>
        <v>1.0750345849942146E-2</v>
      </c>
      <c r="W2445" s="5">
        <f t="shared" si="458"/>
        <v>5.6580767631274451E-4</v>
      </c>
      <c r="X2445" s="5">
        <f t="shared" si="459"/>
        <v>0</v>
      </c>
      <c r="Y2445" s="5">
        <f t="shared" si="460"/>
        <v>0</v>
      </c>
      <c r="Z2445" s="2">
        <v>42104</v>
      </c>
      <c r="AA2445" s="2">
        <v>554</v>
      </c>
      <c r="AB2445" s="2">
        <v>34</v>
      </c>
      <c r="AC2445" s="2">
        <v>0</v>
      </c>
      <c r="AD2445" s="2">
        <v>0</v>
      </c>
      <c r="AE2445" s="2">
        <f t="shared" si="461"/>
        <v>42692</v>
      </c>
      <c r="AF2445" s="2">
        <f t="shared" si="462"/>
        <v>2.3822766403471798</v>
      </c>
      <c r="AG2445" s="2">
        <f t="shared" si="463"/>
        <v>3.1345745267726044E-2</v>
      </c>
      <c r="AH2445" s="2">
        <f t="shared" si="464"/>
        <v>1.9237460994633315E-3</v>
      </c>
      <c r="AI2445" s="2">
        <f t="shared" si="465"/>
        <v>0</v>
      </c>
      <c r="AJ2445" s="2">
        <f t="shared" si="466"/>
        <v>0</v>
      </c>
      <c r="AK2445" s="2">
        <f t="shared" si="467"/>
        <v>2.4155461317143692</v>
      </c>
    </row>
    <row r="2446" spans="1:37" ht="12.5" hidden="1" x14ac:dyDescent="0.25">
      <c r="A2446" t="s">
        <v>6859</v>
      </c>
      <c r="B2446" t="s">
        <v>183</v>
      </c>
      <c r="C2446" s="17" t="s">
        <v>6881</v>
      </c>
      <c r="D2446" s="16" t="s">
        <v>6897</v>
      </c>
      <c r="E2446" s="2" t="s">
        <v>1557</v>
      </c>
      <c r="F2446" s="11" t="s">
        <v>1558</v>
      </c>
      <c r="G2446" s="2" t="s">
        <v>1290</v>
      </c>
      <c r="H2446" s="2" t="s">
        <v>183</v>
      </c>
      <c r="I2446" s="2">
        <v>1630571</v>
      </c>
      <c r="J2446" s="2">
        <v>843286</v>
      </c>
      <c r="K2446" s="2">
        <v>51.72</v>
      </c>
      <c r="L2446" s="2">
        <v>1220</v>
      </c>
      <c r="M2446" s="3">
        <v>0.74820419999999999</v>
      </c>
      <c r="N2446" s="2">
        <v>25</v>
      </c>
      <c r="O2446" s="4">
        <v>43497</v>
      </c>
      <c r="P2446" s="2">
        <v>1200</v>
      </c>
      <c r="Q2446" s="2">
        <v>19</v>
      </c>
      <c r="R2446" s="2">
        <v>1</v>
      </c>
      <c r="S2446" s="2">
        <v>0</v>
      </c>
      <c r="T2446" s="2">
        <v>0</v>
      </c>
      <c r="U2446" s="5">
        <f t="shared" si="456"/>
        <v>0.73593851479021766</v>
      </c>
      <c r="V2446" s="5">
        <f t="shared" si="457"/>
        <v>1.1652359817511778E-2</v>
      </c>
      <c r="W2446" s="5">
        <f t="shared" si="458"/>
        <v>6.1328209565851468E-4</v>
      </c>
      <c r="X2446" s="5">
        <f t="shared" si="459"/>
        <v>0</v>
      </c>
      <c r="Y2446" s="5">
        <f t="shared" si="460"/>
        <v>0</v>
      </c>
      <c r="Z2446" s="2">
        <v>35393</v>
      </c>
      <c r="AA2446" s="2">
        <v>549</v>
      </c>
      <c r="AB2446" s="2">
        <v>31</v>
      </c>
      <c r="AC2446" s="2">
        <v>0</v>
      </c>
      <c r="AD2446" s="2">
        <v>0</v>
      </c>
      <c r="AE2446" s="2">
        <f t="shared" si="461"/>
        <v>35973</v>
      </c>
      <c r="AF2446" s="2">
        <f t="shared" si="462"/>
        <v>2.1705893211641811</v>
      </c>
      <c r="AG2446" s="2">
        <f t="shared" si="463"/>
        <v>3.3669187051652456E-2</v>
      </c>
      <c r="AH2446" s="2">
        <f t="shared" si="464"/>
        <v>1.9011744965413957E-3</v>
      </c>
      <c r="AI2446" s="2">
        <f t="shared" si="465"/>
        <v>0</v>
      </c>
      <c r="AJ2446" s="2">
        <f t="shared" si="466"/>
        <v>0</v>
      </c>
      <c r="AK2446" s="2">
        <f t="shared" si="467"/>
        <v>2.2061596827123751</v>
      </c>
    </row>
    <row r="2447" spans="1:37" ht="12.5" hidden="1" x14ac:dyDescent="0.25">
      <c r="A2447" t="s">
        <v>6859</v>
      </c>
      <c r="B2447" t="s">
        <v>183</v>
      </c>
      <c r="C2447" s="17" t="s">
        <v>6881</v>
      </c>
      <c r="D2447" s="16" t="s">
        <v>6897</v>
      </c>
      <c r="E2447" s="2" t="s">
        <v>1707</v>
      </c>
      <c r="F2447" s="11" t="s">
        <v>1708</v>
      </c>
      <c r="G2447" s="2" t="s">
        <v>1290</v>
      </c>
      <c r="H2447" s="2" t="s">
        <v>183</v>
      </c>
      <c r="I2447" s="2">
        <v>1419198</v>
      </c>
      <c r="J2447" s="2">
        <v>743183</v>
      </c>
      <c r="K2447" s="2">
        <v>52.37</v>
      </c>
      <c r="L2447" s="2">
        <v>1147</v>
      </c>
      <c r="M2447" s="3">
        <v>0.808203</v>
      </c>
      <c r="N2447" s="2">
        <v>25</v>
      </c>
      <c r="O2447" s="4">
        <v>43497</v>
      </c>
      <c r="P2447" s="2">
        <v>1133</v>
      </c>
      <c r="Q2447" s="2">
        <v>14</v>
      </c>
      <c r="R2447" s="2">
        <v>0</v>
      </c>
      <c r="S2447" s="2">
        <v>0</v>
      </c>
      <c r="T2447" s="2">
        <v>0</v>
      </c>
      <c r="U2447" s="5">
        <f t="shared" si="456"/>
        <v>0.79833821637290914</v>
      </c>
      <c r="V2447" s="5">
        <f t="shared" si="457"/>
        <v>9.8647264159053213E-3</v>
      </c>
      <c r="W2447" s="5">
        <f t="shared" si="458"/>
        <v>0</v>
      </c>
      <c r="X2447" s="5">
        <f t="shared" si="459"/>
        <v>0</v>
      </c>
      <c r="Y2447" s="5">
        <f t="shared" si="460"/>
        <v>0</v>
      </c>
      <c r="Z2447" s="2">
        <v>33495</v>
      </c>
      <c r="AA2447" s="2">
        <v>402</v>
      </c>
      <c r="AB2447" s="2">
        <v>0</v>
      </c>
      <c r="AC2447" s="2">
        <v>0</v>
      </c>
      <c r="AD2447" s="2">
        <v>0</v>
      </c>
      <c r="AE2447" s="2">
        <f t="shared" si="461"/>
        <v>33897</v>
      </c>
      <c r="AF2447" s="2">
        <f t="shared" si="462"/>
        <v>2.3601357950053479</v>
      </c>
      <c r="AG2447" s="2">
        <f t="shared" si="463"/>
        <v>2.8325857279956707E-2</v>
      </c>
      <c r="AH2447" s="2">
        <f t="shared" si="464"/>
        <v>0</v>
      </c>
      <c r="AI2447" s="2">
        <f t="shared" si="465"/>
        <v>0</v>
      </c>
      <c r="AJ2447" s="2">
        <f t="shared" si="466"/>
        <v>0</v>
      </c>
      <c r="AK2447" s="2">
        <f t="shared" si="467"/>
        <v>2.3884616522853048</v>
      </c>
    </row>
    <row r="2448" spans="1:37" ht="12.5" hidden="1" x14ac:dyDescent="0.25">
      <c r="A2448" t="s">
        <v>6859</v>
      </c>
      <c r="B2448" t="s">
        <v>183</v>
      </c>
      <c r="C2448" s="17" t="s">
        <v>6881</v>
      </c>
      <c r="D2448" s="16" t="s">
        <v>6897</v>
      </c>
      <c r="E2448" s="2" t="s">
        <v>1735</v>
      </c>
      <c r="F2448" s="11" t="s">
        <v>1736</v>
      </c>
      <c r="G2448" s="2" t="s">
        <v>1290</v>
      </c>
      <c r="H2448" s="2" t="s">
        <v>183</v>
      </c>
      <c r="I2448" s="2">
        <v>2097504</v>
      </c>
      <c r="J2448" s="2">
        <v>1079024</v>
      </c>
      <c r="K2448" s="2">
        <v>51.44</v>
      </c>
      <c r="L2448" s="2">
        <v>1768</v>
      </c>
      <c r="M2448" s="3">
        <v>0.84290659999999895</v>
      </c>
      <c r="N2448" s="2">
        <v>25</v>
      </c>
      <c r="O2448" s="4">
        <v>43497</v>
      </c>
      <c r="P2448" s="2">
        <v>1749</v>
      </c>
      <c r="Q2448" s="2">
        <v>19</v>
      </c>
      <c r="R2448" s="2">
        <v>0</v>
      </c>
      <c r="S2448" s="2">
        <v>0</v>
      </c>
      <c r="T2448" s="2">
        <v>0</v>
      </c>
      <c r="U2448" s="5">
        <f t="shared" si="456"/>
        <v>0.83384823104032213</v>
      </c>
      <c r="V2448" s="5">
        <f t="shared" si="457"/>
        <v>9.0583855859154502E-3</v>
      </c>
      <c r="W2448" s="5">
        <f t="shared" si="458"/>
        <v>0</v>
      </c>
      <c r="X2448" s="5">
        <f t="shared" si="459"/>
        <v>0</v>
      </c>
      <c r="Y2448" s="5">
        <f t="shared" si="460"/>
        <v>0</v>
      </c>
      <c r="Z2448" s="2">
        <v>51563</v>
      </c>
      <c r="AA2448" s="2">
        <v>560</v>
      </c>
      <c r="AB2448" s="2">
        <v>0</v>
      </c>
      <c r="AC2448" s="2">
        <v>0</v>
      </c>
      <c r="AD2448" s="2">
        <v>0</v>
      </c>
      <c r="AE2448" s="2">
        <f t="shared" si="461"/>
        <v>52123</v>
      </c>
      <c r="AF2448" s="2">
        <f t="shared" si="462"/>
        <v>2.4583028208766229</v>
      </c>
      <c r="AG2448" s="2">
        <f t="shared" si="463"/>
        <v>2.6698399621645538E-2</v>
      </c>
      <c r="AH2448" s="2">
        <f t="shared" si="464"/>
        <v>0</v>
      </c>
      <c r="AI2448" s="2">
        <f t="shared" si="465"/>
        <v>0</v>
      </c>
      <c r="AJ2448" s="2">
        <f t="shared" si="466"/>
        <v>0</v>
      </c>
      <c r="AK2448" s="2">
        <f t="shared" si="467"/>
        <v>2.4850012204982685</v>
      </c>
    </row>
    <row r="2449" spans="1:37" ht="12.5" hidden="1" x14ac:dyDescent="0.25">
      <c r="A2449" t="s">
        <v>6859</v>
      </c>
      <c r="B2449" t="s">
        <v>183</v>
      </c>
      <c r="C2449" s="17" t="s">
        <v>6881</v>
      </c>
      <c r="D2449" s="16" t="s">
        <v>6897</v>
      </c>
      <c r="E2449" s="2" t="s">
        <v>1491</v>
      </c>
      <c r="F2449" s="11" t="s">
        <v>1492</v>
      </c>
      <c r="G2449" s="2" t="s">
        <v>1290</v>
      </c>
      <c r="H2449" s="2" t="s">
        <v>183</v>
      </c>
      <c r="I2449" s="2">
        <v>1640806</v>
      </c>
      <c r="J2449" s="2">
        <v>854392</v>
      </c>
      <c r="K2449" s="2">
        <v>52.07</v>
      </c>
      <c r="L2449" s="2">
        <v>1314</v>
      </c>
      <c r="M2449" s="3">
        <v>0.80082595000000001</v>
      </c>
      <c r="N2449" s="2">
        <v>25</v>
      </c>
      <c r="O2449" s="4">
        <v>43497</v>
      </c>
      <c r="P2449" s="2">
        <v>1297</v>
      </c>
      <c r="Q2449" s="2">
        <v>16</v>
      </c>
      <c r="R2449" s="2">
        <v>1</v>
      </c>
      <c r="S2449" s="2">
        <v>0</v>
      </c>
      <c r="T2449" s="2">
        <v>0</v>
      </c>
      <c r="U2449" s="5">
        <f t="shared" si="456"/>
        <v>0.79046517382310888</v>
      </c>
      <c r="V2449" s="5">
        <f t="shared" si="457"/>
        <v>9.7513051512488364E-3</v>
      </c>
      <c r="W2449" s="5">
        <f t="shared" si="458"/>
        <v>6.0945657195305228E-4</v>
      </c>
      <c r="X2449" s="5">
        <f t="shared" si="459"/>
        <v>0</v>
      </c>
      <c r="Y2449" s="5">
        <f t="shared" si="460"/>
        <v>0</v>
      </c>
      <c r="Z2449" s="2">
        <v>38082</v>
      </c>
      <c r="AA2449" s="2">
        <v>465</v>
      </c>
      <c r="AB2449" s="2">
        <v>34</v>
      </c>
      <c r="AC2449" s="2">
        <v>0</v>
      </c>
      <c r="AD2449" s="2">
        <v>0</v>
      </c>
      <c r="AE2449" s="2">
        <f t="shared" si="461"/>
        <v>38581</v>
      </c>
      <c r="AF2449" s="2">
        <f t="shared" si="462"/>
        <v>2.320932517311614</v>
      </c>
      <c r="AG2449" s="2">
        <f t="shared" si="463"/>
        <v>2.8339730595816934E-2</v>
      </c>
      <c r="AH2449" s="2">
        <f t="shared" si="464"/>
        <v>2.0721523446403782E-3</v>
      </c>
      <c r="AI2449" s="2">
        <f t="shared" si="465"/>
        <v>0</v>
      </c>
      <c r="AJ2449" s="2">
        <f t="shared" si="466"/>
        <v>0</v>
      </c>
      <c r="AK2449" s="2">
        <f t="shared" si="467"/>
        <v>2.3513444002520711</v>
      </c>
    </row>
    <row r="2450" spans="1:37" ht="12.5" hidden="1" x14ac:dyDescent="0.25">
      <c r="A2450" t="s">
        <v>6859</v>
      </c>
      <c r="B2450" t="s">
        <v>183</v>
      </c>
      <c r="C2450" s="17" t="s">
        <v>6881</v>
      </c>
      <c r="D2450" s="16" t="s">
        <v>6897</v>
      </c>
      <c r="E2450" s="2" t="s">
        <v>1973</v>
      </c>
      <c r="F2450" s="11" t="s">
        <v>1974</v>
      </c>
      <c r="G2450" s="2" t="s">
        <v>1290</v>
      </c>
      <c r="H2450" s="2" t="s">
        <v>183</v>
      </c>
      <c r="I2450" s="2">
        <v>1570734</v>
      </c>
      <c r="J2450" s="2">
        <v>817743</v>
      </c>
      <c r="K2450" s="2">
        <v>52.06</v>
      </c>
      <c r="L2450" s="2">
        <v>1274</v>
      </c>
      <c r="M2450" s="3">
        <v>0.81108575999999999</v>
      </c>
      <c r="N2450" s="2">
        <v>25</v>
      </c>
      <c r="O2450" s="4">
        <v>43497</v>
      </c>
      <c r="P2450" s="2">
        <v>1258</v>
      </c>
      <c r="Q2450" s="2">
        <v>16</v>
      </c>
      <c r="R2450" s="2">
        <v>0</v>
      </c>
      <c r="S2450" s="2">
        <v>0</v>
      </c>
      <c r="T2450" s="2">
        <v>0</v>
      </c>
      <c r="U2450" s="5">
        <f t="shared" si="456"/>
        <v>0.80089945210328417</v>
      </c>
      <c r="V2450" s="5">
        <f t="shared" si="457"/>
        <v>1.0186320535494871E-2</v>
      </c>
      <c r="W2450" s="5">
        <f t="shared" si="458"/>
        <v>0</v>
      </c>
      <c r="X2450" s="5">
        <f t="shared" si="459"/>
        <v>0</v>
      </c>
      <c r="Y2450" s="5">
        <f t="shared" si="460"/>
        <v>0</v>
      </c>
      <c r="Z2450" s="2">
        <v>36929</v>
      </c>
      <c r="AA2450" s="2">
        <v>466</v>
      </c>
      <c r="AB2450" s="2">
        <v>0</v>
      </c>
      <c r="AC2450" s="2">
        <v>0</v>
      </c>
      <c r="AD2450" s="2">
        <v>0</v>
      </c>
      <c r="AE2450" s="2">
        <f t="shared" si="461"/>
        <v>37395</v>
      </c>
      <c r="AF2450" s="2">
        <f t="shared" si="462"/>
        <v>2.3510664440955629</v>
      </c>
      <c r="AG2450" s="2">
        <f t="shared" si="463"/>
        <v>2.9667658559628812E-2</v>
      </c>
      <c r="AH2450" s="2">
        <f t="shared" si="464"/>
        <v>0</v>
      </c>
      <c r="AI2450" s="2">
        <f t="shared" si="465"/>
        <v>0</v>
      </c>
      <c r="AJ2450" s="2">
        <f t="shared" si="466"/>
        <v>0</v>
      </c>
      <c r="AK2450" s="2">
        <f t="shared" si="467"/>
        <v>2.3807341026551918</v>
      </c>
    </row>
    <row r="2451" spans="1:37" ht="12.5" hidden="1" x14ac:dyDescent="0.25">
      <c r="A2451" t="s">
        <v>6859</v>
      </c>
      <c r="B2451" t="s">
        <v>183</v>
      </c>
      <c r="C2451" s="17" t="s">
        <v>6881</v>
      </c>
      <c r="D2451" s="16" t="s">
        <v>6897</v>
      </c>
      <c r="E2451" s="2" t="s">
        <v>2043</v>
      </c>
      <c r="F2451" s="11" t="s">
        <v>2044</v>
      </c>
      <c r="G2451" s="2" t="s">
        <v>1290</v>
      </c>
      <c r="H2451" s="2" t="s">
        <v>183</v>
      </c>
      <c r="I2451" s="2">
        <v>1774356</v>
      </c>
      <c r="J2451" s="2">
        <v>925670</v>
      </c>
      <c r="K2451" s="2">
        <v>52.17</v>
      </c>
      <c r="L2451" s="2">
        <v>1497</v>
      </c>
      <c r="M2451" s="3">
        <v>0.84368639999999995</v>
      </c>
      <c r="N2451" s="2">
        <v>25</v>
      </c>
      <c r="O2451" s="4">
        <v>43497</v>
      </c>
      <c r="P2451" s="2">
        <v>1477</v>
      </c>
      <c r="Q2451" s="2">
        <v>19</v>
      </c>
      <c r="R2451" s="2">
        <v>1</v>
      </c>
      <c r="S2451" s="2">
        <v>0</v>
      </c>
      <c r="T2451" s="2">
        <v>0</v>
      </c>
      <c r="U2451" s="5">
        <f t="shared" si="456"/>
        <v>0.8324146901749141</v>
      </c>
      <c r="V2451" s="5">
        <f t="shared" si="457"/>
        <v>1.0708110435560846E-2</v>
      </c>
      <c r="W2451" s="5">
        <f t="shared" si="458"/>
        <v>5.6358475976636029E-4</v>
      </c>
      <c r="X2451" s="5">
        <f t="shared" si="459"/>
        <v>0</v>
      </c>
      <c r="Y2451" s="5">
        <f t="shared" si="460"/>
        <v>0</v>
      </c>
      <c r="Z2451" s="2">
        <v>43412</v>
      </c>
      <c r="AA2451" s="2">
        <v>551</v>
      </c>
      <c r="AB2451" s="2">
        <v>34</v>
      </c>
      <c r="AC2451" s="2">
        <v>0</v>
      </c>
      <c r="AD2451" s="2">
        <v>0</v>
      </c>
      <c r="AE2451" s="2">
        <f t="shared" si="461"/>
        <v>43997</v>
      </c>
      <c r="AF2451" s="2">
        <f t="shared" si="462"/>
        <v>2.4466341590977234</v>
      </c>
      <c r="AG2451" s="2">
        <f t="shared" si="463"/>
        <v>3.1053520263126452E-2</v>
      </c>
      <c r="AH2451" s="2">
        <f t="shared" si="464"/>
        <v>1.916188183205625E-3</v>
      </c>
      <c r="AI2451" s="2">
        <f t="shared" si="465"/>
        <v>0</v>
      </c>
      <c r="AJ2451" s="2">
        <f t="shared" si="466"/>
        <v>0</v>
      </c>
      <c r="AK2451" s="2">
        <f t="shared" si="467"/>
        <v>2.4796038675440553</v>
      </c>
    </row>
    <row r="2452" spans="1:37" ht="12.5" hidden="1" x14ac:dyDescent="0.25">
      <c r="A2452" t="s">
        <v>6859</v>
      </c>
      <c r="B2452" t="s">
        <v>183</v>
      </c>
      <c r="C2452" s="17" t="s">
        <v>6881</v>
      </c>
      <c r="D2452" s="16" t="s">
        <v>6897</v>
      </c>
      <c r="E2452" s="2" t="s">
        <v>1357</v>
      </c>
      <c r="F2452" s="11" t="s">
        <v>1358</v>
      </c>
      <c r="G2452" s="2" t="s">
        <v>1290</v>
      </c>
      <c r="H2452" s="2" t="s">
        <v>183</v>
      </c>
      <c r="I2452" s="2">
        <v>1490347</v>
      </c>
      <c r="J2452" s="2">
        <v>772470</v>
      </c>
      <c r="K2452" s="2">
        <v>51.83</v>
      </c>
      <c r="L2452" s="2">
        <v>1175</v>
      </c>
      <c r="M2452" s="3">
        <v>0.78840697000000004</v>
      </c>
      <c r="N2452" s="2">
        <v>25</v>
      </c>
      <c r="O2452" s="4">
        <v>43497</v>
      </c>
      <c r="P2452" s="2">
        <v>1162</v>
      </c>
      <c r="Q2452" s="2">
        <v>12</v>
      </c>
      <c r="R2452" s="2">
        <v>1</v>
      </c>
      <c r="S2452" s="2">
        <v>0</v>
      </c>
      <c r="T2452" s="2">
        <v>0</v>
      </c>
      <c r="U2452" s="5">
        <f t="shared" si="456"/>
        <v>0.77968419435205349</v>
      </c>
      <c r="V2452" s="5">
        <f t="shared" si="457"/>
        <v>8.0518161206752526E-3</v>
      </c>
      <c r="W2452" s="5">
        <f t="shared" si="458"/>
        <v>6.7098467672293768E-4</v>
      </c>
      <c r="X2452" s="5">
        <f t="shared" si="459"/>
        <v>0</v>
      </c>
      <c r="Y2452" s="5">
        <f t="shared" si="460"/>
        <v>0</v>
      </c>
      <c r="Z2452" s="2">
        <v>34112</v>
      </c>
      <c r="AA2452" s="2">
        <v>344</v>
      </c>
      <c r="AB2452" s="2">
        <v>34</v>
      </c>
      <c r="AC2452" s="2">
        <v>0</v>
      </c>
      <c r="AD2452" s="2">
        <v>0</v>
      </c>
      <c r="AE2452" s="2">
        <f t="shared" si="461"/>
        <v>34490</v>
      </c>
      <c r="AF2452" s="2">
        <f t="shared" si="462"/>
        <v>2.2888629292372848</v>
      </c>
      <c r="AG2452" s="2">
        <f t="shared" si="463"/>
        <v>2.3081872879269057E-2</v>
      </c>
      <c r="AH2452" s="2">
        <f t="shared" si="464"/>
        <v>2.281347900857988E-3</v>
      </c>
      <c r="AI2452" s="2">
        <f t="shared" si="465"/>
        <v>0</v>
      </c>
      <c r="AJ2452" s="2">
        <f t="shared" si="466"/>
        <v>0</v>
      </c>
      <c r="AK2452" s="2">
        <f t="shared" si="467"/>
        <v>2.3142261500174119</v>
      </c>
    </row>
    <row r="2453" spans="1:37" ht="12.5" hidden="1" x14ac:dyDescent="0.25">
      <c r="A2453" t="s">
        <v>6859</v>
      </c>
      <c r="B2453" t="s">
        <v>183</v>
      </c>
      <c r="C2453" s="17" t="s">
        <v>6881</v>
      </c>
      <c r="D2453" s="16" t="s">
        <v>6897</v>
      </c>
      <c r="E2453" s="2" t="s">
        <v>1985</v>
      </c>
      <c r="F2453" s="11" t="s">
        <v>1986</v>
      </c>
      <c r="G2453" s="2" t="s">
        <v>1290</v>
      </c>
      <c r="H2453" s="2" t="s">
        <v>183</v>
      </c>
      <c r="I2453" s="2">
        <v>1722922</v>
      </c>
      <c r="J2453" s="2">
        <v>895675</v>
      </c>
      <c r="K2453" s="2">
        <v>51.99</v>
      </c>
      <c r="L2453" s="2">
        <v>1364</v>
      </c>
      <c r="M2453" s="3">
        <v>0.79167829999999995</v>
      </c>
      <c r="N2453" s="2">
        <v>25</v>
      </c>
      <c r="O2453" s="4">
        <v>43497</v>
      </c>
      <c r="P2453" s="2">
        <v>1344</v>
      </c>
      <c r="Q2453" s="2">
        <v>20</v>
      </c>
      <c r="R2453" s="2">
        <v>0</v>
      </c>
      <c r="S2453" s="2">
        <v>0</v>
      </c>
      <c r="T2453" s="2">
        <v>0</v>
      </c>
      <c r="U2453" s="5">
        <f t="shared" si="456"/>
        <v>0.78007013666318037</v>
      </c>
      <c r="V2453" s="5">
        <f t="shared" si="457"/>
        <v>1.1608186557487802E-2</v>
      </c>
      <c r="W2453" s="5">
        <f t="shared" si="458"/>
        <v>0</v>
      </c>
      <c r="X2453" s="5">
        <f t="shared" si="459"/>
        <v>0</v>
      </c>
      <c r="Y2453" s="5">
        <f t="shared" si="460"/>
        <v>0</v>
      </c>
      <c r="Z2453" s="2">
        <v>39456</v>
      </c>
      <c r="AA2453" s="2">
        <v>602</v>
      </c>
      <c r="AB2453" s="2">
        <v>0</v>
      </c>
      <c r="AC2453" s="2">
        <v>0</v>
      </c>
      <c r="AD2453" s="2">
        <v>0</v>
      </c>
      <c r="AE2453" s="2">
        <f t="shared" si="461"/>
        <v>40058</v>
      </c>
      <c r="AF2453" s="2">
        <f t="shared" si="462"/>
        <v>2.2900630440611938</v>
      </c>
      <c r="AG2453" s="2">
        <f t="shared" si="463"/>
        <v>3.4940641538038289E-2</v>
      </c>
      <c r="AH2453" s="2">
        <f t="shared" si="464"/>
        <v>0</v>
      </c>
      <c r="AI2453" s="2">
        <f t="shared" si="465"/>
        <v>0</v>
      </c>
      <c r="AJ2453" s="2">
        <f t="shared" si="466"/>
        <v>0</v>
      </c>
      <c r="AK2453" s="2">
        <f t="shared" si="467"/>
        <v>2.3250036855992322</v>
      </c>
    </row>
    <row r="2454" spans="1:37" ht="12.5" hidden="1" x14ac:dyDescent="0.25">
      <c r="A2454" t="s">
        <v>6859</v>
      </c>
      <c r="B2454" t="s">
        <v>183</v>
      </c>
      <c r="C2454" s="17" t="s">
        <v>6881</v>
      </c>
      <c r="D2454" s="16" t="s">
        <v>6897</v>
      </c>
      <c r="E2454" s="2" t="s">
        <v>1399</v>
      </c>
      <c r="F2454" s="11" t="s">
        <v>1400</v>
      </c>
      <c r="G2454" s="2" t="s">
        <v>1290</v>
      </c>
      <c r="H2454" s="2" t="s">
        <v>183</v>
      </c>
      <c r="I2454" s="2">
        <v>1818960</v>
      </c>
      <c r="J2454" s="2">
        <v>949263</v>
      </c>
      <c r="K2454" s="2">
        <v>52.19</v>
      </c>
      <c r="L2454" s="2">
        <v>1503</v>
      </c>
      <c r="M2454" s="3">
        <v>0.82629629999999998</v>
      </c>
      <c r="N2454" s="2">
        <v>25</v>
      </c>
      <c r="O2454" s="4">
        <v>43497</v>
      </c>
      <c r="P2454" s="2">
        <v>1486</v>
      </c>
      <c r="Q2454" s="2">
        <v>16</v>
      </c>
      <c r="R2454" s="2">
        <v>1</v>
      </c>
      <c r="S2454" s="2">
        <v>0</v>
      </c>
      <c r="T2454" s="2">
        <v>0</v>
      </c>
      <c r="U2454" s="5">
        <f t="shared" si="456"/>
        <v>0.81695034525223209</v>
      </c>
      <c r="V2454" s="5">
        <f t="shared" si="457"/>
        <v>8.7962352113295506E-3</v>
      </c>
      <c r="W2454" s="5">
        <f t="shared" si="458"/>
        <v>5.4976470070809691E-4</v>
      </c>
      <c r="X2454" s="5">
        <f t="shared" si="459"/>
        <v>0</v>
      </c>
      <c r="Y2454" s="5">
        <f t="shared" si="460"/>
        <v>0</v>
      </c>
      <c r="Z2454" s="2">
        <v>43610</v>
      </c>
      <c r="AA2454" s="2">
        <v>464</v>
      </c>
      <c r="AB2454" s="2">
        <v>34</v>
      </c>
      <c r="AC2454" s="2">
        <v>0</v>
      </c>
      <c r="AD2454" s="2">
        <v>0</v>
      </c>
      <c r="AE2454" s="2">
        <f t="shared" si="461"/>
        <v>44108</v>
      </c>
      <c r="AF2454" s="2">
        <f t="shared" si="462"/>
        <v>2.3975238597880106</v>
      </c>
      <c r="AG2454" s="2">
        <f t="shared" si="463"/>
        <v>2.5509082112855699E-2</v>
      </c>
      <c r="AH2454" s="2">
        <f t="shared" si="464"/>
        <v>1.8691999824075297E-3</v>
      </c>
      <c r="AI2454" s="2">
        <f t="shared" si="465"/>
        <v>0</v>
      </c>
      <c r="AJ2454" s="2">
        <f t="shared" si="466"/>
        <v>0</v>
      </c>
      <c r="AK2454" s="2">
        <f t="shared" si="467"/>
        <v>2.4249021418832739</v>
      </c>
    </row>
    <row r="2455" spans="1:37" ht="12.5" hidden="1" x14ac:dyDescent="0.25">
      <c r="A2455" t="s">
        <v>6859</v>
      </c>
      <c r="B2455" t="s">
        <v>183</v>
      </c>
      <c r="C2455" s="17" t="s">
        <v>6881</v>
      </c>
      <c r="D2455" s="16" t="s">
        <v>6897</v>
      </c>
      <c r="E2455" s="2" t="s">
        <v>1489</v>
      </c>
      <c r="F2455" s="11" t="s">
        <v>1490</v>
      </c>
      <c r="G2455" s="2" t="s">
        <v>1290</v>
      </c>
      <c r="H2455" s="2" t="s">
        <v>183</v>
      </c>
      <c r="I2455" s="2">
        <v>1173977</v>
      </c>
      <c r="J2455" s="2">
        <v>617910</v>
      </c>
      <c r="K2455" s="2">
        <v>52.63</v>
      </c>
      <c r="L2455" s="2">
        <v>948</v>
      </c>
      <c r="M2455" s="3">
        <v>0.80751156999999996</v>
      </c>
      <c r="N2455" s="2">
        <v>25</v>
      </c>
      <c r="O2455" s="4">
        <v>43497</v>
      </c>
      <c r="P2455" s="2">
        <v>935</v>
      </c>
      <c r="Q2455" s="2">
        <v>13</v>
      </c>
      <c r="R2455" s="2">
        <v>0</v>
      </c>
      <c r="S2455" s="2">
        <v>0</v>
      </c>
      <c r="T2455" s="2">
        <v>0</v>
      </c>
      <c r="U2455" s="5">
        <f t="shared" si="456"/>
        <v>0.79643809035441071</v>
      </c>
      <c r="V2455" s="5">
        <f t="shared" si="457"/>
        <v>1.1073470774981111E-2</v>
      </c>
      <c r="W2455" s="5">
        <f t="shared" si="458"/>
        <v>0</v>
      </c>
      <c r="X2455" s="5">
        <f t="shared" si="459"/>
        <v>0</v>
      </c>
      <c r="Y2455" s="5">
        <f t="shared" si="460"/>
        <v>0</v>
      </c>
      <c r="Z2455" s="2">
        <v>27521</v>
      </c>
      <c r="AA2455" s="2">
        <v>369</v>
      </c>
      <c r="AB2455" s="2">
        <v>0</v>
      </c>
      <c r="AC2455" s="2">
        <v>0</v>
      </c>
      <c r="AD2455" s="2">
        <v>0</v>
      </c>
      <c r="AE2455" s="2">
        <f t="shared" si="461"/>
        <v>27890</v>
      </c>
      <c r="AF2455" s="2">
        <f t="shared" si="462"/>
        <v>2.3442537630635014</v>
      </c>
      <c r="AG2455" s="2">
        <f t="shared" si="463"/>
        <v>3.1431620892061772E-2</v>
      </c>
      <c r="AH2455" s="2">
        <f t="shared" si="464"/>
        <v>0</v>
      </c>
      <c r="AI2455" s="2">
        <f t="shared" si="465"/>
        <v>0</v>
      </c>
      <c r="AJ2455" s="2">
        <f t="shared" si="466"/>
        <v>0</v>
      </c>
      <c r="AK2455" s="2">
        <f t="shared" si="467"/>
        <v>2.3756853839555632</v>
      </c>
    </row>
    <row r="2456" spans="1:37" ht="12.5" hidden="1" x14ac:dyDescent="0.25">
      <c r="A2456" t="s">
        <v>6859</v>
      </c>
      <c r="B2456" t="s">
        <v>183</v>
      </c>
      <c r="C2456" s="17" t="s">
        <v>6881</v>
      </c>
      <c r="D2456" s="16" t="s">
        <v>6897</v>
      </c>
      <c r="E2456" s="2" t="s">
        <v>1583</v>
      </c>
      <c r="F2456" s="11" t="s">
        <v>1584</v>
      </c>
      <c r="G2456" s="2" t="s">
        <v>1290</v>
      </c>
      <c r="H2456" s="2" t="s">
        <v>183</v>
      </c>
      <c r="I2456" s="2">
        <v>1271260</v>
      </c>
      <c r="J2456" s="2">
        <v>667369</v>
      </c>
      <c r="K2456" s="2">
        <v>52.5</v>
      </c>
      <c r="L2456" s="2">
        <v>1013</v>
      </c>
      <c r="M2456" s="3">
        <v>0.79684719999999998</v>
      </c>
      <c r="N2456" s="2">
        <v>25</v>
      </c>
      <c r="O2456" s="4">
        <v>43497</v>
      </c>
      <c r="P2456" s="2">
        <v>998</v>
      </c>
      <c r="Q2456" s="2">
        <v>15</v>
      </c>
      <c r="R2456" s="2">
        <v>0</v>
      </c>
      <c r="S2456" s="2">
        <v>0</v>
      </c>
      <c r="T2456" s="2">
        <v>0</v>
      </c>
      <c r="U2456" s="5">
        <f t="shared" si="456"/>
        <v>0.78504790522788415</v>
      </c>
      <c r="V2456" s="5">
        <f t="shared" si="457"/>
        <v>1.1799317212843951E-2</v>
      </c>
      <c r="W2456" s="5">
        <f t="shared" si="458"/>
        <v>0</v>
      </c>
      <c r="X2456" s="5">
        <f t="shared" si="459"/>
        <v>0</v>
      </c>
      <c r="Y2456" s="5">
        <f t="shared" si="460"/>
        <v>0</v>
      </c>
      <c r="Z2456" s="2">
        <v>29298</v>
      </c>
      <c r="AA2456" s="2">
        <v>431</v>
      </c>
      <c r="AB2456" s="2">
        <v>0</v>
      </c>
      <c r="AC2456" s="2">
        <v>0</v>
      </c>
      <c r="AD2456" s="2">
        <v>0</v>
      </c>
      <c r="AE2456" s="2">
        <f t="shared" si="461"/>
        <v>29729</v>
      </c>
      <c r="AF2456" s="2">
        <f t="shared" si="462"/>
        <v>2.3046426380126803</v>
      </c>
      <c r="AG2456" s="2">
        <f t="shared" si="463"/>
        <v>3.3903371458238282E-2</v>
      </c>
      <c r="AH2456" s="2">
        <f t="shared" si="464"/>
        <v>0</v>
      </c>
      <c r="AI2456" s="2">
        <f t="shared" si="465"/>
        <v>0</v>
      </c>
      <c r="AJ2456" s="2">
        <f t="shared" si="466"/>
        <v>0</v>
      </c>
      <c r="AK2456" s="2">
        <f t="shared" si="467"/>
        <v>2.3385460094709187</v>
      </c>
    </row>
    <row r="2457" spans="1:37" ht="12.5" hidden="1" x14ac:dyDescent="0.25">
      <c r="A2457" t="s">
        <v>6859</v>
      </c>
      <c r="B2457" t="s">
        <v>183</v>
      </c>
      <c r="C2457" s="17" t="s">
        <v>6881</v>
      </c>
      <c r="D2457" s="16" t="s">
        <v>6897</v>
      </c>
      <c r="E2457" s="2" t="s">
        <v>1839</v>
      </c>
      <c r="F2457" s="11" t="s">
        <v>1840</v>
      </c>
      <c r="G2457" s="2" t="s">
        <v>1290</v>
      </c>
      <c r="H2457" s="2" t="s">
        <v>183</v>
      </c>
      <c r="I2457" s="2">
        <v>1818521</v>
      </c>
      <c r="J2457" s="2">
        <v>948834</v>
      </c>
      <c r="K2457" s="2">
        <v>52.18</v>
      </c>
      <c r="L2457" s="2">
        <v>1531</v>
      </c>
      <c r="M2457" s="3">
        <v>0.84189296000000002</v>
      </c>
      <c r="N2457" s="2">
        <v>25</v>
      </c>
      <c r="O2457" s="4">
        <v>43497</v>
      </c>
      <c r="P2457" s="2">
        <v>1509</v>
      </c>
      <c r="Q2457" s="2">
        <v>22</v>
      </c>
      <c r="R2457" s="2">
        <v>0</v>
      </c>
      <c r="S2457" s="2">
        <v>0</v>
      </c>
      <c r="T2457" s="2">
        <v>0</v>
      </c>
      <c r="U2457" s="5">
        <f t="shared" si="456"/>
        <v>0.82979520170512189</v>
      </c>
      <c r="V2457" s="5">
        <f t="shared" si="457"/>
        <v>1.209774316601238E-2</v>
      </c>
      <c r="W2457" s="5">
        <f t="shared" si="458"/>
        <v>0</v>
      </c>
      <c r="X2457" s="5">
        <f t="shared" si="459"/>
        <v>0</v>
      </c>
      <c r="Y2457" s="5">
        <f t="shared" si="460"/>
        <v>0</v>
      </c>
      <c r="Z2457" s="2">
        <v>44303</v>
      </c>
      <c r="AA2457" s="2">
        <v>638</v>
      </c>
      <c r="AB2457" s="2">
        <v>0</v>
      </c>
      <c r="AC2457" s="2">
        <v>0</v>
      </c>
      <c r="AD2457" s="2">
        <v>0</v>
      </c>
      <c r="AE2457" s="2">
        <f t="shared" si="461"/>
        <v>44941</v>
      </c>
      <c r="AF2457" s="2">
        <f t="shared" si="462"/>
        <v>2.4362105249265751</v>
      </c>
      <c r="AG2457" s="2">
        <f t="shared" si="463"/>
        <v>3.5083455181435901E-2</v>
      </c>
      <c r="AH2457" s="2">
        <f t="shared" si="464"/>
        <v>0</v>
      </c>
      <c r="AI2457" s="2">
        <f t="shared" si="465"/>
        <v>0</v>
      </c>
      <c r="AJ2457" s="2">
        <f t="shared" si="466"/>
        <v>0</v>
      </c>
      <c r="AK2457" s="2">
        <f t="shared" si="467"/>
        <v>2.4712939801080109</v>
      </c>
    </row>
    <row r="2458" spans="1:37" ht="12.5" hidden="1" x14ac:dyDescent="0.25">
      <c r="A2458" t="s">
        <v>6859</v>
      </c>
      <c r="B2458" t="s">
        <v>183</v>
      </c>
      <c r="C2458" s="17" t="s">
        <v>6881</v>
      </c>
      <c r="D2458" s="16" t="s">
        <v>6897</v>
      </c>
      <c r="E2458" s="2" t="s">
        <v>1833</v>
      </c>
      <c r="F2458" s="11" t="s">
        <v>1834</v>
      </c>
      <c r="G2458" s="2" t="s">
        <v>1290</v>
      </c>
      <c r="H2458" s="2" t="s">
        <v>183</v>
      </c>
      <c r="I2458" s="2">
        <v>1438521</v>
      </c>
      <c r="J2458" s="2">
        <v>749177</v>
      </c>
      <c r="K2458" s="2">
        <v>52.08</v>
      </c>
      <c r="L2458" s="2">
        <v>1122</v>
      </c>
      <c r="M2458" s="3">
        <v>0.77996779999999999</v>
      </c>
      <c r="N2458" s="2">
        <v>25</v>
      </c>
      <c r="O2458" s="4">
        <v>43497</v>
      </c>
      <c r="P2458" s="2">
        <v>1109</v>
      </c>
      <c r="Q2458" s="2">
        <v>12</v>
      </c>
      <c r="R2458" s="2">
        <v>1</v>
      </c>
      <c r="S2458" s="2">
        <v>0</v>
      </c>
      <c r="T2458" s="2">
        <v>0</v>
      </c>
      <c r="U2458" s="5">
        <f t="shared" si="456"/>
        <v>0.77093069896094668</v>
      </c>
      <c r="V2458" s="5">
        <f t="shared" si="457"/>
        <v>8.3419011609840929E-3</v>
      </c>
      <c r="W2458" s="5">
        <f t="shared" si="458"/>
        <v>6.9515843008200785E-4</v>
      </c>
      <c r="X2458" s="5">
        <f t="shared" si="459"/>
        <v>0</v>
      </c>
      <c r="Y2458" s="5">
        <f t="shared" si="460"/>
        <v>0</v>
      </c>
      <c r="Z2458" s="2">
        <v>32622</v>
      </c>
      <c r="AA2458" s="2">
        <v>351</v>
      </c>
      <c r="AB2458" s="2">
        <v>34</v>
      </c>
      <c r="AC2458" s="2">
        <v>0</v>
      </c>
      <c r="AD2458" s="2">
        <v>0</v>
      </c>
      <c r="AE2458" s="2">
        <f t="shared" si="461"/>
        <v>33007</v>
      </c>
      <c r="AF2458" s="2">
        <f t="shared" si="462"/>
        <v>2.2677458306135261</v>
      </c>
      <c r="AG2458" s="2">
        <f t="shared" si="463"/>
        <v>2.4400060895878477E-2</v>
      </c>
      <c r="AH2458" s="2">
        <f t="shared" si="464"/>
        <v>2.3635386622788265E-3</v>
      </c>
      <c r="AI2458" s="2">
        <f t="shared" si="465"/>
        <v>0</v>
      </c>
      <c r="AJ2458" s="2">
        <f t="shared" si="466"/>
        <v>0</v>
      </c>
      <c r="AK2458" s="2">
        <f t="shared" si="467"/>
        <v>2.2945094301716833</v>
      </c>
    </row>
    <row r="2459" spans="1:37" ht="12.5" hidden="1" x14ac:dyDescent="0.25">
      <c r="A2459" t="s">
        <v>6859</v>
      </c>
      <c r="B2459" t="s">
        <v>183</v>
      </c>
      <c r="C2459" s="17" t="s">
        <v>6881</v>
      </c>
      <c r="D2459" s="16" t="s">
        <v>6897</v>
      </c>
      <c r="E2459" s="2" t="s">
        <v>1699</v>
      </c>
      <c r="F2459" s="11" t="s">
        <v>1700</v>
      </c>
      <c r="G2459" s="2" t="s">
        <v>1290</v>
      </c>
      <c r="H2459" s="2" t="s">
        <v>183</v>
      </c>
      <c r="I2459" s="2">
        <v>1645626</v>
      </c>
      <c r="J2459" s="2">
        <v>854625</v>
      </c>
      <c r="K2459" s="2">
        <v>51.93</v>
      </c>
      <c r="L2459" s="2">
        <v>1347</v>
      </c>
      <c r="M2459" s="3">
        <v>0.81853350000000002</v>
      </c>
      <c r="N2459" s="2">
        <v>25</v>
      </c>
      <c r="O2459" s="4">
        <v>43497</v>
      </c>
      <c r="P2459" s="2">
        <v>1330</v>
      </c>
      <c r="Q2459" s="2">
        <v>17</v>
      </c>
      <c r="R2459" s="2">
        <v>0</v>
      </c>
      <c r="S2459" s="2">
        <v>0</v>
      </c>
      <c r="T2459" s="2">
        <v>0</v>
      </c>
      <c r="U2459" s="5">
        <f t="shared" si="456"/>
        <v>0.80820307894989507</v>
      </c>
      <c r="V2459" s="5">
        <f t="shared" si="457"/>
        <v>1.0330415294848282E-2</v>
      </c>
      <c r="W2459" s="5">
        <f t="shared" si="458"/>
        <v>0</v>
      </c>
      <c r="X2459" s="5">
        <f t="shared" si="459"/>
        <v>0</v>
      </c>
      <c r="Y2459" s="5">
        <f t="shared" si="460"/>
        <v>0</v>
      </c>
      <c r="Z2459" s="2">
        <v>39013</v>
      </c>
      <c r="AA2459" s="2">
        <v>487</v>
      </c>
      <c r="AB2459" s="2">
        <v>0</v>
      </c>
      <c r="AC2459" s="2">
        <v>0</v>
      </c>
      <c r="AD2459" s="2">
        <v>0</v>
      </c>
      <c r="AE2459" s="2">
        <f t="shared" si="461"/>
        <v>39500</v>
      </c>
      <c r="AF2459" s="2">
        <f t="shared" si="462"/>
        <v>2.3707087758700944</v>
      </c>
      <c r="AG2459" s="2">
        <f t="shared" si="463"/>
        <v>2.9593601462300667E-2</v>
      </c>
      <c r="AH2459" s="2">
        <f t="shared" si="464"/>
        <v>0</v>
      </c>
      <c r="AI2459" s="2">
        <f t="shared" si="465"/>
        <v>0</v>
      </c>
      <c r="AJ2459" s="2">
        <f t="shared" si="466"/>
        <v>0</v>
      </c>
      <c r="AK2459" s="2">
        <f t="shared" si="467"/>
        <v>2.400302377332395</v>
      </c>
    </row>
    <row r="2460" spans="1:37" ht="12.5" hidden="1" x14ac:dyDescent="0.25">
      <c r="A2460" t="s">
        <v>6859</v>
      </c>
      <c r="B2460" t="s">
        <v>183</v>
      </c>
      <c r="C2460" s="17" t="s">
        <v>6881</v>
      </c>
      <c r="D2460" s="16" t="s">
        <v>6897</v>
      </c>
      <c r="E2460" s="2" t="s">
        <v>1361</v>
      </c>
      <c r="F2460" s="11" t="s">
        <v>1362</v>
      </c>
      <c r="G2460" s="2" t="s">
        <v>1290</v>
      </c>
      <c r="H2460" s="2" t="s">
        <v>183</v>
      </c>
      <c r="I2460" s="2">
        <v>1149523</v>
      </c>
      <c r="J2460" s="2">
        <v>591383</v>
      </c>
      <c r="K2460" s="2">
        <v>51.45</v>
      </c>
      <c r="L2460" s="2">
        <v>780</v>
      </c>
      <c r="M2460" s="3">
        <v>0.67854230000000004</v>
      </c>
      <c r="N2460" s="2">
        <v>25</v>
      </c>
      <c r="O2460" s="4">
        <v>43497</v>
      </c>
      <c r="P2460" s="2">
        <v>766</v>
      </c>
      <c r="Q2460" s="2">
        <v>14</v>
      </c>
      <c r="R2460" s="2">
        <v>0</v>
      </c>
      <c r="S2460" s="2">
        <v>0</v>
      </c>
      <c r="T2460" s="2">
        <v>0</v>
      </c>
      <c r="U2460" s="5">
        <f t="shared" si="456"/>
        <v>0.6663633524514081</v>
      </c>
      <c r="V2460" s="5">
        <f t="shared" si="457"/>
        <v>1.2178964666213725E-2</v>
      </c>
      <c r="W2460" s="5">
        <f t="shared" si="458"/>
        <v>0</v>
      </c>
      <c r="X2460" s="5">
        <f t="shared" si="459"/>
        <v>0</v>
      </c>
      <c r="Y2460" s="5">
        <f t="shared" si="460"/>
        <v>0</v>
      </c>
      <c r="Z2460" s="2">
        <v>22565</v>
      </c>
      <c r="AA2460" s="2">
        <v>395</v>
      </c>
      <c r="AB2460" s="2">
        <v>0</v>
      </c>
      <c r="AC2460" s="2">
        <v>0</v>
      </c>
      <c r="AD2460" s="2">
        <v>0</v>
      </c>
      <c r="AE2460" s="2">
        <f t="shared" si="461"/>
        <v>22960</v>
      </c>
      <c r="AF2460" s="2">
        <f t="shared" si="462"/>
        <v>1.9629881263793765</v>
      </c>
      <c r="AG2460" s="2">
        <f t="shared" si="463"/>
        <v>3.4362078879674442E-2</v>
      </c>
      <c r="AH2460" s="2">
        <f t="shared" si="464"/>
        <v>0</v>
      </c>
      <c r="AI2460" s="2">
        <f t="shared" si="465"/>
        <v>0</v>
      </c>
      <c r="AJ2460" s="2">
        <f t="shared" si="466"/>
        <v>0</v>
      </c>
      <c r="AK2460" s="2">
        <f t="shared" si="467"/>
        <v>1.9973502052590508</v>
      </c>
    </row>
    <row r="2461" spans="1:37" ht="12.5" hidden="1" x14ac:dyDescent="0.25">
      <c r="A2461" t="s">
        <v>6859</v>
      </c>
      <c r="B2461" t="s">
        <v>183</v>
      </c>
      <c r="C2461" s="17" t="s">
        <v>6881</v>
      </c>
      <c r="D2461" s="16" t="s">
        <v>6897</v>
      </c>
      <c r="E2461" s="2" t="s">
        <v>1577</v>
      </c>
      <c r="F2461" s="11" t="s">
        <v>1578</v>
      </c>
      <c r="G2461" s="2" t="s">
        <v>1290</v>
      </c>
      <c r="H2461" s="2" t="s">
        <v>183</v>
      </c>
      <c r="I2461" s="2">
        <v>1230150</v>
      </c>
      <c r="J2461" s="2">
        <v>635742</v>
      </c>
      <c r="K2461" s="2">
        <v>51.68</v>
      </c>
      <c r="L2461" s="2">
        <v>862</v>
      </c>
      <c r="M2461" s="3">
        <v>0.70072760000000001</v>
      </c>
      <c r="N2461" s="2">
        <v>25</v>
      </c>
      <c r="O2461" s="4">
        <v>43497</v>
      </c>
      <c r="P2461" s="2">
        <v>850</v>
      </c>
      <c r="Q2461" s="2">
        <v>12</v>
      </c>
      <c r="R2461" s="2">
        <v>0</v>
      </c>
      <c r="S2461" s="2">
        <v>0</v>
      </c>
      <c r="T2461" s="2">
        <v>0</v>
      </c>
      <c r="U2461" s="5">
        <f t="shared" si="456"/>
        <v>0.69097264561232363</v>
      </c>
      <c r="V2461" s="5">
        <f t="shared" si="457"/>
        <v>9.7549079380563342E-3</v>
      </c>
      <c r="W2461" s="5">
        <f t="shared" si="458"/>
        <v>0</v>
      </c>
      <c r="X2461" s="5">
        <f t="shared" si="459"/>
        <v>0</v>
      </c>
      <c r="Y2461" s="5">
        <f t="shared" si="460"/>
        <v>0</v>
      </c>
      <c r="Z2461" s="2">
        <v>25088</v>
      </c>
      <c r="AA2461" s="2">
        <v>340</v>
      </c>
      <c r="AB2461" s="2">
        <v>0</v>
      </c>
      <c r="AC2461" s="2">
        <v>0</v>
      </c>
      <c r="AD2461" s="2">
        <v>0</v>
      </c>
      <c r="AE2461" s="2">
        <f t="shared" si="461"/>
        <v>25428</v>
      </c>
      <c r="AF2461" s="2">
        <f t="shared" si="462"/>
        <v>2.0394260862496445</v>
      </c>
      <c r="AG2461" s="2">
        <f t="shared" si="463"/>
        <v>2.7638905824492948E-2</v>
      </c>
      <c r="AH2461" s="2">
        <f t="shared" si="464"/>
        <v>0</v>
      </c>
      <c r="AI2461" s="2">
        <f t="shared" si="465"/>
        <v>0</v>
      </c>
      <c r="AJ2461" s="2">
        <f t="shared" si="466"/>
        <v>0</v>
      </c>
      <c r="AK2461" s="2">
        <f t="shared" si="467"/>
        <v>2.0670649920741373</v>
      </c>
    </row>
    <row r="2462" spans="1:37" ht="12.5" hidden="1" x14ac:dyDescent="0.25">
      <c r="A2462" t="s">
        <v>6859</v>
      </c>
      <c r="B2462" t="s">
        <v>183</v>
      </c>
      <c r="C2462" s="17" t="s">
        <v>6881</v>
      </c>
      <c r="D2462" s="16" t="s">
        <v>6897</v>
      </c>
      <c r="E2462" s="2" t="s">
        <v>1505</v>
      </c>
      <c r="F2462" s="11" t="s">
        <v>1506</v>
      </c>
      <c r="G2462" s="2" t="s">
        <v>1290</v>
      </c>
      <c r="H2462" s="2" t="s">
        <v>183</v>
      </c>
      <c r="I2462" s="2">
        <v>1792073</v>
      </c>
      <c r="J2462" s="2">
        <v>933180</v>
      </c>
      <c r="K2462" s="2">
        <v>52.07</v>
      </c>
      <c r="L2462" s="2">
        <v>1435</v>
      </c>
      <c r="M2462" s="3">
        <v>0.80074864999999995</v>
      </c>
      <c r="N2462" s="2">
        <v>25</v>
      </c>
      <c r="O2462" s="4">
        <v>43497</v>
      </c>
      <c r="P2462" s="2">
        <v>1414</v>
      </c>
      <c r="Q2462" s="2">
        <v>20</v>
      </c>
      <c r="R2462" s="2">
        <v>1</v>
      </c>
      <c r="S2462" s="2">
        <v>0</v>
      </c>
      <c r="T2462" s="2">
        <v>0</v>
      </c>
      <c r="U2462" s="5">
        <f t="shared" si="456"/>
        <v>0.78903035758029949</v>
      </c>
      <c r="V2462" s="5">
        <f t="shared" si="457"/>
        <v>1.1160259654601124E-2</v>
      </c>
      <c r="W2462" s="5">
        <f t="shared" si="458"/>
        <v>5.5801298273005617E-4</v>
      </c>
      <c r="X2462" s="5">
        <f t="shared" si="459"/>
        <v>0</v>
      </c>
      <c r="Y2462" s="5">
        <f t="shared" si="460"/>
        <v>0</v>
      </c>
      <c r="Z2462" s="2">
        <v>41585</v>
      </c>
      <c r="AA2462" s="2">
        <v>580</v>
      </c>
      <c r="AB2462" s="2">
        <v>34</v>
      </c>
      <c r="AC2462" s="2">
        <v>0</v>
      </c>
      <c r="AD2462" s="2">
        <v>0</v>
      </c>
      <c r="AE2462" s="2">
        <f t="shared" si="461"/>
        <v>42199</v>
      </c>
      <c r="AF2462" s="2">
        <f t="shared" si="462"/>
        <v>2.3204969886829385</v>
      </c>
      <c r="AG2462" s="2">
        <f t="shared" si="463"/>
        <v>3.2364752998343259E-2</v>
      </c>
      <c r="AH2462" s="2">
        <f t="shared" si="464"/>
        <v>1.897244141282191E-3</v>
      </c>
      <c r="AI2462" s="2">
        <f t="shared" si="465"/>
        <v>0</v>
      </c>
      <c r="AJ2462" s="2">
        <f t="shared" si="466"/>
        <v>0</v>
      </c>
      <c r="AK2462" s="2">
        <f t="shared" si="467"/>
        <v>2.3547589858225639</v>
      </c>
    </row>
    <row r="2463" spans="1:37" ht="12.5" hidden="1" x14ac:dyDescent="0.25">
      <c r="A2463" t="s">
        <v>6859</v>
      </c>
      <c r="B2463" t="s">
        <v>183</v>
      </c>
      <c r="C2463" s="17" t="s">
        <v>6881</v>
      </c>
      <c r="D2463" s="16" t="s">
        <v>6897</v>
      </c>
      <c r="E2463" s="2" t="s">
        <v>1697</v>
      </c>
      <c r="F2463" s="11" t="s">
        <v>1698</v>
      </c>
      <c r="G2463" s="2" t="s">
        <v>1290</v>
      </c>
      <c r="H2463" s="2" t="s">
        <v>183</v>
      </c>
      <c r="I2463" s="2">
        <v>1410528</v>
      </c>
      <c r="J2463" s="2">
        <v>739052</v>
      </c>
      <c r="K2463" s="2">
        <v>52.4</v>
      </c>
      <c r="L2463" s="2">
        <v>1154</v>
      </c>
      <c r="M2463" s="3">
        <v>0.81813334999999998</v>
      </c>
      <c r="N2463" s="2">
        <v>25</v>
      </c>
      <c r="O2463" s="4">
        <v>43497</v>
      </c>
      <c r="P2463" s="2">
        <v>1138</v>
      </c>
      <c r="Q2463" s="2">
        <v>16</v>
      </c>
      <c r="R2463" s="2">
        <v>0</v>
      </c>
      <c r="S2463" s="2">
        <v>0</v>
      </c>
      <c r="T2463" s="2">
        <v>0</v>
      </c>
      <c r="U2463" s="5">
        <f t="shared" si="456"/>
        <v>0.8067900814446789</v>
      </c>
      <c r="V2463" s="5">
        <f t="shared" si="457"/>
        <v>1.1343270037886521E-2</v>
      </c>
      <c r="W2463" s="5">
        <f t="shared" si="458"/>
        <v>0</v>
      </c>
      <c r="X2463" s="5">
        <f t="shared" si="459"/>
        <v>0</v>
      </c>
      <c r="Y2463" s="5">
        <f t="shared" si="460"/>
        <v>0</v>
      </c>
      <c r="Z2463" s="2">
        <v>33435</v>
      </c>
      <c r="AA2463" s="2">
        <v>463</v>
      </c>
      <c r="AB2463" s="2">
        <v>0</v>
      </c>
      <c r="AC2463" s="2">
        <v>0</v>
      </c>
      <c r="AD2463" s="2">
        <v>0</v>
      </c>
      <c r="AE2463" s="2">
        <f t="shared" si="461"/>
        <v>33898</v>
      </c>
      <c r="AF2463" s="2">
        <f t="shared" si="462"/>
        <v>2.3703889607295991</v>
      </c>
      <c r="AG2463" s="2">
        <f t="shared" si="463"/>
        <v>3.2824587672134121E-2</v>
      </c>
      <c r="AH2463" s="2">
        <f t="shared" si="464"/>
        <v>0</v>
      </c>
      <c r="AI2463" s="2">
        <f t="shared" si="465"/>
        <v>0</v>
      </c>
      <c r="AJ2463" s="2">
        <f t="shared" si="466"/>
        <v>0</v>
      </c>
      <c r="AK2463" s="2">
        <f t="shared" si="467"/>
        <v>2.4032135484017334</v>
      </c>
    </row>
    <row r="2464" spans="1:37" ht="12.5" hidden="1" x14ac:dyDescent="0.25">
      <c r="A2464" t="s">
        <v>6859</v>
      </c>
      <c r="B2464" t="s">
        <v>183</v>
      </c>
      <c r="C2464" s="17" t="s">
        <v>6881</v>
      </c>
      <c r="D2464" s="16" t="s">
        <v>6897</v>
      </c>
      <c r="E2464" s="2" t="s">
        <v>2127</v>
      </c>
      <c r="F2464" s="11" t="s">
        <v>2128</v>
      </c>
      <c r="G2464" s="2" t="s">
        <v>1290</v>
      </c>
      <c r="H2464" s="2" t="s">
        <v>183</v>
      </c>
      <c r="I2464" s="2">
        <v>1527426</v>
      </c>
      <c r="J2464" s="2">
        <v>795700</v>
      </c>
      <c r="K2464" s="2">
        <v>52.09</v>
      </c>
      <c r="L2464" s="2">
        <v>1209</v>
      </c>
      <c r="M2464" s="3">
        <v>0.79152769999999995</v>
      </c>
      <c r="N2464" s="2">
        <v>25</v>
      </c>
      <c r="O2464" s="4">
        <v>43497</v>
      </c>
      <c r="P2464" s="2">
        <v>1197</v>
      </c>
      <c r="Q2464" s="2">
        <v>12</v>
      </c>
      <c r="R2464" s="2">
        <v>0</v>
      </c>
      <c r="S2464" s="2">
        <v>0</v>
      </c>
      <c r="T2464" s="2">
        <v>0</v>
      </c>
      <c r="U2464" s="5">
        <f t="shared" si="456"/>
        <v>0.7836713529820758</v>
      </c>
      <c r="V2464" s="5">
        <f t="shared" si="457"/>
        <v>7.856354415860408E-3</v>
      </c>
      <c r="W2464" s="5">
        <f t="shared" si="458"/>
        <v>0</v>
      </c>
      <c r="X2464" s="5">
        <f t="shared" si="459"/>
        <v>0</v>
      </c>
      <c r="Y2464" s="5">
        <f t="shared" si="460"/>
        <v>0</v>
      </c>
      <c r="Z2464" s="2">
        <v>35129</v>
      </c>
      <c r="AA2464" s="2">
        <v>345</v>
      </c>
      <c r="AB2464" s="2">
        <v>0</v>
      </c>
      <c r="AC2464" s="2">
        <v>0</v>
      </c>
      <c r="AD2464" s="2">
        <v>0</v>
      </c>
      <c r="AE2464" s="2">
        <f t="shared" si="461"/>
        <v>35474</v>
      </c>
      <c r="AF2464" s="2">
        <f t="shared" si="462"/>
        <v>2.2998822856230023</v>
      </c>
      <c r="AG2464" s="2">
        <f t="shared" si="463"/>
        <v>2.2587018945598673E-2</v>
      </c>
      <c r="AH2464" s="2">
        <f t="shared" si="464"/>
        <v>0</v>
      </c>
      <c r="AI2464" s="2">
        <f t="shared" si="465"/>
        <v>0</v>
      </c>
      <c r="AJ2464" s="2">
        <f t="shared" si="466"/>
        <v>0</v>
      </c>
      <c r="AK2464" s="2">
        <f t="shared" si="467"/>
        <v>2.3224693045686009</v>
      </c>
    </row>
    <row r="2465" spans="1:37" ht="12.5" hidden="1" x14ac:dyDescent="0.25">
      <c r="A2465" t="s">
        <v>6859</v>
      </c>
      <c r="B2465" t="s">
        <v>183</v>
      </c>
      <c r="C2465" s="17" t="s">
        <v>6881</v>
      </c>
      <c r="D2465" s="16" t="s">
        <v>6897</v>
      </c>
      <c r="E2465" s="2" t="s">
        <v>1401</v>
      </c>
      <c r="F2465" s="11" t="s">
        <v>1402</v>
      </c>
      <c r="G2465" s="2" t="s">
        <v>1290</v>
      </c>
      <c r="H2465" s="2" t="s">
        <v>183</v>
      </c>
      <c r="I2465" s="2">
        <v>1674641</v>
      </c>
      <c r="J2465" s="2">
        <v>876264</v>
      </c>
      <c r="K2465" s="2">
        <v>52.33</v>
      </c>
      <c r="L2465" s="2">
        <v>1347</v>
      </c>
      <c r="M2465" s="3">
        <v>0.8043515</v>
      </c>
      <c r="N2465" s="2">
        <v>25</v>
      </c>
      <c r="O2465" s="4">
        <v>43497</v>
      </c>
      <c r="P2465" s="2">
        <v>1329</v>
      </c>
      <c r="Q2465" s="2">
        <v>17</v>
      </c>
      <c r="R2465" s="2">
        <v>1</v>
      </c>
      <c r="S2465" s="2">
        <v>0</v>
      </c>
      <c r="T2465" s="2">
        <v>0</v>
      </c>
      <c r="U2465" s="5">
        <f t="shared" si="456"/>
        <v>0.79360292743340211</v>
      </c>
      <c r="V2465" s="5">
        <f t="shared" si="457"/>
        <v>1.0151429470555182E-2</v>
      </c>
      <c r="W2465" s="5">
        <f t="shared" si="458"/>
        <v>5.9714291003265779E-4</v>
      </c>
      <c r="X2465" s="5">
        <f t="shared" si="459"/>
        <v>0</v>
      </c>
      <c r="Y2465" s="5">
        <f t="shared" si="460"/>
        <v>0</v>
      </c>
      <c r="Z2465" s="2">
        <v>39169</v>
      </c>
      <c r="AA2465" s="2">
        <v>488</v>
      </c>
      <c r="AB2465" s="2">
        <v>34</v>
      </c>
      <c r="AC2465" s="2">
        <v>0</v>
      </c>
      <c r="AD2465" s="2">
        <v>0</v>
      </c>
      <c r="AE2465" s="2">
        <f t="shared" si="461"/>
        <v>39691</v>
      </c>
      <c r="AF2465" s="2">
        <f t="shared" si="462"/>
        <v>2.3389490643069171</v>
      </c>
      <c r="AG2465" s="2">
        <f t="shared" si="463"/>
        <v>2.9140574009593696E-2</v>
      </c>
      <c r="AH2465" s="2">
        <f t="shared" si="464"/>
        <v>2.0302858941110362E-3</v>
      </c>
      <c r="AI2465" s="2">
        <f t="shared" si="465"/>
        <v>0</v>
      </c>
      <c r="AJ2465" s="2">
        <f t="shared" si="466"/>
        <v>0</v>
      </c>
      <c r="AK2465" s="2">
        <f t="shared" si="467"/>
        <v>2.3701199242106217</v>
      </c>
    </row>
    <row r="2466" spans="1:37" ht="12.5" hidden="1" x14ac:dyDescent="0.25">
      <c r="A2466" t="s">
        <v>6859</v>
      </c>
      <c r="B2466" t="s">
        <v>183</v>
      </c>
      <c r="C2466" s="17" t="s">
        <v>6881</v>
      </c>
      <c r="D2466" s="16" t="s">
        <v>6897</v>
      </c>
      <c r="E2466" s="2" t="s">
        <v>1497</v>
      </c>
      <c r="F2466" s="11" t="s">
        <v>1498</v>
      </c>
      <c r="G2466" s="2" t="s">
        <v>1290</v>
      </c>
      <c r="H2466" s="2" t="s">
        <v>183</v>
      </c>
      <c r="I2466" s="2">
        <v>1039568</v>
      </c>
      <c r="J2466" s="2">
        <v>539078</v>
      </c>
      <c r="K2466" s="2">
        <v>51.86</v>
      </c>
      <c r="L2466" s="2">
        <v>699</v>
      </c>
      <c r="M2466" s="3">
        <v>0.67239469999999901</v>
      </c>
      <c r="N2466" s="2">
        <v>25</v>
      </c>
      <c r="O2466" s="4">
        <v>43497</v>
      </c>
      <c r="P2466" s="2">
        <v>685</v>
      </c>
      <c r="Q2466" s="2">
        <v>14</v>
      </c>
      <c r="R2466" s="2">
        <v>0</v>
      </c>
      <c r="S2466" s="2">
        <v>0</v>
      </c>
      <c r="T2466" s="2">
        <v>0</v>
      </c>
      <c r="U2466" s="5">
        <f t="shared" si="456"/>
        <v>0.65892755452264784</v>
      </c>
      <c r="V2466" s="5">
        <f t="shared" si="457"/>
        <v>1.3467132501192802E-2</v>
      </c>
      <c r="W2466" s="5">
        <f t="shared" si="458"/>
        <v>0</v>
      </c>
      <c r="X2466" s="5">
        <f t="shared" si="459"/>
        <v>0</v>
      </c>
      <c r="Y2466" s="5">
        <f t="shared" si="460"/>
        <v>0</v>
      </c>
      <c r="Z2466" s="2">
        <v>20200</v>
      </c>
      <c r="AA2466" s="2">
        <v>394</v>
      </c>
      <c r="AB2466" s="2">
        <v>0</v>
      </c>
      <c r="AC2466" s="2">
        <v>0</v>
      </c>
      <c r="AD2466" s="2">
        <v>0</v>
      </c>
      <c r="AE2466" s="2">
        <f t="shared" si="461"/>
        <v>20594</v>
      </c>
      <c r="AF2466" s="2">
        <f t="shared" si="462"/>
        <v>1.9431148323149616</v>
      </c>
      <c r="AG2466" s="2">
        <f t="shared" si="463"/>
        <v>3.7900358610499743E-2</v>
      </c>
      <c r="AH2466" s="2">
        <f t="shared" si="464"/>
        <v>0</v>
      </c>
      <c r="AI2466" s="2">
        <f t="shared" si="465"/>
        <v>0</v>
      </c>
      <c r="AJ2466" s="2">
        <f t="shared" si="466"/>
        <v>0</v>
      </c>
      <c r="AK2466" s="2">
        <f t="shared" si="467"/>
        <v>1.9810151909254614</v>
      </c>
    </row>
    <row r="2467" spans="1:37" ht="12.5" hidden="1" x14ac:dyDescent="0.25">
      <c r="A2467" t="s">
        <v>6859</v>
      </c>
      <c r="B2467" t="s">
        <v>183</v>
      </c>
      <c r="C2467" s="17" t="s">
        <v>6881</v>
      </c>
      <c r="D2467" s="16" t="s">
        <v>6897</v>
      </c>
      <c r="E2467" s="2" t="s">
        <v>2057</v>
      </c>
      <c r="F2467" s="11" t="s">
        <v>2058</v>
      </c>
      <c r="G2467" s="2" t="s">
        <v>1290</v>
      </c>
      <c r="H2467" s="2" t="s">
        <v>183</v>
      </c>
      <c r="I2467" s="2">
        <v>1971617</v>
      </c>
      <c r="J2467" s="2">
        <v>1020202</v>
      </c>
      <c r="K2467" s="2">
        <v>51.74</v>
      </c>
      <c r="L2467" s="2">
        <v>1530</v>
      </c>
      <c r="M2467" s="3">
        <v>0.77601279999999995</v>
      </c>
      <c r="N2467" s="2">
        <v>25</v>
      </c>
      <c r="O2467" s="4">
        <v>43497</v>
      </c>
      <c r="P2467" s="2">
        <v>1508</v>
      </c>
      <c r="Q2467" s="2">
        <v>22</v>
      </c>
      <c r="R2467" s="2">
        <v>0</v>
      </c>
      <c r="S2467" s="2">
        <v>0</v>
      </c>
      <c r="T2467" s="2">
        <v>0</v>
      </c>
      <c r="U2467" s="5">
        <f t="shared" si="456"/>
        <v>0.76485443166700229</v>
      </c>
      <c r="V2467" s="5">
        <f t="shared" si="457"/>
        <v>1.1158353777635311E-2</v>
      </c>
      <c r="W2467" s="5">
        <f t="shared" si="458"/>
        <v>0</v>
      </c>
      <c r="X2467" s="5">
        <f t="shared" si="459"/>
        <v>0</v>
      </c>
      <c r="Y2467" s="5">
        <f t="shared" si="460"/>
        <v>0</v>
      </c>
      <c r="Z2467" s="2">
        <v>44466</v>
      </c>
      <c r="AA2467" s="2">
        <v>625</v>
      </c>
      <c r="AB2467" s="2">
        <v>0</v>
      </c>
      <c r="AC2467" s="2">
        <v>0</v>
      </c>
      <c r="AD2467" s="2">
        <v>0</v>
      </c>
      <c r="AE2467" s="2">
        <f t="shared" si="461"/>
        <v>45091</v>
      </c>
      <c r="AF2467" s="2">
        <f t="shared" si="462"/>
        <v>2.2553061776196897</v>
      </c>
      <c r="AG2467" s="2">
        <f t="shared" si="463"/>
        <v>3.1699868686463954E-2</v>
      </c>
      <c r="AH2467" s="2">
        <f t="shared" si="464"/>
        <v>0</v>
      </c>
      <c r="AI2467" s="2">
        <f t="shared" si="465"/>
        <v>0</v>
      </c>
      <c r="AJ2467" s="2">
        <f t="shared" si="466"/>
        <v>0</v>
      </c>
      <c r="AK2467" s="2">
        <f t="shared" si="467"/>
        <v>2.2870060463061539</v>
      </c>
    </row>
    <row r="2468" spans="1:37" ht="12.5" hidden="1" x14ac:dyDescent="0.25">
      <c r="A2468" t="s">
        <v>6859</v>
      </c>
      <c r="B2468" t="s">
        <v>183</v>
      </c>
      <c r="C2468" s="17" t="s">
        <v>6881</v>
      </c>
      <c r="D2468" s="16" t="s">
        <v>6897</v>
      </c>
      <c r="E2468" s="2" t="s">
        <v>1529</v>
      </c>
      <c r="F2468" s="11" t="s">
        <v>1530</v>
      </c>
      <c r="G2468" s="2" t="s">
        <v>1290</v>
      </c>
      <c r="H2468" s="2" t="s">
        <v>183</v>
      </c>
      <c r="I2468" s="2">
        <v>1850957</v>
      </c>
      <c r="J2468" s="2">
        <v>964614</v>
      </c>
      <c r="K2468" s="2">
        <v>52.11</v>
      </c>
      <c r="L2468" s="2">
        <v>1544</v>
      </c>
      <c r="M2468" s="3">
        <v>0.83416309999999905</v>
      </c>
      <c r="N2468" s="2">
        <v>25</v>
      </c>
      <c r="O2468" s="4">
        <v>43497</v>
      </c>
      <c r="P2468" s="2">
        <v>1520</v>
      </c>
      <c r="Q2468" s="2">
        <v>23</v>
      </c>
      <c r="R2468" s="2">
        <v>1</v>
      </c>
      <c r="S2468" s="2">
        <v>0</v>
      </c>
      <c r="T2468" s="2">
        <v>0</v>
      </c>
      <c r="U2468" s="5">
        <f t="shared" si="456"/>
        <v>0.8211968187267451</v>
      </c>
      <c r="V2468" s="5">
        <f t="shared" si="457"/>
        <v>1.242600449389154E-2</v>
      </c>
      <c r="W2468" s="5">
        <f t="shared" si="458"/>
        <v>5.4026106495180597E-4</v>
      </c>
      <c r="X2468" s="5">
        <f t="shared" si="459"/>
        <v>0</v>
      </c>
      <c r="Y2468" s="5">
        <f t="shared" si="460"/>
        <v>0</v>
      </c>
      <c r="Z2468" s="2">
        <v>44591</v>
      </c>
      <c r="AA2468" s="2">
        <v>697</v>
      </c>
      <c r="AB2468" s="2">
        <v>34</v>
      </c>
      <c r="AC2468" s="2">
        <v>0</v>
      </c>
      <c r="AD2468" s="2">
        <v>0</v>
      </c>
      <c r="AE2468" s="2">
        <f t="shared" si="461"/>
        <v>45322</v>
      </c>
      <c r="AF2468" s="2">
        <f t="shared" si="462"/>
        <v>2.4090781147265981</v>
      </c>
      <c r="AG2468" s="2">
        <f t="shared" si="463"/>
        <v>3.7656196227140878E-2</v>
      </c>
      <c r="AH2468" s="2">
        <f t="shared" si="464"/>
        <v>1.8368876208361405E-3</v>
      </c>
      <c r="AI2468" s="2">
        <f t="shared" si="465"/>
        <v>0</v>
      </c>
      <c r="AJ2468" s="2">
        <f t="shared" si="466"/>
        <v>0</v>
      </c>
      <c r="AK2468" s="2">
        <f t="shared" si="467"/>
        <v>2.4485711985745753</v>
      </c>
    </row>
    <row r="2469" spans="1:37" ht="12.5" hidden="1" x14ac:dyDescent="0.25">
      <c r="A2469" t="s">
        <v>6859</v>
      </c>
      <c r="B2469" t="s">
        <v>183</v>
      </c>
      <c r="C2469" s="17" t="s">
        <v>6881</v>
      </c>
      <c r="D2469" s="16" t="s">
        <v>6897</v>
      </c>
      <c r="E2469" s="2" t="s">
        <v>1683</v>
      </c>
      <c r="F2469" s="11" t="s">
        <v>1684</v>
      </c>
      <c r="G2469" s="2" t="s">
        <v>1290</v>
      </c>
      <c r="H2469" s="2" t="s">
        <v>183</v>
      </c>
      <c r="I2469" s="2">
        <v>1719785</v>
      </c>
      <c r="J2469" s="2">
        <v>898376</v>
      </c>
      <c r="K2469" s="2">
        <v>52.24</v>
      </c>
      <c r="L2469" s="2">
        <v>1437</v>
      </c>
      <c r="M2469" s="3">
        <v>0.83556956000000004</v>
      </c>
      <c r="N2469" s="2">
        <v>25</v>
      </c>
      <c r="O2469" s="4">
        <v>43497</v>
      </c>
      <c r="P2469" s="2">
        <v>1419</v>
      </c>
      <c r="Q2469" s="2">
        <v>17</v>
      </c>
      <c r="R2469" s="2">
        <v>1</v>
      </c>
      <c r="S2469" s="2">
        <v>0</v>
      </c>
      <c r="T2469" s="2">
        <v>0</v>
      </c>
      <c r="U2469" s="5">
        <f t="shared" si="456"/>
        <v>0.82510313789223655</v>
      </c>
      <c r="V2469" s="5">
        <f t="shared" si="457"/>
        <v>9.8849565498012847E-3</v>
      </c>
      <c r="W2469" s="5">
        <f t="shared" si="458"/>
        <v>5.8146803234125188E-4</v>
      </c>
      <c r="X2469" s="5">
        <f t="shared" si="459"/>
        <v>0</v>
      </c>
      <c r="Y2469" s="5">
        <f t="shared" si="460"/>
        <v>0</v>
      </c>
      <c r="Z2469" s="2">
        <v>41659</v>
      </c>
      <c r="AA2469" s="2">
        <v>491</v>
      </c>
      <c r="AB2469" s="2">
        <v>34</v>
      </c>
      <c r="AC2469" s="2">
        <v>0</v>
      </c>
      <c r="AD2469" s="2">
        <v>0</v>
      </c>
      <c r="AE2469" s="2">
        <f t="shared" si="461"/>
        <v>42184</v>
      </c>
      <c r="AF2469" s="2">
        <f t="shared" si="462"/>
        <v>2.4223376759304216</v>
      </c>
      <c r="AG2469" s="2">
        <f t="shared" si="463"/>
        <v>2.8550080387955472E-2</v>
      </c>
      <c r="AH2469" s="2">
        <f t="shared" si="464"/>
        <v>1.9769913099602567E-3</v>
      </c>
      <c r="AI2469" s="2">
        <f t="shared" si="465"/>
        <v>0</v>
      </c>
      <c r="AJ2469" s="2">
        <f t="shared" si="466"/>
        <v>0</v>
      </c>
      <c r="AK2469" s="2">
        <f t="shared" si="467"/>
        <v>2.4528647476283374</v>
      </c>
    </row>
    <row r="2470" spans="1:37" ht="12.5" hidden="1" x14ac:dyDescent="0.25">
      <c r="A2470" t="s">
        <v>6859</v>
      </c>
      <c r="B2470" t="s">
        <v>183</v>
      </c>
      <c r="C2470" s="17" t="s">
        <v>6881</v>
      </c>
      <c r="D2470" s="16" t="s">
        <v>6897</v>
      </c>
      <c r="E2470" s="2" t="s">
        <v>1527</v>
      </c>
      <c r="F2470" s="11" t="s">
        <v>1528</v>
      </c>
      <c r="G2470" s="2" t="s">
        <v>1290</v>
      </c>
      <c r="H2470" s="2" t="s">
        <v>183</v>
      </c>
      <c r="I2470" s="2">
        <v>1794462</v>
      </c>
      <c r="J2470" s="2">
        <v>872678</v>
      </c>
      <c r="K2470" s="2">
        <v>48.63</v>
      </c>
      <c r="L2470" s="2">
        <v>1385</v>
      </c>
      <c r="M2470" s="3">
        <v>0.77181909999999998</v>
      </c>
      <c r="N2470" s="2">
        <v>25</v>
      </c>
      <c r="O2470" s="4">
        <v>43497</v>
      </c>
      <c r="P2470" s="2">
        <v>1367</v>
      </c>
      <c r="Q2470" s="2">
        <v>17</v>
      </c>
      <c r="R2470" s="2">
        <v>1</v>
      </c>
      <c r="S2470" s="2">
        <v>0</v>
      </c>
      <c r="T2470" s="2">
        <v>0</v>
      </c>
      <c r="U2470" s="5">
        <f t="shared" si="456"/>
        <v>0.76178821284596721</v>
      </c>
      <c r="V2470" s="5">
        <f t="shared" si="457"/>
        <v>9.4735915277113694E-3</v>
      </c>
      <c r="W2470" s="5">
        <f t="shared" si="458"/>
        <v>5.572700898653747E-4</v>
      </c>
      <c r="X2470" s="5">
        <f t="shared" si="459"/>
        <v>0</v>
      </c>
      <c r="Y2470" s="5">
        <f t="shared" si="460"/>
        <v>0</v>
      </c>
      <c r="Z2470" s="2">
        <v>40306</v>
      </c>
      <c r="AA2470" s="2">
        <v>492</v>
      </c>
      <c r="AB2470" s="2">
        <v>29</v>
      </c>
      <c r="AC2470" s="2">
        <v>0</v>
      </c>
      <c r="AD2470" s="2">
        <v>0</v>
      </c>
      <c r="AE2470" s="2">
        <f t="shared" si="461"/>
        <v>40827</v>
      </c>
      <c r="AF2470" s="2">
        <f t="shared" si="462"/>
        <v>2.2461328242113794</v>
      </c>
      <c r="AG2470" s="2">
        <f t="shared" si="463"/>
        <v>2.7417688421376436E-2</v>
      </c>
      <c r="AH2470" s="2">
        <f t="shared" si="464"/>
        <v>1.6160832606095866E-3</v>
      </c>
      <c r="AI2470" s="2">
        <f t="shared" si="465"/>
        <v>0</v>
      </c>
      <c r="AJ2470" s="2">
        <f t="shared" si="466"/>
        <v>0</v>
      </c>
      <c r="AK2470" s="2">
        <f t="shared" si="467"/>
        <v>2.2751665958933653</v>
      </c>
    </row>
    <row r="2471" spans="1:37" ht="12.5" hidden="1" x14ac:dyDescent="0.25">
      <c r="A2471" t="s">
        <v>6859</v>
      </c>
      <c r="B2471" t="s">
        <v>183</v>
      </c>
      <c r="C2471" s="17" t="s">
        <v>6881</v>
      </c>
      <c r="D2471" s="16" t="s">
        <v>6897</v>
      </c>
      <c r="E2471" s="2" t="s">
        <v>1335</v>
      </c>
      <c r="F2471" s="11" t="s">
        <v>1336</v>
      </c>
      <c r="G2471" s="2" t="s">
        <v>1290</v>
      </c>
      <c r="H2471" s="2" t="s">
        <v>183</v>
      </c>
      <c r="I2471" s="2">
        <v>1636717</v>
      </c>
      <c r="J2471" s="2">
        <v>849821</v>
      </c>
      <c r="K2471" s="2">
        <v>51.92</v>
      </c>
      <c r="L2471" s="2">
        <v>1337</v>
      </c>
      <c r="M2471" s="3">
        <v>0.81687915</v>
      </c>
      <c r="N2471" s="2">
        <v>25</v>
      </c>
      <c r="O2471" s="4">
        <v>43497</v>
      </c>
      <c r="P2471" s="2">
        <v>1319</v>
      </c>
      <c r="Q2471" s="2">
        <v>17</v>
      </c>
      <c r="R2471" s="2">
        <v>1</v>
      </c>
      <c r="S2471" s="2">
        <v>0</v>
      </c>
      <c r="T2471" s="2">
        <v>0</v>
      </c>
      <c r="U2471" s="5">
        <f t="shared" si="456"/>
        <v>0.8058815299162897</v>
      </c>
      <c r="V2471" s="5">
        <f t="shared" si="457"/>
        <v>1.038664595039949E-2</v>
      </c>
      <c r="W2471" s="5">
        <f t="shared" si="458"/>
        <v>6.1097917355291118E-4</v>
      </c>
      <c r="X2471" s="5">
        <f t="shared" si="459"/>
        <v>0</v>
      </c>
      <c r="Y2471" s="5">
        <f t="shared" si="460"/>
        <v>0</v>
      </c>
      <c r="Z2471" s="2">
        <v>38770</v>
      </c>
      <c r="AA2471" s="2">
        <v>489</v>
      </c>
      <c r="AB2471" s="2">
        <v>34</v>
      </c>
      <c r="AC2471" s="2">
        <v>0</v>
      </c>
      <c r="AD2471" s="2">
        <v>0</v>
      </c>
      <c r="AE2471" s="2">
        <f t="shared" si="461"/>
        <v>39293</v>
      </c>
      <c r="AF2471" s="2">
        <f t="shared" si="462"/>
        <v>2.3687662558646365</v>
      </c>
      <c r="AG2471" s="2">
        <f t="shared" si="463"/>
        <v>2.9876881586737354E-2</v>
      </c>
      <c r="AH2471" s="2">
        <f t="shared" si="464"/>
        <v>2.0773291900798977E-3</v>
      </c>
      <c r="AI2471" s="2">
        <f t="shared" si="465"/>
        <v>0</v>
      </c>
      <c r="AJ2471" s="2">
        <f t="shared" si="466"/>
        <v>0</v>
      </c>
      <c r="AK2471" s="2">
        <f t="shared" si="467"/>
        <v>2.4007204666414537</v>
      </c>
    </row>
    <row r="2472" spans="1:37" ht="12.5" hidden="1" x14ac:dyDescent="0.25">
      <c r="A2472" t="s">
        <v>6859</v>
      </c>
      <c r="B2472" t="s">
        <v>183</v>
      </c>
      <c r="C2472" s="17" t="s">
        <v>6881</v>
      </c>
      <c r="D2472" s="16" t="s">
        <v>6897</v>
      </c>
      <c r="E2472" s="2" t="s">
        <v>1755</v>
      </c>
      <c r="F2472" s="11" t="s">
        <v>1756</v>
      </c>
      <c r="G2472" s="2" t="s">
        <v>1290</v>
      </c>
      <c r="H2472" s="2" t="s">
        <v>183</v>
      </c>
      <c r="I2472" s="2">
        <v>1188359</v>
      </c>
      <c r="J2472" s="2">
        <v>619280</v>
      </c>
      <c r="K2472" s="2">
        <v>52.11</v>
      </c>
      <c r="L2472" s="2">
        <v>907</v>
      </c>
      <c r="M2472" s="3">
        <v>0.76323735999999998</v>
      </c>
      <c r="N2472" s="2">
        <v>25</v>
      </c>
      <c r="O2472" s="4">
        <v>43497</v>
      </c>
      <c r="P2472" s="2">
        <v>896</v>
      </c>
      <c r="Q2472" s="2">
        <v>11</v>
      </c>
      <c r="R2472" s="2">
        <v>0</v>
      </c>
      <c r="S2472" s="2">
        <v>0</v>
      </c>
      <c r="T2472" s="2">
        <v>0</v>
      </c>
      <c r="U2472" s="5">
        <f t="shared" si="456"/>
        <v>0.75398090980924115</v>
      </c>
      <c r="V2472" s="5">
        <f t="shared" si="457"/>
        <v>9.2564620623902371E-3</v>
      </c>
      <c r="W2472" s="5">
        <f t="shared" si="458"/>
        <v>0</v>
      </c>
      <c r="X2472" s="5">
        <f t="shared" si="459"/>
        <v>0</v>
      </c>
      <c r="Y2472" s="5">
        <f t="shared" si="460"/>
        <v>0</v>
      </c>
      <c r="Z2472" s="2">
        <v>26334</v>
      </c>
      <c r="AA2472" s="2">
        <v>314</v>
      </c>
      <c r="AB2472" s="2">
        <v>0</v>
      </c>
      <c r="AC2472" s="2">
        <v>0</v>
      </c>
      <c r="AD2472" s="2">
        <v>0</v>
      </c>
      <c r="AE2472" s="2">
        <f t="shared" si="461"/>
        <v>26648</v>
      </c>
      <c r="AF2472" s="2">
        <f t="shared" si="462"/>
        <v>2.2159970177362229</v>
      </c>
      <c r="AG2472" s="2">
        <f t="shared" si="463"/>
        <v>2.6422991705368496E-2</v>
      </c>
      <c r="AH2472" s="2">
        <f t="shared" si="464"/>
        <v>0</v>
      </c>
      <c r="AI2472" s="2">
        <f t="shared" si="465"/>
        <v>0</v>
      </c>
      <c r="AJ2472" s="2">
        <f t="shared" si="466"/>
        <v>0</v>
      </c>
      <c r="AK2472" s="2">
        <f t="shared" si="467"/>
        <v>2.2424200094415911</v>
      </c>
    </row>
    <row r="2473" spans="1:37" ht="12.5" hidden="1" x14ac:dyDescent="0.25">
      <c r="A2473" s="5" t="s">
        <v>5449</v>
      </c>
      <c r="B2473" s="17" t="s">
        <v>6903</v>
      </c>
      <c r="C2473" t="s">
        <v>5486</v>
      </c>
      <c r="D2473" s="16" t="s">
        <v>6872</v>
      </c>
      <c r="E2473" s="2" t="s">
        <v>5647</v>
      </c>
      <c r="F2473" s="11" t="s">
        <v>5648</v>
      </c>
      <c r="G2473" s="2" t="s">
        <v>5486</v>
      </c>
      <c r="H2473" s="2" t="s">
        <v>5449</v>
      </c>
      <c r="I2473" s="2">
        <v>458561</v>
      </c>
      <c r="J2473" s="2">
        <v>142979</v>
      </c>
      <c r="K2473" s="2">
        <v>31.18</v>
      </c>
      <c r="L2473" s="2">
        <v>124</v>
      </c>
      <c r="M2473" s="3">
        <v>0.27041113</v>
      </c>
      <c r="N2473" s="2">
        <v>25</v>
      </c>
      <c r="O2473" s="4">
        <v>43497</v>
      </c>
      <c r="P2473" s="2">
        <v>124</v>
      </c>
      <c r="Q2473" s="2">
        <v>0</v>
      </c>
      <c r="R2473" s="2">
        <v>0</v>
      </c>
      <c r="S2473" s="2">
        <v>0</v>
      </c>
      <c r="T2473" s="2">
        <v>0</v>
      </c>
      <c r="U2473" s="5">
        <f t="shared" si="456"/>
        <v>0.27041113396036737</v>
      </c>
      <c r="V2473" s="5">
        <f t="shared" si="457"/>
        <v>0</v>
      </c>
      <c r="W2473" s="5">
        <f t="shared" si="458"/>
        <v>0</v>
      </c>
      <c r="X2473" s="5">
        <f t="shared" si="459"/>
        <v>0</v>
      </c>
      <c r="Y2473" s="5">
        <f t="shared" si="460"/>
        <v>0</v>
      </c>
      <c r="Z2473" s="2">
        <v>3663</v>
      </c>
      <c r="AA2473" s="2">
        <v>0</v>
      </c>
      <c r="AB2473" s="2">
        <v>0</v>
      </c>
      <c r="AC2473" s="2">
        <v>0</v>
      </c>
      <c r="AD2473" s="2">
        <v>0</v>
      </c>
      <c r="AE2473" s="2">
        <f t="shared" si="461"/>
        <v>3663</v>
      </c>
      <c r="AF2473" s="2">
        <f t="shared" si="462"/>
        <v>0.79880321265873022</v>
      </c>
      <c r="AG2473" s="2">
        <f t="shared" si="463"/>
        <v>0</v>
      </c>
      <c r="AH2473" s="2">
        <f t="shared" si="464"/>
        <v>0</v>
      </c>
      <c r="AI2473" s="2">
        <f t="shared" si="465"/>
        <v>0</v>
      </c>
      <c r="AJ2473" s="2">
        <f t="shared" si="466"/>
        <v>0</v>
      </c>
      <c r="AK2473" s="2">
        <f t="shared" si="467"/>
        <v>0.79880321265873022</v>
      </c>
    </row>
    <row r="2474" spans="1:37" ht="12.5" hidden="1" x14ac:dyDescent="0.25">
      <c r="A2474" t="s">
        <v>6859</v>
      </c>
      <c r="B2474" t="s">
        <v>183</v>
      </c>
      <c r="C2474" s="17" t="s">
        <v>6881</v>
      </c>
      <c r="D2474" s="16" t="s">
        <v>6897</v>
      </c>
      <c r="E2474" s="2" t="s">
        <v>2358</v>
      </c>
      <c r="F2474" s="11" t="s">
        <v>2359</v>
      </c>
      <c r="G2474" s="2" t="s">
        <v>2141</v>
      </c>
      <c r="H2474" s="2" t="s">
        <v>183</v>
      </c>
      <c r="I2474" s="2">
        <v>1398999</v>
      </c>
      <c r="J2474" s="2">
        <v>728777</v>
      </c>
      <c r="K2474" s="2">
        <v>52.09</v>
      </c>
      <c r="L2474" s="2">
        <v>5867</v>
      </c>
      <c r="M2474" s="3">
        <v>4.1937129999999998</v>
      </c>
      <c r="N2474" s="2">
        <v>25</v>
      </c>
      <c r="O2474" s="4">
        <v>43497</v>
      </c>
      <c r="P2474" s="2">
        <v>5683</v>
      </c>
      <c r="Q2474" s="2">
        <v>171</v>
      </c>
      <c r="R2474" s="2">
        <v>13</v>
      </c>
      <c r="S2474" s="2">
        <v>0</v>
      </c>
      <c r="T2474" s="2">
        <v>0</v>
      </c>
      <c r="U2474" s="5">
        <f t="shared" si="456"/>
        <v>4.0621901802646034</v>
      </c>
      <c r="V2474" s="5">
        <f t="shared" si="457"/>
        <v>0.12223025177287473</v>
      </c>
      <c r="W2474" s="5">
        <f t="shared" si="458"/>
        <v>9.292358321914454E-3</v>
      </c>
      <c r="X2474" s="5">
        <f t="shared" si="459"/>
        <v>0</v>
      </c>
      <c r="Y2474" s="5">
        <f t="shared" si="460"/>
        <v>0</v>
      </c>
      <c r="Z2474" s="2">
        <v>179951</v>
      </c>
      <c r="AA2474" s="2">
        <v>9107</v>
      </c>
      <c r="AB2474" s="2">
        <v>791</v>
      </c>
      <c r="AC2474" s="2">
        <v>0</v>
      </c>
      <c r="AD2474" s="2">
        <v>0</v>
      </c>
      <c r="AE2474" s="2">
        <f t="shared" si="461"/>
        <v>189849</v>
      </c>
      <c r="AF2474" s="2">
        <f t="shared" si="462"/>
        <v>12.862839787590985</v>
      </c>
      <c r="AG2474" s="2">
        <f t="shared" si="463"/>
        <v>0.65096544028980718</v>
      </c>
      <c r="AH2474" s="2">
        <f t="shared" si="464"/>
        <v>5.6540426404879489E-2</v>
      </c>
      <c r="AI2474" s="2">
        <f t="shared" si="465"/>
        <v>0</v>
      </c>
      <c r="AJ2474" s="2">
        <f t="shared" si="466"/>
        <v>0</v>
      </c>
      <c r="AK2474" s="2">
        <f t="shared" si="467"/>
        <v>13.570345654285671</v>
      </c>
    </row>
    <row r="2475" spans="1:37" ht="12.5" hidden="1" x14ac:dyDescent="0.25">
      <c r="A2475" t="s">
        <v>6859</v>
      </c>
      <c r="B2475" t="s">
        <v>183</v>
      </c>
      <c r="C2475" s="17" t="s">
        <v>6881</v>
      </c>
      <c r="D2475" s="16" t="s">
        <v>6897</v>
      </c>
      <c r="E2475" s="2" t="s">
        <v>2065</v>
      </c>
      <c r="F2475" s="11" t="s">
        <v>2066</v>
      </c>
      <c r="G2475" s="2" t="s">
        <v>1290</v>
      </c>
      <c r="H2475" s="2" t="s">
        <v>183</v>
      </c>
      <c r="I2475" s="2">
        <v>541067</v>
      </c>
      <c r="J2475" s="2">
        <v>348588</v>
      </c>
      <c r="K2475" s="2">
        <v>64.430000000000007</v>
      </c>
      <c r="L2475" s="2">
        <v>862</v>
      </c>
      <c r="M2475" s="3">
        <v>1.59314839999999</v>
      </c>
      <c r="N2475" s="2">
        <v>25</v>
      </c>
      <c r="O2475" s="4">
        <v>43497</v>
      </c>
      <c r="P2475" s="2">
        <v>852</v>
      </c>
      <c r="Q2475" s="2">
        <v>10</v>
      </c>
      <c r="R2475" s="2">
        <v>0</v>
      </c>
      <c r="S2475" s="2">
        <v>0</v>
      </c>
      <c r="T2475" s="2">
        <v>0</v>
      </c>
      <c r="U2475" s="5">
        <f t="shared" si="456"/>
        <v>1.5746663537048091</v>
      </c>
      <c r="V2475" s="5">
        <f t="shared" si="457"/>
        <v>1.8481999456629216E-2</v>
      </c>
      <c r="W2475" s="5">
        <f t="shared" si="458"/>
        <v>0</v>
      </c>
      <c r="X2475" s="5">
        <f t="shared" si="459"/>
        <v>0</v>
      </c>
      <c r="Y2475" s="5">
        <f t="shared" si="460"/>
        <v>0</v>
      </c>
      <c r="Z2475" s="2">
        <v>24700</v>
      </c>
      <c r="AA2475" s="2">
        <v>302</v>
      </c>
      <c r="AB2475" s="2">
        <v>0</v>
      </c>
      <c r="AC2475" s="2">
        <v>0</v>
      </c>
      <c r="AD2475" s="2">
        <v>0</v>
      </c>
      <c r="AE2475" s="2">
        <f t="shared" si="461"/>
        <v>25002</v>
      </c>
      <c r="AF2475" s="2">
        <f t="shared" si="462"/>
        <v>4.5650538657874167</v>
      </c>
      <c r="AG2475" s="2">
        <f t="shared" si="463"/>
        <v>5.5815638359020231E-2</v>
      </c>
      <c r="AH2475" s="2">
        <f t="shared" si="464"/>
        <v>0</v>
      </c>
      <c r="AI2475" s="2">
        <f t="shared" si="465"/>
        <v>0</v>
      </c>
      <c r="AJ2475" s="2">
        <f t="shared" si="466"/>
        <v>0</v>
      </c>
      <c r="AK2475" s="2">
        <f t="shared" si="467"/>
        <v>4.6208695041464365</v>
      </c>
    </row>
    <row r="2476" spans="1:37" ht="12.5" hidden="1" x14ac:dyDescent="0.25">
      <c r="A2476" t="s">
        <v>6859</v>
      </c>
      <c r="B2476" t="s">
        <v>183</v>
      </c>
      <c r="C2476" s="17" t="s">
        <v>6881</v>
      </c>
      <c r="D2476" s="16" t="s">
        <v>6897</v>
      </c>
      <c r="E2476" s="2" t="s">
        <v>1959</v>
      </c>
      <c r="F2476" s="11" t="s">
        <v>1960</v>
      </c>
      <c r="G2476" s="2" t="s">
        <v>1290</v>
      </c>
      <c r="H2476" s="2" t="s">
        <v>183</v>
      </c>
      <c r="I2476" s="2">
        <v>701830</v>
      </c>
      <c r="J2476" s="2">
        <v>459094</v>
      </c>
      <c r="K2476" s="2">
        <v>65.41</v>
      </c>
      <c r="L2476" s="2">
        <v>1117</v>
      </c>
      <c r="M2476" s="3">
        <v>1.5915535999999999</v>
      </c>
      <c r="N2476" s="2">
        <v>25</v>
      </c>
      <c r="O2476" s="4">
        <v>43497</v>
      </c>
      <c r="P2476" s="2">
        <v>1105</v>
      </c>
      <c r="Q2476" s="2">
        <v>12</v>
      </c>
      <c r="R2476" s="2">
        <v>0</v>
      </c>
      <c r="S2476" s="2">
        <v>0</v>
      </c>
      <c r="T2476" s="2">
        <v>0</v>
      </c>
      <c r="U2476" s="5">
        <f t="shared" si="456"/>
        <v>1.5744553524357749</v>
      </c>
      <c r="V2476" s="5">
        <f t="shared" si="457"/>
        <v>1.709815767351068E-2</v>
      </c>
      <c r="W2476" s="5">
        <f t="shared" si="458"/>
        <v>0</v>
      </c>
      <c r="X2476" s="5">
        <f t="shared" si="459"/>
        <v>0</v>
      </c>
      <c r="Y2476" s="5">
        <f t="shared" si="460"/>
        <v>0</v>
      </c>
      <c r="Z2476" s="2">
        <v>31831</v>
      </c>
      <c r="AA2476" s="2">
        <v>351</v>
      </c>
      <c r="AB2476" s="2">
        <v>0</v>
      </c>
      <c r="AC2476" s="2">
        <v>0</v>
      </c>
      <c r="AD2476" s="2">
        <v>0</v>
      </c>
      <c r="AE2476" s="2">
        <f t="shared" si="461"/>
        <v>32182</v>
      </c>
      <c r="AF2476" s="2">
        <f t="shared" si="462"/>
        <v>4.535428807545987</v>
      </c>
      <c r="AG2476" s="2">
        <f t="shared" si="463"/>
        <v>5.0012111195018735E-2</v>
      </c>
      <c r="AH2476" s="2">
        <f t="shared" si="464"/>
        <v>0</v>
      </c>
      <c r="AI2476" s="2">
        <f t="shared" si="465"/>
        <v>0</v>
      </c>
      <c r="AJ2476" s="2">
        <f t="shared" si="466"/>
        <v>0</v>
      </c>
      <c r="AK2476" s="2">
        <f t="shared" si="467"/>
        <v>4.5854409187410052</v>
      </c>
    </row>
    <row r="2477" spans="1:37" ht="12.5" hidden="1" x14ac:dyDescent="0.25">
      <c r="A2477" t="s">
        <v>6859</v>
      </c>
      <c r="B2477" t="s">
        <v>183</v>
      </c>
      <c r="C2477" s="17" t="s">
        <v>6881</v>
      </c>
      <c r="D2477" s="16" t="s">
        <v>6897</v>
      </c>
      <c r="E2477" s="2" t="s">
        <v>1385</v>
      </c>
      <c r="F2477" s="11" t="s">
        <v>1386</v>
      </c>
      <c r="G2477" s="2" t="s">
        <v>1290</v>
      </c>
      <c r="H2477" s="2" t="s">
        <v>183</v>
      </c>
      <c r="I2477" s="2">
        <v>1321696</v>
      </c>
      <c r="J2477" s="2">
        <v>743580</v>
      </c>
      <c r="K2477" s="2">
        <v>56.26</v>
      </c>
      <c r="L2477" s="2">
        <v>1394</v>
      </c>
      <c r="M2477" s="3">
        <v>1.0547055000000001</v>
      </c>
      <c r="N2477" s="2">
        <v>25</v>
      </c>
      <c r="O2477" s="4">
        <v>43497</v>
      </c>
      <c r="P2477" s="2">
        <v>1375</v>
      </c>
      <c r="Q2477" s="2">
        <v>19</v>
      </c>
      <c r="R2477" s="2">
        <v>0</v>
      </c>
      <c r="S2477" s="2">
        <v>0</v>
      </c>
      <c r="T2477" s="2">
        <v>0</v>
      </c>
      <c r="U2477" s="5">
        <f t="shared" si="456"/>
        <v>1.0403300002421132</v>
      </c>
      <c r="V2477" s="5">
        <f t="shared" si="457"/>
        <v>1.4375469094254655E-2</v>
      </c>
      <c r="W2477" s="5">
        <f t="shared" si="458"/>
        <v>0</v>
      </c>
      <c r="X2477" s="5">
        <f t="shared" si="459"/>
        <v>0</v>
      </c>
      <c r="Y2477" s="5">
        <f t="shared" si="460"/>
        <v>0</v>
      </c>
      <c r="Z2477" s="2">
        <v>40239</v>
      </c>
      <c r="AA2477" s="2">
        <v>536</v>
      </c>
      <c r="AB2477" s="2">
        <v>0</v>
      </c>
      <c r="AC2477" s="2">
        <v>0</v>
      </c>
      <c r="AD2477" s="2">
        <v>0</v>
      </c>
      <c r="AE2477" s="2">
        <f t="shared" si="461"/>
        <v>40775</v>
      </c>
      <c r="AF2477" s="2">
        <f t="shared" si="462"/>
        <v>3.0444973730721738</v>
      </c>
      <c r="AG2477" s="2">
        <f t="shared" si="463"/>
        <v>4.0553954918528923E-2</v>
      </c>
      <c r="AH2477" s="2">
        <f t="shared" si="464"/>
        <v>0</v>
      </c>
      <c r="AI2477" s="2">
        <f t="shared" si="465"/>
        <v>0</v>
      </c>
      <c r="AJ2477" s="2">
        <f t="shared" si="466"/>
        <v>0</v>
      </c>
      <c r="AK2477" s="2">
        <f t="shared" si="467"/>
        <v>3.085051327990703</v>
      </c>
    </row>
    <row r="2478" spans="1:37" ht="12.5" hidden="1" x14ac:dyDescent="0.25">
      <c r="A2478" t="s">
        <v>6859</v>
      </c>
      <c r="B2478" t="s">
        <v>183</v>
      </c>
      <c r="C2478" s="17" t="s">
        <v>6881</v>
      </c>
      <c r="D2478" s="16" t="s">
        <v>6897</v>
      </c>
      <c r="E2478" s="2" t="s">
        <v>1651</v>
      </c>
      <c r="F2478" s="11" t="s">
        <v>1652</v>
      </c>
      <c r="G2478" s="2" t="s">
        <v>1290</v>
      </c>
      <c r="H2478" s="2" t="s">
        <v>183</v>
      </c>
      <c r="I2478" s="2">
        <v>1095355</v>
      </c>
      <c r="J2478" s="2">
        <v>680182</v>
      </c>
      <c r="K2478" s="2">
        <v>62.1</v>
      </c>
      <c r="L2478" s="2">
        <v>2468</v>
      </c>
      <c r="M2478" s="3">
        <v>2.2531507</v>
      </c>
      <c r="N2478" s="2">
        <v>25</v>
      </c>
      <c r="O2478" s="4">
        <v>43497</v>
      </c>
      <c r="P2478" s="2">
        <v>2431</v>
      </c>
      <c r="Q2478" s="2">
        <v>32</v>
      </c>
      <c r="R2478" s="2">
        <v>5</v>
      </c>
      <c r="S2478" s="2">
        <v>0</v>
      </c>
      <c r="T2478" s="2">
        <v>0</v>
      </c>
      <c r="U2478" s="5">
        <f t="shared" si="456"/>
        <v>2.2193718018359343</v>
      </c>
      <c r="V2478" s="5">
        <f t="shared" si="457"/>
        <v>2.921427299825171E-2</v>
      </c>
      <c r="W2478" s="5">
        <f t="shared" si="458"/>
        <v>4.5647301559768299E-3</v>
      </c>
      <c r="X2478" s="5">
        <f t="shared" si="459"/>
        <v>0</v>
      </c>
      <c r="Y2478" s="5">
        <f t="shared" si="460"/>
        <v>0</v>
      </c>
      <c r="Z2478" s="2">
        <v>70938</v>
      </c>
      <c r="AA2478" s="2">
        <v>949</v>
      </c>
      <c r="AB2478" s="2">
        <v>145</v>
      </c>
      <c r="AC2478" s="2">
        <v>0</v>
      </c>
      <c r="AD2478" s="2">
        <v>0</v>
      </c>
      <c r="AE2478" s="2">
        <f t="shared" si="461"/>
        <v>72032</v>
      </c>
      <c r="AF2478" s="2">
        <f t="shared" si="462"/>
        <v>6.4762565560936869</v>
      </c>
      <c r="AG2478" s="2">
        <f t="shared" si="463"/>
        <v>8.6638578360440227E-2</v>
      </c>
      <c r="AH2478" s="2">
        <f t="shared" si="464"/>
        <v>1.3237717452332806E-2</v>
      </c>
      <c r="AI2478" s="2">
        <f t="shared" si="465"/>
        <v>0</v>
      </c>
      <c r="AJ2478" s="2">
        <f t="shared" si="466"/>
        <v>0</v>
      </c>
      <c r="AK2478" s="2">
        <f t="shared" si="467"/>
        <v>6.5761328519064595</v>
      </c>
    </row>
    <row r="2479" spans="1:37" ht="12.5" hidden="1" x14ac:dyDescent="0.25">
      <c r="A2479" t="s">
        <v>6859</v>
      </c>
      <c r="B2479" t="s">
        <v>183</v>
      </c>
      <c r="C2479" s="17" t="s">
        <v>6881</v>
      </c>
      <c r="D2479" s="16" t="s">
        <v>6897</v>
      </c>
      <c r="E2479" s="2" t="s">
        <v>2101</v>
      </c>
      <c r="F2479" s="11" t="s">
        <v>2102</v>
      </c>
      <c r="G2479" s="2" t="s">
        <v>1290</v>
      </c>
      <c r="H2479" s="2" t="s">
        <v>183</v>
      </c>
      <c r="I2479" s="2">
        <v>1381148</v>
      </c>
      <c r="J2479" s="2">
        <v>846200</v>
      </c>
      <c r="K2479" s="2">
        <v>61.27</v>
      </c>
      <c r="L2479" s="2">
        <v>2754</v>
      </c>
      <c r="M2479" s="3">
        <v>1.9939933000000001</v>
      </c>
      <c r="N2479" s="2">
        <v>25</v>
      </c>
      <c r="O2479" s="4">
        <v>43497</v>
      </c>
      <c r="P2479" s="2">
        <v>2718</v>
      </c>
      <c r="Q2479" s="2">
        <v>36</v>
      </c>
      <c r="R2479" s="2">
        <v>0</v>
      </c>
      <c r="S2479" s="2">
        <v>0</v>
      </c>
      <c r="T2479" s="2">
        <v>0</v>
      </c>
      <c r="U2479" s="5">
        <f t="shared" si="456"/>
        <v>1.9679281293532627</v>
      </c>
      <c r="V2479" s="5">
        <f t="shared" si="457"/>
        <v>2.6065273236467054E-2</v>
      </c>
      <c r="W2479" s="5">
        <f t="shared" si="458"/>
        <v>0</v>
      </c>
      <c r="X2479" s="5">
        <f t="shared" si="459"/>
        <v>0</v>
      </c>
      <c r="Y2479" s="5">
        <f t="shared" si="460"/>
        <v>0</v>
      </c>
      <c r="Z2479" s="2">
        <v>80117</v>
      </c>
      <c r="AA2479" s="2">
        <v>1082</v>
      </c>
      <c r="AB2479" s="2">
        <v>0</v>
      </c>
      <c r="AC2479" s="2">
        <v>0</v>
      </c>
      <c r="AD2479" s="2">
        <v>0</v>
      </c>
      <c r="AE2479" s="2">
        <f t="shared" si="461"/>
        <v>81199</v>
      </c>
      <c r="AF2479" s="2">
        <f t="shared" si="462"/>
        <v>5.800754155238975</v>
      </c>
      <c r="AG2479" s="2">
        <f t="shared" si="463"/>
        <v>7.8340626782937087E-2</v>
      </c>
      <c r="AH2479" s="2">
        <f t="shared" si="464"/>
        <v>0</v>
      </c>
      <c r="AI2479" s="2">
        <f t="shared" si="465"/>
        <v>0</v>
      </c>
      <c r="AJ2479" s="2">
        <f t="shared" si="466"/>
        <v>0</v>
      </c>
      <c r="AK2479" s="2">
        <f t="shared" si="467"/>
        <v>5.8790947820219124</v>
      </c>
    </row>
    <row r="2480" spans="1:37" ht="12.5" hidden="1" x14ac:dyDescent="0.25">
      <c r="A2480" t="s">
        <v>6859</v>
      </c>
      <c r="B2480" t="s">
        <v>183</v>
      </c>
      <c r="C2480" s="17" t="s">
        <v>6881</v>
      </c>
      <c r="D2480" s="16" t="s">
        <v>6897</v>
      </c>
      <c r="E2480" s="2" t="s">
        <v>1293</v>
      </c>
      <c r="F2480" s="11" t="s">
        <v>1294</v>
      </c>
      <c r="G2480" s="2" t="s">
        <v>1290</v>
      </c>
      <c r="H2480" s="2" t="s">
        <v>183</v>
      </c>
      <c r="I2480" s="2">
        <v>2600582</v>
      </c>
      <c r="J2480" s="2">
        <v>1562738</v>
      </c>
      <c r="K2480" s="2">
        <v>60.09</v>
      </c>
      <c r="L2480" s="2">
        <v>5547</v>
      </c>
      <c r="M2480" s="3">
        <v>2.1329842000000001</v>
      </c>
      <c r="N2480" s="2">
        <v>25</v>
      </c>
      <c r="O2480" s="4">
        <v>43497</v>
      </c>
      <c r="P2480" s="2">
        <v>5476</v>
      </c>
      <c r="Q2480" s="2">
        <v>68</v>
      </c>
      <c r="R2480" s="2">
        <v>3</v>
      </c>
      <c r="S2480" s="2">
        <v>0</v>
      </c>
      <c r="T2480" s="2">
        <v>0</v>
      </c>
      <c r="U2480" s="5">
        <f t="shared" si="456"/>
        <v>2.105682497225621</v>
      </c>
      <c r="V2480" s="5">
        <f t="shared" si="457"/>
        <v>2.6147993026176448E-2</v>
      </c>
      <c r="W2480" s="5">
        <f t="shared" si="458"/>
        <v>1.1535879276254315E-3</v>
      </c>
      <c r="X2480" s="5">
        <f t="shared" si="459"/>
        <v>0</v>
      </c>
      <c r="Y2480" s="5">
        <f t="shared" si="460"/>
        <v>0</v>
      </c>
      <c r="Z2480" s="2">
        <v>160135</v>
      </c>
      <c r="AA2480" s="2">
        <v>2082</v>
      </c>
      <c r="AB2480" s="2">
        <v>85</v>
      </c>
      <c r="AC2480" s="2">
        <v>0</v>
      </c>
      <c r="AD2480" s="2">
        <v>0</v>
      </c>
      <c r="AE2480" s="2">
        <f t="shared" si="461"/>
        <v>162302</v>
      </c>
      <c r="AF2480" s="2">
        <f t="shared" si="462"/>
        <v>6.157660093009949</v>
      </c>
      <c r="AG2480" s="2">
        <f t="shared" si="463"/>
        <v>8.0059002177204949E-2</v>
      </c>
      <c r="AH2480" s="2">
        <f t="shared" si="464"/>
        <v>3.268499128272056E-3</v>
      </c>
      <c r="AI2480" s="2">
        <f t="shared" si="465"/>
        <v>0</v>
      </c>
      <c r="AJ2480" s="2">
        <f t="shared" si="466"/>
        <v>0</v>
      </c>
      <c r="AK2480" s="2">
        <f t="shared" si="467"/>
        <v>6.2409875943154267</v>
      </c>
    </row>
    <row r="2481" spans="1:37" ht="12.5" hidden="1" x14ac:dyDescent="0.25">
      <c r="A2481" t="s">
        <v>6859</v>
      </c>
      <c r="B2481" t="s">
        <v>183</v>
      </c>
      <c r="C2481" s="17" t="s">
        <v>6881</v>
      </c>
      <c r="D2481" s="16" t="s">
        <v>6897</v>
      </c>
      <c r="E2481" s="2" t="s">
        <v>1851</v>
      </c>
      <c r="F2481" s="11" t="s">
        <v>1852</v>
      </c>
      <c r="G2481" s="2" t="s">
        <v>1290</v>
      </c>
      <c r="H2481" s="2" t="s">
        <v>183</v>
      </c>
      <c r="I2481" s="2">
        <v>1479542</v>
      </c>
      <c r="J2481" s="2">
        <v>900104</v>
      </c>
      <c r="K2481" s="2">
        <v>60.84</v>
      </c>
      <c r="L2481" s="2">
        <v>3262</v>
      </c>
      <c r="M2481" s="3">
        <v>2.2047362000000001</v>
      </c>
      <c r="N2481" s="2">
        <v>25</v>
      </c>
      <c r="O2481" s="4">
        <v>43497</v>
      </c>
      <c r="P2481" s="2">
        <v>3215</v>
      </c>
      <c r="Q2481" s="2">
        <v>44</v>
      </c>
      <c r="R2481" s="2">
        <v>3</v>
      </c>
      <c r="S2481" s="2">
        <v>0</v>
      </c>
      <c r="T2481" s="2">
        <v>0</v>
      </c>
      <c r="U2481" s="5">
        <f t="shared" si="456"/>
        <v>2.1729697433394932</v>
      </c>
      <c r="V2481" s="5">
        <f t="shared" si="457"/>
        <v>2.9738932723775331E-2</v>
      </c>
      <c r="W2481" s="5">
        <f t="shared" si="458"/>
        <v>2.0276545038937725E-3</v>
      </c>
      <c r="X2481" s="5">
        <f t="shared" si="459"/>
        <v>0</v>
      </c>
      <c r="Y2481" s="5">
        <f t="shared" si="460"/>
        <v>0</v>
      </c>
      <c r="Z2481" s="2">
        <v>94611</v>
      </c>
      <c r="AA2481" s="2">
        <v>1315</v>
      </c>
      <c r="AB2481" s="2">
        <v>85</v>
      </c>
      <c r="AC2481" s="2">
        <v>0</v>
      </c>
      <c r="AD2481" s="2">
        <v>0</v>
      </c>
      <c r="AE2481" s="2">
        <f t="shared" si="461"/>
        <v>96011</v>
      </c>
      <c r="AF2481" s="2">
        <f t="shared" si="462"/>
        <v>6.39461400892979</v>
      </c>
      <c r="AG2481" s="2">
        <f t="shared" si="463"/>
        <v>8.8878855754010361E-2</v>
      </c>
      <c r="AH2481" s="2">
        <f t="shared" si="464"/>
        <v>5.7450210943656892E-3</v>
      </c>
      <c r="AI2481" s="2">
        <f t="shared" si="465"/>
        <v>0</v>
      </c>
      <c r="AJ2481" s="2">
        <f t="shared" si="466"/>
        <v>0</v>
      </c>
      <c r="AK2481" s="2">
        <f t="shared" si="467"/>
        <v>6.4892378857781665</v>
      </c>
    </row>
    <row r="2482" spans="1:37" ht="12.5" hidden="1" x14ac:dyDescent="0.25">
      <c r="A2482" t="s">
        <v>6859</v>
      </c>
      <c r="B2482" t="s">
        <v>183</v>
      </c>
      <c r="C2482" s="17" t="s">
        <v>6881</v>
      </c>
      <c r="D2482" s="16" t="s">
        <v>6897</v>
      </c>
      <c r="E2482" s="2" t="s">
        <v>1995</v>
      </c>
      <c r="F2482" s="11" t="s">
        <v>1996</v>
      </c>
      <c r="G2482" s="2" t="s">
        <v>1290</v>
      </c>
      <c r="H2482" s="2" t="s">
        <v>183</v>
      </c>
      <c r="I2482" s="2">
        <v>836089</v>
      </c>
      <c r="J2482" s="2">
        <v>283033</v>
      </c>
      <c r="K2482" s="2">
        <v>33.85</v>
      </c>
      <c r="L2482" s="2">
        <v>57</v>
      </c>
      <c r="M2482" s="3">
        <v>6.8174555999999997E-2</v>
      </c>
      <c r="N2482" s="2">
        <v>25</v>
      </c>
      <c r="O2482" s="4">
        <v>43497</v>
      </c>
      <c r="P2482" s="2">
        <v>57</v>
      </c>
      <c r="Q2482" s="2">
        <v>0</v>
      </c>
      <c r="R2482" s="2">
        <v>0</v>
      </c>
      <c r="S2482" s="2">
        <v>0</v>
      </c>
      <c r="T2482" s="2">
        <v>0</v>
      </c>
      <c r="U2482" s="5">
        <f t="shared" si="456"/>
        <v>6.8174560363789022E-2</v>
      </c>
      <c r="V2482" s="5">
        <f t="shared" si="457"/>
        <v>0</v>
      </c>
      <c r="W2482" s="5">
        <f t="shared" si="458"/>
        <v>0</v>
      </c>
      <c r="X2482" s="5">
        <f t="shared" si="459"/>
        <v>0</v>
      </c>
      <c r="Y2482" s="5">
        <f t="shared" si="460"/>
        <v>0</v>
      </c>
      <c r="Z2482" s="2">
        <v>1616</v>
      </c>
      <c r="AA2482" s="2">
        <v>0</v>
      </c>
      <c r="AB2482" s="2">
        <v>0</v>
      </c>
      <c r="AC2482" s="2">
        <v>0</v>
      </c>
      <c r="AD2482" s="2">
        <v>0</v>
      </c>
      <c r="AE2482" s="2">
        <f t="shared" si="461"/>
        <v>1616</v>
      </c>
      <c r="AF2482" s="2">
        <f t="shared" si="462"/>
        <v>0.19328085885593518</v>
      </c>
      <c r="AG2482" s="2">
        <f t="shared" si="463"/>
        <v>0</v>
      </c>
      <c r="AH2482" s="2">
        <f t="shared" si="464"/>
        <v>0</v>
      </c>
      <c r="AI2482" s="2">
        <f t="shared" si="465"/>
        <v>0</v>
      </c>
      <c r="AJ2482" s="2">
        <f t="shared" si="466"/>
        <v>0</v>
      </c>
      <c r="AK2482" s="2">
        <f t="shared" si="467"/>
        <v>0.19328085885593518</v>
      </c>
    </row>
    <row r="2483" spans="1:37" ht="12.5" x14ac:dyDescent="0.25">
      <c r="A2483" t="s">
        <v>6859</v>
      </c>
      <c r="B2483" s="14" t="s">
        <v>6865</v>
      </c>
      <c r="C2483" s="13" t="s">
        <v>6865</v>
      </c>
      <c r="D2483" s="16" t="s">
        <v>6897</v>
      </c>
      <c r="E2483" s="2" t="s">
        <v>4760</v>
      </c>
      <c r="F2483" s="11" t="s">
        <v>4761</v>
      </c>
      <c r="G2483" s="2" t="s">
        <v>4734</v>
      </c>
      <c r="H2483" s="2" t="s">
        <v>4735</v>
      </c>
      <c r="I2483" s="2">
        <v>417602</v>
      </c>
      <c r="J2483" s="2">
        <v>126088</v>
      </c>
      <c r="K2483" s="2">
        <v>30.19</v>
      </c>
      <c r="L2483" s="2">
        <v>131</v>
      </c>
      <c r="M2483" s="3">
        <v>0.31369582000000001</v>
      </c>
      <c r="N2483" s="2">
        <v>25</v>
      </c>
      <c r="O2483" s="4">
        <v>43497</v>
      </c>
      <c r="P2483" s="2">
        <v>130</v>
      </c>
      <c r="Q2483" s="2">
        <v>1</v>
      </c>
      <c r="R2483" s="2">
        <v>0</v>
      </c>
      <c r="S2483" s="2">
        <v>0</v>
      </c>
      <c r="T2483" s="2">
        <v>0</v>
      </c>
      <c r="U2483" s="5">
        <f t="shared" si="456"/>
        <v>0.3113011910862496</v>
      </c>
      <c r="V2483" s="5">
        <f t="shared" si="457"/>
        <v>2.3946245468173043E-3</v>
      </c>
      <c r="W2483" s="5">
        <f t="shared" si="458"/>
        <v>0</v>
      </c>
      <c r="X2483" s="5">
        <f t="shared" si="459"/>
        <v>0</v>
      </c>
      <c r="Y2483" s="5">
        <f t="shared" si="460"/>
        <v>0</v>
      </c>
      <c r="Z2483" s="2">
        <v>3896</v>
      </c>
      <c r="AA2483" s="2">
        <v>37</v>
      </c>
      <c r="AB2483" s="2">
        <v>0</v>
      </c>
      <c r="AC2483" s="2">
        <v>0</v>
      </c>
      <c r="AD2483" s="2">
        <v>0</v>
      </c>
      <c r="AE2483" s="2">
        <f t="shared" si="461"/>
        <v>3933</v>
      </c>
      <c r="AF2483" s="2">
        <f t="shared" si="462"/>
        <v>0.9329457234400218</v>
      </c>
      <c r="AG2483" s="2">
        <f t="shared" si="463"/>
        <v>8.8601108232240263E-3</v>
      </c>
      <c r="AH2483" s="2">
        <f t="shared" si="464"/>
        <v>0</v>
      </c>
      <c r="AI2483" s="2">
        <f t="shared" si="465"/>
        <v>0</v>
      </c>
      <c r="AJ2483" s="2">
        <f t="shared" si="466"/>
        <v>0</v>
      </c>
      <c r="AK2483" s="2">
        <f t="shared" si="467"/>
        <v>0.94180583426324582</v>
      </c>
    </row>
    <row r="2484" spans="1:37" ht="12.5" hidden="1" x14ac:dyDescent="0.25">
      <c r="A2484" t="s">
        <v>6859</v>
      </c>
      <c r="B2484" t="s">
        <v>183</v>
      </c>
      <c r="C2484" s="17" t="s">
        <v>6881</v>
      </c>
      <c r="D2484" s="16" t="s">
        <v>6897</v>
      </c>
      <c r="E2484" s="2" t="s">
        <v>2135</v>
      </c>
      <c r="F2484" s="11" t="s">
        <v>2136</v>
      </c>
      <c r="G2484" s="2" t="s">
        <v>1290</v>
      </c>
      <c r="H2484" s="2" t="s">
        <v>183</v>
      </c>
      <c r="I2484" s="2">
        <v>2390154</v>
      </c>
      <c r="J2484" s="2">
        <v>872170</v>
      </c>
      <c r="K2484" s="2">
        <v>36.49</v>
      </c>
      <c r="L2484" s="2">
        <v>648</v>
      </c>
      <c r="M2484" s="3">
        <v>0.27111225999999999</v>
      </c>
      <c r="N2484" s="2">
        <v>25</v>
      </c>
      <c r="O2484" s="4">
        <v>43497</v>
      </c>
      <c r="P2484" s="2">
        <v>639</v>
      </c>
      <c r="Q2484" s="2">
        <v>8</v>
      </c>
      <c r="R2484" s="2">
        <v>1</v>
      </c>
      <c r="S2484" s="2">
        <v>0</v>
      </c>
      <c r="T2484" s="2">
        <v>0</v>
      </c>
      <c r="U2484" s="5">
        <f t="shared" si="456"/>
        <v>0.2673467902068235</v>
      </c>
      <c r="V2484" s="5">
        <f t="shared" si="457"/>
        <v>3.3470646661261155E-3</v>
      </c>
      <c r="W2484" s="5">
        <f t="shared" si="458"/>
        <v>4.1838308326576444E-4</v>
      </c>
      <c r="X2484" s="5">
        <f t="shared" si="459"/>
        <v>0</v>
      </c>
      <c r="Y2484" s="5">
        <f t="shared" si="460"/>
        <v>0</v>
      </c>
      <c r="Z2484" s="2">
        <v>18974</v>
      </c>
      <c r="AA2484" s="2">
        <v>241</v>
      </c>
      <c r="AB2484" s="2">
        <v>29</v>
      </c>
      <c r="AC2484" s="2">
        <v>0</v>
      </c>
      <c r="AD2484" s="2">
        <v>0</v>
      </c>
      <c r="AE2484" s="2">
        <f t="shared" si="461"/>
        <v>19244</v>
      </c>
      <c r="AF2484" s="2">
        <f t="shared" si="462"/>
        <v>0.79384006218846148</v>
      </c>
      <c r="AG2484" s="2">
        <f t="shared" si="463"/>
        <v>1.0083032306704924E-2</v>
      </c>
      <c r="AH2484" s="2">
        <f t="shared" si="464"/>
        <v>1.2133109414707169E-3</v>
      </c>
      <c r="AI2484" s="2">
        <f t="shared" si="465"/>
        <v>0</v>
      </c>
      <c r="AJ2484" s="2">
        <f t="shared" si="466"/>
        <v>0</v>
      </c>
      <c r="AK2484" s="2">
        <f t="shared" si="467"/>
        <v>0.80513640543663711</v>
      </c>
    </row>
    <row r="2485" spans="1:37" ht="12.5" hidden="1" x14ac:dyDescent="0.25">
      <c r="A2485" t="s">
        <v>6859</v>
      </c>
      <c r="B2485" t="s">
        <v>183</v>
      </c>
      <c r="C2485" s="17" t="s">
        <v>6881</v>
      </c>
      <c r="D2485" s="16" t="s">
        <v>6897</v>
      </c>
      <c r="E2485" s="2" t="s">
        <v>1407</v>
      </c>
      <c r="F2485" s="11" t="s">
        <v>1408</v>
      </c>
      <c r="G2485" s="2" t="s">
        <v>1290</v>
      </c>
      <c r="H2485" s="2" t="s">
        <v>183</v>
      </c>
      <c r="I2485" s="2">
        <v>1234655</v>
      </c>
      <c r="J2485" s="2">
        <v>784558</v>
      </c>
      <c r="K2485" s="2">
        <v>63.54</v>
      </c>
      <c r="L2485" s="2">
        <v>1835</v>
      </c>
      <c r="M2485" s="3">
        <v>1.4862451999999999</v>
      </c>
      <c r="N2485" s="2">
        <v>25</v>
      </c>
      <c r="O2485" s="4">
        <v>43497</v>
      </c>
      <c r="P2485" s="2">
        <v>1813</v>
      </c>
      <c r="Q2485" s="2">
        <v>21</v>
      </c>
      <c r="R2485" s="2">
        <v>1</v>
      </c>
      <c r="S2485" s="2">
        <v>0</v>
      </c>
      <c r="T2485" s="2">
        <v>0</v>
      </c>
      <c r="U2485" s="5">
        <f t="shared" si="456"/>
        <v>1.4684264025173024</v>
      </c>
      <c r="V2485" s="5">
        <f t="shared" si="457"/>
        <v>1.7008800029157941E-2</v>
      </c>
      <c r="W2485" s="5">
        <f t="shared" si="458"/>
        <v>8.0994285853133068E-4</v>
      </c>
      <c r="X2485" s="5">
        <f t="shared" si="459"/>
        <v>0</v>
      </c>
      <c r="Y2485" s="5">
        <f t="shared" si="460"/>
        <v>0</v>
      </c>
      <c r="Z2485" s="2">
        <v>52222</v>
      </c>
      <c r="AA2485" s="2">
        <v>604</v>
      </c>
      <c r="AB2485" s="2">
        <v>29</v>
      </c>
      <c r="AC2485" s="2">
        <v>0</v>
      </c>
      <c r="AD2485" s="2">
        <v>0</v>
      </c>
      <c r="AE2485" s="2">
        <f t="shared" si="461"/>
        <v>52855</v>
      </c>
      <c r="AF2485" s="2">
        <f t="shared" si="462"/>
        <v>4.2296835958223147</v>
      </c>
      <c r="AG2485" s="2">
        <f t="shared" si="463"/>
        <v>4.892054865529237E-2</v>
      </c>
      <c r="AH2485" s="2">
        <f t="shared" si="464"/>
        <v>2.3488342897408586E-3</v>
      </c>
      <c r="AI2485" s="2">
        <f t="shared" si="465"/>
        <v>0</v>
      </c>
      <c r="AJ2485" s="2">
        <f t="shared" si="466"/>
        <v>0</v>
      </c>
      <c r="AK2485" s="2">
        <f t="shared" si="467"/>
        <v>4.2809529787673481</v>
      </c>
    </row>
    <row r="2486" spans="1:37" ht="12.5" hidden="1" x14ac:dyDescent="0.25">
      <c r="A2486" t="s">
        <v>6859</v>
      </c>
      <c r="B2486" t="s">
        <v>183</v>
      </c>
      <c r="C2486" s="17" t="s">
        <v>6881</v>
      </c>
      <c r="D2486" s="16" t="s">
        <v>6897</v>
      </c>
      <c r="E2486" s="2" t="s">
        <v>1797</v>
      </c>
      <c r="F2486" s="11" t="s">
        <v>1798</v>
      </c>
      <c r="G2486" s="2" t="s">
        <v>1290</v>
      </c>
      <c r="H2486" s="2" t="s">
        <v>183</v>
      </c>
      <c r="I2486" s="2">
        <v>1246379</v>
      </c>
      <c r="J2486" s="2">
        <v>392635</v>
      </c>
      <c r="K2486" s="2">
        <v>31.5</v>
      </c>
      <c r="L2486" s="2">
        <v>244</v>
      </c>
      <c r="M2486" s="3">
        <v>0.1957671</v>
      </c>
      <c r="N2486" s="2">
        <v>25</v>
      </c>
      <c r="O2486" s="4">
        <v>43497</v>
      </c>
      <c r="P2486" s="2">
        <v>240</v>
      </c>
      <c r="Q2486" s="2">
        <v>4</v>
      </c>
      <c r="R2486" s="2">
        <v>0</v>
      </c>
      <c r="S2486" s="2">
        <v>0</v>
      </c>
      <c r="T2486" s="2">
        <v>0</v>
      </c>
      <c r="U2486" s="5">
        <f t="shared" si="456"/>
        <v>0.19255780143920909</v>
      </c>
      <c r="V2486" s="5">
        <f t="shared" si="457"/>
        <v>3.2092966906534849E-3</v>
      </c>
      <c r="W2486" s="5">
        <f t="shared" si="458"/>
        <v>0</v>
      </c>
      <c r="X2486" s="5">
        <f t="shared" si="459"/>
        <v>0</v>
      </c>
      <c r="Y2486" s="5">
        <f t="shared" si="460"/>
        <v>0</v>
      </c>
      <c r="Z2486" s="2">
        <v>7002</v>
      </c>
      <c r="AA2486" s="2">
        <v>110</v>
      </c>
      <c r="AB2486" s="2">
        <v>0</v>
      </c>
      <c r="AC2486" s="2">
        <v>0</v>
      </c>
      <c r="AD2486" s="2">
        <v>0</v>
      </c>
      <c r="AE2486" s="2">
        <f t="shared" si="461"/>
        <v>7112</v>
      </c>
      <c r="AF2486" s="2">
        <f t="shared" si="462"/>
        <v>0.56178738569889253</v>
      </c>
      <c r="AG2486" s="2">
        <f t="shared" si="463"/>
        <v>8.8255658992970835E-3</v>
      </c>
      <c r="AH2486" s="2">
        <f t="shared" si="464"/>
        <v>0</v>
      </c>
      <c r="AI2486" s="2">
        <f t="shared" si="465"/>
        <v>0</v>
      </c>
      <c r="AJ2486" s="2">
        <f t="shared" si="466"/>
        <v>0</v>
      </c>
      <c r="AK2486" s="2">
        <f t="shared" si="467"/>
        <v>0.57061295159818959</v>
      </c>
    </row>
    <row r="2487" spans="1:37" ht="12.5" hidden="1" x14ac:dyDescent="0.25">
      <c r="A2487" t="s">
        <v>6859</v>
      </c>
      <c r="B2487" t="s">
        <v>183</v>
      </c>
      <c r="C2487" s="17" t="s">
        <v>6881</v>
      </c>
      <c r="D2487" s="16" t="s">
        <v>6897</v>
      </c>
      <c r="E2487" s="2" t="s">
        <v>1437</v>
      </c>
      <c r="F2487" s="11" t="s">
        <v>1438</v>
      </c>
      <c r="G2487" s="2" t="s">
        <v>1290</v>
      </c>
      <c r="H2487" s="2" t="s">
        <v>183</v>
      </c>
      <c r="I2487" s="2">
        <v>1595687</v>
      </c>
      <c r="J2487" s="2">
        <v>699539</v>
      </c>
      <c r="K2487" s="2">
        <v>43.84</v>
      </c>
      <c r="L2487" s="2">
        <v>883</v>
      </c>
      <c r="M2487" s="3">
        <v>0.55336666000000001</v>
      </c>
      <c r="N2487" s="2">
        <v>25</v>
      </c>
      <c r="O2487" s="4">
        <v>43497</v>
      </c>
      <c r="P2487" s="2">
        <v>869</v>
      </c>
      <c r="Q2487" s="2">
        <v>13</v>
      </c>
      <c r="R2487" s="2">
        <v>1</v>
      </c>
      <c r="S2487" s="2">
        <v>0</v>
      </c>
      <c r="T2487" s="2">
        <v>0</v>
      </c>
      <c r="U2487" s="5">
        <f t="shared" si="456"/>
        <v>0.54459301855564402</v>
      </c>
      <c r="V2487" s="5">
        <f t="shared" si="457"/>
        <v>8.1469611521557787E-3</v>
      </c>
      <c r="W2487" s="5">
        <f t="shared" si="458"/>
        <v>6.2668931939659851E-4</v>
      </c>
      <c r="X2487" s="5">
        <f t="shared" si="459"/>
        <v>0</v>
      </c>
      <c r="Y2487" s="5">
        <f t="shared" si="460"/>
        <v>0</v>
      </c>
      <c r="Z2487" s="2">
        <v>25788</v>
      </c>
      <c r="AA2487" s="2">
        <v>500</v>
      </c>
      <c r="AB2487" s="2">
        <v>28</v>
      </c>
      <c r="AC2487" s="2">
        <v>0</v>
      </c>
      <c r="AD2487" s="2">
        <v>0</v>
      </c>
      <c r="AE2487" s="2">
        <f t="shared" si="461"/>
        <v>26316</v>
      </c>
      <c r="AF2487" s="2">
        <f t="shared" si="462"/>
        <v>1.6161064168599482</v>
      </c>
      <c r="AG2487" s="2">
        <f t="shared" si="463"/>
        <v>3.1334465969829924E-2</v>
      </c>
      <c r="AH2487" s="2">
        <f t="shared" si="464"/>
        <v>1.7547300943104756E-3</v>
      </c>
      <c r="AI2487" s="2">
        <f t="shared" si="465"/>
        <v>0</v>
      </c>
      <c r="AJ2487" s="2">
        <f t="shared" si="466"/>
        <v>0</v>
      </c>
      <c r="AK2487" s="2">
        <f t="shared" si="467"/>
        <v>1.6491956129240886</v>
      </c>
    </row>
    <row r="2488" spans="1:37" ht="12.5" hidden="1" x14ac:dyDescent="0.25">
      <c r="A2488" t="s">
        <v>6859</v>
      </c>
      <c r="B2488" t="s">
        <v>183</v>
      </c>
      <c r="C2488" s="17" t="s">
        <v>6881</v>
      </c>
      <c r="D2488" s="16" t="s">
        <v>6897</v>
      </c>
      <c r="E2488" s="2" t="s">
        <v>1449</v>
      </c>
      <c r="F2488" s="11" t="s">
        <v>1450</v>
      </c>
      <c r="G2488" s="2" t="s">
        <v>1290</v>
      </c>
      <c r="H2488" s="2" t="s">
        <v>183</v>
      </c>
      <c r="I2488" s="2">
        <v>1920270</v>
      </c>
      <c r="J2488" s="2">
        <v>867698</v>
      </c>
      <c r="K2488" s="2">
        <v>45.19</v>
      </c>
      <c r="L2488" s="2">
        <v>992</v>
      </c>
      <c r="M2488" s="3">
        <v>0.51659405000000003</v>
      </c>
      <c r="N2488" s="2">
        <v>25</v>
      </c>
      <c r="O2488" s="4">
        <v>43497</v>
      </c>
      <c r="P2488" s="2">
        <v>979</v>
      </c>
      <c r="Q2488" s="2">
        <v>13</v>
      </c>
      <c r="R2488" s="2">
        <v>0</v>
      </c>
      <c r="S2488" s="2">
        <v>0</v>
      </c>
      <c r="T2488" s="2">
        <v>0</v>
      </c>
      <c r="U2488" s="5">
        <f t="shared" si="456"/>
        <v>0.50982413931374237</v>
      </c>
      <c r="V2488" s="5">
        <f t="shared" si="457"/>
        <v>6.7698813187728807E-3</v>
      </c>
      <c r="W2488" s="5">
        <f t="shared" si="458"/>
        <v>0</v>
      </c>
      <c r="X2488" s="5">
        <f t="shared" si="459"/>
        <v>0</v>
      </c>
      <c r="Y2488" s="5">
        <f t="shared" si="460"/>
        <v>0</v>
      </c>
      <c r="Z2488" s="2">
        <v>28663</v>
      </c>
      <c r="AA2488" s="2">
        <v>394</v>
      </c>
      <c r="AB2488" s="2">
        <v>0</v>
      </c>
      <c r="AC2488" s="2">
        <v>0</v>
      </c>
      <c r="AD2488" s="2">
        <v>0</v>
      </c>
      <c r="AE2488" s="2">
        <f t="shared" si="461"/>
        <v>29057</v>
      </c>
      <c r="AF2488" s="2">
        <f t="shared" si="462"/>
        <v>1.4926546787691315</v>
      </c>
      <c r="AG2488" s="2">
        <f t="shared" si="463"/>
        <v>2.0517947996896269E-2</v>
      </c>
      <c r="AH2488" s="2">
        <f t="shared" si="464"/>
        <v>0</v>
      </c>
      <c r="AI2488" s="2">
        <f t="shared" si="465"/>
        <v>0</v>
      </c>
      <c r="AJ2488" s="2">
        <f t="shared" si="466"/>
        <v>0</v>
      </c>
      <c r="AK2488" s="2">
        <f t="shared" si="467"/>
        <v>1.5131726267660277</v>
      </c>
    </row>
    <row r="2489" spans="1:37" ht="12.5" hidden="1" x14ac:dyDescent="0.25">
      <c r="A2489" t="s">
        <v>6859</v>
      </c>
      <c r="B2489" t="s">
        <v>183</v>
      </c>
      <c r="C2489" s="17" t="s">
        <v>6881</v>
      </c>
      <c r="D2489" s="16" t="s">
        <v>6897</v>
      </c>
      <c r="E2489" s="2" t="s">
        <v>1633</v>
      </c>
      <c r="F2489" s="11" t="s">
        <v>1634</v>
      </c>
      <c r="G2489" s="2" t="s">
        <v>1290</v>
      </c>
      <c r="H2489" s="2" t="s">
        <v>183</v>
      </c>
      <c r="I2489" s="2">
        <v>1024507</v>
      </c>
      <c r="J2489" s="2">
        <v>427366</v>
      </c>
      <c r="K2489" s="2">
        <v>41.71</v>
      </c>
      <c r="L2489" s="2">
        <v>428</v>
      </c>
      <c r="M2489" s="3">
        <v>0.41776192000000001</v>
      </c>
      <c r="N2489" s="2">
        <v>25</v>
      </c>
      <c r="O2489" s="4">
        <v>43497</v>
      </c>
      <c r="P2489" s="2">
        <v>425</v>
      </c>
      <c r="Q2489" s="2">
        <v>3</v>
      </c>
      <c r="R2489" s="2">
        <v>0</v>
      </c>
      <c r="S2489" s="2">
        <v>0</v>
      </c>
      <c r="T2489" s="2">
        <v>0</v>
      </c>
      <c r="U2489" s="5">
        <f t="shared" si="456"/>
        <v>0.41483367121942555</v>
      </c>
      <c r="V2489" s="5">
        <f t="shared" si="457"/>
        <v>2.9282376791959453E-3</v>
      </c>
      <c r="W2489" s="5">
        <f t="shared" si="458"/>
        <v>0</v>
      </c>
      <c r="X2489" s="5">
        <f t="shared" si="459"/>
        <v>0</v>
      </c>
      <c r="Y2489" s="5">
        <f t="shared" si="460"/>
        <v>0</v>
      </c>
      <c r="Z2489" s="2">
        <v>12369</v>
      </c>
      <c r="AA2489" s="2">
        <v>86</v>
      </c>
      <c r="AB2489" s="2">
        <v>0</v>
      </c>
      <c r="AC2489" s="2">
        <v>0</v>
      </c>
      <c r="AD2489" s="2">
        <v>0</v>
      </c>
      <c r="AE2489" s="2">
        <f t="shared" si="461"/>
        <v>12455</v>
      </c>
      <c r="AF2489" s="2">
        <f t="shared" si="462"/>
        <v>1.207312395132488</v>
      </c>
      <c r="AG2489" s="2">
        <f t="shared" si="463"/>
        <v>8.3942813470283748E-3</v>
      </c>
      <c r="AH2489" s="2">
        <f t="shared" si="464"/>
        <v>0</v>
      </c>
      <c r="AI2489" s="2">
        <f t="shared" si="465"/>
        <v>0</v>
      </c>
      <c r="AJ2489" s="2">
        <f t="shared" si="466"/>
        <v>0</v>
      </c>
      <c r="AK2489" s="2">
        <f t="shared" si="467"/>
        <v>1.2157066764795166</v>
      </c>
    </row>
    <row r="2490" spans="1:37" ht="12.5" hidden="1" x14ac:dyDescent="0.25">
      <c r="A2490" t="s">
        <v>6859</v>
      </c>
      <c r="B2490" t="s">
        <v>183</v>
      </c>
      <c r="C2490" s="17" t="s">
        <v>6881</v>
      </c>
      <c r="D2490" s="16" t="s">
        <v>6897</v>
      </c>
      <c r="E2490" s="2" t="s">
        <v>1823</v>
      </c>
      <c r="F2490" s="11" t="s">
        <v>1824</v>
      </c>
      <c r="G2490" s="2" t="s">
        <v>1290</v>
      </c>
      <c r="H2490" s="2" t="s">
        <v>183</v>
      </c>
      <c r="I2490" s="2">
        <v>1751024</v>
      </c>
      <c r="J2490" s="2">
        <v>759529</v>
      </c>
      <c r="K2490" s="2">
        <v>43.38</v>
      </c>
      <c r="L2490" s="2">
        <v>1555</v>
      </c>
      <c r="M2490" s="3">
        <v>0.88805179999999995</v>
      </c>
      <c r="N2490" s="2">
        <v>25</v>
      </c>
      <c r="O2490" s="4">
        <v>43497</v>
      </c>
      <c r="P2490" s="2">
        <v>1538</v>
      </c>
      <c r="Q2490" s="2">
        <v>17</v>
      </c>
      <c r="R2490" s="2">
        <v>0</v>
      </c>
      <c r="S2490" s="2">
        <v>0</v>
      </c>
      <c r="T2490" s="2">
        <v>0</v>
      </c>
      <c r="U2490" s="5">
        <f t="shared" si="456"/>
        <v>0.8783431866153748</v>
      </c>
      <c r="V2490" s="5">
        <f t="shared" si="457"/>
        <v>9.7086047935379532E-3</v>
      </c>
      <c r="W2490" s="5">
        <f t="shared" si="458"/>
        <v>0</v>
      </c>
      <c r="X2490" s="5">
        <f t="shared" si="459"/>
        <v>0</v>
      </c>
      <c r="Y2490" s="5">
        <f t="shared" si="460"/>
        <v>0</v>
      </c>
      <c r="Z2490" s="2">
        <v>46497</v>
      </c>
      <c r="AA2490" s="2">
        <v>681</v>
      </c>
      <c r="AB2490" s="2">
        <v>0</v>
      </c>
      <c r="AC2490" s="2">
        <v>0</v>
      </c>
      <c r="AD2490" s="2">
        <v>0</v>
      </c>
      <c r="AE2490" s="2">
        <f t="shared" si="461"/>
        <v>47178</v>
      </c>
      <c r="AF2490" s="2">
        <f t="shared" si="462"/>
        <v>2.655417629912554</v>
      </c>
      <c r="AG2490" s="2">
        <f t="shared" si="463"/>
        <v>3.8891528614113796E-2</v>
      </c>
      <c r="AH2490" s="2">
        <f t="shared" si="464"/>
        <v>0</v>
      </c>
      <c r="AI2490" s="2">
        <f t="shared" si="465"/>
        <v>0</v>
      </c>
      <c r="AJ2490" s="2">
        <f t="shared" si="466"/>
        <v>0</v>
      </c>
      <c r="AK2490" s="2">
        <f t="shared" si="467"/>
        <v>2.6943091585266679</v>
      </c>
    </row>
    <row r="2491" spans="1:37" ht="12.5" hidden="1" x14ac:dyDescent="0.25">
      <c r="A2491" t="s">
        <v>6859</v>
      </c>
      <c r="B2491" t="s">
        <v>183</v>
      </c>
      <c r="C2491" s="17" t="s">
        <v>6881</v>
      </c>
      <c r="D2491" s="16" t="s">
        <v>6897</v>
      </c>
      <c r="E2491" s="2" t="s">
        <v>1777</v>
      </c>
      <c r="F2491" s="11" t="s">
        <v>1778</v>
      </c>
      <c r="G2491" s="2" t="s">
        <v>1290</v>
      </c>
      <c r="H2491" s="2" t="s">
        <v>183</v>
      </c>
      <c r="I2491" s="2">
        <v>2273035</v>
      </c>
      <c r="J2491" s="2">
        <v>1005912</v>
      </c>
      <c r="K2491" s="2">
        <v>44.25</v>
      </c>
      <c r="L2491" s="2">
        <v>1845</v>
      </c>
      <c r="M2491" s="3">
        <v>0.81169009999999997</v>
      </c>
      <c r="N2491" s="2">
        <v>25</v>
      </c>
      <c r="O2491" s="4">
        <v>43497</v>
      </c>
      <c r="P2491" s="2">
        <v>1821</v>
      </c>
      <c r="Q2491" s="2">
        <v>22</v>
      </c>
      <c r="R2491" s="2">
        <v>2</v>
      </c>
      <c r="S2491" s="2">
        <v>0</v>
      </c>
      <c r="T2491" s="2">
        <v>0</v>
      </c>
      <c r="U2491" s="5">
        <f t="shared" si="456"/>
        <v>0.80113152679127242</v>
      </c>
      <c r="V2491" s="5">
        <f t="shared" si="457"/>
        <v>9.6786895054409624E-3</v>
      </c>
      <c r="W2491" s="5">
        <f t="shared" si="458"/>
        <v>8.7988086413099667E-4</v>
      </c>
      <c r="X2491" s="5">
        <f t="shared" si="459"/>
        <v>0</v>
      </c>
      <c r="Y2491" s="5">
        <f t="shared" si="460"/>
        <v>0</v>
      </c>
      <c r="Z2491" s="2">
        <v>54696</v>
      </c>
      <c r="AA2491" s="2">
        <v>646</v>
      </c>
      <c r="AB2491" s="2">
        <v>99</v>
      </c>
      <c r="AC2491" s="2">
        <v>0</v>
      </c>
      <c r="AD2491" s="2">
        <v>0</v>
      </c>
      <c r="AE2491" s="2">
        <f t="shared" si="461"/>
        <v>55441</v>
      </c>
      <c r="AF2491" s="2">
        <f t="shared" si="462"/>
        <v>2.4062981872254499</v>
      </c>
      <c r="AG2491" s="2">
        <f t="shared" si="463"/>
        <v>2.8420151911431192E-2</v>
      </c>
      <c r="AH2491" s="2">
        <f t="shared" si="464"/>
        <v>4.3554102774484337E-3</v>
      </c>
      <c r="AI2491" s="2">
        <f t="shared" si="465"/>
        <v>0</v>
      </c>
      <c r="AJ2491" s="2">
        <f t="shared" si="466"/>
        <v>0</v>
      </c>
      <c r="AK2491" s="2">
        <f t="shared" si="467"/>
        <v>2.4390737494143293</v>
      </c>
    </row>
    <row r="2492" spans="1:37" ht="12.5" hidden="1" x14ac:dyDescent="0.25">
      <c r="A2492" t="s">
        <v>6859</v>
      </c>
      <c r="B2492" t="s">
        <v>183</v>
      </c>
      <c r="C2492" s="17" t="s">
        <v>6881</v>
      </c>
      <c r="D2492" s="16" t="s">
        <v>6897</v>
      </c>
      <c r="E2492" s="2" t="s">
        <v>1441</v>
      </c>
      <c r="F2492" s="11" t="s">
        <v>1442</v>
      </c>
      <c r="G2492" s="2" t="s">
        <v>1290</v>
      </c>
      <c r="H2492" s="2" t="s">
        <v>183</v>
      </c>
      <c r="I2492" s="2">
        <v>2398780</v>
      </c>
      <c r="J2492" s="2">
        <v>1053599</v>
      </c>
      <c r="K2492" s="2">
        <v>43.92</v>
      </c>
      <c r="L2492" s="2">
        <v>1999</v>
      </c>
      <c r="M2492" s="3">
        <v>0.83334030000000003</v>
      </c>
      <c r="N2492" s="2">
        <v>25</v>
      </c>
      <c r="O2492" s="4">
        <v>43497</v>
      </c>
      <c r="P2492" s="2">
        <v>1972</v>
      </c>
      <c r="Q2492" s="2">
        <v>27</v>
      </c>
      <c r="R2492" s="2">
        <v>0</v>
      </c>
      <c r="S2492" s="2">
        <v>0</v>
      </c>
      <c r="T2492" s="2">
        <v>0</v>
      </c>
      <c r="U2492" s="5">
        <f t="shared" si="456"/>
        <v>0.82208455965115601</v>
      </c>
      <c r="V2492" s="5">
        <f t="shared" si="457"/>
        <v>1.1255721658509743E-2</v>
      </c>
      <c r="W2492" s="5">
        <f t="shared" si="458"/>
        <v>0</v>
      </c>
      <c r="X2492" s="5">
        <f t="shared" si="459"/>
        <v>0</v>
      </c>
      <c r="Y2492" s="5">
        <f t="shared" si="460"/>
        <v>0</v>
      </c>
      <c r="Z2492" s="2">
        <v>58788</v>
      </c>
      <c r="AA2492" s="2">
        <v>928</v>
      </c>
      <c r="AB2492" s="2">
        <v>0</v>
      </c>
      <c r="AC2492" s="2">
        <v>0</v>
      </c>
      <c r="AD2492" s="2">
        <v>0</v>
      </c>
      <c r="AE2492" s="2">
        <f t="shared" si="461"/>
        <v>59716</v>
      </c>
      <c r="AF2492" s="2">
        <f t="shared" si="462"/>
        <v>2.4507457957795213</v>
      </c>
      <c r="AG2492" s="2">
        <f t="shared" si="463"/>
        <v>3.8686332218877927E-2</v>
      </c>
      <c r="AH2492" s="2">
        <f t="shared" si="464"/>
        <v>0</v>
      </c>
      <c r="AI2492" s="2">
        <f t="shared" si="465"/>
        <v>0</v>
      </c>
      <c r="AJ2492" s="2">
        <f t="shared" si="466"/>
        <v>0</v>
      </c>
      <c r="AK2492" s="2">
        <f t="shared" si="467"/>
        <v>2.4894321279983993</v>
      </c>
    </row>
    <row r="2493" spans="1:37" ht="12.5" hidden="1" x14ac:dyDescent="0.25">
      <c r="A2493" t="s">
        <v>6859</v>
      </c>
      <c r="B2493" t="s">
        <v>183</v>
      </c>
      <c r="C2493" s="17" t="s">
        <v>6881</v>
      </c>
      <c r="D2493" s="16" t="s">
        <v>6897</v>
      </c>
      <c r="E2493" s="2" t="s">
        <v>2027</v>
      </c>
      <c r="F2493" s="11" t="s">
        <v>2028</v>
      </c>
      <c r="G2493" s="2" t="s">
        <v>1290</v>
      </c>
      <c r="H2493" s="2" t="s">
        <v>183</v>
      </c>
      <c r="I2493" s="2">
        <v>1632434</v>
      </c>
      <c r="J2493" s="2">
        <v>825014</v>
      </c>
      <c r="K2493" s="2">
        <v>50.54</v>
      </c>
      <c r="L2493" s="2">
        <v>3039</v>
      </c>
      <c r="M2493" s="3">
        <v>1.8616374</v>
      </c>
      <c r="N2493" s="2">
        <v>25</v>
      </c>
      <c r="O2493" s="4">
        <v>43497</v>
      </c>
      <c r="P2493" s="2">
        <v>2996</v>
      </c>
      <c r="Q2493" s="2">
        <v>41</v>
      </c>
      <c r="R2493" s="2">
        <v>2</v>
      </c>
      <c r="S2493" s="2">
        <v>0</v>
      </c>
      <c r="T2493" s="2">
        <v>0</v>
      </c>
      <c r="U2493" s="5">
        <f t="shared" si="456"/>
        <v>1.835296250874461</v>
      </c>
      <c r="V2493" s="5">
        <f t="shared" si="457"/>
        <v>2.5115869921846761E-2</v>
      </c>
      <c r="W2493" s="5">
        <f t="shared" si="458"/>
        <v>1.2251643864315495E-3</v>
      </c>
      <c r="X2493" s="5">
        <f t="shared" si="459"/>
        <v>0</v>
      </c>
      <c r="Y2493" s="5">
        <f t="shared" si="460"/>
        <v>0</v>
      </c>
      <c r="Z2493" s="2">
        <v>89309</v>
      </c>
      <c r="AA2493" s="2">
        <v>1211</v>
      </c>
      <c r="AB2493" s="2">
        <v>59</v>
      </c>
      <c r="AC2493" s="2">
        <v>0</v>
      </c>
      <c r="AD2493" s="2">
        <v>0</v>
      </c>
      <c r="AE2493" s="2">
        <f t="shared" si="461"/>
        <v>90579</v>
      </c>
      <c r="AF2493" s="2">
        <f t="shared" si="462"/>
        <v>5.4709103093907627</v>
      </c>
      <c r="AG2493" s="2">
        <f t="shared" si="463"/>
        <v>7.4183703598430323E-2</v>
      </c>
      <c r="AH2493" s="2">
        <f t="shared" si="464"/>
        <v>3.6142349399730708E-3</v>
      </c>
      <c r="AI2493" s="2">
        <f t="shared" si="465"/>
        <v>0</v>
      </c>
      <c r="AJ2493" s="2">
        <f t="shared" si="466"/>
        <v>0</v>
      </c>
      <c r="AK2493" s="2">
        <f t="shared" si="467"/>
        <v>5.5487082479291656</v>
      </c>
    </row>
    <row r="2494" spans="1:37" ht="12.5" hidden="1" x14ac:dyDescent="0.25">
      <c r="A2494" t="s">
        <v>6859</v>
      </c>
      <c r="B2494" t="s">
        <v>183</v>
      </c>
      <c r="C2494" s="17" t="s">
        <v>6881</v>
      </c>
      <c r="D2494" s="16" t="s">
        <v>6897</v>
      </c>
      <c r="E2494" s="2" t="s">
        <v>1517</v>
      </c>
      <c r="F2494" s="11" t="s">
        <v>1518</v>
      </c>
      <c r="G2494" s="2" t="s">
        <v>1290</v>
      </c>
      <c r="H2494" s="2" t="s">
        <v>183</v>
      </c>
      <c r="I2494" s="2">
        <v>1448255</v>
      </c>
      <c r="J2494" s="2">
        <v>804288</v>
      </c>
      <c r="K2494" s="2">
        <v>55.53</v>
      </c>
      <c r="L2494" s="2">
        <v>2253</v>
      </c>
      <c r="M2494" s="3">
        <v>1.5556653</v>
      </c>
      <c r="N2494" s="2">
        <v>25</v>
      </c>
      <c r="O2494" s="4">
        <v>43497</v>
      </c>
      <c r="P2494" s="2">
        <v>2226</v>
      </c>
      <c r="Q2494" s="2">
        <v>27</v>
      </c>
      <c r="R2494" s="2">
        <v>0</v>
      </c>
      <c r="S2494" s="2">
        <v>0</v>
      </c>
      <c r="T2494" s="2">
        <v>0</v>
      </c>
      <c r="U2494" s="5">
        <f t="shared" si="456"/>
        <v>1.5370221404379754</v>
      </c>
      <c r="V2494" s="5">
        <f t="shared" si="457"/>
        <v>1.8643125692643907E-2</v>
      </c>
      <c r="W2494" s="5">
        <f t="shared" si="458"/>
        <v>0</v>
      </c>
      <c r="X2494" s="5">
        <f t="shared" si="459"/>
        <v>0</v>
      </c>
      <c r="Y2494" s="5">
        <f t="shared" si="460"/>
        <v>0</v>
      </c>
      <c r="Z2494" s="2">
        <v>65071</v>
      </c>
      <c r="AA2494" s="2">
        <v>783</v>
      </c>
      <c r="AB2494" s="2">
        <v>0</v>
      </c>
      <c r="AC2494" s="2">
        <v>0</v>
      </c>
      <c r="AD2494" s="2">
        <v>0</v>
      </c>
      <c r="AE2494" s="2">
        <f t="shared" si="461"/>
        <v>65854</v>
      </c>
      <c r="AF2494" s="2">
        <f t="shared" si="462"/>
        <v>4.4930623405408578</v>
      </c>
      <c r="AG2494" s="2">
        <f t="shared" si="463"/>
        <v>5.4065064508667326E-2</v>
      </c>
      <c r="AH2494" s="2">
        <f t="shared" si="464"/>
        <v>0</v>
      </c>
      <c r="AI2494" s="2">
        <f t="shared" si="465"/>
        <v>0</v>
      </c>
      <c r="AJ2494" s="2">
        <f t="shared" si="466"/>
        <v>0</v>
      </c>
      <c r="AK2494" s="2">
        <f t="shared" si="467"/>
        <v>4.5471274050495252</v>
      </c>
    </row>
    <row r="2495" spans="1:37" ht="12.5" hidden="1" x14ac:dyDescent="0.25">
      <c r="A2495" t="s">
        <v>6859</v>
      </c>
      <c r="B2495" t="s">
        <v>183</v>
      </c>
      <c r="C2495" s="17" t="s">
        <v>6881</v>
      </c>
      <c r="D2495" s="16" t="s">
        <v>6897</v>
      </c>
      <c r="E2495" s="2" t="s">
        <v>1799</v>
      </c>
      <c r="F2495" s="11" t="s">
        <v>1800</v>
      </c>
      <c r="G2495" s="2" t="s">
        <v>1290</v>
      </c>
      <c r="H2495" s="2" t="s">
        <v>183</v>
      </c>
      <c r="I2495" s="2">
        <v>1499936</v>
      </c>
      <c r="J2495" s="2">
        <v>844022</v>
      </c>
      <c r="K2495" s="2">
        <v>56.27</v>
      </c>
      <c r="L2495" s="2">
        <v>1618</v>
      </c>
      <c r="M2495" s="3">
        <v>1.0787126</v>
      </c>
      <c r="N2495" s="2">
        <v>25</v>
      </c>
      <c r="O2495" s="4">
        <v>43497</v>
      </c>
      <c r="P2495" s="2">
        <v>1595</v>
      </c>
      <c r="Q2495" s="2">
        <v>22</v>
      </c>
      <c r="R2495" s="2">
        <v>1</v>
      </c>
      <c r="S2495" s="2">
        <v>0</v>
      </c>
      <c r="T2495" s="2">
        <v>0</v>
      </c>
      <c r="U2495" s="5">
        <f t="shared" si="456"/>
        <v>1.0633787041580443</v>
      </c>
      <c r="V2495" s="5">
        <f t="shared" si="457"/>
        <v>1.4667292471145435E-2</v>
      </c>
      <c r="W2495" s="5">
        <f t="shared" si="458"/>
        <v>6.6669511232479251E-4</v>
      </c>
      <c r="X2495" s="5">
        <f t="shared" si="459"/>
        <v>0</v>
      </c>
      <c r="Y2495" s="5">
        <f t="shared" si="460"/>
        <v>0</v>
      </c>
      <c r="Z2495" s="2">
        <v>46786</v>
      </c>
      <c r="AA2495" s="2">
        <v>615</v>
      </c>
      <c r="AB2495" s="2">
        <v>31</v>
      </c>
      <c r="AC2495" s="2">
        <v>0</v>
      </c>
      <c r="AD2495" s="2">
        <v>0</v>
      </c>
      <c r="AE2495" s="2">
        <f t="shared" si="461"/>
        <v>47432</v>
      </c>
      <c r="AF2495" s="2">
        <f t="shared" si="462"/>
        <v>3.1191997525227744</v>
      </c>
      <c r="AG2495" s="2">
        <f t="shared" si="463"/>
        <v>4.1001749407974741E-2</v>
      </c>
      <c r="AH2495" s="2">
        <f t="shared" si="464"/>
        <v>2.0667548482068568E-3</v>
      </c>
      <c r="AI2495" s="2">
        <f t="shared" si="465"/>
        <v>0</v>
      </c>
      <c r="AJ2495" s="2">
        <f t="shared" si="466"/>
        <v>0</v>
      </c>
      <c r="AK2495" s="2">
        <f t="shared" si="467"/>
        <v>3.162268256778956</v>
      </c>
    </row>
    <row r="2496" spans="1:37" ht="12.5" hidden="1" x14ac:dyDescent="0.25">
      <c r="A2496" t="s">
        <v>6859</v>
      </c>
      <c r="B2496" t="s">
        <v>183</v>
      </c>
      <c r="C2496" s="17" t="s">
        <v>6881</v>
      </c>
      <c r="D2496" s="16" t="s">
        <v>6897</v>
      </c>
      <c r="E2496" s="2" t="s">
        <v>1733</v>
      </c>
      <c r="F2496" s="11" t="s">
        <v>1734</v>
      </c>
      <c r="G2496" s="2" t="s">
        <v>1290</v>
      </c>
      <c r="H2496" s="2" t="s">
        <v>183</v>
      </c>
      <c r="I2496" s="2">
        <v>623523</v>
      </c>
      <c r="J2496" s="2">
        <v>341161</v>
      </c>
      <c r="K2496" s="2">
        <v>54.72</v>
      </c>
      <c r="L2496" s="2">
        <v>1034</v>
      </c>
      <c r="M2496" s="3">
        <v>1.65831889999999</v>
      </c>
      <c r="N2496" s="2">
        <v>25</v>
      </c>
      <c r="O2496" s="4">
        <v>43497</v>
      </c>
      <c r="P2496" s="2">
        <v>1021</v>
      </c>
      <c r="Q2496" s="2">
        <v>13</v>
      </c>
      <c r="R2496" s="2">
        <v>0</v>
      </c>
      <c r="S2496" s="2">
        <v>0</v>
      </c>
      <c r="T2496" s="2">
        <v>0</v>
      </c>
      <c r="U2496" s="5">
        <f t="shared" si="456"/>
        <v>1.6374696683201744</v>
      </c>
      <c r="V2496" s="5">
        <f t="shared" si="457"/>
        <v>2.0849270997220632E-2</v>
      </c>
      <c r="W2496" s="5">
        <f t="shared" si="458"/>
        <v>0</v>
      </c>
      <c r="X2496" s="5">
        <f t="shared" si="459"/>
        <v>0</v>
      </c>
      <c r="Y2496" s="5">
        <f t="shared" si="460"/>
        <v>0</v>
      </c>
      <c r="Z2496" s="2">
        <v>30113</v>
      </c>
      <c r="AA2496" s="2">
        <v>419</v>
      </c>
      <c r="AB2496" s="2">
        <v>0</v>
      </c>
      <c r="AC2496" s="2">
        <v>0</v>
      </c>
      <c r="AD2496" s="2">
        <v>0</v>
      </c>
      <c r="AE2496" s="2">
        <f t="shared" si="461"/>
        <v>30532</v>
      </c>
      <c r="AF2496" s="2">
        <f t="shared" si="462"/>
        <v>4.8294930579946529</v>
      </c>
      <c r="AG2496" s="2">
        <f t="shared" si="463"/>
        <v>6.7198804214118807E-2</v>
      </c>
      <c r="AH2496" s="2">
        <f t="shared" si="464"/>
        <v>0</v>
      </c>
      <c r="AI2496" s="2">
        <f t="shared" si="465"/>
        <v>0</v>
      </c>
      <c r="AJ2496" s="2">
        <f t="shared" si="466"/>
        <v>0</v>
      </c>
      <c r="AK2496" s="2">
        <f t="shared" si="467"/>
        <v>4.8966918622087716</v>
      </c>
    </row>
    <row r="2497" spans="1:37" ht="12.5" hidden="1" x14ac:dyDescent="0.25">
      <c r="A2497" t="s">
        <v>6859</v>
      </c>
      <c r="B2497" t="s">
        <v>183</v>
      </c>
      <c r="C2497" s="17" t="s">
        <v>6881</v>
      </c>
      <c r="D2497" s="16" t="s">
        <v>6897</v>
      </c>
      <c r="E2497" s="2" t="s">
        <v>1727</v>
      </c>
      <c r="F2497" s="11" t="s">
        <v>1728</v>
      </c>
      <c r="G2497" s="2" t="s">
        <v>1290</v>
      </c>
      <c r="H2497" s="2" t="s">
        <v>183</v>
      </c>
      <c r="I2497" s="2">
        <v>7416915</v>
      </c>
      <c r="J2497" s="2">
        <v>3300141</v>
      </c>
      <c r="K2497" s="2">
        <v>44.49</v>
      </c>
      <c r="L2497" s="2">
        <v>5661</v>
      </c>
      <c r="M2497" s="3">
        <v>0.76325536000000005</v>
      </c>
      <c r="N2497" s="2">
        <v>25</v>
      </c>
      <c r="O2497" s="4">
        <v>43497</v>
      </c>
      <c r="P2497" s="2">
        <v>5604</v>
      </c>
      <c r="Q2497" s="2">
        <v>57</v>
      </c>
      <c r="R2497" s="2">
        <v>0</v>
      </c>
      <c r="S2497" s="2">
        <v>0</v>
      </c>
      <c r="T2497" s="2">
        <v>0</v>
      </c>
      <c r="U2497" s="5">
        <f t="shared" si="456"/>
        <v>0.75557020675038067</v>
      </c>
      <c r="V2497" s="5">
        <f t="shared" si="457"/>
        <v>7.6851359358978766E-3</v>
      </c>
      <c r="W2497" s="5">
        <f t="shared" si="458"/>
        <v>0</v>
      </c>
      <c r="X2497" s="5">
        <f t="shared" si="459"/>
        <v>0</v>
      </c>
      <c r="Y2497" s="5">
        <f t="shared" si="460"/>
        <v>0</v>
      </c>
      <c r="Z2497" s="2">
        <v>165733</v>
      </c>
      <c r="AA2497" s="2">
        <v>1629</v>
      </c>
      <c r="AB2497" s="2">
        <v>0</v>
      </c>
      <c r="AC2497" s="2">
        <v>0</v>
      </c>
      <c r="AD2497" s="2">
        <v>0</v>
      </c>
      <c r="AE2497" s="2">
        <f t="shared" si="461"/>
        <v>167362</v>
      </c>
      <c r="AF2497" s="2">
        <f t="shared" si="462"/>
        <v>2.2345274281827416</v>
      </c>
      <c r="AG2497" s="2">
        <f t="shared" si="463"/>
        <v>2.1963309543118668E-2</v>
      </c>
      <c r="AH2497" s="2">
        <f t="shared" si="464"/>
        <v>0</v>
      </c>
      <c r="AI2497" s="2">
        <f t="shared" si="465"/>
        <v>0</v>
      </c>
      <c r="AJ2497" s="2">
        <f t="shared" si="466"/>
        <v>0</v>
      </c>
      <c r="AK2497" s="2">
        <f t="shared" si="467"/>
        <v>2.2564907377258603</v>
      </c>
    </row>
    <row r="2498" spans="1:37" ht="12.5" hidden="1" x14ac:dyDescent="0.25">
      <c r="A2498" t="s">
        <v>6859</v>
      </c>
      <c r="B2498" t="s">
        <v>183</v>
      </c>
      <c r="C2498" s="17" t="s">
        <v>6881</v>
      </c>
      <c r="D2498" s="16" t="s">
        <v>6897</v>
      </c>
      <c r="E2498" s="2" t="s">
        <v>1579</v>
      </c>
      <c r="F2498" s="11" t="s">
        <v>1580</v>
      </c>
      <c r="G2498" s="2" t="s">
        <v>1290</v>
      </c>
      <c r="H2498" s="2" t="s">
        <v>183</v>
      </c>
      <c r="I2498" s="2">
        <v>3085723</v>
      </c>
      <c r="J2498" s="2">
        <v>1592880</v>
      </c>
      <c r="K2498" s="2">
        <v>51.62</v>
      </c>
      <c r="L2498" s="2">
        <v>4613</v>
      </c>
      <c r="M2498" s="3">
        <v>1.4949494999999999</v>
      </c>
      <c r="N2498" s="2">
        <v>25</v>
      </c>
      <c r="O2498" s="4">
        <v>43497</v>
      </c>
      <c r="P2498" s="2">
        <v>4544</v>
      </c>
      <c r="Q2498" s="2">
        <v>67</v>
      </c>
      <c r="R2498" s="2">
        <v>2</v>
      </c>
      <c r="S2498" s="2">
        <v>0</v>
      </c>
      <c r="T2498" s="2">
        <v>0</v>
      </c>
      <c r="U2498" s="5">
        <f t="shared" si="456"/>
        <v>1.4725884338937745</v>
      </c>
      <c r="V2498" s="5">
        <f t="shared" si="457"/>
        <v>2.1712901644120357E-2</v>
      </c>
      <c r="W2498" s="5">
        <f t="shared" si="458"/>
        <v>6.4814631773493607E-4</v>
      </c>
      <c r="X2498" s="5">
        <f t="shared" si="459"/>
        <v>0</v>
      </c>
      <c r="Y2498" s="5">
        <f t="shared" si="460"/>
        <v>0</v>
      </c>
      <c r="Z2498" s="2">
        <v>135020</v>
      </c>
      <c r="AA2498" s="2">
        <v>2063</v>
      </c>
      <c r="AB2498" s="2">
        <v>56</v>
      </c>
      <c r="AC2498" s="2">
        <v>0</v>
      </c>
      <c r="AD2498" s="2">
        <v>0</v>
      </c>
      <c r="AE2498" s="2">
        <f t="shared" si="461"/>
        <v>137139</v>
      </c>
      <c r="AF2498" s="2">
        <f t="shared" si="462"/>
        <v>4.3756357910285528</v>
      </c>
      <c r="AG2498" s="2">
        <f t="shared" si="463"/>
        <v>6.685629267435865E-2</v>
      </c>
      <c r="AH2498" s="2">
        <f t="shared" si="464"/>
        <v>1.8148096896578208E-3</v>
      </c>
      <c r="AI2498" s="2">
        <f t="shared" si="465"/>
        <v>0</v>
      </c>
      <c r="AJ2498" s="2">
        <f t="shared" si="466"/>
        <v>0</v>
      </c>
      <c r="AK2498" s="2">
        <f t="shared" si="467"/>
        <v>4.4443068933925698</v>
      </c>
    </row>
    <row r="2499" spans="1:37" ht="12.5" x14ac:dyDescent="0.25">
      <c r="A2499" t="s">
        <v>6859</v>
      </c>
      <c r="B2499" s="14" t="s">
        <v>6865</v>
      </c>
      <c r="C2499" s="13" t="s">
        <v>6865</v>
      </c>
      <c r="D2499" s="16" t="s">
        <v>6897</v>
      </c>
      <c r="E2499" s="2" t="s">
        <v>4744</v>
      </c>
      <c r="F2499" s="11" t="s">
        <v>4745</v>
      </c>
      <c r="G2499" s="2" t="s">
        <v>4734</v>
      </c>
      <c r="H2499" s="2" t="s">
        <v>4735</v>
      </c>
      <c r="I2499" s="2">
        <v>337918</v>
      </c>
      <c r="J2499" s="2">
        <v>102340</v>
      </c>
      <c r="K2499" s="2">
        <v>30.29</v>
      </c>
      <c r="L2499" s="2">
        <v>72</v>
      </c>
      <c r="M2499" s="3">
        <v>0.21306944999999999</v>
      </c>
      <c r="N2499" s="2">
        <v>25</v>
      </c>
      <c r="O2499" s="4">
        <v>43497</v>
      </c>
      <c r="P2499" s="2">
        <v>70</v>
      </c>
      <c r="Q2499" s="2">
        <v>2</v>
      </c>
      <c r="R2499" s="2">
        <v>0</v>
      </c>
      <c r="S2499" s="2">
        <v>0</v>
      </c>
      <c r="T2499" s="2">
        <v>0</v>
      </c>
      <c r="U2499" s="5">
        <f t="shared" ref="U2499:U2562" si="468">(P2499/$I2499)*1000</f>
        <v>0.20715084724696523</v>
      </c>
      <c r="V2499" s="5">
        <f t="shared" ref="V2499:V2562" si="469">(Q2499/$I2499)*1000</f>
        <v>5.9185956356275788E-3</v>
      </c>
      <c r="W2499" s="5">
        <f t="shared" ref="W2499:W2562" si="470">(R2499/$I2499)*1000</f>
        <v>0</v>
      </c>
      <c r="X2499" s="5">
        <f t="shared" ref="X2499:X2562" si="471">(S2499/$I2499)*1000</f>
        <v>0</v>
      </c>
      <c r="Y2499" s="5">
        <f t="shared" ref="Y2499:Y2562" si="472">(T2499/$I2499)*1000</f>
        <v>0</v>
      </c>
      <c r="Z2499" s="2">
        <v>2158</v>
      </c>
      <c r="AA2499" s="2">
        <v>54</v>
      </c>
      <c r="AB2499" s="2">
        <v>0</v>
      </c>
      <c r="AC2499" s="2">
        <v>0</v>
      </c>
      <c r="AD2499" s="2">
        <v>0</v>
      </c>
      <c r="AE2499" s="2">
        <f t="shared" ref="AE2499:AE2562" si="473">SUM(Z2499:AD2499)</f>
        <v>2212</v>
      </c>
      <c r="AF2499" s="2">
        <f t="shared" ref="AF2499:AF2562" si="474">(Z2499*100)/$I2499</f>
        <v>0.63861646908421565</v>
      </c>
      <c r="AG2499" s="2">
        <f t="shared" ref="AG2499:AG2562" si="475">(AA2499*100)/$I2499</f>
        <v>1.5980208216194461E-2</v>
      </c>
      <c r="AH2499" s="2">
        <f t="shared" ref="AH2499:AH2562" si="476">(AB2499*100)/$I2499</f>
        <v>0</v>
      </c>
      <c r="AI2499" s="2">
        <f t="shared" ref="AI2499:AI2562" si="477">(AC2499*100)/$I2499</f>
        <v>0</v>
      </c>
      <c r="AJ2499" s="2">
        <f t="shared" ref="AJ2499:AJ2562" si="478">(AD2499*100)/$I2499</f>
        <v>0</v>
      </c>
      <c r="AK2499" s="2">
        <f t="shared" ref="AK2499:AK2562" si="479">(AE2499*100)/$I2499</f>
        <v>0.65459667730041016</v>
      </c>
    </row>
    <row r="2500" spans="1:37" ht="12.5" hidden="1" x14ac:dyDescent="0.25">
      <c r="A2500" t="s">
        <v>6859</v>
      </c>
      <c r="B2500" t="s">
        <v>183</v>
      </c>
      <c r="C2500" s="17" t="s">
        <v>6881</v>
      </c>
      <c r="D2500" s="16" t="s">
        <v>6897</v>
      </c>
      <c r="E2500" s="2" t="s">
        <v>2047</v>
      </c>
      <c r="F2500" s="11" t="s">
        <v>2048</v>
      </c>
      <c r="G2500" s="2" t="s">
        <v>1290</v>
      </c>
      <c r="H2500" s="2" t="s">
        <v>183</v>
      </c>
      <c r="I2500" s="2">
        <v>1206091</v>
      </c>
      <c r="J2500" s="2">
        <v>423015</v>
      </c>
      <c r="K2500" s="2">
        <v>35.07</v>
      </c>
      <c r="L2500" s="2">
        <v>730</v>
      </c>
      <c r="M2500" s="3">
        <v>0.60526115000000003</v>
      </c>
      <c r="N2500" s="2">
        <v>25</v>
      </c>
      <c r="O2500" s="4">
        <v>43497</v>
      </c>
      <c r="P2500" s="2">
        <v>723</v>
      </c>
      <c r="Q2500" s="2">
        <v>7</v>
      </c>
      <c r="R2500" s="2">
        <v>0</v>
      </c>
      <c r="S2500" s="2">
        <v>0</v>
      </c>
      <c r="T2500" s="2">
        <v>0</v>
      </c>
      <c r="U2500" s="5">
        <f t="shared" si="468"/>
        <v>0.59945725488375257</v>
      </c>
      <c r="V2500" s="5">
        <f t="shared" si="469"/>
        <v>5.8038738370487803E-3</v>
      </c>
      <c r="W2500" s="5">
        <f t="shared" si="470"/>
        <v>0</v>
      </c>
      <c r="X2500" s="5">
        <f t="shared" si="471"/>
        <v>0</v>
      </c>
      <c r="Y2500" s="5">
        <f t="shared" si="472"/>
        <v>0</v>
      </c>
      <c r="Z2500" s="2">
        <v>21744</v>
      </c>
      <c r="AA2500" s="2">
        <v>212</v>
      </c>
      <c r="AB2500" s="2">
        <v>0</v>
      </c>
      <c r="AC2500" s="2">
        <v>0</v>
      </c>
      <c r="AD2500" s="2">
        <v>0</v>
      </c>
      <c r="AE2500" s="2">
        <f t="shared" si="473"/>
        <v>21956</v>
      </c>
      <c r="AF2500" s="2">
        <f t="shared" si="474"/>
        <v>1.8028490387541238</v>
      </c>
      <c r="AG2500" s="2">
        <f t="shared" si="475"/>
        <v>1.7577446477919163E-2</v>
      </c>
      <c r="AH2500" s="2">
        <f t="shared" si="476"/>
        <v>0</v>
      </c>
      <c r="AI2500" s="2">
        <f t="shared" si="477"/>
        <v>0</v>
      </c>
      <c r="AJ2500" s="2">
        <f t="shared" si="478"/>
        <v>0</v>
      </c>
      <c r="AK2500" s="2">
        <f t="shared" si="479"/>
        <v>1.8204264852320431</v>
      </c>
    </row>
    <row r="2501" spans="1:37" ht="12.5" hidden="1" x14ac:dyDescent="0.25">
      <c r="A2501" t="s">
        <v>6859</v>
      </c>
      <c r="B2501" t="s">
        <v>183</v>
      </c>
      <c r="C2501" s="17" t="s">
        <v>6860</v>
      </c>
      <c r="D2501" s="16" t="s">
        <v>6901</v>
      </c>
      <c r="E2501" s="2" t="s">
        <v>1931</v>
      </c>
      <c r="F2501" s="11" t="s">
        <v>1932</v>
      </c>
      <c r="G2501" s="2" t="s">
        <v>1290</v>
      </c>
      <c r="H2501" s="2" t="s">
        <v>183</v>
      </c>
      <c r="I2501" s="2">
        <v>1123217</v>
      </c>
      <c r="J2501" s="2">
        <v>494891</v>
      </c>
      <c r="K2501" s="2">
        <v>44.06</v>
      </c>
      <c r="L2501" s="2">
        <v>1947</v>
      </c>
      <c r="M2501" s="3">
        <v>1.7334139</v>
      </c>
      <c r="N2501" s="2">
        <v>25</v>
      </c>
      <c r="O2501" s="4">
        <v>43497</v>
      </c>
      <c r="P2501" s="2">
        <v>1919</v>
      </c>
      <c r="Q2501" s="2">
        <v>28</v>
      </c>
      <c r="R2501" s="2">
        <v>0</v>
      </c>
      <c r="S2501" s="2">
        <v>0</v>
      </c>
      <c r="T2501" s="2">
        <v>0</v>
      </c>
      <c r="U2501" s="5">
        <f t="shared" si="468"/>
        <v>1.7084855375230255</v>
      </c>
      <c r="V2501" s="5">
        <f t="shared" si="469"/>
        <v>2.4928397629309384E-2</v>
      </c>
      <c r="W2501" s="5">
        <f t="shared" si="470"/>
        <v>0</v>
      </c>
      <c r="X2501" s="5">
        <f t="shared" si="471"/>
        <v>0</v>
      </c>
      <c r="Y2501" s="5">
        <f t="shared" si="472"/>
        <v>0</v>
      </c>
      <c r="Z2501" s="2">
        <v>58216</v>
      </c>
      <c r="AA2501" s="2">
        <v>859</v>
      </c>
      <c r="AB2501" s="2">
        <v>0</v>
      </c>
      <c r="AC2501" s="2">
        <v>0</v>
      </c>
      <c r="AD2501" s="2">
        <v>0</v>
      </c>
      <c r="AE2501" s="2">
        <f t="shared" si="473"/>
        <v>59075</v>
      </c>
      <c r="AF2501" s="2">
        <f t="shared" si="474"/>
        <v>5.182969987099554</v>
      </c>
      <c r="AG2501" s="2">
        <f t="shared" si="475"/>
        <v>7.647676272705986E-2</v>
      </c>
      <c r="AH2501" s="2">
        <f t="shared" si="476"/>
        <v>0</v>
      </c>
      <c r="AI2501" s="2">
        <f t="shared" si="477"/>
        <v>0</v>
      </c>
      <c r="AJ2501" s="2">
        <f t="shared" si="478"/>
        <v>0</v>
      </c>
      <c r="AK2501" s="2">
        <f t="shared" si="479"/>
        <v>5.2594467498266138</v>
      </c>
    </row>
    <row r="2502" spans="1:37" ht="12.5" hidden="1" x14ac:dyDescent="0.25">
      <c r="A2502" t="s">
        <v>6859</v>
      </c>
      <c r="B2502" t="s">
        <v>183</v>
      </c>
      <c r="C2502" s="17" t="s">
        <v>6881</v>
      </c>
      <c r="D2502" s="16" t="s">
        <v>6897</v>
      </c>
      <c r="E2502" s="2" t="s">
        <v>3950</v>
      </c>
      <c r="F2502" s="11" t="s">
        <v>3951</v>
      </c>
      <c r="G2502" s="2" t="s">
        <v>35</v>
      </c>
      <c r="H2502" s="2" t="s">
        <v>183</v>
      </c>
      <c r="I2502" s="2">
        <v>1456586</v>
      </c>
      <c r="J2502" s="2">
        <v>619322</v>
      </c>
      <c r="K2502" s="2">
        <v>42.52</v>
      </c>
      <c r="L2502" s="2">
        <v>1482</v>
      </c>
      <c r="M2502" s="3">
        <v>1.0174477</v>
      </c>
      <c r="N2502" s="2">
        <v>25</v>
      </c>
      <c r="O2502" s="4">
        <v>43497</v>
      </c>
      <c r="P2502" s="2">
        <v>1470</v>
      </c>
      <c r="Q2502" s="2">
        <v>12</v>
      </c>
      <c r="R2502" s="2">
        <v>0</v>
      </c>
      <c r="S2502" s="2">
        <v>0</v>
      </c>
      <c r="T2502" s="2">
        <v>0</v>
      </c>
      <c r="U2502" s="5">
        <f t="shared" si="468"/>
        <v>1.0092092056356441</v>
      </c>
      <c r="V2502" s="5">
        <f t="shared" si="469"/>
        <v>8.2384424949848486E-3</v>
      </c>
      <c r="W2502" s="5">
        <f t="shared" si="470"/>
        <v>0</v>
      </c>
      <c r="X2502" s="5">
        <f t="shared" si="471"/>
        <v>0</v>
      </c>
      <c r="Y2502" s="5">
        <f t="shared" si="472"/>
        <v>0</v>
      </c>
      <c r="Z2502" s="2">
        <v>43778</v>
      </c>
      <c r="AA2502" s="2">
        <v>347</v>
      </c>
      <c r="AB2502" s="2">
        <v>0</v>
      </c>
      <c r="AC2502" s="2">
        <v>0</v>
      </c>
      <c r="AD2502" s="2">
        <v>0</v>
      </c>
      <c r="AE2502" s="2">
        <f t="shared" si="473"/>
        <v>44125</v>
      </c>
      <c r="AF2502" s="2">
        <f t="shared" si="474"/>
        <v>3.005521129545389</v>
      </c>
      <c r="AG2502" s="2">
        <f t="shared" si="475"/>
        <v>2.3822829547997852E-2</v>
      </c>
      <c r="AH2502" s="2">
        <f t="shared" si="476"/>
        <v>0</v>
      </c>
      <c r="AI2502" s="2">
        <f t="shared" si="477"/>
        <v>0</v>
      </c>
      <c r="AJ2502" s="2">
        <f t="shared" si="478"/>
        <v>0</v>
      </c>
      <c r="AK2502" s="2">
        <f t="shared" si="479"/>
        <v>3.0293439590933868</v>
      </c>
    </row>
    <row r="2503" spans="1:37" ht="12.5" x14ac:dyDescent="0.25">
      <c r="A2503" t="s">
        <v>6859</v>
      </c>
      <c r="B2503" s="14" t="s">
        <v>6865</v>
      </c>
      <c r="C2503" s="13" t="s">
        <v>6865</v>
      </c>
      <c r="D2503" s="16" t="s">
        <v>6897</v>
      </c>
      <c r="E2503" s="2" t="s">
        <v>4736</v>
      </c>
      <c r="F2503" s="11" t="s">
        <v>4737</v>
      </c>
      <c r="G2503" s="2" t="s">
        <v>4734</v>
      </c>
      <c r="H2503" s="2" t="s">
        <v>4735</v>
      </c>
      <c r="I2503" s="2">
        <v>636346</v>
      </c>
      <c r="J2503" s="2">
        <v>177687</v>
      </c>
      <c r="K2503" s="2">
        <v>27.92</v>
      </c>
      <c r="L2503" s="2">
        <v>108</v>
      </c>
      <c r="M2503" s="3">
        <v>0.16971897999999999</v>
      </c>
      <c r="N2503" s="2">
        <v>25</v>
      </c>
      <c r="O2503" s="4">
        <v>43497</v>
      </c>
      <c r="P2503" s="2">
        <v>106</v>
      </c>
      <c r="Q2503" s="2">
        <v>2</v>
      </c>
      <c r="R2503" s="2">
        <v>0</v>
      </c>
      <c r="S2503" s="2">
        <v>0</v>
      </c>
      <c r="T2503" s="2">
        <v>0</v>
      </c>
      <c r="U2503" s="5">
        <f t="shared" si="468"/>
        <v>0.16657604510753582</v>
      </c>
      <c r="V2503" s="5">
        <f t="shared" si="469"/>
        <v>3.1429442473119972E-3</v>
      </c>
      <c r="W2503" s="5">
        <f t="shared" si="470"/>
        <v>0</v>
      </c>
      <c r="X2503" s="5">
        <f t="shared" si="471"/>
        <v>0</v>
      </c>
      <c r="Y2503" s="5">
        <f t="shared" si="472"/>
        <v>0</v>
      </c>
      <c r="Z2503" s="2">
        <v>3187</v>
      </c>
      <c r="AA2503" s="2">
        <v>55</v>
      </c>
      <c r="AB2503" s="2">
        <v>0</v>
      </c>
      <c r="AC2503" s="2">
        <v>0</v>
      </c>
      <c r="AD2503" s="2">
        <v>0</v>
      </c>
      <c r="AE2503" s="2">
        <f t="shared" si="473"/>
        <v>3242</v>
      </c>
      <c r="AF2503" s="2">
        <f t="shared" si="474"/>
        <v>0.50082816580916667</v>
      </c>
      <c r="AG2503" s="2">
        <f t="shared" si="475"/>
        <v>8.6430966801079919E-3</v>
      </c>
      <c r="AH2503" s="2">
        <f t="shared" si="476"/>
        <v>0</v>
      </c>
      <c r="AI2503" s="2">
        <f t="shared" si="477"/>
        <v>0</v>
      </c>
      <c r="AJ2503" s="2">
        <f t="shared" si="478"/>
        <v>0</v>
      </c>
      <c r="AK2503" s="2">
        <f t="shared" si="479"/>
        <v>0.50947126248927466</v>
      </c>
    </row>
    <row r="2504" spans="1:37" ht="12.5" x14ac:dyDescent="0.25">
      <c r="A2504" t="s">
        <v>6859</v>
      </c>
      <c r="B2504" s="14" t="s">
        <v>6865</v>
      </c>
      <c r="C2504" s="13" t="s">
        <v>6865</v>
      </c>
      <c r="D2504" s="16" t="s">
        <v>6897</v>
      </c>
      <c r="E2504" s="2" t="s">
        <v>4752</v>
      </c>
      <c r="F2504" s="11" t="s">
        <v>4753</v>
      </c>
      <c r="G2504" s="2" t="s">
        <v>4734</v>
      </c>
      <c r="H2504" s="2" t="s">
        <v>4735</v>
      </c>
      <c r="I2504" s="2">
        <v>536796</v>
      </c>
      <c r="J2504" s="2">
        <v>163825</v>
      </c>
      <c r="K2504" s="2">
        <v>30.52</v>
      </c>
      <c r="L2504" s="2">
        <v>78</v>
      </c>
      <c r="M2504" s="3">
        <v>0.14530659000000001</v>
      </c>
      <c r="N2504" s="2">
        <v>25</v>
      </c>
      <c r="O2504" s="4">
        <v>43497</v>
      </c>
      <c r="P2504" s="2">
        <v>76</v>
      </c>
      <c r="Q2504" s="2">
        <v>2</v>
      </c>
      <c r="R2504" s="2">
        <v>0</v>
      </c>
      <c r="S2504" s="2">
        <v>0</v>
      </c>
      <c r="T2504" s="2">
        <v>0</v>
      </c>
      <c r="U2504" s="5">
        <f t="shared" si="468"/>
        <v>0.14158078674207708</v>
      </c>
      <c r="V2504" s="5">
        <f t="shared" si="469"/>
        <v>3.7258101774230805E-3</v>
      </c>
      <c r="W2504" s="5">
        <f t="shared" si="470"/>
        <v>0</v>
      </c>
      <c r="X2504" s="5">
        <f t="shared" si="471"/>
        <v>0</v>
      </c>
      <c r="Y2504" s="5">
        <f t="shared" si="472"/>
        <v>0</v>
      </c>
      <c r="Z2504" s="2">
        <v>2303</v>
      </c>
      <c r="AA2504" s="2">
        <v>56</v>
      </c>
      <c r="AB2504" s="2">
        <v>0</v>
      </c>
      <c r="AC2504" s="2">
        <v>0</v>
      </c>
      <c r="AD2504" s="2">
        <v>0</v>
      </c>
      <c r="AE2504" s="2">
        <f t="shared" si="473"/>
        <v>2359</v>
      </c>
      <c r="AF2504" s="2">
        <f t="shared" si="474"/>
        <v>0.42902704193026775</v>
      </c>
      <c r="AG2504" s="2">
        <f t="shared" si="475"/>
        <v>1.0432268496784625E-2</v>
      </c>
      <c r="AH2504" s="2">
        <f t="shared" si="476"/>
        <v>0</v>
      </c>
      <c r="AI2504" s="2">
        <f t="shared" si="477"/>
        <v>0</v>
      </c>
      <c r="AJ2504" s="2">
        <f t="shared" si="478"/>
        <v>0</v>
      </c>
      <c r="AK2504" s="2">
        <f t="shared" si="479"/>
        <v>0.43945931042705239</v>
      </c>
    </row>
    <row r="2505" spans="1:37" ht="12.5" hidden="1" x14ac:dyDescent="0.25">
      <c r="A2505" t="s">
        <v>6859</v>
      </c>
      <c r="B2505" t="s">
        <v>183</v>
      </c>
      <c r="C2505" s="17" t="s">
        <v>6881</v>
      </c>
      <c r="D2505" s="16" t="s">
        <v>6897</v>
      </c>
      <c r="E2505" s="2" t="s">
        <v>3360</v>
      </c>
      <c r="F2505" s="11" t="s">
        <v>3361</v>
      </c>
      <c r="G2505" s="2" t="s">
        <v>2141</v>
      </c>
      <c r="H2505" s="2" t="s">
        <v>183</v>
      </c>
      <c r="I2505" s="2">
        <v>3182512</v>
      </c>
      <c r="J2505" s="2">
        <v>1364407</v>
      </c>
      <c r="K2505" s="2">
        <v>42.87</v>
      </c>
      <c r="L2505" s="2">
        <v>2316</v>
      </c>
      <c r="M2505" s="3">
        <v>0.72772700000000001</v>
      </c>
      <c r="N2505" s="2">
        <v>25</v>
      </c>
      <c r="O2505" s="4">
        <v>43497</v>
      </c>
      <c r="P2505" s="2">
        <v>2283</v>
      </c>
      <c r="Q2505" s="2">
        <v>32</v>
      </c>
      <c r="R2505" s="2">
        <v>0</v>
      </c>
      <c r="S2505" s="2">
        <v>0</v>
      </c>
      <c r="T2505" s="2">
        <v>1</v>
      </c>
      <c r="U2505" s="5">
        <f t="shared" si="468"/>
        <v>0.71735786070877339</v>
      </c>
      <c r="V2505" s="5">
        <f t="shared" si="469"/>
        <v>1.0054950303408127E-2</v>
      </c>
      <c r="W2505" s="5">
        <f t="shared" si="470"/>
        <v>0</v>
      </c>
      <c r="X2505" s="5">
        <f t="shared" si="471"/>
        <v>0</v>
      </c>
      <c r="Y2505" s="5">
        <f t="shared" si="472"/>
        <v>3.1421719698150396E-4</v>
      </c>
      <c r="Z2505" s="2">
        <v>68182</v>
      </c>
      <c r="AA2505" s="2">
        <v>1032</v>
      </c>
      <c r="AB2505" s="2">
        <v>0</v>
      </c>
      <c r="AC2505" s="2">
        <v>0</v>
      </c>
      <c r="AD2505" s="2">
        <v>97</v>
      </c>
      <c r="AE2505" s="2">
        <f t="shared" si="473"/>
        <v>69311</v>
      </c>
      <c r="AF2505" s="2">
        <f t="shared" si="474"/>
        <v>2.14239569245929</v>
      </c>
      <c r="AG2505" s="2">
        <f t="shared" si="475"/>
        <v>3.2427214728491208E-2</v>
      </c>
      <c r="AH2505" s="2">
        <f t="shared" si="476"/>
        <v>0</v>
      </c>
      <c r="AI2505" s="2">
        <f t="shared" si="477"/>
        <v>0</v>
      </c>
      <c r="AJ2505" s="2">
        <f t="shared" si="478"/>
        <v>3.0479068107205879E-3</v>
      </c>
      <c r="AK2505" s="2">
        <f t="shared" si="479"/>
        <v>2.1778708139985019</v>
      </c>
    </row>
    <row r="2506" spans="1:37" ht="12.5" hidden="1" x14ac:dyDescent="0.25">
      <c r="A2506" t="s">
        <v>6859</v>
      </c>
      <c r="B2506" t="s">
        <v>183</v>
      </c>
      <c r="C2506" s="17" t="s">
        <v>6881</v>
      </c>
      <c r="D2506" s="16" t="s">
        <v>6897</v>
      </c>
      <c r="E2506" s="2" t="s">
        <v>1461</v>
      </c>
      <c r="F2506" s="11" t="s">
        <v>1462</v>
      </c>
      <c r="G2506" s="2" t="s">
        <v>1290</v>
      </c>
      <c r="H2506" s="2" t="s">
        <v>183</v>
      </c>
      <c r="I2506" s="2">
        <v>1228833</v>
      </c>
      <c r="J2506" s="2">
        <v>562327</v>
      </c>
      <c r="K2506" s="2">
        <v>45.76</v>
      </c>
      <c r="L2506" s="2">
        <v>1769</v>
      </c>
      <c r="M2506" s="3">
        <v>1.4395772</v>
      </c>
      <c r="N2506" s="2">
        <v>25</v>
      </c>
      <c r="O2506" s="4">
        <v>43497</v>
      </c>
      <c r="P2506" s="2">
        <v>1742</v>
      </c>
      <c r="Q2506" s="2">
        <v>25</v>
      </c>
      <c r="R2506" s="2">
        <v>2</v>
      </c>
      <c r="S2506" s="2">
        <v>0</v>
      </c>
      <c r="T2506" s="2">
        <v>0</v>
      </c>
      <c r="U2506" s="5">
        <f t="shared" si="468"/>
        <v>1.4176051587156269</v>
      </c>
      <c r="V2506" s="5">
        <f t="shared" si="469"/>
        <v>2.0344505722095681E-2</v>
      </c>
      <c r="W2506" s="5">
        <f t="shared" si="470"/>
        <v>1.6275604577676544E-3</v>
      </c>
      <c r="X2506" s="5">
        <f t="shared" si="471"/>
        <v>0</v>
      </c>
      <c r="Y2506" s="5">
        <f t="shared" si="472"/>
        <v>0</v>
      </c>
      <c r="Z2506" s="2">
        <v>52057</v>
      </c>
      <c r="AA2506" s="2">
        <v>790</v>
      </c>
      <c r="AB2506" s="2">
        <v>57</v>
      </c>
      <c r="AC2506" s="2">
        <v>0</v>
      </c>
      <c r="AD2506" s="2">
        <v>0</v>
      </c>
      <c r="AE2506" s="2">
        <f t="shared" si="473"/>
        <v>52904</v>
      </c>
      <c r="AF2506" s="2">
        <f t="shared" si="474"/>
        <v>4.236295737500539</v>
      </c>
      <c r="AG2506" s="2">
        <f t="shared" si="475"/>
        <v>6.428863808182235E-2</v>
      </c>
      <c r="AH2506" s="2">
        <f t="shared" si="476"/>
        <v>4.6385473046378148E-3</v>
      </c>
      <c r="AI2506" s="2">
        <f t="shared" si="477"/>
        <v>0</v>
      </c>
      <c r="AJ2506" s="2">
        <f t="shared" si="478"/>
        <v>0</v>
      </c>
      <c r="AK2506" s="2">
        <f t="shared" si="479"/>
        <v>4.3052229228869994</v>
      </c>
    </row>
    <row r="2507" spans="1:37" ht="12.5" hidden="1" x14ac:dyDescent="0.25">
      <c r="A2507" t="s">
        <v>6859</v>
      </c>
      <c r="B2507" t="s">
        <v>183</v>
      </c>
      <c r="C2507" s="17" t="s">
        <v>6881</v>
      </c>
      <c r="D2507" s="16" t="s">
        <v>6897</v>
      </c>
      <c r="E2507" s="2" t="s">
        <v>2111</v>
      </c>
      <c r="F2507" s="11" t="s">
        <v>2112</v>
      </c>
      <c r="G2507" s="2" t="s">
        <v>1290</v>
      </c>
      <c r="H2507" s="2" t="s">
        <v>183</v>
      </c>
      <c r="I2507" s="2">
        <v>1270198</v>
      </c>
      <c r="J2507" s="2">
        <v>604392</v>
      </c>
      <c r="K2507" s="2">
        <v>47.58</v>
      </c>
      <c r="L2507" s="2">
        <v>1299</v>
      </c>
      <c r="M2507" s="3">
        <v>1.0226751999999999</v>
      </c>
      <c r="N2507" s="2">
        <v>25</v>
      </c>
      <c r="O2507" s="4">
        <v>43497</v>
      </c>
      <c r="P2507" s="2">
        <v>1280</v>
      </c>
      <c r="Q2507" s="2">
        <v>19</v>
      </c>
      <c r="R2507" s="2">
        <v>0</v>
      </c>
      <c r="S2507" s="2">
        <v>0</v>
      </c>
      <c r="T2507" s="2">
        <v>0</v>
      </c>
      <c r="U2507" s="5">
        <f t="shared" si="468"/>
        <v>1.0077169071278651</v>
      </c>
      <c r="V2507" s="5">
        <f t="shared" si="469"/>
        <v>1.4958297840179248E-2</v>
      </c>
      <c r="W2507" s="5">
        <f t="shared" si="470"/>
        <v>0</v>
      </c>
      <c r="X2507" s="5">
        <f t="shared" si="471"/>
        <v>0</v>
      </c>
      <c r="Y2507" s="5">
        <f t="shared" si="472"/>
        <v>0</v>
      </c>
      <c r="Z2507" s="2">
        <v>37843</v>
      </c>
      <c r="AA2507" s="2">
        <v>564</v>
      </c>
      <c r="AB2507" s="2">
        <v>0</v>
      </c>
      <c r="AC2507" s="2">
        <v>0</v>
      </c>
      <c r="AD2507" s="2">
        <v>0</v>
      </c>
      <c r="AE2507" s="2">
        <f t="shared" si="473"/>
        <v>38407</v>
      </c>
      <c r="AF2507" s="2">
        <f t="shared" si="474"/>
        <v>2.9792992903468591</v>
      </c>
      <c r="AG2507" s="2">
        <f t="shared" si="475"/>
        <v>4.4402526220321557E-2</v>
      </c>
      <c r="AH2507" s="2">
        <f t="shared" si="476"/>
        <v>0</v>
      </c>
      <c r="AI2507" s="2">
        <f t="shared" si="477"/>
        <v>0</v>
      </c>
      <c r="AJ2507" s="2">
        <f t="shared" si="478"/>
        <v>0</v>
      </c>
      <c r="AK2507" s="2">
        <f t="shared" si="479"/>
        <v>3.023701816567181</v>
      </c>
    </row>
    <row r="2508" spans="1:37" ht="12.5" hidden="1" x14ac:dyDescent="0.25">
      <c r="A2508" t="s">
        <v>6859</v>
      </c>
      <c r="B2508" t="s">
        <v>183</v>
      </c>
      <c r="C2508" s="17" t="s">
        <v>6881</v>
      </c>
      <c r="D2508" s="16" t="s">
        <v>6897</v>
      </c>
      <c r="E2508" s="2" t="s">
        <v>2087</v>
      </c>
      <c r="F2508" s="11" t="s">
        <v>2088</v>
      </c>
      <c r="G2508" s="2" t="s">
        <v>1290</v>
      </c>
      <c r="H2508" s="2" t="s">
        <v>183</v>
      </c>
      <c r="I2508" s="2">
        <v>1749358</v>
      </c>
      <c r="J2508" s="2">
        <v>682105</v>
      </c>
      <c r="K2508" s="2">
        <v>38.99</v>
      </c>
      <c r="L2508" s="2">
        <v>802</v>
      </c>
      <c r="M2508" s="3">
        <v>0.45845390000000003</v>
      </c>
      <c r="N2508" s="2">
        <v>25</v>
      </c>
      <c r="O2508" s="4">
        <v>43497</v>
      </c>
      <c r="P2508" s="2">
        <v>797</v>
      </c>
      <c r="Q2508" s="2">
        <v>5</v>
      </c>
      <c r="R2508" s="2">
        <v>0</v>
      </c>
      <c r="S2508" s="2">
        <v>0</v>
      </c>
      <c r="T2508" s="2">
        <v>0</v>
      </c>
      <c r="U2508" s="5">
        <f t="shared" si="468"/>
        <v>0.45559570996902865</v>
      </c>
      <c r="V2508" s="5">
        <f t="shared" si="469"/>
        <v>2.8581914050754618E-3</v>
      </c>
      <c r="W2508" s="5">
        <f t="shared" si="470"/>
        <v>0</v>
      </c>
      <c r="X2508" s="5">
        <f t="shared" si="471"/>
        <v>0</v>
      </c>
      <c r="Y2508" s="5">
        <f t="shared" si="472"/>
        <v>0</v>
      </c>
      <c r="Z2508" s="2">
        <v>23401</v>
      </c>
      <c r="AA2508" s="2">
        <v>138</v>
      </c>
      <c r="AB2508" s="2">
        <v>0</v>
      </c>
      <c r="AC2508" s="2">
        <v>0</v>
      </c>
      <c r="AD2508" s="2">
        <v>0</v>
      </c>
      <c r="AE2508" s="2">
        <f t="shared" si="473"/>
        <v>23539</v>
      </c>
      <c r="AF2508" s="2">
        <f t="shared" si="474"/>
        <v>1.3376907414034178</v>
      </c>
      <c r="AG2508" s="2">
        <f t="shared" si="475"/>
        <v>7.8886082780082745E-3</v>
      </c>
      <c r="AH2508" s="2">
        <f t="shared" si="476"/>
        <v>0</v>
      </c>
      <c r="AI2508" s="2">
        <f t="shared" si="477"/>
        <v>0</v>
      </c>
      <c r="AJ2508" s="2">
        <f t="shared" si="478"/>
        <v>0</v>
      </c>
      <c r="AK2508" s="2">
        <f t="shared" si="479"/>
        <v>1.3455793496814259</v>
      </c>
    </row>
    <row r="2509" spans="1:37" ht="12.5" hidden="1" x14ac:dyDescent="0.25">
      <c r="A2509" s="5" t="s">
        <v>5449</v>
      </c>
      <c r="B2509" s="17" t="s">
        <v>6903</v>
      </c>
      <c r="C2509" t="s">
        <v>5486</v>
      </c>
      <c r="D2509" s="16" t="s">
        <v>6872</v>
      </c>
      <c r="E2509" s="2" t="s">
        <v>5601</v>
      </c>
      <c r="F2509" s="11" t="s">
        <v>5602</v>
      </c>
      <c r="G2509" s="2" t="s">
        <v>5486</v>
      </c>
      <c r="H2509" s="2" t="s">
        <v>5449</v>
      </c>
      <c r="I2509" s="2">
        <v>2066741</v>
      </c>
      <c r="J2509" s="2">
        <v>893767</v>
      </c>
      <c r="K2509" s="2">
        <v>43.25</v>
      </c>
      <c r="L2509" s="2">
        <v>1475</v>
      </c>
      <c r="M2509" s="3">
        <v>0.71368399999999999</v>
      </c>
      <c r="N2509" s="2">
        <v>25</v>
      </c>
      <c r="O2509" s="4">
        <v>43497</v>
      </c>
      <c r="P2509" s="2">
        <v>1461</v>
      </c>
      <c r="Q2509" s="2">
        <v>14</v>
      </c>
      <c r="R2509" s="2">
        <v>0</v>
      </c>
      <c r="S2509" s="2">
        <v>0</v>
      </c>
      <c r="T2509" s="2">
        <v>0</v>
      </c>
      <c r="U2509" s="5">
        <f t="shared" si="468"/>
        <v>0.70691005791243311</v>
      </c>
      <c r="V2509" s="5">
        <f t="shared" si="469"/>
        <v>6.7739499047050405E-3</v>
      </c>
      <c r="W2509" s="5">
        <f t="shared" si="470"/>
        <v>0</v>
      </c>
      <c r="X2509" s="5">
        <f t="shared" si="471"/>
        <v>0</v>
      </c>
      <c r="Y2509" s="5">
        <f t="shared" si="472"/>
        <v>0</v>
      </c>
      <c r="Z2509" s="2">
        <v>44154</v>
      </c>
      <c r="AA2509" s="2">
        <v>542</v>
      </c>
      <c r="AB2509" s="2">
        <v>0</v>
      </c>
      <c r="AC2509" s="2">
        <v>0</v>
      </c>
      <c r="AD2509" s="2">
        <v>0</v>
      </c>
      <c r="AE2509" s="2">
        <f t="shared" si="473"/>
        <v>44696</v>
      </c>
      <c r="AF2509" s="2">
        <f t="shared" si="474"/>
        <v>2.1364070292310453</v>
      </c>
      <c r="AG2509" s="2">
        <f t="shared" si="475"/>
        <v>2.6224863202500941E-2</v>
      </c>
      <c r="AH2509" s="2">
        <f t="shared" si="476"/>
        <v>0</v>
      </c>
      <c r="AI2509" s="2">
        <f t="shared" si="477"/>
        <v>0</v>
      </c>
      <c r="AJ2509" s="2">
        <f t="shared" si="478"/>
        <v>0</v>
      </c>
      <c r="AK2509" s="2">
        <f t="shared" si="479"/>
        <v>2.1626318924335464</v>
      </c>
    </row>
    <row r="2510" spans="1:37" ht="12.5" hidden="1" x14ac:dyDescent="0.25">
      <c r="A2510" t="s">
        <v>6859</v>
      </c>
      <c r="B2510" t="s">
        <v>183</v>
      </c>
      <c r="C2510" s="17" t="s">
        <v>6881</v>
      </c>
      <c r="D2510" s="16" t="s">
        <v>6897</v>
      </c>
      <c r="E2510" s="2" t="s">
        <v>1321</v>
      </c>
      <c r="F2510" s="11" t="s">
        <v>1322</v>
      </c>
      <c r="G2510" s="2" t="s">
        <v>1290</v>
      </c>
      <c r="H2510" s="2" t="s">
        <v>183</v>
      </c>
      <c r="I2510" s="2">
        <v>1504894</v>
      </c>
      <c r="J2510" s="2">
        <v>600233</v>
      </c>
      <c r="K2510" s="2">
        <v>39.89</v>
      </c>
      <c r="L2510" s="2">
        <v>1293</v>
      </c>
      <c r="M2510" s="3">
        <v>0.85919669999999904</v>
      </c>
      <c r="N2510" s="2">
        <v>25</v>
      </c>
      <c r="O2510" s="4">
        <v>43497</v>
      </c>
      <c r="P2510" s="2">
        <v>1272</v>
      </c>
      <c r="Q2510" s="2">
        <v>21</v>
      </c>
      <c r="R2510" s="2">
        <v>0</v>
      </c>
      <c r="S2510" s="2">
        <v>0</v>
      </c>
      <c r="T2510" s="2">
        <v>0</v>
      </c>
      <c r="U2510" s="5">
        <f t="shared" si="468"/>
        <v>0.84524225626522531</v>
      </c>
      <c r="V2510" s="5">
        <f t="shared" si="469"/>
        <v>1.395447121192589E-2</v>
      </c>
      <c r="W2510" s="5">
        <f t="shared" si="470"/>
        <v>0</v>
      </c>
      <c r="X2510" s="5">
        <f t="shared" si="471"/>
        <v>0</v>
      </c>
      <c r="Y2510" s="5">
        <f t="shared" si="472"/>
        <v>0</v>
      </c>
      <c r="Z2510" s="2">
        <v>38602</v>
      </c>
      <c r="AA2510" s="2">
        <v>620</v>
      </c>
      <c r="AB2510" s="2">
        <v>0</v>
      </c>
      <c r="AC2510" s="2">
        <v>0</v>
      </c>
      <c r="AD2510" s="2">
        <v>0</v>
      </c>
      <c r="AE2510" s="2">
        <f t="shared" si="473"/>
        <v>39222</v>
      </c>
      <c r="AF2510" s="2">
        <f t="shared" si="474"/>
        <v>2.5650976082036343</v>
      </c>
      <c r="AG2510" s="2">
        <f t="shared" si="475"/>
        <v>4.1198915006638338E-2</v>
      </c>
      <c r="AH2510" s="2">
        <f t="shared" si="476"/>
        <v>0</v>
      </c>
      <c r="AI2510" s="2">
        <f t="shared" si="477"/>
        <v>0</v>
      </c>
      <c r="AJ2510" s="2">
        <f t="shared" si="478"/>
        <v>0</v>
      </c>
      <c r="AK2510" s="2">
        <f t="shared" si="479"/>
        <v>2.6062965232102728</v>
      </c>
    </row>
    <row r="2511" spans="1:37" ht="12.5" hidden="1" x14ac:dyDescent="0.25">
      <c r="A2511" t="s">
        <v>6859</v>
      </c>
      <c r="B2511" t="s">
        <v>183</v>
      </c>
      <c r="C2511" s="17" t="s">
        <v>6881</v>
      </c>
      <c r="D2511" s="16" t="s">
        <v>6897</v>
      </c>
      <c r="E2511" s="2" t="s">
        <v>1599</v>
      </c>
      <c r="F2511" s="11" t="s">
        <v>1600</v>
      </c>
      <c r="G2511" s="2" t="s">
        <v>1290</v>
      </c>
      <c r="H2511" s="2" t="s">
        <v>183</v>
      </c>
      <c r="I2511" s="2">
        <v>985975</v>
      </c>
      <c r="J2511" s="2">
        <v>379583</v>
      </c>
      <c r="K2511" s="2">
        <v>38.5</v>
      </c>
      <c r="L2511" s="2">
        <v>507</v>
      </c>
      <c r="M2511" s="3">
        <v>0.51421183000000004</v>
      </c>
      <c r="N2511" s="2">
        <v>25</v>
      </c>
      <c r="O2511" s="4">
        <v>43497</v>
      </c>
      <c r="P2511" s="2">
        <v>500</v>
      </c>
      <c r="Q2511" s="2">
        <v>7</v>
      </c>
      <c r="R2511" s="2">
        <v>0</v>
      </c>
      <c r="S2511" s="2">
        <v>0</v>
      </c>
      <c r="T2511" s="2">
        <v>0</v>
      </c>
      <c r="U2511" s="5">
        <f t="shared" si="468"/>
        <v>0.50711224929638166</v>
      </c>
      <c r="V2511" s="5">
        <f t="shared" si="469"/>
        <v>7.0995714901493446E-3</v>
      </c>
      <c r="W2511" s="5">
        <f t="shared" si="470"/>
        <v>0</v>
      </c>
      <c r="X2511" s="5">
        <f t="shared" si="471"/>
        <v>0</v>
      </c>
      <c r="Y2511" s="5">
        <f t="shared" si="472"/>
        <v>0</v>
      </c>
      <c r="Z2511" s="2">
        <v>15049</v>
      </c>
      <c r="AA2511" s="2">
        <v>194</v>
      </c>
      <c r="AB2511" s="2">
        <v>0</v>
      </c>
      <c r="AC2511" s="2">
        <v>0</v>
      </c>
      <c r="AD2511" s="2">
        <v>0</v>
      </c>
      <c r="AE2511" s="2">
        <f t="shared" si="473"/>
        <v>15243</v>
      </c>
      <c r="AF2511" s="2">
        <f t="shared" si="474"/>
        <v>1.5263064479322499</v>
      </c>
      <c r="AG2511" s="2">
        <f t="shared" si="475"/>
        <v>1.9675955272699611E-2</v>
      </c>
      <c r="AH2511" s="2">
        <f t="shared" si="476"/>
        <v>0</v>
      </c>
      <c r="AI2511" s="2">
        <f t="shared" si="477"/>
        <v>0</v>
      </c>
      <c r="AJ2511" s="2">
        <f t="shared" si="478"/>
        <v>0</v>
      </c>
      <c r="AK2511" s="2">
        <f t="shared" si="479"/>
        <v>1.5459824032049494</v>
      </c>
    </row>
    <row r="2512" spans="1:37" ht="12.5" hidden="1" x14ac:dyDescent="0.25">
      <c r="A2512" s="17" t="s">
        <v>6904</v>
      </c>
      <c r="B2512" s="17" t="s">
        <v>6903</v>
      </c>
      <c r="D2512" s="16" t="s">
        <v>6900</v>
      </c>
      <c r="E2512" s="2" t="s">
        <v>6541</v>
      </c>
      <c r="F2512" s="11" t="s">
        <v>6542</v>
      </c>
      <c r="G2512" s="2" t="s">
        <v>35</v>
      </c>
      <c r="H2512" s="2" t="s">
        <v>5449</v>
      </c>
      <c r="I2512" s="2">
        <v>958108</v>
      </c>
      <c r="J2512" s="2">
        <v>394032</v>
      </c>
      <c r="K2512" s="2">
        <v>41.13</v>
      </c>
      <c r="L2512" s="2">
        <v>1102</v>
      </c>
      <c r="M2512" s="3">
        <v>1.1501834</v>
      </c>
      <c r="N2512" s="2">
        <v>25</v>
      </c>
      <c r="O2512" s="4">
        <v>43497</v>
      </c>
      <c r="P2512" s="2">
        <v>1088</v>
      </c>
      <c r="Q2512" s="2">
        <v>13</v>
      </c>
      <c r="R2512" s="2">
        <v>1</v>
      </c>
      <c r="S2512" s="2">
        <v>0</v>
      </c>
      <c r="T2512" s="2">
        <v>0</v>
      </c>
      <c r="U2512" s="5">
        <f t="shared" si="468"/>
        <v>1.1355713552125648</v>
      </c>
      <c r="V2512" s="5">
        <f t="shared" si="469"/>
        <v>1.3568407736914838E-2</v>
      </c>
      <c r="W2512" s="5">
        <f t="shared" si="470"/>
        <v>1.0437236720703721E-3</v>
      </c>
      <c r="X2512" s="5">
        <f t="shared" si="471"/>
        <v>0</v>
      </c>
      <c r="Y2512" s="5">
        <f t="shared" si="472"/>
        <v>0</v>
      </c>
      <c r="Z2512" s="2">
        <v>32783</v>
      </c>
      <c r="AA2512" s="2">
        <v>387</v>
      </c>
      <c r="AB2512" s="2">
        <v>28</v>
      </c>
      <c r="AC2512" s="2">
        <v>0</v>
      </c>
      <c r="AD2512" s="2">
        <v>0</v>
      </c>
      <c r="AE2512" s="2">
        <f t="shared" si="473"/>
        <v>33198</v>
      </c>
      <c r="AF2512" s="2">
        <f t="shared" si="474"/>
        <v>3.4216393141483006</v>
      </c>
      <c r="AG2512" s="2">
        <f t="shared" si="475"/>
        <v>4.0392106109123395E-2</v>
      </c>
      <c r="AH2512" s="2">
        <f t="shared" si="476"/>
        <v>2.9224262817970415E-3</v>
      </c>
      <c r="AI2512" s="2">
        <f t="shared" si="477"/>
        <v>0</v>
      </c>
      <c r="AJ2512" s="2">
        <f t="shared" si="478"/>
        <v>0</v>
      </c>
      <c r="AK2512" s="2">
        <f t="shared" si="479"/>
        <v>3.4649538465392209</v>
      </c>
    </row>
    <row r="2513" spans="1:37" ht="12.5" hidden="1" x14ac:dyDescent="0.25">
      <c r="A2513" s="17" t="s">
        <v>6904</v>
      </c>
      <c r="B2513" s="17" t="s">
        <v>6903</v>
      </c>
      <c r="D2513" s="16" t="s">
        <v>6900</v>
      </c>
      <c r="E2513" s="2" t="s">
        <v>6531</v>
      </c>
      <c r="F2513" s="11" t="s">
        <v>6532</v>
      </c>
      <c r="G2513" s="2" t="s">
        <v>35</v>
      </c>
      <c r="H2513" s="2" t="s">
        <v>5449</v>
      </c>
      <c r="I2513" s="2">
        <v>1027455</v>
      </c>
      <c r="J2513" s="2">
        <v>379255</v>
      </c>
      <c r="K2513" s="2">
        <v>36.909999999999997</v>
      </c>
      <c r="L2513" s="2">
        <v>1114</v>
      </c>
      <c r="M2513" s="3">
        <v>1.0842323</v>
      </c>
      <c r="N2513" s="2">
        <v>25</v>
      </c>
      <c r="O2513" s="4">
        <v>43497</v>
      </c>
      <c r="P2513" s="2">
        <v>1100</v>
      </c>
      <c r="Q2513" s="2">
        <v>13</v>
      </c>
      <c r="R2513" s="2">
        <v>1</v>
      </c>
      <c r="S2513" s="2">
        <v>0</v>
      </c>
      <c r="T2513" s="2">
        <v>0</v>
      </c>
      <c r="U2513" s="5">
        <f t="shared" si="468"/>
        <v>1.0706064985814463</v>
      </c>
      <c r="V2513" s="5">
        <f t="shared" si="469"/>
        <v>1.2652622255962549E-2</v>
      </c>
      <c r="W2513" s="5">
        <f t="shared" si="470"/>
        <v>9.7327863507404213E-4</v>
      </c>
      <c r="X2513" s="5">
        <f t="shared" si="471"/>
        <v>0</v>
      </c>
      <c r="Y2513" s="5">
        <f t="shared" si="472"/>
        <v>0</v>
      </c>
      <c r="Z2513" s="2">
        <v>33774</v>
      </c>
      <c r="AA2513" s="2">
        <v>452</v>
      </c>
      <c r="AB2513" s="2">
        <v>29</v>
      </c>
      <c r="AC2513" s="2">
        <v>0</v>
      </c>
      <c r="AD2513" s="2">
        <v>0</v>
      </c>
      <c r="AE2513" s="2">
        <f t="shared" si="473"/>
        <v>34255</v>
      </c>
      <c r="AF2513" s="2">
        <f t="shared" si="474"/>
        <v>3.2871512620990702</v>
      </c>
      <c r="AG2513" s="2">
        <f t="shared" si="475"/>
        <v>4.3992194305346705E-2</v>
      </c>
      <c r="AH2513" s="2">
        <f t="shared" si="476"/>
        <v>2.8225080417147224E-3</v>
      </c>
      <c r="AI2513" s="2">
        <f t="shared" si="477"/>
        <v>0</v>
      </c>
      <c r="AJ2513" s="2">
        <f t="shared" si="478"/>
        <v>0</v>
      </c>
      <c r="AK2513" s="2">
        <f t="shared" si="479"/>
        <v>3.3339659644461315</v>
      </c>
    </row>
    <row r="2514" spans="1:37" ht="12.5" hidden="1" x14ac:dyDescent="0.25">
      <c r="A2514" s="17" t="s">
        <v>6904</v>
      </c>
      <c r="B2514" s="17" t="s">
        <v>6903</v>
      </c>
      <c r="D2514" s="16" t="s">
        <v>6900</v>
      </c>
      <c r="E2514" s="2" t="s">
        <v>6535</v>
      </c>
      <c r="F2514" s="11" t="s">
        <v>6536</v>
      </c>
      <c r="G2514" s="2" t="s">
        <v>35</v>
      </c>
      <c r="H2514" s="2" t="s">
        <v>5449</v>
      </c>
      <c r="I2514" s="2">
        <v>803797</v>
      </c>
      <c r="J2514" s="2">
        <v>306846</v>
      </c>
      <c r="K2514" s="2">
        <v>38.17</v>
      </c>
      <c r="L2514" s="2">
        <v>1030</v>
      </c>
      <c r="M2514" s="3">
        <v>1.2814179999999999</v>
      </c>
      <c r="N2514" s="2">
        <v>25</v>
      </c>
      <c r="O2514" s="4">
        <v>43497</v>
      </c>
      <c r="P2514" s="2">
        <v>1018</v>
      </c>
      <c r="Q2514" s="2">
        <v>11</v>
      </c>
      <c r="R2514" s="2">
        <v>1</v>
      </c>
      <c r="S2514" s="2">
        <v>0</v>
      </c>
      <c r="T2514" s="2">
        <v>0</v>
      </c>
      <c r="U2514" s="5">
        <f t="shared" si="468"/>
        <v>1.2664889269305559</v>
      </c>
      <c r="V2514" s="5">
        <f t="shared" si="469"/>
        <v>1.3685047344043334E-2</v>
      </c>
      <c r="W2514" s="5">
        <f t="shared" si="470"/>
        <v>1.2440952130948486E-3</v>
      </c>
      <c r="X2514" s="5">
        <f t="shared" si="471"/>
        <v>0</v>
      </c>
      <c r="Y2514" s="5">
        <f t="shared" si="472"/>
        <v>0</v>
      </c>
      <c r="Z2514" s="2">
        <v>31098</v>
      </c>
      <c r="AA2514" s="2">
        <v>334</v>
      </c>
      <c r="AB2514" s="2">
        <v>29</v>
      </c>
      <c r="AC2514" s="2">
        <v>0</v>
      </c>
      <c r="AD2514" s="2">
        <v>0</v>
      </c>
      <c r="AE2514" s="2">
        <f t="shared" si="473"/>
        <v>31461</v>
      </c>
      <c r="AF2514" s="2">
        <f t="shared" si="474"/>
        <v>3.8688872936823602</v>
      </c>
      <c r="AG2514" s="2">
        <f t="shared" si="475"/>
        <v>4.1552780117367939E-2</v>
      </c>
      <c r="AH2514" s="2">
        <f t="shared" si="476"/>
        <v>3.607876117975061E-3</v>
      </c>
      <c r="AI2514" s="2">
        <f t="shared" si="477"/>
        <v>0</v>
      </c>
      <c r="AJ2514" s="2">
        <f t="shared" si="478"/>
        <v>0</v>
      </c>
      <c r="AK2514" s="2">
        <f t="shared" si="479"/>
        <v>3.9140479499177032</v>
      </c>
    </row>
    <row r="2515" spans="1:37" ht="12.5" hidden="1" x14ac:dyDescent="0.25">
      <c r="A2515" t="s">
        <v>6859</v>
      </c>
      <c r="B2515" t="s">
        <v>183</v>
      </c>
      <c r="C2515" s="17" t="s">
        <v>6881</v>
      </c>
      <c r="D2515" s="16" t="s">
        <v>6897</v>
      </c>
      <c r="E2515" s="2" t="s">
        <v>1471</v>
      </c>
      <c r="F2515" s="11" t="s">
        <v>1472</v>
      </c>
      <c r="G2515" s="2" t="s">
        <v>1290</v>
      </c>
      <c r="H2515" s="2" t="s">
        <v>183</v>
      </c>
      <c r="I2515" s="2">
        <v>1847087</v>
      </c>
      <c r="J2515" s="2">
        <v>862864</v>
      </c>
      <c r="K2515" s="2">
        <v>46.71</v>
      </c>
      <c r="L2515" s="2">
        <v>4481</v>
      </c>
      <c r="M2515" s="3">
        <v>2.4259822</v>
      </c>
      <c r="N2515" s="2">
        <v>25</v>
      </c>
      <c r="O2515" s="4">
        <v>43497</v>
      </c>
      <c r="P2515" s="2">
        <v>4372</v>
      </c>
      <c r="Q2515" s="2">
        <v>105</v>
      </c>
      <c r="R2515" s="2">
        <v>4</v>
      </c>
      <c r="S2515" s="2">
        <v>0</v>
      </c>
      <c r="T2515" s="2">
        <v>0</v>
      </c>
      <c r="U2515" s="5">
        <f t="shared" si="468"/>
        <v>2.3669702618230763</v>
      </c>
      <c r="V2515" s="5">
        <f t="shared" si="469"/>
        <v>5.6846266580837829E-2</v>
      </c>
      <c r="W2515" s="5">
        <f t="shared" si="470"/>
        <v>2.1655720602223936E-3</v>
      </c>
      <c r="X2515" s="5">
        <f t="shared" si="471"/>
        <v>0</v>
      </c>
      <c r="Y2515" s="5">
        <f t="shared" si="472"/>
        <v>0</v>
      </c>
      <c r="Z2515" s="2">
        <v>132552</v>
      </c>
      <c r="AA2515" s="2">
        <v>3145</v>
      </c>
      <c r="AB2515" s="2">
        <v>148</v>
      </c>
      <c r="AC2515" s="2">
        <v>0</v>
      </c>
      <c r="AD2515" s="2">
        <v>0</v>
      </c>
      <c r="AE2515" s="2">
        <f t="shared" si="473"/>
        <v>135845</v>
      </c>
      <c r="AF2515" s="2">
        <f t="shared" si="474"/>
        <v>7.1762726931649672</v>
      </c>
      <c r="AG2515" s="2">
        <f t="shared" si="475"/>
        <v>0.17026810323498567</v>
      </c>
      <c r="AH2515" s="2">
        <f t="shared" si="476"/>
        <v>8.012616622822856E-3</v>
      </c>
      <c r="AI2515" s="2">
        <f t="shared" si="477"/>
        <v>0</v>
      </c>
      <c r="AJ2515" s="2">
        <f t="shared" si="478"/>
        <v>0</v>
      </c>
      <c r="AK2515" s="2">
        <f t="shared" si="479"/>
        <v>7.3545534130227761</v>
      </c>
    </row>
    <row r="2516" spans="1:37" ht="12.5" x14ac:dyDescent="0.25">
      <c r="A2516" t="s">
        <v>6859</v>
      </c>
      <c r="B2516" s="14" t="s">
        <v>6865</v>
      </c>
      <c r="C2516" s="17" t="s">
        <v>6865</v>
      </c>
      <c r="D2516" s="16" t="s">
        <v>6897</v>
      </c>
      <c r="E2516" s="2" t="s">
        <v>1475</v>
      </c>
      <c r="F2516" s="11" t="s">
        <v>1476</v>
      </c>
      <c r="G2516" s="2" t="s">
        <v>1290</v>
      </c>
      <c r="H2516" s="2" t="s">
        <v>183</v>
      </c>
      <c r="I2516" s="2">
        <v>1171794</v>
      </c>
      <c r="J2516" s="2">
        <v>459049</v>
      </c>
      <c r="K2516" s="2">
        <v>39.17</v>
      </c>
      <c r="L2516" s="2">
        <v>1431</v>
      </c>
      <c r="M2516" s="3">
        <v>1.2212044</v>
      </c>
      <c r="N2516" s="2">
        <v>25</v>
      </c>
      <c r="O2516" s="4">
        <v>43497</v>
      </c>
      <c r="P2516" s="2">
        <v>1407</v>
      </c>
      <c r="Q2516" s="2">
        <v>22</v>
      </c>
      <c r="R2516" s="2">
        <v>2</v>
      </c>
      <c r="S2516" s="2">
        <v>0</v>
      </c>
      <c r="T2516" s="2">
        <v>0</v>
      </c>
      <c r="U2516" s="5">
        <f t="shared" si="468"/>
        <v>1.2007229939733435</v>
      </c>
      <c r="V2516" s="5">
        <f t="shared" si="469"/>
        <v>1.8774631035830529E-2</v>
      </c>
      <c r="W2516" s="5">
        <f t="shared" si="470"/>
        <v>1.7067846396209574E-3</v>
      </c>
      <c r="X2516" s="5">
        <f t="shared" si="471"/>
        <v>0</v>
      </c>
      <c r="Y2516" s="5">
        <f t="shared" si="472"/>
        <v>0</v>
      </c>
      <c r="Z2516" s="2">
        <v>42883</v>
      </c>
      <c r="AA2516" s="2">
        <v>624</v>
      </c>
      <c r="AB2516" s="2">
        <v>58</v>
      </c>
      <c r="AC2516" s="2">
        <v>0</v>
      </c>
      <c r="AD2516" s="2">
        <v>0</v>
      </c>
      <c r="AE2516" s="2">
        <f t="shared" si="473"/>
        <v>43565</v>
      </c>
      <c r="AF2516" s="2">
        <f t="shared" si="474"/>
        <v>3.6596022850432757</v>
      </c>
      <c r="AG2516" s="2">
        <f t="shared" si="475"/>
        <v>5.3251680756173869E-2</v>
      </c>
      <c r="AH2516" s="2">
        <f t="shared" si="476"/>
        <v>4.9496754549007765E-3</v>
      </c>
      <c r="AI2516" s="2">
        <f t="shared" si="477"/>
        <v>0</v>
      </c>
      <c r="AJ2516" s="2">
        <f t="shared" si="478"/>
        <v>0</v>
      </c>
      <c r="AK2516" s="2">
        <f t="shared" si="479"/>
        <v>3.71780364125435</v>
      </c>
    </row>
    <row r="2517" spans="1:37" ht="12.5" x14ac:dyDescent="0.25">
      <c r="A2517" t="s">
        <v>6859</v>
      </c>
      <c r="B2517" s="14" t="s">
        <v>6865</v>
      </c>
      <c r="C2517" s="17" t="s">
        <v>6865</v>
      </c>
      <c r="D2517" s="16" t="s">
        <v>6897</v>
      </c>
      <c r="E2517" s="2" t="s">
        <v>1483</v>
      </c>
      <c r="F2517" s="11" t="s">
        <v>1484</v>
      </c>
      <c r="G2517" s="2" t="s">
        <v>1290</v>
      </c>
      <c r="H2517" s="2" t="s">
        <v>183</v>
      </c>
      <c r="I2517" s="2">
        <v>684711</v>
      </c>
      <c r="J2517" s="2">
        <v>294166</v>
      </c>
      <c r="K2517" s="2">
        <v>42.96</v>
      </c>
      <c r="L2517" s="2">
        <v>1456</v>
      </c>
      <c r="M2517" s="3">
        <v>2.1264446000000001</v>
      </c>
      <c r="N2517" s="2">
        <v>25</v>
      </c>
      <c r="O2517" s="4">
        <v>43497</v>
      </c>
      <c r="P2517" s="2">
        <v>1429</v>
      </c>
      <c r="Q2517" s="2">
        <v>26</v>
      </c>
      <c r="R2517" s="2">
        <v>1</v>
      </c>
      <c r="S2517" s="2">
        <v>0</v>
      </c>
      <c r="T2517" s="2">
        <v>0</v>
      </c>
      <c r="U2517" s="5">
        <f t="shared" si="468"/>
        <v>2.0870118926087065</v>
      </c>
      <c r="V2517" s="5">
        <f t="shared" si="469"/>
        <v>3.7972224778045044E-2</v>
      </c>
      <c r="W2517" s="5">
        <f t="shared" si="470"/>
        <v>1.4604701837709632E-3</v>
      </c>
      <c r="X2517" s="5">
        <f t="shared" si="471"/>
        <v>0</v>
      </c>
      <c r="Y2517" s="5">
        <f t="shared" si="472"/>
        <v>0</v>
      </c>
      <c r="Z2517" s="2">
        <v>43494</v>
      </c>
      <c r="AA2517" s="2">
        <v>837</v>
      </c>
      <c r="AB2517" s="2">
        <v>29</v>
      </c>
      <c r="AC2517" s="2">
        <v>0</v>
      </c>
      <c r="AD2517" s="2">
        <v>0</v>
      </c>
      <c r="AE2517" s="2">
        <f t="shared" si="473"/>
        <v>44360</v>
      </c>
      <c r="AF2517" s="2">
        <f t="shared" si="474"/>
        <v>6.3521690172934271</v>
      </c>
      <c r="AG2517" s="2">
        <f t="shared" si="475"/>
        <v>0.12224135438162963</v>
      </c>
      <c r="AH2517" s="2">
        <f t="shared" si="476"/>
        <v>4.2353635329357934E-3</v>
      </c>
      <c r="AI2517" s="2">
        <f t="shared" si="477"/>
        <v>0</v>
      </c>
      <c r="AJ2517" s="2">
        <f t="shared" si="478"/>
        <v>0</v>
      </c>
      <c r="AK2517" s="2">
        <f t="shared" si="479"/>
        <v>6.4786457352079925</v>
      </c>
    </row>
    <row r="2518" spans="1:37" ht="12.5" x14ac:dyDescent="0.25">
      <c r="A2518" t="s">
        <v>6859</v>
      </c>
      <c r="B2518" s="14" t="s">
        <v>6865</v>
      </c>
      <c r="C2518" s="17" t="s">
        <v>6865</v>
      </c>
      <c r="D2518" s="16" t="s">
        <v>6897</v>
      </c>
      <c r="E2518" s="2" t="s">
        <v>1307</v>
      </c>
      <c r="F2518" s="11" t="s">
        <v>1308</v>
      </c>
      <c r="G2518" s="2" t="s">
        <v>1290</v>
      </c>
      <c r="H2518" s="2" t="s">
        <v>183</v>
      </c>
      <c r="I2518" s="2">
        <v>805595</v>
      </c>
      <c r="J2518" s="2">
        <v>316707</v>
      </c>
      <c r="K2518" s="2">
        <v>39.31</v>
      </c>
      <c r="L2518" s="2">
        <v>657</v>
      </c>
      <c r="M2518" s="3">
        <v>0.81554629999999995</v>
      </c>
      <c r="N2518" s="2">
        <v>25</v>
      </c>
      <c r="O2518" s="4">
        <v>43497</v>
      </c>
      <c r="P2518" s="2">
        <v>651</v>
      </c>
      <c r="Q2518" s="2">
        <v>6</v>
      </c>
      <c r="R2518" s="2">
        <v>0</v>
      </c>
      <c r="S2518" s="2">
        <v>0</v>
      </c>
      <c r="T2518" s="2">
        <v>0</v>
      </c>
      <c r="U2518" s="5">
        <f t="shared" si="468"/>
        <v>0.80809836208020158</v>
      </c>
      <c r="V2518" s="5">
        <f t="shared" si="469"/>
        <v>7.4479111712460969E-3</v>
      </c>
      <c r="W2518" s="5">
        <f t="shared" si="470"/>
        <v>0</v>
      </c>
      <c r="X2518" s="5">
        <f t="shared" si="471"/>
        <v>0</v>
      </c>
      <c r="Y2518" s="5">
        <f t="shared" si="472"/>
        <v>0</v>
      </c>
      <c r="Z2518" s="2">
        <v>19305</v>
      </c>
      <c r="AA2518" s="2">
        <v>172</v>
      </c>
      <c r="AB2518" s="2">
        <v>0</v>
      </c>
      <c r="AC2518" s="2">
        <v>0</v>
      </c>
      <c r="AD2518" s="2">
        <v>0</v>
      </c>
      <c r="AE2518" s="2">
        <f t="shared" si="473"/>
        <v>19477</v>
      </c>
      <c r="AF2518" s="2">
        <f t="shared" si="474"/>
        <v>2.3963654193484318</v>
      </c>
      <c r="AG2518" s="2">
        <f t="shared" si="475"/>
        <v>2.135067869090548E-2</v>
      </c>
      <c r="AH2518" s="2">
        <f t="shared" si="476"/>
        <v>0</v>
      </c>
      <c r="AI2518" s="2">
        <f t="shared" si="477"/>
        <v>0</v>
      </c>
      <c r="AJ2518" s="2">
        <f t="shared" si="478"/>
        <v>0</v>
      </c>
      <c r="AK2518" s="2">
        <f t="shared" si="479"/>
        <v>2.4177160980393375</v>
      </c>
    </row>
    <row r="2519" spans="1:37" ht="12.5" hidden="1" x14ac:dyDescent="0.25">
      <c r="A2519" s="17" t="s">
        <v>6904</v>
      </c>
      <c r="B2519" t="s">
        <v>183</v>
      </c>
      <c r="C2519" s="17" t="s">
        <v>6881</v>
      </c>
      <c r="D2519" s="16" t="s">
        <v>6897</v>
      </c>
      <c r="E2519" s="2" t="s">
        <v>1593</v>
      </c>
      <c r="F2519" s="11" t="s">
        <v>1594</v>
      </c>
      <c r="G2519" s="2" t="s">
        <v>1290</v>
      </c>
      <c r="H2519" s="2" t="s">
        <v>183</v>
      </c>
      <c r="I2519" s="2">
        <v>1194125</v>
      </c>
      <c r="J2519" s="2">
        <v>520019</v>
      </c>
      <c r="K2519" s="2">
        <v>43.55</v>
      </c>
      <c r="L2519" s="2">
        <v>2316</v>
      </c>
      <c r="M2519" s="3">
        <v>1.93949539999999</v>
      </c>
      <c r="N2519" s="2">
        <v>25</v>
      </c>
      <c r="O2519" s="4">
        <v>43497</v>
      </c>
      <c r="P2519" s="2">
        <v>2277</v>
      </c>
      <c r="Q2519" s="2">
        <v>38</v>
      </c>
      <c r="R2519" s="2">
        <v>1</v>
      </c>
      <c r="S2519" s="2">
        <v>0</v>
      </c>
      <c r="T2519" s="2">
        <v>0</v>
      </c>
      <c r="U2519" s="5">
        <f t="shared" si="468"/>
        <v>1.9068355490421858</v>
      </c>
      <c r="V2519" s="5">
        <f t="shared" si="469"/>
        <v>3.1822464147388256E-2</v>
      </c>
      <c r="W2519" s="5">
        <f t="shared" si="470"/>
        <v>8.3743326703653303E-4</v>
      </c>
      <c r="X2519" s="5">
        <f t="shared" si="471"/>
        <v>0</v>
      </c>
      <c r="Y2519" s="5">
        <f t="shared" si="472"/>
        <v>0</v>
      </c>
      <c r="Z2519" s="2">
        <v>68911</v>
      </c>
      <c r="AA2519" s="2">
        <v>1154</v>
      </c>
      <c r="AB2519" s="2">
        <v>28</v>
      </c>
      <c r="AC2519" s="2">
        <v>0</v>
      </c>
      <c r="AD2519" s="2">
        <v>0</v>
      </c>
      <c r="AE2519" s="2">
        <f t="shared" si="473"/>
        <v>70093</v>
      </c>
      <c r="AF2519" s="2">
        <f t="shared" si="474"/>
        <v>5.7708363864754526</v>
      </c>
      <c r="AG2519" s="2">
        <f t="shared" si="475"/>
        <v>9.6639799016015909E-2</v>
      </c>
      <c r="AH2519" s="2">
        <f t="shared" si="476"/>
        <v>2.3448131477022925E-3</v>
      </c>
      <c r="AI2519" s="2">
        <f t="shared" si="477"/>
        <v>0</v>
      </c>
      <c r="AJ2519" s="2">
        <f t="shared" si="478"/>
        <v>0</v>
      </c>
      <c r="AK2519" s="2">
        <f t="shared" si="479"/>
        <v>5.8698209986391712</v>
      </c>
    </row>
    <row r="2520" spans="1:37" ht="12.5" x14ac:dyDescent="0.25">
      <c r="A2520" t="s">
        <v>6859</v>
      </c>
      <c r="B2520" s="14" t="s">
        <v>6865</v>
      </c>
      <c r="C2520" s="17" t="s">
        <v>6865</v>
      </c>
      <c r="D2520" s="16" t="s">
        <v>6897</v>
      </c>
      <c r="E2520" s="2" t="s">
        <v>1643</v>
      </c>
      <c r="F2520" s="11" t="s">
        <v>1644</v>
      </c>
      <c r="G2520" s="2" t="s">
        <v>1290</v>
      </c>
      <c r="H2520" s="2" t="s">
        <v>183</v>
      </c>
      <c r="I2520" s="2">
        <v>1218797</v>
      </c>
      <c r="J2520" s="2">
        <v>466906</v>
      </c>
      <c r="K2520" s="2">
        <v>38.31</v>
      </c>
      <c r="L2520" s="2">
        <v>1346</v>
      </c>
      <c r="M2520" s="3">
        <v>1.1043676</v>
      </c>
      <c r="N2520" s="2">
        <v>25</v>
      </c>
      <c r="O2520" s="4">
        <v>43497</v>
      </c>
      <c r="P2520" s="2">
        <v>1328</v>
      </c>
      <c r="Q2520" s="2">
        <v>17</v>
      </c>
      <c r="R2520" s="2">
        <v>1</v>
      </c>
      <c r="S2520" s="2">
        <v>0</v>
      </c>
      <c r="T2520" s="2">
        <v>0</v>
      </c>
      <c r="U2520" s="5">
        <f t="shared" si="468"/>
        <v>1.0895990062331955</v>
      </c>
      <c r="V2520" s="5">
        <f t="shared" si="469"/>
        <v>1.3948180049671931E-2</v>
      </c>
      <c r="W2520" s="5">
        <f t="shared" si="470"/>
        <v>8.2048117939246656E-4</v>
      </c>
      <c r="X2520" s="5">
        <f t="shared" si="471"/>
        <v>0</v>
      </c>
      <c r="Y2520" s="5">
        <f t="shared" si="472"/>
        <v>0</v>
      </c>
      <c r="Z2520" s="2">
        <v>40144</v>
      </c>
      <c r="AA2520" s="2">
        <v>484</v>
      </c>
      <c r="AB2520" s="2">
        <v>28</v>
      </c>
      <c r="AC2520" s="2">
        <v>0</v>
      </c>
      <c r="AD2520" s="2">
        <v>0</v>
      </c>
      <c r="AE2520" s="2">
        <f t="shared" si="473"/>
        <v>40656</v>
      </c>
      <c r="AF2520" s="2">
        <f t="shared" si="474"/>
        <v>3.2937396465531177</v>
      </c>
      <c r="AG2520" s="2">
        <f t="shared" si="475"/>
        <v>3.9711289082595379E-2</v>
      </c>
      <c r="AH2520" s="2">
        <f t="shared" si="476"/>
        <v>2.2973473022989063E-3</v>
      </c>
      <c r="AI2520" s="2">
        <f t="shared" si="477"/>
        <v>0</v>
      </c>
      <c r="AJ2520" s="2">
        <f t="shared" si="478"/>
        <v>0</v>
      </c>
      <c r="AK2520" s="2">
        <f t="shared" si="479"/>
        <v>3.3357482829380118</v>
      </c>
    </row>
    <row r="2521" spans="1:37" ht="12.5" x14ac:dyDescent="0.25">
      <c r="A2521" t="s">
        <v>6859</v>
      </c>
      <c r="B2521" s="14" t="s">
        <v>6865</v>
      </c>
      <c r="C2521" s="17" t="s">
        <v>6865</v>
      </c>
      <c r="D2521" s="16" t="s">
        <v>6897</v>
      </c>
      <c r="E2521" s="2" t="s">
        <v>1873</v>
      </c>
      <c r="F2521" s="11" t="s">
        <v>1874</v>
      </c>
      <c r="G2521" s="2" t="s">
        <v>1290</v>
      </c>
      <c r="H2521" s="2" t="s">
        <v>183</v>
      </c>
      <c r="I2521" s="2">
        <v>873974</v>
      </c>
      <c r="J2521" s="2">
        <v>306181</v>
      </c>
      <c r="K2521" s="2">
        <v>35.03</v>
      </c>
      <c r="L2521" s="2">
        <v>707</v>
      </c>
      <c r="M2521" s="3">
        <v>0.80894849999999996</v>
      </c>
      <c r="N2521" s="2">
        <v>25</v>
      </c>
      <c r="O2521" s="4">
        <v>43497</v>
      </c>
      <c r="P2521" s="2">
        <v>698</v>
      </c>
      <c r="Q2521" s="2">
        <v>9</v>
      </c>
      <c r="R2521" s="2">
        <v>0</v>
      </c>
      <c r="S2521" s="2">
        <v>0</v>
      </c>
      <c r="T2521" s="2">
        <v>0</v>
      </c>
      <c r="U2521" s="5">
        <f t="shared" si="468"/>
        <v>0.79865076077778052</v>
      </c>
      <c r="V2521" s="5">
        <f t="shared" si="469"/>
        <v>1.029778917908313E-2</v>
      </c>
      <c r="W2521" s="5">
        <f t="shared" si="470"/>
        <v>0</v>
      </c>
      <c r="X2521" s="5">
        <f t="shared" si="471"/>
        <v>0</v>
      </c>
      <c r="Y2521" s="5">
        <f t="shared" si="472"/>
        <v>0</v>
      </c>
      <c r="Z2521" s="2">
        <v>21277</v>
      </c>
      <c r="AA2521" s="2">
        <v>250</v>
      </c>
      <c r="AB2521" s="2">
        <v>0</v>
      </c>
      <c r="AC2521" s="2">
        <v>0</v>
      </c>
      <c r="AD2521" s="2">
        <v>0</v>
      </c>
      <c r="AE2521" s="2">
        <f t="shared" si="473"/>
        <v>21527</v>
      </c>
      <c r="AF2521" s="2">
        <f t="shared" si="474"/>
        <v>2.4345117818150195</v>
      </c>
      <c r="AG2521" s="2">
        <f t="shared" si="475"/>
        <v>2.8604969941897585E-2</v>
      </c>
      <c r="AH2521" s="2">
        <f t="shared" si="476"/>
        <v>0</v>
      </c>
      <c r="AI2521" s="2">
        <f t="shared" si="477"/>
        <v>0</v>
      </c>
      <c r="AJ2521" s="2">
        <f t="shared" si="478"/>
        <v>0</v>
      </c>
      <c r="AK2521" s="2">
        <f t="shared" si="479"/>
        <v>2.4631167517569175</v>
      </c>
    </row>
    <row r="2522" spans="1:37" ht="12.5" x14ac:dyDescent="0.25">
      <c r="A2522" t="s">
        <v>6859</v>
      </c>
      <c r="B2522" s="14" t="s">
        <v>6865</v>
      </c>
      <c r="C2522" s="17" t="s">
        <v>6865</v>
      </c>
      <c r="D2522" s="16" t="s">
        <v>6897</v>
      </c>
      <c r="E2522" s="2" t="s">
        <v>1381</v>
      </c>
      <c r="F2522" s="11" t="s">
        <v>1382</v>
      </c>
      <c r="G2522" s="2" t="s">
        <v>1290</v>
      </c>
      <c r="H2522" s="2" t="s">
        <v>183</v>
      </c>
      <c r="I2522" s="2">
        <v>937638</v>
      </c>
      <c r="J2522" s="2">
        <v>359262</v>
      </c>
      <c r="K2522" s="2">
        <v>38.32</v>
      </c>
      <c r="L2522" s="2">
        <v>1038</v>
      </c>
      <c r="M2522" s="3">
        <v>1.1070371000000001</v>
      </c>
      <c r="N2522" s="2">
        <v>25</v>
      </c>
      <c r="O2522" s="4">
        <v>43497</v>
      </c>
      <c r="P2522" s="2">
        <v>1020</v>
      </c>
      <c r="Q2522" s="2">
        <v>17</v>
      </c>
      <c r="R2522" s="2">
        <v>1</v>
      </c>
      <c r="S2522" s="2">
        <v>0</v>
      </c>
      <c r="T2522" s="2">
        <v>0</v>
      </c>
      <c r="U2522" s="5">
        <f t="shared" si="468"/>
        <v>1.0878398699711402</v>
      </c>
      <c r="V2522" s="5">
        <f t="shared" si="469"/>
        <v>1.8130664499519004E-2</v>
      </c>
      <c r="W2522" s="5">
        <f t="shared" si="470"/>
        <v>1.0665096764422943E-3</v>
      </c>
      <c r="X2522" s="5">
        <f t="shared" si="471"/>
        <v>0</v>
      </c>
      <c r="Y2522" s="5">
        <f t="shared" si="472"/>
        <v>0</v>
      </c>
      <c r="Z2522" s="2">
        <v>30884</v>
      </c>
      <c r="AA2522" s="2">
        <v>492</v>
      </c>
      <c r="AB2522" s="2">
        <v>28</v>
      </c>
      <c r="AC2522" s="2">
        <v>0</v>
      </c>
      <c r="AD2522" s="2">
        <v>0</v>
      </c>
      <c r="AE2522" s="2">
        <f t="shared" si="473"/>
        <v>31404</v>
      </c>
      <c r="AF2522" s="2">
        <f t="shared" si="474"/>
        <v>3.2938084847243818</v>
      </c>
      <c r="AG2522" s="2">
        <f t="shared" si="475"/>
        <v>5.2472276080960882E-2</v>
      </c>
      <c r="AH2522" s="2">
        <f t="shared" si="476"/>
        <v>2.9862270940384243E-3</v>
      </c>
      <c r="AI2522" s="2">
        <f t="shared" si="477"/>
        <v>0</v>
      </c>
      <c r="AJ2522" s="2">
        <f t="shared" si="478"/>
        <v>0</v>
      </c>
      <c r="AK2522" s="2">
        <f t="shared" si="479"/>
        <v>3.349266987899381</v>
      </c>
    </row>
    <row r="2523" spans="1:37" ht="12.5" x14ac:dyDescent="0.25">
      <c r="A2523" t="s">
        <v>6859</v>
      </c>
      <c r="B2523" s="14" t="s">
        <v>6865</v>
      </c>
      <c r="C2523" s="17" t="s">
        <v>6865</v>
      </c>
      <c r="D2523" s="16" t="s">
        <v>6897</v>
      </c>
      <c r="E2523" s="2" t="s">
        <v>1989</v>
      </c>
      <c r="F2523" s="11" t="s">
        <v>1990</v>
      </c>
      <c r="G2523" s="2" t="s">
        <v>1290</v>
      </c>
      <c r="H2523" s="2" t="s">
        <v>183</v>
      </c>
      <c r="I2523" s="2">
        <v>594497</v>
      </c>
      <c r="J2523" s="2">
        <v>229108</v>
      </c>
      <c r="K2523" s="2">
        <v>38.54</v>
      </c>
      <c r="L2523" s="2">
        <v>660</v>
      </c>
      <c r="M2523" s="3">
        <v>1.1101823</v>
      </c>
      <c r="N2523" s="2">
        <v>25</v>
      </c>
      <c r="O2523" s="4">
        <v>43497</v>
      </c>
      <c r="P2523" s="2">
        <v>645</v>
      </c>
      <c r="Q2523" s="2">
        <v>15</v>
      </c>
      <c r="R2523" s="2">
        <v>0</v>
      </c>
      <c r="S2523" s="2">
        <v>0</v>
      </c>
      <c r="T2523" s="2">
        <v>0</v>
      </c>
      <c r="U2523" s="5">
        <f t="shared" si="468"/>
        <v>1.0849508071529377</v>
      </c>
      <c r="V2523" s="5">
        <f t="shared" si="469"/>
        <v>2.523141411983576E-2</v>
      </c>
      <c r="W2523" s="5">
        <f t="shared" si="470"/>
        <v>0</v>
      </c>
      <c r="X2523" s="5">
        <f t="shared" si="471"/>
        <v>0</v>
      </c>
      <c r="Y2523" s="5">
        <f t="shared" si="472"/>
        <v>0</v>
      </c>
      <c r="Z2523" s="2">
        <v>19411</v>
      </c>
      <c r="AA2523" s="2">
        <v>434</v>
      </c>
      <c r="AB2523" s="2">
        <v>0</v>
      </c>
      <c r="AC2523" s="2">
        <v>0</v>
      </c>
      <c r="AD2523" s="2">
        <v>0</v>
      </c>
      <c r="AE2523" s="2">
        <f t="shared" si="473"/>
        <v>19845</v>
      </c>
      <c r="AF2523" s="2">
        <f t="shared" si="474"/>
        <v>3.2651131965342128</v>
      </c>
      <c r="AG2523" s="2">
        <f t="shared" si="475"/>
        <v>7.3002891520058136E-2</v>
      </c>
      <c r="AH2523" s="2">
        <f t="shared" si="476"/>
        <v>0</v>
      </c>
      <c r="AI2523" s="2">
        <f t="shared" si="477"/>
        <v>0</v>
      </c>
      <c r="AJ2523" s="2">
        <f t="shared" si="478"/>
        <v>0</v>
      </c>
      <c r="AK2523" s="2">
        <f t="shared" si="479"/>
        <v>3.3381160880542713</v>
      </c>
    </row>
    <row r="2524" spans="1:37" ht="12.5" hidden="1" x14ac:dyDescent="0.25">
      <c r="A2524" s="17" t="s">
        <v>36</v>
      </c>
      <c r="B2524" s="17" t="s">
        <v>6903</v>
      </c>
      <c r="D2524" s="16" t="s">
        <v>6902</v>
      </c>
      <c r="E2524" s="2" t="s">
        <v>6105</v>
      </c>
      <c r="F2524" s="11" t="s">
        <v>6106</v>
      </c>
      <c r="G2524" s="2" t="s">
        <v>35</v>
      </c>
      <c r="H2524" s="2" t="s">
        <v>5449</v>
      </c>
      <c r="I2524" s="2">
        <v>1315707</v>
      </c>
      <c r="J2524" s="2">
        <v>572883</v>
      </c>
      <c r="K2524" s="2">
        <v>43.54</v>
      </c>
      <c r="L2524" s="2">
        <v>982</v>
      </c>
      <c r="M2524" s="3">
        <v>0.7463668</v>
      </c>
      <c r="N2524" s="2">
        <v>25</v>
      </c>
      <c r="O2524" s="4">
        <v>43497</v>
      </c>
      <c r="P2524" s="2">
        <v>971</v>
      </c>
      <c r="Q2524" s="2">
        <v>10</v>
      </c>
      <c r="R2524" s="2">
        <v>1</v>
      </c>
      <c r="S2524" s="2">
        <v>0</v>
      </c>
      <c r="T2524" s="2">
        <v>0</v>
      </c>
      <c r="U2524" s="5">
        <f t="shared" si="468"/>
        <v>0.73800625823226595</v>
      </c>
      <c r="V2524" s="5">
        <f t="shared" si="469"/>
        <v>7.6004763978606178E-3</v>
      </c>
      <c r="W2524" s="5">
        <f t="shared" si="470"/>
        <v>7.6004763978606172E-4</v>
      </c>
      <c r="X2524" s="5">
        <f t="shared" si="471"/>
        <v>0</v>
      </c>
      <c r="Y2524" s="5">
        <f t="shared" si="472"/>
        <v>0</v>
      </c>
      <c r="Z2524" s="2">
        <v>29094</v>
      </c>
      <c r="AA2524" s="2">
        <v>280</v>
      </c>
      <c r="AB2524" s="2">
        <v>28</v>
      </c>
      <c r="AC2524" s="2">
        <v>0</v>
      </c>
      <c r="AD2524" s="2">
        <v>0</v>
      </c>
      <c r="AE2524" s="2">
        <f t="shared" si="473"/>
        <v>29402</v>
      </c>
      <c r="AF2524" s="2">
        <f t="shared" si="474"/>
        <v>2.2112826031935682</v>
      </c>
      <c r="AG2524" s="2">
        <f t="shared" si="475"/>
        <v>2.1281333914009729E-2</v>
      </c>
      <c r="AH2524" s="2">
        <f t="shared" si="476"/>
        <v>2.1281333914009732E-3</v>
      </c>
      <c r="AI2524" s="2">
        <f t="shared" si="477"/>
        <v>0</v>
      </c>
      <c r="AJ2524" s="2">
        <f t="shared" si="478"/>
        <v>0</v>
      </c>
      <c r="AK2524" s="2">
        <f t="shared" si="479"/>
        <v>2.234692070498979</v>
      </c>
    </row>
    <row r="2525" spans="1:37" ht="12.5" hidden="1" x14ac:dyDescent="0.25">
      <c r="A2525" s="17" t="s">
        <v>36</v>
      </c>
      <c r="B2525" s="17" t="s">
        <v>6903</v>
      </c>
      <c r="D2525" s="16" t="s">
        <v>6902</v>
      </c>
      <c r="E2525" s="2" t="s">
        <v>6107</v>
      </c>
      <c r="F2525" s="11" t="s">
        <v>6108</v>
      </c>
      <c r="G2525" s="2" t="s">
        <v>35</v>
      </c>
      <c r="H2525" s="2" t="s">
        <v>5449</v>
      </c>
      <c r="I2525" s="2">
        <v>1348574</v>
      </c>
      <c r="J2525" s="2">
        <v>586884</v>
      </c>
      <c r="K2525" s="2">
        <v>43.52</v>
      </c>
      <c r="L2525" s="2">
        <v>1034</v>
      </c>
      <c r="M2525" s="3">
        <v>0.76673579999999997</v>
      </c>
      <c r="N2525" s="2">
        <v>25</v>
      </c>
      <c r="O2525" s="4">
        <v>43497</v>
      </c>
      <c r="P2525" s="2">
        <v>1023</v>
      </c>
      <c r="Q2525" s="2">
        <v>10</v>
      </c>
      <c r="R2525" s="2">
        <v>1</v>
      </c>
      <c r="S2525" s="2">
        <v>0</v>
      </c>
      <c r="T2525" s="2">
        <v>0</v>
      </c>
      <c r="U2525" s="5">
        <f t="shared" si="468"/>
        <v>0.75857906203144954</v>
      </c>
      <c r="V2525" s="5">
        <f t="shared" si="469"/>
        <v>7.4152400980591346E-3</v>
      </c>
      <c r="W2525" s="5">
        <f t="shared" si="470"/>
        <v>7.4152400980591348E-4</v>
      </c>
      <c r="X2525" s="5">
        <f t="shared" si="471"/>
        <v>0</v>
      </c>
      <c r="Y2525" s="5">
        <f t="shared" si="472"/>
        <v>0</v>
      </c>
      <c r="Z2525" s="2">
        <v>30680</v>
      </c>
      <c r="AA2525" s="2">
        <v>281</v>
      </c>
      <c r="AB2525" s="2">
        <v>28</v>
      </c>
      <c r="AC2525" s="2">
        <v>0</v>
      </c>
      <c r="AD2525" s="2">
        <v>0</v>
      </c>
      <c r="AE2525" s="2">
        <f t="shared" si="473"/>
        <v>30989</v>
      </c>
      <c r="AF2525" s="2">
        <f t="shared" si="474"/>
        <v>2.2749956620845428</v>
      </c>
      <c r="AG2525" s="2">
        <f t="shared" si="475"/>
        <v>2.0836824675546168E-2</v>
      </c>
      <c r="AH2525" s="2">
        <f t="shared" si="476"/>
        <v>2.0762672274565576E-3</v>
      </c>
      <c r="AI2525" s="2">
        <f t="shared" si="477"/>
        <v>0</v>
      </c>
      <c r="AJ2525" s="2">
        <f t="shared" si="478"/>
        <v>0</v>
      </c>
      <c r="AK2525" s="2">
        <f t="shared" si="479"/>
        <v>2.2979087539875453</v>
      </c>
    </row>
    <row r="2526" spans="1:37" ht="12.5" hidden="1" x14ac:dyDescent="0.25">
      <c r="A2526" t="s">
        <v>6859</v>
      </c>
      <c r="B2526" t="s">
        <v>183</v>
      </c>
      <c r="C2526" t="s">
        <v>6858</v>
      </c>
      <c r="D2526" s="16" t="s">
        <v>6897</v>
      </c>
      <c r="E2526" s="2" t="s">
        <v>1180</v>
      </c>
      <c r="F2526" s="11" t="s">
        <v>1181</v>
      </c>
      <c r="G2526" s="2" t="s">
        <v>182</v>
      </c>
      <c r="H2526" s="2" t="s">
        <v>183</v>
      </c>
      <c r="I2526" s="2">
        <v>1049058</v>
      </c>
      <c r="J2526" s="2">
        <v>641717</v>
      </c>
      <c r="K2526" s="2">
        <v>61.17</v>
      </c>
      <c r="L2526" s="2">
        <v>2244</v>
      </c>
      <c r="M2526" s="3">
        <v>2.139062</v>
      </c>
      <c r="N2526" s="2">
        <v>25</v>
      </c>
      <c r="O2526" s="4">
        <v>43497</v>
      </c>
      <c r="P2526" s="2">
        <v>2201</v>
      </c>
      <c r="Q2526" s="2">
        <v>41</v>
      </c>
      <c r="R2526" s="2">
        <v>2</v>
      </c>
      <c r="S2526" s="2">
        <v>0</v>
      </c>
      <c r="T2526" s="2">
        <v>0</v>
      </c>
      <c r="U2526" s="5">
        <f t="shared" si="468"/>
        <v>2.0980727471693652</v>
      </c>
      <c r="V2526" s="5">
        <f t="shared" si="469"/>
        <v>3.90826817964307E-2</v>
      </c>
      <c r="W2526" s="5">
        <f t="shared" si="470"/>
        <v>1.9064722827527173E-3</v>
      </c>
      <c r="X2526" s="5">
        <f t="shared" si="471"/>
        <v>0</v>
      </c>
      <c r="Y2526" s="5">
        <f t="shared" si="472"/>
        <v>0</v>
      </c>
      <c r="Z2526" s="2">
        <v>64400</v>
      </c>
      <c r="AA2526" s="2">
        <v>1257</v>
      </c>
      <c r="AB2526" s="2">
        <v>61</v>
      </c>
      <c r="AC2526" s="2">
        <v>0</v>
      </c>
      <c r="AD2526" s="2">
        <v>0</v>
      </c>
      <c r="AE2526" s="2">
        <f t="shared" si="473"/>
        <v>65718</v>
      </c>
      <c r="AF2526" s="2">
        <f t="shared" si="474"/>
        <v>6.138840750463749</v>
      </c>
      <c r="AG2526" s="2">
        <f t="shared" si="475"/>
        <v>0.11982178297100828</v>
      </c>
      <c r="AH2526" s="2">
        <f t="shared" si="476"/>
        <v>5.8147404623957871E-3</v>
      </c>
      <c r="AI2526" s="2">
        <f t="shared" si="477"/>
        <v>0</v>
      </c>
      <c r="AJ2526" s="2">
        <f t="shared" si="478"/>
        <v>0</v>
      </c>
      <c r="AK2526" s="2">
        <f t="shared" si="479"/>
        <v>6.2644772738971533</v>
      </c>
    </row>
    <row r="2527" spans="1:37" ht="12.5" hidden="1" x14ac:dyDescent="0.25">
      <c r="A2527" t="s">
        <v>6859</v>
      </c>
      <c r="B2527" t="s">
        <v>183</v>
      </c>
      <c r="C2527" t="s">
        <v>6858</v>
      </c>
      <c r="D2527" s="16" t="s">
        <v>6897</v>
      </c>
      <c r="E2527" s="2" t="s">
        <v>1056</v>
      </c>
      <c r="F2527" s="11" t="s">
        <v>1057</v>
      </c>
      <c r="G2527" s="2" t="s">
        <v>182</v>
      </c>
      <c r="H2527" s="2" t="s">
        <v>183</v>
      </c>
      <c r="I2527" s="2">
        <v>2294894</v>
      </c>
      <c r="J2527" s="2">
        <v>1341995</v>
      </c>
      <c r="K2527" s="2">
        <v>58.48</v>
      </c>
      <c r="L2527" s="2">
        <v>3677</v>
      </c>
      <c r="M2527" s="3">
        <v>1.6022525999999999</v>
      </c>
      <c r="N2527" s="2">
        <v>25</v>
      </c>
      <c r="O2527" s="4">
        <v>43497</v>
      </c>
      <c r="P2527" s="2">
        <v>3626</v>
      </c>
      <c r="Q2527" s="2">
        <v>51</v>
      </c>
      <c r="R2527" s="2">
        <v>0</v>
      </c>
      <c r="S2527" s="2">
        <v>0</v>
      </c>
      <c r="T2527" s="2">
        <v>0</v>
      </c>
      <c r="U2527" s="5">
        <f t="shared" si="468"/>
        <v>1.580029404408221</v>
      </c>
      <c r="V2527" s="5">
        <f t="shared" si="469"/>
        <v>2.2223248655493456E-2</v>
      </c>
      <c r="W2527" s="5">
        <f t="shared" si="470"/>
        <v>0</v>
      </c>
      <c r="X2527" s="5">
        <f t="shared" si="471"/>
        <v>0</v>
      </c>
      <c r="Y2527" s="5">
        <f t="shared" si="472"/>
        <v>0</v>
      </c>
      <c r="Z2527" s="2">
        <v>105867</v>
      </c>
      <c r="AA2527" s="2">
        <v>1568</v>
      </c>
      <c r="AB2527" s="2">
        <v>0</v>
      </c>
      <c r="AC2527" s="2">
        <v>0</v>
      </c>
      <c r="AD2527" s="2">
        <v>0</v>
      </c>
      <c r="AE2527" s="2">
        <f t="shared" si="473"/>
        <v>107435</v>
      </c>
      <c r="AF2527" s="2">
        <f t="shared" si="474"/>
        <v>4.6131542459041679</v>
      </c>
      <c r="AG2527" s="2">
        <f t="shared" si="475"/>
        <v>6.832559586630145E-2</v>
      </c>
      <c r="AH2527" s="2">
        <f t="shared" si="476"/>
        <v>0</v>
      </c>
      <c r="AI2527" s="2">
        <f t="shared" si="477"/>
        <v>0</v>
      </c>
      <c r="AJ2527" s="2">
        <f t="shared" si="478"/>
        <v>0</v>
      </c>
      <c r="AK2527" s="2">
        <f t="shared" si="479"/>
        <v>4.6814798417704697</v>
      </c>
    </row>
    <row r="2528" spans="1:37" ht="12.5" hidden="1" x14ac:dyDescent="0.25">
      <c r="A2528" t="s">
        <v>6859</v>
      </c>
      <c r="B2528" t="s">
        <v>183</v>
      </c>
      <c r="C2528" t="s">
        <v>6858</v>
      </c>
      <c r="D2528" s="16" t="s">
        <v>6897</v>
      </c>
      <c r="E2528" s="2" t="s">
        <v>196</v>
      </c>
      <c r="F2528" s="11" t="s">
        <v>197</v>
      </c>
      <c r="G2528" s="2" t="s">
        <v>182</v>
      </c>
      <c r="H2528" s="2" t="s">
        <v>183</v>
      </c>
      <c r="I2528" s="2">
        <v>1937744</v>
      </c>
      <c r="J2528" s="2">
        <v>741456</v>
      </c>
      <c r="K2528" s="2">
        <v>38.26</v>
      </c>
      <c r="L2528" s="2">
        <v>778</v>
      </c>
      <c r="M2528" s="3">
        <v>0.40149780000000002</v>
      </c>
      <c r="N2528" s="2">
        <v>25</v>
      </c>
      <c r="O2528" s="4">
        <v>43497</v>
      </c>
      <c r="P2528" s="2">
        <v>772</v>
      </c>
      <c r="Q2528" s="2">
        <v>6</v>
      </c>
      <c r="R2528" s="2">
        <v>0</v>
      </c>
      <c r="S2528" s="2">
        <v>0</v>
      </c>
      <c r="T2528" s="2">
        <v>0</v>
      </c>
      <c r="U2528" s="5">
        <f t="shared" si="468"/>
        <v>0.39840144002510136</v>
      </c>
      <c r="V2528" s="5">
        <f t="shared" si="469"/>
        <v>3.0963842488997517E-3</v>
      </c>
      <c r="W2528" s="5">
        <f t="shared" si="470"/>
        <v>0</v>
      </c>
      <c r="X2528" s="5">
        <f t="shared" si="471"/>
        <v>0</v>
      </c>
      <c r="Y2528" s="5">
        <f t="shared" si="472"/>
        <v>0</v>
      </c>
      <c r="Z2528" s="2">
        <v>23134</v>
      </c>
      <c r="AA2528" s="2">
        <v>180</v>
      </c>
      <c r="AB2528" s="2">
        <v>0</v>
      </c>
      <c r="AC2528" s="2">
        <v>0</v>
      </c>
      <c r="AD2528" s="2">
        <v>0</v>
      </c>
      <c r="AE2528" s="2">
        <f t="shared" si="473"/>
        <v>23314</v>
      </c>
      <c r="AF2528" s="2">
        <f t="shared" si="474"/>
        <v>1.1938625535674474</v>
      </c>
      <c r="AG2528" s="2">
        <f t="shared" si="475"/>
        <v>9.2891527466992547E-3</v>
      </c>
      <c r="AH2528" s="2">
        <f t="shared" si="476"/>
        <v>0</v>
      </c>
      <c r="AI2528" s="2">
        <f t="shared" si="477"/>
        <v>0</v>
      </c>
      <c r="AJ2528" s="2">
        <f t="shared" si="478"/>
        <v>0</v>
      </c>
      <c r="AK2528" s="2">
        <f t="shared" si="479"/>
        <v>1.2031517063141468</v>
      </c>
    </row>
    <row r="2529" spans="1:37" ht="12.5" hidden="1" x14ac:dyDescent="0.25">
      <c r="A2529" t="s">
        <v>6859</v>
      </c>
      <c r="B2529" t="s">
        <v>183</v>
      </c>
      <c r="C2529" t="s">
        <v>6858</v>
      </c>
      <c r="D2529" s="16" t="s">
        <v>6897</v>
      </c>
      <c r="E2529" s="2" t="s">
        <v>666</v>
      </c>
      <c r="F2529" s="11" t="s">
        <v>667</v>
      </c>
      <c r="G2529" s="2" t="s">
        <v>182</v>
      </c>
      <c r="H2529" s="2" t="s">
        <v>183</v>
      </c>
      <c r="I2529" s="2">
        <v>2091722</v>
      </c>
      <c r="J2529" s="2">
        <v>1086378</v>
      </c>
      <c r="K2529" s="2">
        <v>51.94</v>
      </c>
      <c r="L2529" s="2">
        <v>1527</v>
      </c>
      <c r="M2529" s="3">
        <v>0.73002049999999996</v>
      </c>
      <c r="N2529" s="2">
        <v>25</v>
      </c>
      <c r="O2529" s="4">
        <v>43497</v>
      </c>
      <c r="P2529" s="2">
        <v>1518</v>
      </c>
      <c r="Q2529" s="2">
        <v>9</v>
      </c>
      <c r="R2529" s="2">
        <v>0</v>
      </c>
      <c r="S2529" s="2">
        <v>0</v>
      </c>
      <c r="T2529" s="2">
        <v>0</v>
      </c>
      <c r="U2529" s="5">
        <f t="shared" si="468"/>
        <v>0.72571785351973161</v>
      </c>
      <c r="V2529" s="5">
        <f t="shared" si="469"/>
        <v>4.3026750208679737E-3</v>
      </c>
      <c r="W2529" s="5">
        <f t="shared" si="470"/>
        <v>0</v>
      </c>
      <c r="X2529" s="5">
        <f t="shared" si="471"/>
        <v>0</v>
      </c>
      <c r="Y2529" s="5">
        <f t="shared" si="472"/>
        <v>0</v>
      </c>
      <c r="Z2529" s="2">
        <v>44104</v>
      </c>
      <c r="AA2529" s="2">
        <v>267</v>
      </c>
      <c r="AB2529" s="2">
        <v>0</v>
      </c>
      <c r="AC2529" s="2">
        <v>0</v>
      </c>
      <c r="AD2529" s="2">
        <v>0</v>
      </c>
      <c r="AE2529" s="2">
        <f t="shared" si="473"/>
        <v>44371</v>
      </c>
      <c r="AF2529" s="2">
        <f t="shared" si="474"/>
        <v>2.1085019902262347</v>
      </c>
      <c r="AG2529" s="2">
        <f t="shared" si="475"/>
        <v>1.2764602561908322E-2</v>
      </c>
      <c r="AH2529" s="2">
        <f t="shared" si="476"/>
        <v>0</v>
      </c>
      <c r="AI2529" s="2">
        <f t="shared" si="477"/>
        <v>0</v>
      </c>
      <c r="AJ2529" s="2">
        <f t="shared" si="478"/>
        <v>0</v>
      </c>
      <c r="AK2529" s="2">
        <f t="shared" si="479"/>
        <v>2.1212665927881429</v>
      </c>
    </row>
    <row r="2530" spans="1:37" ht="12.5" hidden="1" x14ac:dyDescent="0.25">
      <c r="A2530" t="s">
        <v>6859</v>
      </c>
      <c r="B2530" t="s">
        <v>183</v>
      </c>
      <c r="C2530" t="s">
        <v>6858</v>
      </c>
      <c r="D2530" s="16" t="s">
        <v>6897</v>
      </c>
      <c r="E2530" s="2" t="s">
        <v>488</v>
      </c>
      <c r="F2530" s="11" t="s">
        <v>489</v>
      </c>
      <c r="G2530" s="2" t="s">
        <v>182</v>
      </c>
      <c r="H2530" s="2" t="s">
        <v>183</v>
      </c>
      <c r="I2530" s="2">
        <v>1760071</v>
      </c>
      <c r="J2530" s="2">
        <v>862997</v>
      </c>
      <c r="K2530" s="2">
        <v>49.03</v>
      </c>
      <c r="L2530" s="2">
        <v>1462</v>
      </c>
      <c r="M2530" s="3">
        <v>0.83064830000000001</v>
      </c>
      <c r="N2530" s="2">
        <v>25</v>
      </c>
      <c r="O2530" s="4">
        <v>43497</v>
      </c>
      <c r="P2530" s="2">
        <v>1445</v>
      </c>
      <c r="Q2530" s="2">
        <v>16</v>
      </c>
      <c r="R2530" s="2">
        <v>1</v>
      </c>
      <c r="S2530" s="2">
        <v>0</v>
      </c>
      <c r="T2530" s="2">
        <v>0</v>
      </c>
      <c r="U2530" s="5">
        <f t="shared" si="468"/>
        <v>0.82098960780559416</v>
      </c>
      <c r="V2530" s="5">
        <f t="shared" si="469"/>
        <v>9.0905423701657505E-3</v>
      </c>
      <c r="W2530" s="5">
        <f t="shared" si="470"/>
        <v>5.6815889813535941E-4</v>
      </c>
      <c r="X2530" s="5">
        <f t="shared" si="471"/>
        <v>0</v>
      </c>
      <c r="Y2530" s="5">
        <f t="shared" si="472"/>
        <v>0</v>
      </c>
      <c r="Z2530" s="2">
        <v>42472</v>
      </c>
      <c r="AA2530" s="2">
        <v>492</v>
      </c>
      <c r="AB2530" s="2">
        <v>32</v>
      </c>
      <c r="AC2530" s="2">
        <v>0</v>
      </c>
      <c r="AD2530" s="2">
        <v>0</v>
      </c>
      <c r="AE2530" s="2">
        <f t="shared" si="473"/>
        <v>42996</v>
      </c>
      <c r="AF2530" s="2">
        <f t="shared" si="474"/>
        <v>2.4130844721604983</v>
      </c>
      <c r="AG2530" s="2">
        <f t="shared" si="475"/>
        <v>2.7953417788259678E-2</v>
      </c>
      <c r="AH2530" s="2">
        <f t="shared" si="476"/>
        <v>1.8181084740331499E-3</v>
      </c>
      <c r="AI2530" s="2">
        <f t="shared" si="477"/>
        <v>0</v>
      </c>
      <c r="AJ2530" s="2">
        <f t="shared" si="478"/>
        <v>0</v>
      </c>
      <c r="AK2530" s="2">
        <f t="shared" si="479"/>
        <v>2.4428559984227909</v>
      </c>
    </row>
    <row r="2531" spans="1:37" ht="12.5" hidden="1" x14ac:dyDescent="0.25">
      <c r="A2531" t="s">
        <v>6859</v>
      </c>
      <c r="B2531" t="s">
        <v>183</v>
      </c>
      <c r="C2531" t="s">
        <v>6858</v>
      </c>
      <c r="D2531" s="16" t="s">
        <v>6897</v>
      </c>
      <c r="E2531" s="2" t="s">
        <v>280</v>
      </c>
      <c r="F2531" s="11" t="s">
        <v>281</v>
      </c>
      <c r="G2531" s="2" t="s">
        <v>182</v>
      </c>
      <c r="H2531" s="2" t="s">
        <v>183</v>
      </c>
      <c r="I2531" s="2">
        <v>2028746</v>
      </c>
      <c r="J2531" s="2">
        <v>963276</v>
      </c>
      <c r="K2531" s="2">
        <v>47.48</v>
      </c>
      <c r="L2531" s="2">
        <v>3135</v>
      </c>
      <c r="M2531" s="3">
        <v>1.5452895</v>
      </c>
      <c r="N2531" s="2">
        <v>25</v>
      </c>
      <c r="O2531" s="4">
        <v>43497</v>
      </c>
      <c r="P2531" s="2">
        <v>3064</v>
      </c>
      <c r="Q2531" s="2">
        <v>62</v>
      </c>
      <c r="R2531" s="2">
        <v>9</v>
      </c>
      <c r="S2531" s="2">
        <v>0</v>
      </c>
      <c r="T2531" s="2">
        <v>0</v>
      </c>
      <c r="U2531" s="5">
        <f t="shared" si="468"/>
        <v>1.5102925649637757</v>
      </c>
      <c r="V2531" s="5">
        <f t="shared" si="469"/>
        <v>3.056075033542888E-2</v>
      </c>
      <c r="W2531" s="5">
        <f t="shared" si="470"/>
        <v>4.4362379519170955E-3</v>
      </c>
      <c r="X2531" s="5">
        <f t="shared" si="471"/>
        <v>0</v>
      </c>
      <c r="Y2531" s="5">
        <f t="shared" si="472"/>
        <v>0</v>
      </c>
      <c r="Z2531" s="2">
        <v>91340</v>
      </c>
      <c r="AA2531" s="2">
        <v>1842</v>
      </c>
      <c r="AB2531" s="2">
        <v>271</v>
      </c>
      <c r="AC2531" s="2">
        <v>0</v>
      </c>
      <c r="AD2531" s="2">
        <v>0</v>
      </c>
      <c r="AE2531" s="2">
        <f t="shared" si="473"/>
        <v>93453</v>
      </c>
      <c r="AF2531" s="2">
        <f t="shared" si="474"/>
        <v>4.5022886058678608</v>
      </c>
      <c r="AG2531" s="2">
        <f t="shared" si="475"/>
        <v>9.0795003415903228E-2</v>
      </c>
      <c r="AH2531" s="2">
        <f t="shared" si="476"/>
        <v>1.3358005388550366E-2</v>
      </c>
      <c r="AI2531" s="2">
        <f t="shared" si="477"/>
        <v>0</v>
      </c>
      <c r="AJ2531" s="2">
        <f t="shared" si="478"/>
        <v>0</v>
      </c>
      <c r="AK2531" s="2">
        <f t="shared" si="479"/>
        <v>4.6064416146723151</v>
      </c>
    </row>
    <row r="2532" spans="1:37" ht="12.5" hidden="1" x14ac:dyDescent="0.25">
      <c r="A2532" t="s">
        <v>6859</v>
      </c>
      <c r="B2532" t="s">
        <v>183</v>
      </c>
      <c r="C2532" t="s">
        <v>6858</v>
      </c>
      <c r="D2532" s="16" t="s">
        <v>6897</v>
      </c>
      <c r="E2532" s="2" t="s">
        <v>1222</v>
      </c>
      <c r="F2532" s="11" t="s">
        <v>1223</v>
      </c>
      <c r="G2532" s="2" t="s">
        <v>182</v>
      </c>
      <c r="H2532" s="2" t="s">
        <v>183</v>
      </c>
      <c r="I2532" s="2">
        <v>2023763</v>
      </c>
      <c r="J2532" s="2">
        <v>975236</v>
      </c>
      <c r="K2532" s="2">
        <v>48.19</v>
      </c>
      <c r="L2532" s="2">
        <v>1010</v>
      </c>
      <c r="M2532" s="3">
        <v>0.49907029999999902</v>
      </c>
      <c r="N2532" s="2">
        <v>25</v>
      </c>
      <c r="O2532" s="4">
        <v>43497</v>
      </c>
      <c r="P2532" s="2">
        <v>1002</v>
      </c>
      <c r="Q2532" s="2">
        <v>8</v>
      </c>
      <c r="R2532" s="2">
        <v>0</v>
      </c>
      <c r="S2532" s="2">
        <v>0</v>
      </c>
      <c r="T2532" s="2">
        <v>0</v>
      </c>
      <c r="U2532" s="5">
        <f t="shared" si="468"/>
        <v>0.49511726422510932</v>
      </c>
      <c r="V2532" s="5">
        <f t="shared" si="469"/>
        <v>3.9530320497014717E-3</v>
      </c>
      <c r="W2532" s="5">
        <f t="shared" si="470"/>
        <v>0</v>
      </c>
      <c r="X2532" s="5">
        <f t="shared" si="471"/>
        <v>0</v>
      </c>
      <c r="Y2532" s="5">
        <f t="shared" si="472"/>
        <v>0</v>
      </c>
      <c r="Z2532" s="2">
        <v>29406</v>
      </c>
      <c r="AA2532" s="2">
        <v>285</v>
      </c>
      <c r="AB2532" s="2">
        <v>0</v>
      </c>
      <c r="AC2532" s="2">
        <v>0</v>
      </c>
      <c r="AD2532" s="2">
        <v>0</v>
      </c>
      <c r="AE2532" s="2">
        <f t="shared" si="473"/>
        <v>29691</v>
      </c>
      <c r="AF2532" s="2">
        <f t="shared" si="474"/>
        <v>1.4530357556690185</v>
      </c>
      <c r="AG2532" s="2">
        <f t="shared" si="475"/>
        <v>1.4082676677061494E-2</v>
      </c>
      <c r="AH2532" s="2">
        <f t="shared" si="476"/>
        <v>0</v>
      </c>
      <c r="AI2532" s="2">
        <f t="shared" si="477"/>
        <v>0</v>
      </c>
      <c r="AJ2532" s="2">
        <f t="shared" si="478"/>
        <v>0</v>
      </c>
      <c r="AK2532" s="2">
        <f t="shared" si="479"/>
        <v>1.46711843234608</v>
      </c>
    </row>
    <row r="2533" spans="1:37" ht="12.5" hidden="1" x14ac:dyDescent="0.25">
      <c r="A2533" t="s">
        <v>6859</v>
      </c>
      <c r="B2533" t="s">
        <v>183</v>
      </c>
      <c r="C2533" t="s">
        <v>6858</v>
      </c>
      <c r="D2533" s="16" t="s">
        <v>6897</v>
      </c>
      <c r="E2533" s="2" t="s">
        <v>364</v>
      </c>
      <c r="F2533" s="11" t="s">
        <v>365</v>
      </c>
      <c r="G2533" s="2" t="s">
        <v>182</v>
      </c>
      <c r="H2533" s="2" t="s">
        <v>183</v>
      </c>
      <c r="I2533" s="2">
        <v>1365509</v>
      </c>
      <c r="J2533" s="2">
        <v>488485</v>
      </c>
      <c r="K2533" s="2">
        <v>35.770000000000003</v>
      </c>
      <c r="L2533" s="2">
        <v>404</v>
      </c>
      <c r="M2533" s="3">
        <v>0.29586037999999998</v>
      </c>
      <c r="N2533" s="2">
        <v>25</v>
      </c>
      <c r="O2533" s="4">
        <v>43497</v>
      </c>
      <c r="P2533" s="2">
        <v>402</v>
      </c>
      <c r="Q2533" s="2">
        <v>2</v>
      </c>
      <c r="R2533" s="2">
        <v>0</v>
      </c>
      <c r="S2533" s="2">
        <v>0</v>
      </c>
      <c r="T2533" s="2">
        <v>0</v>
      </c>
      <c r="U2533" s="5">
        <f t="shared" si="468"/>
        <v>0.29439571617616583</v>
      </c>
      <c r="V2533" s="5">
        <f t="shared" si="469"/>
        <v>1.4646553043590339E-3</v>
      </c>
      <c r="W2533" s="5">
        <f t="shared" si="470"/>
        <v>0</v>
      </c>
      <c r="X2533" s="5">
        <f t="shared" si="471"/>
        <v>0</v>
      </c>
      <c r="Y2533" s="5">
        <f t="shared" si="472"/>
        <v>0</v>
      </c>
      <c r="Z2533" s="2">
        <v>11897</v>
      </c>
      <c r="AA2533" s="2">
        <v>59</v>
      </c>
      <c r="AB2533" s="2">
        <v>0</v>
      </c>
      <c r="AC2533" s="2">
        <v>0</v>
      </c>
      <c r="AD2533" s="2">
        <v>0</v>
      </c>
      <c r="AE2533" s="2">
        <f t="shared" si="473"/>
        <v>11956</v>
      </c>
      <c r="AF2533" s="2">
        <f t="shared" si="474"/>
        <v>0.87125020779797135</v>
      </c>
      <c r="AG2533" s="2">
        <f t="shared" si="475"/>
        <v>4.3207331478591496E-3</v>
      </c>
      <c r="AH2533" s="2">
        <f t="shared" si="476"/>
        <v>0</v>
      </c>
      <c r="AI2533" s="2">
        <f t="shared" si="477"/>
        <v>0</v>
      </c>
      <c r="AJ2533" s="2">
        <f t="shared" si="478"/>
        <v>0</v>
      </c>
      <c r="AK2533" s="2">
        <f t="shared" si="479"/>
        <v>0.87557094094583043</v>
      </c>
    </row>
    <row r="2534" spans="1:37" ht="12.5" hidden="1" x14ac:dyDescent="0.25">
      <c r="A2534" t="s">
        <v>6859</v>
      </c>
      <c r="B2534" t="s">
        <v>183</v>
      </c>
      <c r="C2534" t="s">
        <v>6858</v>
      </c>
      <c r="D2534" s="16" t="s">
        <v>6897</v>
      </c>
      <c r="E2534" s="2" t="s">
        <v>890</v>
      </c>
      <c r="F2534" s="11" t="s">
        <v>891</v>
      </c>
      <c r="G2534" s="2" t="s">
        <v>182</v>
      </c>
      <c r="H2534" s="2" t="s">
        <v>183</v>
      </c>
      <c r="I2534" s="2">
        <v>1972716</v>
      </c>
      <c r="J2534" s="2">
        <v>785367</v>
      </c>
      <c r="K2534" s="2">
        <v>39.81</v>
      </c>
      <c r="L2534" s="2">
        <v>665</v>
      </c>
      <c r="M2534" s="3">
        <v>0.33709869999999997</v>
      </c>
      <c r="N2534" s="2">
        <v>25</v>
      </c>
      <c r="O2534" s="4">
        <v>43497</v>
      </c>
      <c r="P2534" s="2">
        <v>657</v>
      </c>
      <c r="Q2534" s="2">
        <v>7</v>
      </c>
      <c r="R2534" s="2">
        <v>0</v>
      </c>
      <c r="S2534" s="2">
        <v>1</v>
      </c>
      <c r="T2534" s="2">
        <v>0</v>
      </c>
      <c r="U2534" s="5">
        <f t="shared" si="468"/>
        <v>0.33304337775939363</v>
      </c>
      <c r="V2534" s="5">
        <f t="shared" si="469"/>
        <v>3.5484073733877556E-3</v>
      </c>
      <c r="W2534" s="5">
        <f t="shared" si="470"/>
        <v>0</v>
      </c>
      <c r="X2534" s="5">
        <f t="shared" si="471"/>
        <v>5.0691533905539361E-4</v>
      </c>
      <c r="Y2534" s="5">
        <f t="shared" si="472"/>
        <v>0</v>
      </c>
      <c r="Z2534" s="2">
        <v>19407</v>
      </c>
      <c r="AA2534" s="2">
        <v>197</v>
      </c>
      <c r="AB2534" s="2">
        <v>0</v>
      </c>
      <c r="AC2534" s="2">
        <v>94</v>
      </c>
      <c r="AD2534" s="2">
        <v>0</v>
      </c>
      <c r="AE2534" s="2">
        <f t="shared" si="473"/>
        <v>19698</v>
      </c>
      <c r="AF2534" s="2">
        <f t="shared" si="474"/>
        <v>0.98377059850480253</v>
      </c>
      <c r="AG2534" s="2">
        <f t="shared" si="475"/>
        <v>9.9862321793912547E-3</v>
      </c>
      <c r="AH2534" s="2">
        <f t="shared" si="476"/>
        <v>0</v>
      </c>
      <c r="AI2534" s="2">
        <f t="shared" si="477"/>
        <v>4.7650041871207006E-3</v>
      </c>
      <c r="AJ2534" s="2">
        <f t="shared" si="478"/>
        <v>0</v>
      </c>
      <c r="AK2534" s="2">
        <f t="shared" si="479"/>
        <v>0.99852183487131452</v>
      </c>
    </row>
    <row r="2535" spans="1:37" ht="12.5" hidden="1" x14ac:dyDescent="0.25">
      <c r="A2535" t="s">
        <v>6859</v>
      </c>
      <c r="B2535" t="s">
        <v>183</v>
      </c>
      <c r="C2535" t="s">
        <v>6858</v>
      </c>
      <c r="D2535" s="16" t="s">
        <v>6897</v>
      </c>
      <c r="E2535" s="2" t="s">
        <v>762</v>
      </c>
      <c r="F2535" s="11" t="s">
        <v>763</v>
      </c>
      <c r="G2535" s="2" t="s">
        <v>182</v>
      </c>
      <c r="H2535" s="2" t="s">
        <v>183</v>
      </c>
      <c r="I2535" s="2">
        <v>1761681</v>
      </c>
      <c r="J2535" s="2">
        <v>943906</v>
      </c>
      <c r="K2535" s="2">
        <v>53.58</v>
      </c>
      <c r="L2535" s="2">
        <v>2358</v>
      </c>
      <c r="M2535" s="3">
        <v>1.3384943</v>
      </c>
      <c r="N2535" s="2">
        <v>25</v>
      </c>
      <c r="O2535" s="4">
        <v>43497</v>
      </c>
      <c r="P2535" s="2">
        <v>2326</v>
      </c>
      <c r="Q2535" s="2">
        <v>30</v>
      </c>
      <c r="R2535" s="2">
        <v>2</v>
      </c>
      <c r="S2535" s="2">
        <v>0</v>
      </c>
      <c r="T2535" s="2">
        <v>0</v>
      </c>
      <c r="U2535" s="5">
        <f t="shared" si="468"/>
        <v>1.3203298440523568</v>
      </c>
      <c r="V2535" s="5">
        <f t="shared" si="469"/>
        <v>1.7029189734123262E-2</v>
      </c>
      <c r="W2535" s="5">
        <f t="shared" si="470"/>
        <v>1.1352793156082172E-3</v>
      </c>
      <c r="X2535" s="5">
        <f t="shared" si="471"/>
        <v>0</v>
      </c>
      <c r="Y2535" s="5">
        <f t="shared" si="472"/>
        <v>0</v>
      </c>
      <c r="Z2535" s="2">
        <v>67946</v>
      </c>
      <c r="AA2535" s="2">
        <v>909</v>
      </c>
      <c r="AB2535" s="2">
        <v>58</v>
      </c>
      <c r="AC2535" s="2">
        <v>0</v>
      </c>
      <c r="AD2535" s="2">
        <v>0</v>
      </c>
      <c r="AE2535" s="2">
        <f t="shared" si="473"/>
        <v>68913</v>
      </c>
      <c r="AF2535" s="2">
        <f t="shared" si="474"/>
        <v>3.8568844189157967</v>
      </c>
      <c r="AG2535" s="2">
        <f t="shared" si="475"/>
        <v>5.1598444894393483E-2</v>
      </c>
      <c r="AH2535" s="2">
        <f t="shared" si="476"/>
        <v>3.2923100152638302E-3</v>
      </c>
      <c r="AI2535" s="2">
        <f t="shared" si="477"/>
        <v>0</v>
      </c>
      <c r="AJ2535" s="2">
        <f t="shared" si="478"/>
        <v>0</v>
      </c>
      <c r="AK2535" s="2">
        <f t="shared" si="479"/>
        <v>3.911775173825454</v>
      </c>
    </row>
    <row r="2536" spans="1:37" ht="12.5" hidden="1" x14ac:dyDescent="0.25">
      <c r="A2536" t="s">
        <v>6859</v>
      </c>
      <c r="B2536" t="s">
        <v>183</v>
      </c>
      <c r="C2536" t="s">
        <v>6858</v>
      </c>
      <c r="D2536" s="16" t="s">
        <v>6897</v>
      </c>
      <c r="E2536" s="2" t="s">
        <v>226</v>
      </c>
      <c r="F2536" s="11" t="s">
        <v>227</v>
      </c>
      <c r="G2536" s="2" t="s">
        <v>182</v>
      </c>
      <c r="H2536" s="2" t="s">
        <v>183</v>
      </c>
      <c r="I2536" s="2">
        <v>1762979</v>
      </c>
      <c r="J2536" s="2">
        <v>737303</v>
      </c>
      <c r="K2536" s="2">
        <v>41.82</v>
      </c>
      <c r="L2536" s="2">
        <v>599</v>
      </c>
      <c r="M2536" s="3">
        <v>0.33976582</v>
      </c>
      <c r="N2536" s="2">
        <v>25</v>
      </c>
      <c r="O2536" s="4">
        <v>43497</v>
      </c>
      <c r="P2536" s="2">
        <v>592</v>
      </c>
      <c r="Q2536" s="2">
        <v>6</v>
      </c>
      <c r="R2536" s="2">
        <v>1</v>
      </c>
      <c r="S2536" s="2">
        <v>0</v>
      </c>
      <c r="T2536" s="2">
        <v>0</v>
      </c>
      <c r="U2536" s="5">
        <f t="shared" si="468"/>
        <v>0.33579526471954574</v>
      </c>
      <c r="V2536" s="5">
        <f t="shared" si="469"/>
        <v>3.4033303856710719E-3</v>
      </c>
      <c r="W2536" s="5">
        <f t="shared" si="470"/>
        <v>5.6722173094517854E-4</v>
      </c>
      <c r="X2536" s="5">
        <f t="shared" si="471"/>
        <v>0</v>
      </c>
      <c r="Y2536" s="5">
        <f t="shared" si="472"/>
        <v>0</v>
      </c>
      <c r="Z2536" s="2">
        <v>17277</v>
      </c>
      <c r="AA2536" s="2">
        <v>179</v>
      </c>
      <c r="AB2536" s="2">
        <v>35</v>
      </c>
      <c r="AC2536" s="2">
        <v>0</v>
      </c>
      <c r="AD2536" s="2">
        <v>0</v>
      </c>
      <c r="AE2536" s="2">
        <f t="shared" si="473"/>
        <v>17491</v>
      </c>
      <c r="AF2536" s="2">
        <f t="shared" si="474"/>
        <v>0.97998898455398509</v>
      </c>
      <c r="AG2536" s="2">
        <f t="shared" si="475"/>
        <v>1.0153268983918697E-2</v>
      </c>
      <c r="AH2536" s="2">
        <f t="shared" si="476"/>
        <v>1.985276058308125E-3</v>
      </c>
      <c r="AI2536" s="2">
        <f t="shared" si="477"/>
        <v>0</v>
      </c>
      <c r="AJ2536" s="2">
        <f t="shared" si="478"/>
        <v>0</v>
      </c>
      <c r="AK2536" s="2">
        <f t="shared" si="479"/>
        <v>0.99212752959621187</v>
      </c>
    </row>
    <row r="2537" spans="1:37" ht="12.5" hidden="1" x14ac:dyDescent="0.25">
      <c r="A2537" t="s">
        <v>6859</v>
      </c>
      <c r="B2537" t="s">
        <v>183</v>
      </c>
      <c r="C2537" t="s">
        <v>6858</v>
      </c>
      <c r="D2537" s="16" t="s">
        <v>6897</v>
      </c>
      <c r="E2537" s="2" t="s">
        <v>888</v>
      </c>
      <c r="F2537" s="11" t="s">
        <v>889</v>
      </c>
      <c r="G2537" s="2" t="s">
        <v>182</v>
      </c>
      <c r="H2537" s="2" t="s">
        <v>183</v>
      </c>
      <c r="I2537" s="2">
        <v>1363896</v>
      </c>
      <c r="J2537" s="2">
        <v>696161</v>
      </c>
      <c r="K2537" s="2">
        <v>51.04</v>
      </c>
      <c r="L2537" s="2">
        <v>2883</v>
      </c>
      <c r="M2537" s="3">
        <v>2.1137973999999899</v>
      </c>
      <c r="N2537" s="2">
        <v>25</v>
      </c>
      <c r="O2537" s="4">
        <v>43497</v>
      </c>
      <c r="P2537" s="2">
        <v>2836</v>
      </c>
      <c r="Q2537" s="2">
        <v>44</v>
      </c>
      <c r="R2537" s="2">
        <v>3</v>
      </c>
      <c r="S2537" s="2">
        <v>0</v>
      </c>
      <c r="T2537" s="2">
        <v>0</v>
      </c>
      <c r="U2537" s="5">
        <f t="shared" si="468"/>
        <v>2.0793374274871401</v>
      </c>
      <c r="V2537" s="5">
        <f t="shared" si="469"/>
        <v>3.2260524262847021E-2</v>
      </c>
      <c r="W2537" s="5">
        <f t="shared" si="470"/>
        <v>2.1995811997395694E-3</v>
      </c>
      <c r="X2537" s="5">
        <f t="shared" si="471"/>
        <v>0</v>
      </c>
      <c r="Y2537" s="5">
        <f t="shared" si="472"/>
        <v>0</v>
      </c>
      <c r="Z2537" s="2">
        <v>84469</v>
      </c>
      <c r="AA2537" s="2">
        <v>1272</v>
      </c>
      <c r="AB2537" s="2">
        <v>86</v>
      </c>
      <c r="AC2537" s="2">
        <v>0</v>
      </c>
      <c r="AD2537" s="2">
        <v>0</v>
      </c>
      <c r="AE2537" s="2">
        <f t="shared" si="473"/>
        <v>85827</v>
      </c>
      <c r="AF2537" s="2">
        <f t="shared" si="474"/>
        <v>6.1932141453600567</v>
      </c>
      <c r="AG2537" s="2">
        <f t="shared" si="475"/>
        <v>9.3262242868957748E-2</v>
      </c>
      <c r="AH2537" s="2">
        <f t="shared" si="476"/>
        <v>6.3054661059200991E-3</v>
      </c>
      <c r="AI2537" s="2">
        <f t="shared" si="477"/>
        <v>0</v>
      </c>
      <c r="AJ2537" s="2">
        <f t="shared" si="478"/>
        <v>0</v>
      </c>
      <c r="AK2537" s="2">
        <f t="shared" si="479"/>
        <v>6.292781854334935</v>
      </c>
    </row>
    <row r="2538" spans="1:37" ht="12.5" hidden="1" x14ac:dyDescent="0.25">
      <c r="A2538" t="s">
        <v>6859</v>
      </c>
      <c r="B2538" t="s">
        <v>183</v>
      </c>
      <c r="C2538" t="s">
        <v>6858</v>
      </c>
      <c r="D2538" s="16" t="s">
        <v>6897</v>
      </c>
      <c r="E2538" s="2" t="s">
        <v>752</v>
      </c>
      <c r="F2538" s="11" t="s">
        <v>753</v>
      </c>
      <c r="G2538" s="2" t="s">
        <v>182</v>
      </c>
      <c r="H2538" s="2" t="s">
        <v>183</v>
      </c>
      <c r="I2538" s="2">
        <v>1945193</v>
      </c>
      <c r="J2538" s="2">
        <v>1061567</v>
      </c>
      <c r="K2538" s="2">
        <v>54.57</v>
      </c>
      <c r="L2538" s="2">
        <v>2808</v>
      </c>
      <c r="M2538" s="3">
        <v>1.4435586</v>
      </c>
      <c r="N2538" s="2">
        <v>25</v>
      </c>
      <c r="O2538" s="4">
        <v>43497</v>
      </c>
      <c r="P2538" s="2">
        <v>2771</v>
      </c>
      <c r="Q2538" s="2">
        <v>32</v>
      </c>
      <c r="R2538" s="2">
        <v>5</v>
      </c>
      <c r="S2538" s="2">
        <v>0</v>
      </c>
      <c r="T2538" s="2">
        <v>0</v>
      </c>
      <c r="U2538" s="5">
        <f t="shared" si="468"/>
        <v>1.4245373081231529</v>
      </c>
      <c r="V2538" s="5">
        <f t="shared" si="469"/>
        <v>1.6450809765406312E-2</v>
      </c>
      <c r="W2538" s="5">
        <f t="shared" si="470"/>
        <v>2.5704390258447364E-3</v>
      </c>
      <c r="X2538" s="5">
        <f t="shared" si="471"/>
        <v>0</v>
      </c>
      <c r="Y2538" s="5">
        <f t="shared" si="472"/>
        <v>0</v>
      </c>
      <c r="Z2538" s="2">
        <v>80755</v>
      </c>
      <c r="AA2538" s="2">
        <v>910</v>
      </c>
      <c r="AB2538" s="2">
        <v>143</v>
      </c>
      <c r="AC2538" s="2">
        <v>0</v>
      </c>
      <c r="AD2538" s="2">
        <v>0</v>
      </c>
      <c r="AE2538" s="2">
        <f t="shared" si="473"/>
        <v>81808</v>
      </c>
      <c r="AF2538" s="2">
        <f t="shared" si="474"/>
        <v>4.1515160706418337</v>
      </c>
      <c r="AG2538" s="2">
        <f t="shared" si="475"/>
        <v>4.6781990270374198E-2</v>
      </c>
      <c r="AH2538" s="2">
        <f t="shared" si="476"/>
        <v>7.3514556139159457E-3</v>
      </c>
      <c r="AI2538" s="2">
        <f t="shared" si="477"/>
        <v>0</v>
      </c>
      <c r="AJ2538" s="2">
        <f t="shared" si="478"/>
        <v>0</v>
      </c>
      <c r="AK2538" s="2">
        <f t="shared" si="479"/>
        <v>4.2056495165261234</v>
      </c>
    </row>
    <row r="2539" spans="1:37" ht="12.5" hidden="1" x14ac:dyDescent="0.25">
      <c r="A2539" t="s">
        <v>6859</v>
      </c>
      <c r="B2539" t="s">
        <v>183</v>
      </c>
      <c r="C2539" t="s">
        <v>6858</v>
      </c>
      <c r="D2539" s="16" t="s">
        <v>6897</v>
      </c>
      <c r="E2539" s="2" t="s">
        <v>528</v>
      </c>
      <c r="F2539" s="11" t="s">
        <v>529</v>
      </c>
      <c r="G2539" s="2" t="s">
        <v>182</v>
      </c>
      <c r="H2539" s="2" t="s">
        <v>183</v>
      </c>
      <c r="I2539" s="2">
        <v>1781359</v>
      </c>
      <c r="J2539" s="2">
        <v>900995</v>
      </c>
      <c r="K2539" s="2">
        <v>50.58</v>
      </c>
      <c r="L2539" s="2">
        <v>1546</v>
      </c>
      <c r="M2539" s="3">
        <v>0.86787669999999995</v>
      </c>
      <c r="N2539" s="2">
        <v>25</v>
      </c>
      <c r="O2539" s="4">
        <v>43497</v>
      </c>
      <c r="P2539" s="2">
        <v>1526</v>
      </c>
      <c r="Q2539" s="2">
        <v>20</v>
      </c>
      <c r="R2539" s="2">
        <v>0</v>
      </c>
      <c r="S2539" s="2">
        <v>0</v>
      </c>
      <c r="T2539" s="2">
        <v>0</v>
      </c>
      <c r="U2539" s="5">
        <f t="shared" si="468"/>
        <v>0.8566493334583315</v>
      </c>
      <c r="V2539" s="5">
        <f t="shared" si="469"/>
        <v>1.1227383138379182E-2</v>
      </c>
      <c r="W2539" s="5">
        <f t="shared" si="470"/>
        <v>0</v>
      </c>
      <c r="X2539" s="5">
        <f t="shared" si="471"/>
        <v>0</v>
      </c>
      <c r="Y2539" s="5">
        <f t="shared" si="472"/>
        <v>0</v>
      </c>
      <c r="Z2539" s="2">
        <v>44378</v>
      </c>
      <c r="AA2539" s="2">
        <v>595</v>
      </c>
      <c r="AB2539" s="2">
        <v>0</v>
      </c>
      <c r="AC2539" s="2">
        <v>0</v>
      </c>
      <c r="AD2539" s="2">
        <v>0</v>
      </c>
      <c r="AE2539" s="2">
        <f t="shared" si="473"/>
        <v>44973</v>
      </c>
      <c r="AF2539" s="2">
        <f t="shared" si="474"/>
        <v>2.4912440445749566</v>
      </c>
      <c r="AG2539" s="2">
        <f t="shared" si="475"/>
        <v>3.3401464836678066E-2</v>
      </c>
      <c r="AH2539" s="2">
        <f t="shared" si="476"/>
        <v>0</v>
      </c>
      <c r="AI2539" s="2">
        <f t="shared" si="477"/>
        <v>0</v>
      </c>
      <c r="AJ2539" s="2">
        <f t="shared" si="478"/>
        <v>0</v>
      </c>
      <c r="AK2539" s="2">
        <f t="shared" si="479"/>
        <v>2.5246455094116347</v>
      </c>
    </row>
    <row r="2540" spans="1:37" ht="12.5" hidden="1" x14ac:dyDescent="0.25">
      <c r="A2540" t="s">
        <v>6859</v>
      </c>
      <c r="B2540" t="s">
        <v>183</v>
      </c>
      <c r="C2540" t="s">
        <v>6858</v>
      </c>
      <c r="D2540" s="16" t="s">
        <v>6897</v>
      </c>
      <c r="E2540" s="2" t="s">
        <v>936</v>
      </c>
      <c r="F2540" s="11" t="s">
        <v>937</v>
      </c>
      <c r="G2540" s="2" t="s">
        <v>182</v>
      </c>
      <c r="H2540" s="2" t="s">
        <v>183</v>
      </c>
      <c r="I2540" s="2">
        <v>1863875</v>
      </c>
      <c r="J2540" s="2">
        <v>855230</v>
      </c>
      <c r="K2540" s="2">
        <v>45.88</v>
      </c>
      <c r="L2540" s="2">
        <v>853</v>
      </c>
      <c r="M2540" s="3">
        <v>0.45764872000000001</v>
      </c>
      <c r="N2540" s="2">
        <v>25</v>
      </c>
      <c r="O2540" s="4">
        <v>43497</v>
      </c>
      <c r="P2540" s="2">
        <v>843</v>
      </c>
      <c r="Q2540" s="2">
        <v>10</v>
      </c>
      <c r="R2540" s="2">
        <v>0</v>
      </c>
      <c r="S2540" s="2">
        <v>0</v>
      </c>
      <c r="T2540" s="2">
        <v>0</v>
      </c>
      <c r="U2540" s="5">
        <f t="shared" si="468"/>
        <v>0.45228354905774265</v>
      </c>
      <c r="V2540" s="5">
        <f t="shared" si="469"/>
        <v>5.365166655489236E-3</v>
      </c>
      <c r="W2540" s="5">
        <f t="shared" si="470"/>
        <v>0</v>
      </c>
      <c r="X2540" s="5">
        <f t="shared" si="471"/>
        <v>0</v>
      </c>
      <c r="Y2540" s="5">
        <f t="shared" si="472"/>
        <v>0</v>
      </c>
      <c r="Z2540" s="2">
        <v>24738</v>
      </c>
      <c r="AA2540" s="2">
        <v>294</v>
      </c>
      <c r="AB2540" s="2">
        <v>0</v>
      </c>
      <c r="AC2540" s="2">
        <v>0</v>
      </c>
      <c r="AD2540" s="2">
        <v>0</v>
      </c>
      <c r="AE2540" s="2">
        <f t="shared" si="473"/>
        <v>25032</v>
      </c>
      <c r="AF2540" s="2">
        <f t="shared" si="474"/>
        <v>1.3272349272349273</v>
      </c>
      <c r="AG2540" s="2">
        <f t="shared" si="475"/>
        <v>1.5773589967138353E-2</v>
      </c>
      <c r="AH2540" s="2">
        <f t="shared" si="476"/>
        <v>0</v>
      </c>
      <c r="AI2540" s="2">
        <f t="shared" si="477"/>
        <v>0</v>
      </c>
      <c r="AJ2540" s="2">
        <f t="shared" si="478"/>
        <v>0</v>
      </c>
      <c r="AK2540" s="2">
        <f t="shared" si="479"/>
        <v>1.3430085172020656</v>
      </c>
    </row>
    <row r="2541" spans="1:37" ht="12.5" hidden="1" x14ac:dyDescent="0.25">
      <c r="A2541" t="s">
        <v>6859</v>
      </c>
      <c r="B2541" t="s">
        <v>183</v>
      </c>
      <c r="C2541" t="s">
        <v>6858</v>
      </c>
      <c r="D2541" s="16" t="s">
        <v>6897</v>
      </c>
      <c r="E2541" s="2" t="s">
        <v>588</v>
      </c>
      <c r="F2541" s="11" t="s">
        <v>589</v>
      </c>
      <c r="G2541" s="2" t="s">
        <v>182</v>
      </c>
      <c r="H2541" s="2" t="s">
        <v>183</v>
      </c>
      <c r="I2541" s="2">
        <v>1806210</v>
      </c>
      <c r="J2541" s="2">
        <v>990341</v>
      </c>
      <c r="K2541" s="2">
        <v>54.83</v>
      </c>
      <c r="L2541" s="2">
        <v>2387</v>
      </c>
      <c r="M2541" s="3">
        <v>1.3215516999999899</v>
      </c>
      <c r="N2541" s="2">
        <v>25</v>
      </c>
      <c r="O2541" s="4">
        <v>43497</v>
      </c>
      <c r="P2541" s="2">
        <v>2359</v>
      </c>
      <c r="Q2541" s="2">
        <v>27</v>
      </c>
      <c r="R2541" s="2">
        <v>1</v>
      </c>
      <c r="S2541" s="2">
        <v>0</v>
      </c>
      <c r="T2541" s="2">
        <v>0</v>
      </c>
      <c r="U2541" s="5">
        <f t="shared" si="468"/>
        <v>1.3060496841452545</v>
      </c>
      <c r="V2541" s="5">
        <f t="shared" si="469"/>
        <v>1.4948427923663361E-2</v>
      </c>
      <c r="W2541" s="5">
        <f t="shared" si="470"/>
        <v>5.536454786541986E-4</v>
      </c>
      <c r="X2541" s="5">
        <f t="shared" si="471"/>
        <v>0</v>
      </c>
      <c r="Y2541" s="5">
        <f t="shared" si="472"/>
        <v>0</v>
      </c>
      <c r="Z2541" s="2">
        <v>68910</v>
      </c>
      <c r="AA2541" s="2">
        <v>866</v>
      </c>
      <c r="AB2541" s="2">
        <v>30</v>
      </c>
      <c r="AC2541" s="2">
        <v>0</v>
      </c>
      <c r="AD2541" s="2">
        <v>0</v>
      </c>
      <c r="AE2541" s="2">
        <f t="shared" si="473"/>
        <v>69806</v>
      </c>
      <c r="AF2541" s="2">
        <f t="shared" si="474"/>
        <v>3.8151709934060825</v>
      </c>
      <c r="AG2541" s="2">
        <f t="shared" si="475"/>
        <v>4.7945698451453599E-2</v>
      </c>
      <c r="AH2541" s="2">
        <f t="shared" si="476"/>
        <v>1.6609364359625957E-3</v>
      </c>
      <c r="AI2541" s="2">
        <f t="shared" si="477"/>
        <v>0</v>
      </c>
      <c r="AJ2541" s="2">
        <f t="shared" si="478"/>
        <v>0</v>
      </c>
      <c r="AK2541" s="2">
        <f t="shared" si="479"/>
        <v>3.8647776282934987</v>
      </c>
    </row>
    <row r="2542" spans="1:37" ht="12.5" hidden="1" x14ac:dyDescent="0.25">
      <c r="A2542" t="s">
        <v>6859</v>
      </c>
      <c r="B2542" t="s">
        <v>183</v>
      </c>
      <c r="C2542" t="s">
        <v>6858</v>
      </c>
      <c r="D2542" s="16" t="s">
        <v>6897</v>
      </c>
      <c r="E2542" s="2" t="s">
        <v>630</v>
      </c>
      <c r="F2542" s="11" t="s">
        <v>631</v>
      </c>
      <c r="G2542" s="2" t="s">
        <v>182</v>
      </c>
      <c r="H2542" s="2" t="s">
        <v>183</v>
      </c>
      <c r="I2542" s="2">
        <v>1764012</v>
      </c>
      <c r="J2542" s="2">
        <v>778240</v>
      </c>
      <c r="K2542" s="2">
        <v>44.12</v>
      </c>
      <c r="L2542" s="2">
        <v>613</v>
      </c>
      <c r="M2542" s="3">
        <v>0.34750330000000001</v>
      </c>
      <c r="N2542" s="2">
        <v>25</v>
      </c>
      <c r="O2542" s="4">
        <v>43497</v>
      </c>
      <c r="P2542" s="2">
        <v>611</v>
      </c>
      <c r="Q2542" s="2">
        <v>2</v>
      </c>
      <c r="R2542" s="2">
        <v>0</v>
      </c>
      <c r="S2542" s="2">
        <v>0</v>
      </c>
      <c r="T2542" s="2">
        <v>0</v>
      </c>
      <c r="U2542" s="5">
        <f t="shared" si="468"/>
        <v>0.34636952583089003</v>
      </c>
      <c r="V2542" s="5">
        <f t="shared" si="469"/>
        <v>1.1337791352893291E-3</v>
      </c>
      <c r="W2542" s="5">
        <f t="shared" si="470"/>
        <v>0</v>
      </c>
      <c r="X2542" s="5">
        <f t="shared" si="471"/>
        <v>0</v>
      </c>
      <c r="Y2542" s="5">
        <f t="shared" si="472"/>
        <v>0</v>
      </c>
      <c r="Z2542" s="2">
        <v>17878</v>
      </c>
      <c r="AA2542" s="2">
        <v>60</v>
      </c>
      <c r="AB2542" s="2">
        <v>0</v>
      </c>
      <c r="AC2542" s="2">
        <v>0</v>
      </c>
      <c r="AD2542" s="2">
        <v>0</v>
      </c>
      <c r="AE2542" s="2">
        <f t="shared" si="473"/>
        <v>17938</v>
      </c>
      <c r="AF2542" s="2">
        <f t="shared" si="474"/>
        <v>1.0134851690351312</v>
      </c>
      <c r="AG2542" s="2">
        <f t="shared" si="475"/>
        <v>3.4013374058679872E-3</v>
      </c>
      <c r="AH2542" s="2">
        <f t="shared" si="476"/>
        <v>0</v>
      </c>
      <c r="AI2542" s="2">
        <f t="shared" si="477"/>
        <v>0</v>
      </c>
      <c r="AJ2542" s="2">
        <f t="shared" si="478"/>
        <v>0</v>
      </c>
      <c r="AK2542" s="2">
        <f t="shared" si="479"/>
        <v>1.0168865064409993</v>
      </c>
    </row>
    <row r="2543" spans="1:37" ht="12.5" hidden="1" x14ac:dyDescent="0.25">
      <c r="A2543" t="s">
        <v>6859</v>
      </c>
      <c r="B2543" t="s">
        <v>183</v>
      </c>
      <c r="C2543" t="s">
        <v>6858</v>
      </c>
      <c r="D2543" s="16" t="s">
        <v>6897</v>
      </c>
      <c r="E2543" s="2" t="s">
        <v>1116</v>
      </c>
      <c r="F2543" s="11" t="s">
        <v>1117</v>
      </c>
      <c r="G2543" s="2" t="s">
        <v>182</v>
      </c>
      <c r="H2543" s="2" t="s">
        <v>183</v>
      </c>
      <c r="I2543" s="2">
        <v>1865550</v>
      </c>
      <c r="J2543" s="2">
        <v>1017171</v>
      </c>
      <c r="K2543" s="2">
        <v>54.52</v>
      </c>
      <c r="L2543" s="2">
        <v>2375</v>
      </c>
      <c r="M2543" s="3">
        <v>1.2730831</v>
      </c>
      <c r="N2543" s="2">
        <v>25</v>
      </c>
      <c r="O2543" s="4">
        <v>43497</v>
      </c>
      <c r="P2543" s="2">
        <v>2345</v>
      </c>
      <c r="Q2543" s="2">
        <v>28</v>
      </c>
      <c r="R2543" s="2">
        <v>2</v>
      </c>
      <c r="S2543" s="2">
        <v>0</v>
      </c>
      <c r="T2543" s="2">
        <v>0</v>
      </c>
      <c r="U2543" s="5">
        <f t="shared" si="468"/>
        <v>1.2570019565275656</v>
      </c>
      <c r="V2543" s="5">
        <f t="shared" si="469"/>
        <v>1.5008978585403768E-2</v>
      </c>
      <c r="W2543" s="5">
        <f t="shared" si="470"/>
        <v>1.0720698989574121E-3</v>
      </c>
      <c r="X2543" s="5">
        <f t="shared" si="471"/>
        <v>0</v>
      </c>
      <c r="Y2543" s="5">
        <f t="shared" si="472"/>
        <v>0</v>
      </c>
      <c r="Z2543" s="2">
        <v>68451</v>
      </c>
      <c r="AA2543" s="2">
        <v>808</v>
      </c>
      <c r="AB2543" s="2">
        <v>62</v>
      </c>
      <c r="AC2543" s="2">
        <v>0</v>
      </c>
      <c r="AD2543" s="2">
        <v>0</v>
      </c>
      <c r="AE2543" s="2">
        <f t="shared" si="473"/>
        <v>69321</v>
      </c>
      <c r="AF2543" s="2">
        <f t="shared" si="474"/>
        <v>3.6692128326766906</v>
      </c>
      <c r="AG2543" s="2">
        <f t="shared" si="475"/>
        <v>4.3311623917879447E-2</v>
      </c>
      <c r="AH2543" s="2">
        <f t="shared" si="476"/>
        <v>3.3234166867679772E-3</v>
      </c>
      <c r="AI2543" s="2">
        <f t="shared" si="477"/>
        <v>0</v>
      </c>
      <c r="AJ2543" s="2">
        <f t="shared" si="478"/>
        <v>0</v>
      </c>
      <c r="AK2543" s="2">
        <f t="shared" si="479"/>
        <v>3.715847873281338</v>
      </c>
    </row>
    <row r="2544" spans="1:37" ht="12.5" hidden="1" x14ac:dyDescent="0.25">
      <c r="A2544" t="s">
        <v>6859</v>
      </c>
      <c r="B2544" t="s">
        <v>183</v>
      </c>
      <c r="C2544" t="s">
        <v>6858</v>
      </c>
      <c r="D2544" s="16" t="s">
        <v>6897</v>
      </c>
      <c r="E2544" s="2" t="s">
        <v>622</v>
      </c>
      <c r="F2544" s="11" t="s">
        <v>623</v>
      </c>
      <c r="G2544" s="2" t="s">
        <v>182</v>
      </c>
      <c r="H2544" s="2" t="s">
        <v>183</v>
      </c>
      <c r="I2544" s="2">
        <v>1759155</v>
      </c>
      <c r="J2544" s="2">
        <v>894720</v>
      </c>
      <c r="K2544" s="2">
        <v>50.86</v>
      </c>
      <c r="L2544" s="2">
        <v>1482</v>
      </c>
      <c r="M2544" s="3">
        <v>0.84244996000000005</v>
      </c>
      <c r="N2544" s="2">
        <v>25</v>
      </c>
      <c r="O2544" s="4">
        <v>43497</v>
      </c>
      <c r="P2544" s="2">
        <v>1461</v>
      </c>
      <c r="Q2544" s="2">
        <v>20</v>
      </c>
      <c r="R2544" s="2">
        <v>1</v>
      </c>
      <c r="S2544" s="2">
        <v>0</v>
      </c>
      <c r="T2544" s="2">
        <v>0</v>
      </c>
      <c r="U2544" s="5">
        <f t="shared" si="468"/>
        <v>0.83051237668084965</v>
      </c>
      <c r="V2544" s="5">
        <f t="shared" si="469"/>
        <v>1.136909482109308E-2</v>
      </c>
      <c r="W2544" s="5">
        <f t="shared" si="470"/>
        <v>5.6845474105465409E-4</v>
      </c>
      <c r="X2544" s="5">
        <f t="shared" si="471"/>
        <v>0</v>
      </c>
      <c r="Y2544" s="5">
        <f t="shared" si="472"/>
        <v>0</v>
      </c>
      <c r="Z2544" s="2">
        <v>42792</v>
      </c>
      <c r="AA2544" s="2">
        <v>587</v>
      </c>
      <c r="AB2544" s="2">
        <v>29</v>
      </c>
      <c r="AC2544" s="2">
        <v>0</v>
      </c>
      <c r="AD2544" s="2">
        <v>0</v>
      </c>
      <c r="AE2544" s="2">
        <f t="shared" si="473"/>
        <v>43408</v>
      </c>
      <c r="AF2544" s="2">
        <f t="shared" si="474"/>
        <v>2.4325315279210757</v>
      </c>
      <c r="AG2544" s="2">
        <f t="shared" si="475"/>
        <v>3.3368293299908196E-2</v>
      </c>
      <c r="AH2544" s="2">
        <f t="shared" si="476"/>
        <v>1.6485187490584967E-3</v>
      </c>
      <c r="AI2544" s="2">
        <f t="shared" si="477"/>
        <v>0</v>
      </c>
      <c r="AJ2544" s="2">
        <f t="shared" si="478"/>
        <v>0</v>
      </c>
      <c r="AK2544" s="2">
        <f t="shared" si="479"/>
        <v>2.4675483399700426</v>
      </c>
    </row>
    <row r="2545" spans="1:37" ht="12.5" hidden="1" x14ac:dyDescent="0.25">
      <c r="A2545" t="s">
        <v>6859</v>
      </c>
      <c r="B2545" t="s">
        <v>183</v>
      </c>
      <c r="C2545" t="s">
        <v>6858</v>
      </c>
      <c r="D2545" s="16" t="s">
        <v>6897</v>
      </c>
      <c r="E2545" s="2" t="s">
        <v>1272</v>
      </c>
      <c r="F2545" s="11" t="s">
        <v>1273</v>
      </c>
      <c r="G2545" s="2" t="s">
        <v>182</v>
      </c>
      <c r="H2545" s="2" t="s">
        <v>183</v>
      </c>
      <c r="I2545" s="2">
        <v>1697761</v>
      </c>
      <c r="J2545" s="2">
        <v>1049757</v>
      </c>
      <c r="K2545" s="2">
        <v>61.83</v>
      </c>
      <c r="L2545" s="2">
        <v>2507</v>
      </c>
      <c r="M2545" s="3">
        <v>1.4766507</v>
      </c>
      <c r="N2545" s="2">
        <v>25</v>
      </c>
      <c r="O2545" s="4">
        <v>43497</v>
      </c>
      <c r="P2545" s="2">
        <v>2474</v>
      </c>
      <c r="Q2545" s="2">
        <v>32</v>
      </c>
      <c r="R2545" s="2">
        <v>1</v>
      </c>
      <c r="S2545" s="2">
        <v>0</v>
      </c>
      <c r="T2545" s="2">
        <v>0</v>
      </c>
      <c r="U2545" s="5">
        <f t="shared" si="468"/>
        <v>1.4572133533518559</v>
      </c>
      <c r="V2545" s="5">
        <f t="shared" si="469"/>
        <v>1.8848353802449223E-2</v>
      </c>
      <c r="W2545" s="5">
        <f t="shared" si="470"/>
        <v>5.8901105632653823E-4</v>
      </c>
      <c r="X2545" s="5">
        <f t="shared" si="471"/>
        <v>0</v>
      </c>
      <c r="Y2545" s="5">
        <f t="shared" si="472"/>
        <v>0</v>
      </c>
      <c r="Z2545" s="2">
        <v>71531</v>
      </c>
      <c r="AA2545" s="2">
        <v>980</v>
      </c>
      <c r="AB2545" s="2">
        <v>28</v>
      </c>
      <c r="AC2545" s="2">
        <v>0</v>
      </c>
      <c r="AD2545" s="2">
        <v>0</v>
      </c>
      <c r="AE2545" s="2">
        <f t="shared" si="473"/>
        <v>72539</v>
      </c>
      <c r="AF2545" s="2">
        <f t="shared" si="474"/>
        <v>4.2132549870093614</v>
      </c>
      <c r="AG2545" s="2">
        <f t="shared" si="475"/>
        <v>5.7723083520000752E-2</v>
      </c>
      <c r="AH2545" s="2">
        <f t="shared" si="476"/>
        <v>1.6492309577143072E-3</v>
      </c>
      <c r="AI2545" s="2">
        <f t="shared" si="477"/>
        <v>0</v>
      </c>
      <c r="AJ2545" s="2">
        <f t="shared" si="478"/>
        <v>0</v>
      </c>
      <c r="AK2545" s="2">
        <f t="shared" si="479"/>
        <v>4.2726273014870761</v>
      </c>
    </row>
    <row r="2546" spans="1:37" ht="12.5" hidden="1" x14ac:dyDescent="0.25">
      <c r="A2546" t="s">
        <v>6859</v>
      </c>
      <c r="B2546" t="s">
        <v>183</v>
      </c>
      <c r="C2546" t="s">
        <v>6858</v>
      </c>
      <c r="D2546" s="16" t="s">
        <v>6897</v>
      </c>
      <c r="E2546" s="2" t="s">
        <v>994</v>
      </c>
      <c r="F2546" s="11" t="s">
        <v>995</v>
      </c>
      <c r="G2546" s="2" t="s">
        <v>182</v>
      </c>
      <c r="H2546" s="2" t="s">
        <v>183</v>
      </c>
      <c r="I2546" s="2">
        <v>1893503</v>
      </c>
      <c r="J2546" s="2">
        <v>812123</v>
      </c>
      <c r="K2546" s="2">
        <v>42.89</v>
      </c>
      <c r="L2546" s="2">
        <v>577</v>
      </c>
      <c r="M2546" s="3">
        <v>0.3047262</v>
      </c>
      <c r="N2546" s="2">
        <v>25</v>
      </c>
      <c r="O2546" s="4">
        <v>43497</v>
      </c>
      <c r="P2546" s="2">
        <v>575</v>
      </c>
      <c r="Q2546" s="2">
        <v>2</v>
      </c>
      <c r="R2546" s="2">
        <v>0</v>
      </c>
      <c r="S2546" s="2">
        <v>0</v>
      </c>
      <c r="T2546" s="2">
        <v>0</v>
      </c>
      <c r="U2546" s="5">
        <f t="shared" si="468"/>
        <v>0.30366997041990429</v>
      </c>
      <c r="V2546" s="5">
        <f t="shared" si="469"/>
        <v>1.0562433753735802E-3</v>
      </c>
      <c r="W2546" s="5">
        <f t="shared" si="470"/>
        <v>0</v>
      </c>
      <c r="X2546" s="5">
        <f t="shared" si="471"/>
        <v>0</v>
      </c>
      <c r="Y2546" s="5">
        <f t="shared" si="472"/>
        <v>0</v>
      </c>
      <c r="Z2546" s="2">
        <v>16681</v>
      </c>
      <c r="AA2546" s="2">
        <v>58</v>
      </c>
      <c r="AB2546" s="2">
        <v>0</v>
      </c>
      <c r="AC2546" s="2">
        <v>0</v>
      </c>
      <c r="AD2546" s="2">
        <v>0</v>
      </c>
      <c r="AE2546" s="2">
        <f t="shared" si="473"/>
        <v>16739</v>
      </c>
      <c r="AF2546" s="2">
        <f t="shared" si="474"/>
        <v>0.88095978723033441</v>
      </c>
      <c r="AG2546" s="2">
        <f t="shared" si="475"/>
        <v>3.0631057885833822E-3</v>
      </c>
      <c r="AH2546" s="2">
        <f t="shared" si="476"/>
        <v>0</v>
      </c>
      <c r="AI2546" s="2">
        <f t="shared" si="477"/>
        <v>0</v>
      </c>
      <c r="AJ2546" s="2">
        <f t="shared" si="478"/>
        <v>0</v>
      </c>
      <c r="AK2546" s="2">
        <f t="shared" si="479"/>
        <v>0.8840228930189179</v>
      </c>
    </row>
    <row r="2547" spans="1:37" ht="12.5" hidden="1" x14ac:dyDescent="0.25">
      <c r="A2547" s="17" t="s">
        <v>6904</v>
      </c>
      <c r="B2547" s="17" t="s">
        <v>6903</v>
      </c>
      <c r="C2547" t="s">
        <v>5486</v>
      </c>
      <c r="D2547" s="16" t="s">
        <v>6897</v>
      </c>
      <c r="E2547" s="2" t="s">
        <v>5559</v>
      </c>
      <c r="F2547" s="11" t="s">
        <v>5560</v>
      </c>
      <c r="G2547" s="2" t="s">
        <v>5486</v>
      </c>
      <c r="H2547" s="2" t="s">
        <v>5449</v>
      </c>
      <c r="I2547" s="2">
        <v>1674791</v>
      </c>
      <c r="J2547" s="2">
        <v>594711</v>
      </c>
      <c r="K2547" s="2">
        <v>35.51</v>
      </c>
      <c r="L2547" s="2">
        <v>229</v>
      </c>
      <c r="M2547" s="3">
        <v>0.13673347</v>
      </c>
      <c r="N2547" s="2">
        <v>25</v>
      </c>
      <c r="O2547" s="4">
        <v>43497</v>
      </c>
      <c r="P2547" s="2">
        <v>227</v>
      </c>
      <c r="Q2547" s="2">
        <v>2</v>
      </c>
      <c r="R2547" s="2">
        <v>0</v>
      </c>
      <c r="S2547" s="2">
        <v>0</v>
      </c>
      <c r="T2547" s="2">
        <v>0</v>
      </c>
      <c r="U2547" s="5">
        <f t="shared" si="468"/>
        <v>0.13553930012759802</v>
      </c>
      <c r="V2547" s="5">
        <f t="shared" si="469"/>
        <v>1.1941788557497622E-3</v>
      </c>
      <c r="W2547" s="5">
        <f t="shared" si="470"/>
        <v>0</v>
      </c>
      <c r="X2547" s="5">
        <f t="shared" si="471"/>
        <v>0</v>
      </c>
      <c r="Y2547" s="5">
        <f t="shared" si="472"/>
        <v>0</v>
      </c>
      <c r="Z2547" s="2">
        <v>6551</v>
      </c>
      <c r="AA2547" s="2">
        <v>57</v>
      </c>
      <c r="AB2547" s="2">
        <v>0</v>
      </c>
      <c r="AC2547" s="2">
        <v>0</v>
      </c>
      <c r="AD2547" s="2">
        <v>0</v>
      </c>
      <c r="AE2547" s="2">
        <f t="shared" si="473"/>
        <v>6608</v>
      </c>
      <c r="AF2547" s="2">
        <f t="shared" si="474"/>
        <v>0.39115328420083462</v>
      </c>
      <c r="AG2547" s="2">
        <f t="shared" si="475"/>
        <v>3.4034097388868224E-3</v>
      </c>
      <c r="AH2547" s="2">
        <f t="shared" si="476"/>
        <v>0</v>
      </c>
      <c r="AI2547" s="2">
        <f t="shared" si="477"/>
        <v>0</v>
      </c>
      <c r="AJ2547" s="2">
        <f t="shared" si="478"/>
        <v>0</v>
      </c>
      <c r="AK2547" s="2">
        <f t="shared" si="479"/>
        <v>0.39455669393972143</v>
      </c>
    </row>
    <row r="2548" spans="1:37" ht="12.5" hidden="1" x14ac:dyDescent="0.25">
      <c r="A2548" s="17" t="s">
        <v>6904</v>
      </c>
      <c r="B2548" s="17" t="s">
        <v>6903</v>
      </c>
      <c r="C2548" t="s">
        <v>5486</v>
      </c>
      <c r="D2548" s="16" t="s">
        <v>6897</v>
      </c>
      <c r="E2548" s="2" t="s">
        <v>6067</v>
      </c>
      <c r="F2548" s="11" t="s">
        <v>6068</v>
      </c>
      <c r="G2548" s="2" t="s">
        <v>5486</v>
      </c>
      <c r="H2548" s="2" t="s">
        <v>5449</v>
      </c>
      <c r="I2548" s="2">
        <v>2226630</v>
      </c>
      <c r="J2548" s="2">
        <v>801581</v>
      </c>
      <c r="K2548" s="2">
        <v>36</v>
      </c>
      <c r="L2548" s="2">
        <v>394</v>
      </c>
      <c r="M2548" s="3">
        <v>0.17694902000000001</v>
      </c>
      <c r="N2548" s="2">
        <v>25</v>
      </c>
      <c r="O2548" s="4">
        <v>43497</v>
      </c>
      <c r="P2548" s="2">
        <v>391</v>
      </c>
      <c r="Q2548" s="2">
        <v>3</v>
      </c>
      <c r="R2548" s="2">
        <v>0</v>
      </c>
      <c r="S2548" s="2">
        <v>0</v>
      </c>
      <c r="T2548" s="2">
        <v>0</v>
      </c>
      <c r="U2548" s="5">
        <f t="shared" si="468"/>
        <v>0.17560169403987191</v>
      </c>
      <c r="V2548" s="5">
        <f t="shared" si="469"/>
        <v>1.347327575753493E-3</v>
      </c>
      <c r="W2548" s="5">
        <f t="shared" si="470"/>
        <v>0</v>
      </c>
      <c r="X2548" s="5">
        <f t="shared" si="471"/>
        <v>0</v>
      </c>
      <c r="Y2548" s="5">
        <f t="shared" si="472"/>
        <v>0</v>
      </c>
      <c r="Z2548" s="2">
        <v>11454</v>
      </c>
      <c r="AA2548" s="2">
        <v>89</v>
      </c>
      <c r="AB2548" s="2">
        <v>0</v>
      </c>
      <c r="AC2548" s="2">
        <v>0</v>
      </c>
      <c r="AD2548" s="2">
        <v>0</v>
      </c>
      <c r="AE2548" s="2">
        <f t="shared" si="473"/>
        <v>11543</v>
      </c>
      <c r="AF2548" s="2">
        <f t="shared" si="474"/>
        <v>0.51440966842268365</v>
      </c>
      <c r="AG2548" s="2">
        <f t="shared" si="475"/>
        <v>3.9970718080686958E-3</v>
      </c>
      <c r="AH2548" s="2">
        <f t="shared" si="476"/>
        <v>0</v>
      </c>
      <c r="AI2548" s="2">
        <f t="shared" si="477"/>
        <v>0</v>
      </c>
      <c r="AJ2548" s="2">
        <f t="shared" si="478"/>
        <v>0</v>
      </c>
      <c r="AK2548" s="2">
        <f t="shared" si="479"/>
        <v>0.51840674023075228</v>
      </c>
    </row>
    <row r="2549" spans="1:37" ht="12.5" hidden="1" x14ac:dyDescent="0.25">
      <c r="A2549" s="17" t="s">
        <v>6904</v>
      </c>
      <c r="B2549" s="17" t="s">
        <v>6903</v>
      </c>
      <c r="C2549" t="s">
        <v>5486</v>
      </c>
      <c r="D2549" s="16" t="s">
        <v>6897</v>
      </c>
      <c r="E2549" s="2" t="s">
        <v>5971</v>
      </c>
      <c r="F2549" s="11" t="s">
        <v>5972</v>
      </c>
      <c r="G2549" s="2" t="s">
        <v>5486</v>
      </c>
      <c r="H2549" s="2" t="s">
        <v>5449</v>
      </c>
      <c r="I2549" s="2">
        <v>1689003</v>
      </c>
      <c r="J2549" s="2">
        <v>600387</v>
      </c>
      <c r="K2549" s="2">
        <v>35.549999999999997</v>
      </c>
      <c r="L2549" s="2">
        <v>227</v>
      </c>
      <c r="M2549" s="3">
        <v>0.13439882</v>
      </c>
      <c r="N2549" s="2">
        <v>25</v>
      </c>
      <c r="O2549" s="4">
        <v>43497</v>
      </c>
      <c r="P2549" s="2">
        <v>225</v>
      </c>
      <c r="Q2549" s="2">
        <v>2</v>
      </c>
      <c r="R2549" s="2">
        <v>0</v>
      </c>
      <c r="S2549" s="2">
        <v>0</v>
      </c>
      <c r="T2549" s="2">
        <v>0</v>
      </c>
      <c r="U2549" s="5">
        <f t="shared" si="468"/>
        <v>0.13321468345526918</v>
      </c>
      <c r="V2549" s="5">
        <f t="shared" si="469"/>
        <v>1.1841305196023926E-3</v>
      </c>
      <c r="W2549" s="5">
        <f t="shared" si="470"/>
        <v>0</v>
      </c>
      <c r="X2549" s="5">
        <f t="shared" si="471"/>
        <v>0</v>
      </c>
      <c r="Y2549" s="5">
        <f t="shared" si="472"/>
        <v>0</v>
      </c>
      <c r="Z2549" s="2">
        <v>6501</v>
      </c>
      <c r="AA2549" s="2">
        <v>57</v>
      </c>
      <c r="AB2549" s="2">
        <v>0</v>
      </c>
      <c r="AC2549" s="2">
        <v>0</v>
      </c>
      <c r="AD2549" s="2">
        <v>0</v>
      </c>
      <c r="AE2549" s="2">
        <f t="shared" si="473"/>
        <v>6558</v>
      </c>
      <c r="AF2549" s="2">
        <f t="shared" si="474"/>
        <v>0.38490162539675771</v>
      </c>
      <c r="AG2549" s="2">
        <f t="shared" si="475"/>
        <v>3.3747719808668191E-3</v>
      </c>
      <c r="AH2549" s="2">
        <f t="shared" si="476"/>
        <v>0</v>
      </c>
      <c r="AI2549" s="2">
        <f t="shared" si="477"/>
        <v>0</v>
      </c>
      <c r="AJ2549" s="2">
        <f t="shared" si="478"/>
        <v>0</v>
      </c>
      <c r="AK2549" s="2">
        <f t="shared" si="479"/>
        <v>0.38827639737762454</v>
      </c>
    </row>
    <row r="2550" spans="1:37" ht="12.5" hidden="1" x14ac:dyDescent="0.25">
      <c r="A2550" s="17" t="s">
        <v>6904</v>
      </c>
      <c r="B2550" s="17" t="s">
        <v>6903</v>
      </c>
      <c r="C2550" t="s">
        <v>5486</v>
      </c>
      <c r="D2550" s="16" t="s">
        <v>6897</v>
      </c>
      <c r="E2550" s="2" t="s">
        <v>5729</v>
      </c>
      <c r="F2550" s="11" t="s">
        <v>5730</v>
      </c>
      <c r="G2550" s="2" t="s">
        <v>5486</v>
      </c>
      <c r="H2550" s="2" t="s">
        <v>5449</v>
      </c>
      <c r="I2550" s="2">
        <v>1690326</v>
      </c>
      <c r="J2550" s="2">
        <v>600788</v>
      </c>
      <c r="K2550" s="2">
        <v>35.54</v>
      </c>
      <c r="L2550" s="2">
        <v>227</v>
      </c>
      <c r="M2550" s="3">
        <v>0.13429362</v>
      </c>
      <c r="N2550" s="2">
        <v>25</v>
      </c>
      <c r="O2550" s="4">
        <v>43497</v>
      </c>
      <c r="P2550" s="2">
        <v>225</v>
      </c>
      <c r="Q2550" s="2">
        <v>2</v>
      </c>
      <c r="R2550" s="2">
        <v>0</v>
      </c>
      <c r="S2550" s="2">
        <v>0</v>
      </c>
      <c r="T2550" s="2">
        <v>0</v>
      </c>
      <c r="U2550" s="5">
        <f t="shared" si="468"/>
        <v>0.13311041775373506</v>
      </c>
      <c r="V2550" s="5">
        <f t="shared" si="469"/>
        <v>1.1832037133665341E-3</v>
      </c>
      <c r="W2550" s="5">
        <f t="shared" si="470"/>
        <v>0</v>
      </c>
      <c r="X2550" s="5">
        <f t="shared" si="471"/>
        <v>0</v>
      </c>
      <c r="Y2550" s="5">
        <f t="shared" si="472"/>
        <v>0</v>
      </c>
      <c r="Z2550" s="2">
        <v>6501</v>
      </c>
      <c r="AA2550" s="2">
        <v>57</v>
      </c>
      <c r="AB2550" s="2">
        <v>0</v>
      </c>
      <c r="AC2550" s="2">
        <v>0</v>
      </c>
      <c r="AD2550" s="2">
        <v>0</v>
      </c>
      <c r="AE2550" s="2">
        <f t="shared" si="473"/>
        <v>6558</v>
      </c>
      <c r="AF2550" s="2">
        <f t="shared" si="474"/>
        <v>0.38460036702979189</v>
      </c>
      <c r="AG2550" s="2">
        <f t="shared" si="475"/>
        <v>3.3721305830946222E-3</v>
      </c>
      <c r="AH2550" s="2">
        <f t="shared" si="476"/>
        <v>0</v>
      </c>
      <c r="AI2550" s="2">
        <f t="shared" si="477"/>
        <v>0</v>
      </c>
      <c r="AJ2550" s="2">
        <f t="shared" si="478"/>
        <v>0</v>
      </c>
      <c r="AK2550" s="2">
        <f t="shared" si="479"/>
        <v>0.38797249761288649</v>
      </c>
    </row>
    <row r="2551" spans="1:37" ht="12.5" hidden="1" x14ac:dyDescent="0.25">
      <c r="A2551" t="s">
        <v>6859</v>
      </c>
      <c r="B2551" t="s">
        <v>183</v>
      </c>
      <c r="C2551" s="17" t="s">
        <v>6881</v>
      </c>
      <c r="D2551" s="16" t="s">
        <v>6897</v>
      </c>
      <c r="E2551" s="2" t="s">
        <v>1395</v>
      </c>
      <c r="F2551" s="11" t="s">
        <v>1396</v>
      </c>
      <c r="G2551" s="2" t="s">
        <v>1290</v>
      </c>
      <c r="H2551" s="2" t="s">
        <v>183</v>
      </c>
      <c r="I2551" s="2">
        <v>5753859</v>
      </c>
      <c r="J2551" s="2">
        <v>2441318</v>
      </c>
      <c r="K2551" s="2">
        <v>42.43</v>
      </c>
      <c r="L2551" s="2">
        <v>5049</v>
      </c>
      <c r="M2551" s="3">
        <v>0.87749809999999995</v>
      </c>
      <c r="N2551" s="2">
        <v>25</v>
      </c>
      <c r="O2551" s="4">
        <v>43497</v>
      </c>
      <c r="P2551" s="2">
        <v>4983</v>
      </c>
      <c r="Q2551" s="2">
        <v>62</v>
      </c>
      <c r="R2551" s="2">
        <v>4</v>
      </c>
      <c r="S2551" s="2">
        <v>0</v>
      </c>
      <c r="T2551" s="2">
        <v>0</v>
      </c>
      <c r="U2551" s="5">
        <f t="shared" si="468"/>
        <v>0.86602747825415949</v>
      </c>
      <c r="V2551" s="5">
        <f t="shared" si="469"/>
        <v>1.0775377012193034E-2</v>
      </c>
      <c r="W2551" s="5">
        <f t="shared" si="470"/>
        <v>6.9518561368987319E-4</v>
      </c>
      <c r="X2551" s="5">
        <f t="shared" si="471"/>
        <v>0</v>
      </c>
      <c r="Y2551" s="5">
        <f t="shared" si="472"/>
        <v>0</v>
      </c>
      <c r="Z2551" s="2">
        <v>149265</v>
      </c>
      <c r="AA2551" s="2">
        <v>1840</v>
      </c>
      <c r="AB2551" s="2">
        <v>117</v>
      </c>
      <c r="AC2551" s="2">
        <v>0</v>
      </c>
      <c r="AD2551" s="2">
        <v>0</v>
      </c>
      <c r="AE2551" s="2">
        <f t="shared" si="473"/>
        <v>151222</v>
      </c>
      <c r="AF2551" s="2">
        <f t="shared" si="474"/>
        <v>2.5941720156854728</v>
      </c>
      <c r="AG2551" s="2">
        <f t="shared" si="475"/>
        <v>3.1978538229734163E-2</v>
      </c>
      <c r="AH2551" s="2">
        <f t="shared" si="476"/>
        <v>2.0334179200428792E-3</v>
      </c>
      <c r="AI2551" s="2">
        <f t="shared" si="477"/>
        <v>0</v>
      </c>
      <c r="AJ2551" s="2">
        <f t="shared" si="478"/>
        <v>0</v>
      </c>
      <c r="AK2551" s="2">
        <f t="shared" si="479"/>
        <v>2.62818397183525</v>
      </c>
    </row>
    <row r="2552" spans="1:37" ht="12.5" hidden="1" x14ac:dyDescent="0.25">
      <c r="A2552" t="s">
        <v>6859</v>
      </c>
      <c r="B2552" t="s">
        <v>183</v>
      </c>
      <c r="C2552" s="17" t="s">
        <v>6881</v>
      </c>
      <c r="D2552" s="16" t="s">
        <v>6897</v>
      </c>
      <c r="E2552" s="2" t="s">
        <v>2029</v>
      </c>
      <c r="F2552" s="11" t="s">
        <v>2030</v>
      </c>
      <c r="G2552" s="2" t="s">
        <v>1290</v>
      </c>
      <c r="H2552" s="2" t="s">
        <v>183</v>
      </c>
      <c r="I2552" s="2">
        <v>1284962</v>
      </c>
      <c r="J2552" s="2">
        <v>718700</v>
      </c>
      <c r="K2552" s="2">
        <v>55.93</v>
      </c>
      <c r="L2552" s="2">
        <v>4047</v>
      </c>
      <c r="M2552" s="3">
        <v>3.1495093999999999</v>
      </c>
      <c r="N2552" s="2">
        <v>25</v>
      </c>
      <c r="O2552" s="4">
        <v>43497</v>
      </c>
      <c r="P2552" s="2">
        <v>3990</v>
      </c>
      <c r="Q2552" s="2">
        <v>55</v>
      </c>
      <c r="R2552" s="2">
        <v>2</v>
      </c>
      <c r="S2552" s="2">
        <v>0</v>
      </c>
      <c r="T2552" s="2">
        <v>0</v>
      </c>
      <c r="U2552" s="5">
        <f t="shared" si="468"/>
        <v>3.1051501912118802</v>
      </c>
      <c r="V2552" s="5">
        <f t="shared" si="469"/>
        <v>4.2802822184624917E-2</v>
      </c>
      <c r="W2552" s="5">
        <f t="shared" si="470"/>
        <v>1.5564662612590878E-3</v>
      </c>
      <c r="X2552" s="5">
        <f t="shared" si="471"/>
        <v>0</v>
      </c>
      <c r="Y2552" s="5">
        <f t="shared" si="472"/>
        <v>0</v>
      </c>
      <c r="Z2552" s="2">
        <v>117408</v>
      </c>
      <c r="AA2552" s="2">
        <v>1591</v>
      </c>
      <c r="AB2552" s="2">
        <v>57</v>
      </c>
      <c r="AC2552" s="2">
        <v>0</v>
      </c>
      <c r="AD2552" s="2">
        <v>0</v>
      </c>
      <c r="AE2552" s="2">
        <f t="shared" si="473"/>
        <v>119056</v>
      </c>
      <c r="AF2552" s="2">
        <f t="shared" si="474"/>
        <v>9.1370795400953497</v>
      </c>
      <c r="AG2552" s="2">
        <f t="shared" si="475"/>
        <v>0.12381689108316044</v>
      </c>
      <c r="AH2552" s="2">
        <f t="shared" si="476"/>
        <v>4.4359288445884005E-3</v>
      </c>
      <c r="AI2552" s="2">
        <f t="shared" si="477"/>
        <v>0</v>
      </c>
      <c r="AJ2552" s="2">
        <f t="shared" si="478"/>
        <v>0</v>
      </c>
      <c r="AK2552" s="2">
        <f t="shared" si="479"/>
        <v>9.2653323600230983</v>
      </c>
    </row>
    <row r="2553" spans="1:37" ht="12.5" hidden="1" x14ac:dyDescent="0.25">
      <c r="A2553" t="s">
        <v>6859</v>
      </c>
      <c r="B2553" t="s">
        <v>183</v>
      </c>
      <c r="C2553" s="17" t="s">
        <v>6881</v>
      </c>
      <c r="D2553" s="16" t="s">
        <v>6897</v>
      </c>
      <c r="E2553" s="2" t="s">
        <v>2045</v>
      </c>
      <c r="F2553" s="11" t="s">
        <v>2046</v>
      </c>
      <c r="G2553" s="2" t="s">
        <v>1290</v>
      </c>
      <c r="H2553" s="2" t="s">
        <v>183</v>
      </c>
      <c r="I2553" s="2">
        <v>644393</v>
      </c>
      <c r="J2553" s="2">
        <v>281588</v>
      </c>
      <c r="K2553" s="2">
        <v>43.7</v>
      </c>
      <c r="L2553" s="2">
        <v>512</v>
      </c>
      <c r="M2553" s="3">
        <v>0.79454619999999998</v>
      </c>
      <c r="N2553" s="2">
        <v>25</v>
      </c>
      <c r="O2553" s="4">
        <v>43497</v>
      </c>
      <c r="P2553" s="2">
        <v>508</v>
      </c>
      <c r="Q2553" s="2">
        <v>4</v>
      </c>
      <c r="R2553" s="2">
        <v>0</v>
      </c>
      <c r="S2553" s="2">
        <v>0</v>
      </c>
      <c r="T2553" s="2">
        <v>0</v>
      </c>
      <c r="U2553" s="5">
        <f t="shared" si="468"/>
        <v>0.788338793251944</v>
      </c>
      <c r="V2553" s="5">
        <f t="shared" si="469"/>
        <v>6.2073920728499534E-3</v>
      </c>
      <c r="W2553" s="5">
        <f t="shared" si="470"/>
        <v>0</v>
      </c>
      <c r="X2553" s="5">
        <f t="shared" si="471"/>
        <v>0</v>
      </c>
      <c r="Y2553" s="5">
        <f t="shared" si="472"/>
        <v>0</v>
      </c>
      <c r="Z2553" s="2">
        <v>14881</v>
      </c>
      <c r="AA2553" s="2">
        <v>122</v>
      </c>
      <c r="AB2553" s="2">
        <v>0</v>
      </c>
      <c r="AC2553" s="2">
        <v>0</v>
      </c>
      <c r="AD2553" s="2">
        <v>0</v>
      </c>
      <c r="AE2553" s="2">
        <f t="shared" si="473"/>
        <v>15003</v>
      </c>
      <c r="AF2553" s="2">
        <f t="shared" si="474"/>
        <v>2.3093050359020038</v>
      </c>
      <c r="AG2553" s="2">
        <f t="shared" si="475"/>
        <v>1.8932545822192358E-2</v>
      </c>
      <c r="AH2553" s="2">
        <f t="shared" si="476"/>
        <v>0</v>
      </c>
      <c r="AI2553" s="2">
        <f t="shared" si="477"/>
        <v>0</v>
      </c>
      <c r="AJ2553" s="2">
        <f t="shared" si="478"/>
        <v>0</v>
      </c>
      <c r="AK2553" s="2">
        <f t="shared" si="479"/>
        <v>2.3282375817241965</v>
      </c>
    </row>
    <row r="2554" spans="1:37" ht="12.5" hidden="1" x14ac:dyDescent="0.25">
      <c r="A2554" t="s">
        <v>6859</v>
      </c>
      <c r="B2554" t="s">
        <v>183</v>
      </c>
      <c r="C2554" s="17" t="s">
        <v>6881</v>
      </c>
      <c r="D2554" s="16" t="s">
        <v>6897</v>
      </c>
      <c r="E2554" s="2" t="s">
        <v>1585</v>
      </c>
      <c r="F2554" s="11" t="s">
        <v>1586</v>
      </c>
      <c r="G2554" s="2" t="s">
        <v>1290</v>
      </c>
      <c r="H2554" s="2" t="s">
        <v>183</v>
      </c>
      <c r="I2554" s="2">
        <v>1486543</v>
      </c>
      <c r="J2554" s="2">
        <v>851860</v>
      </c>
      <c r="K2554" s="2">
        <v>57.3</v>
      </c>
      <c r="L2554" s="2">
        <v>2690</v>
      </c>
      <c r="M2554" s="3">
        <v>1.8095676000000001</v>
      </c>
      <c r="N2554" s="2">
        <v>25</v>
      </c>
      <c r="O2554" s="4">
        <v>43497</v>
      </c>
      <c r="P2554" s="2">
        <v>2630</v>
      </c>
      <c r="Q2554" s="2">
        <v>58</v>
      </c>
      <c r="R2554" s="2">
        <v>1</v>
      </c>
      <c r="S2554" s="2">
        <v>0</v>
      </c>
      <c r="T2554" s="2">
        <v>1</v>
      </c>
      <c r="U2554" s="5">
        <f t="shared" si="468"/>
        <v>1.7692054652976739</v>
      </c>
      <c r="V2554" s="5">
        <f t="shared" si="469"/>
        <v>3.9016698474245277E-2</v>
      </c>
      <c r="W2554" s="5">
        <f t="shared" si="470"/>
        <v>6.7270169783181517E-4</v>
      </c>
      <c r="X2554" s="5">
        <f t="shared" si="471"/>
        <v>0</v>
      </c>
      <c r="Y2554" s="5">
        <f t="shared" si="472"/>
        <v>6.7270169783181517E-4</v>
      </c>
      <c r="Z2554" s="2">
        <v>77586</v>
      </c>
      <c r="AA2554" s="2">
        <v>1773</v>
      </c>
      <c r="AB2554" s="2">
        <v>28</v>
      </c>
      <c r="AC2554" s="2">
        <v>0</v>
      </c>
      <c r="AD2554" s="2">
        <v>118</v>
      </c>
      <c r="AE2554" s="2">
        <f t="shared" si="473"/>
        <v>79505</v>
      </c>
      <c r="AF2554" s="2">
        <f t="shared" si="474"/>
        <v>5.2192233927979208</v>
      </c>
      <c r="AG2554" s="2">
        <f t="shared" si="475"/>
        <v>0.11927001102558082</v>
      </c>
      <c r="AH2554" s="2">
        <f t="shared" si="476"/>
        <v>1.8835647539290825E-3</v>
      </c>
      <c r="AI2554" s="2">
        <f t="shared" si="477"/>
        <v>0</v>
      </c>
      <c r="AJ2554" s="2">
        <f t="shared" si="478"/>
        <v>7.937880034415418E-3</v>
      </c>
      <c r="AK2554" s="2">
        <f t="shared" si="479"/>
        <v>5.3483148486118468</v>
      </c>
    </row>
    <row r="2555" spans="1:37" ht="12.5" hidden="1" x14ac:dyDescent="0.25">
      <c r="A2555" t="s">
        <v>6859</v>
      </c>
      <c r="B2555" t="s">
        <v>183</v>
      </c>
      <c r="C2555" s="17" t="s">
        <v>6881</v>
      </c>
      <c r="D2555" s="16" t="s">
        <v>6897</v>
      </c>
      <c r="E2555" s="2" t="s">
        <v>2208</v>
      </c>
      <c r="F2555" s="11" t="s">
        <v>2209</v>
      </c>
      <c r="G2555" s="2" t="s">
        <v>2141</v>
      </c>
      <c r="H2555" s="2" t="s">
        <v>183</v>
      </c>
      <c r="I2555" s="2">
        <v>2030246</v>
      </c>
      <c r="J2555" s="2">
        <v>989224</v>
      </c>
      <c r="K2555" s="2">
        <v>48.72</v>
      </c>
      <c r="L2555" s="2">
        <v>2526</v>
      </c>
      <c r="M2555" s="3">
        <v>1.2441842999999999</v>
      </c>
      <c r="N2555" s="2">
        <v>25</v>
      </c>
      <c r="O2555" s="4">
        <v>43497</v>
      </c>
      <c r="P2555" s="2">
        <v>2503</v>
      </c>
      <c r="Q2555" s="2">
        <v>22</v>
      </c>
      <c r="R2555" s="2">
        <v>1</v>
      </c>
      <c r="S2555" s="2">
        <v>0</v>
      </c>
      <c r="T2555" s="2">
        <v>0</v>
      </c>
      <c r="U2555" s="5">
        <f t="shared" si="468"/>
        <v>1.2328555258820852</v>
      </c>
      <c r="V2555" s="5">
        <f t="shared" si="469"/>
        <v>1.0836125277429434E-2</v>
      </c>
      <c r="W2555" s="5">
        <f t="shared" si="470"/>
        <v>4.9255114897406522E-4</v>
      </c>
      <c r="X2555" s="5">
        <f t="shared" si="471"/>
        <v>0</v>
      </c>
      <c r="Y2555" s="5">
        <f t="shared" si="472"/>
        <v>0</v>
      </c>
      <c r="Z2555" s="2">
        <v>73634</v>
      </c>
      <c r="AA2555" s="2">
        <v>619</v>
      </c>
      <c r="AB2555" s="2">
        <v>28</v>
      </c>
      <c r="AC2555" s="2">
        <v>0</v>
      </c>
      <c r="AD2555" s="2">
        <v>0</v>
      </c>
      <c r="AE2555" s="2">
        <f t="shared" si="473"/>
        <v>74281</v>
      </c>
      <c r="AF2555" s="2">
        <f t="shared" si="474"/>
        <v>3.6268511303556319</v>
      </c>
      <c r="AG2555" s="2">
        <f t="shared" si="475"/>
        <v>3.0488916121494635E-2</v>
      </c>
      <c r="AH2555" s="2">
        <f t="shared" si="476"/>
        <v>1.3791432171273827E-3</v>
      </c>
      <c r="AI2555" s="2">
        <f t="shared" si="477"/>
        <v>0</v>
      </c>
      <c r="AJ2555" s="2">
        <f t="shared" si="478"/>
        <v>0</v>
      </c>
      <c r="AK2555" s="2">
        <f t="shared" si="479"/>
        <v>3.6587191896942537</v>
      </c>
    </row>
    <row r="2556" spans="1:37" ht="12.5" hidden="1" x14ac:dyDescent="0.25">
      <c r="A2556" s="22" t="s">
        <v>6859</v>
      </c>
      <c r="B2556" s="22" t="s">
        <v>183</v>
      </c>
      <c r="C2556" s="17" t="s">
        <v>6881</v>
      </c>
      <c r="D2556" s="16" t="s">
        <v>6897</v>
      </c>
      <c r="E2556" s="24" t="s">
        <v>1284</v>
      </c>
      <c r="F2556" s="23" t="s">
        <v>1285</v>
      </c>
      <c r="G2556" s="24" t="s">
        <v>35</v>
      </c>
      <c r="H2556" s="24" t="s">
        <v>183</v>
      </c>
      <c r="I2556" s="24">
        <v>1257141</v>
      </c>
      <c r="J2556" s="24">
        <v>448625</v>
      </c>
      <c r="K2556" s="24">
        <v>35.69</v>
      </c>
      <c r="L2556" s="24">
        <v>430</v>
      </c>
      <c r="M2556" s="25">
        <v>0.34204595999999998</v>
      </c>
      <c r="N2556" s="24">
        <v>25</v>
      </c>
      <c r="O2556" s="26">
        <v>43497</v>
      </c>
      <c r="P2556" s="24">
        <v>429</v>
      </c>
      <c r="Q2556" s="2">
        <v>1</v>
      </c>
      <c r="R2556" s="2">
        <v>0</v>
      </c>
      <c r="S2556" s="2">
        <v>0</v>
      </c>
      <c r="T2556" s="2">
        <v>0</v>
      </c>
      <c r="U2556" s="5">
        <f t="shared" si="468"/>
        <v>0.34125050412006291</v>
      </c>
      <c r="V2556" s="5">
        <f t="shared" si="469"/>
        <v>7.9545572055958718E-4</v>
      </c>
      <c r="W2556" s="5">
        <f t="shared" si="470"/>
        <v>0</v>
      </c>
      <c r="X2556" s="5">
        <f t="shared" si="471"/>
        <v>0</v>
      </c>
      <c r="Y2556" s="5">
        <f t="shared" si="472"/>
        <v>0</v>
      </c>
      <c r="Z2556" s="2">
        <v>12829</v>
      </c>
      <c r="AA2556" s="2">
        <v>27</v>
      </c>
      <c r="AB2556" s="2">
        <v>0</v>
      </c>
      <c r="AC2556" s="2">
        <v>0</v>
      </c>
      <c r="AD2556" s="2">
        <v>0</v>
      </c>
      <c r="AE2556" s="2">
        <f t="shared" si="473"/>
        <v>12856</v>
      </c>
      <c r="AF2556" s="2">
        <f t="shared" si="474"/>
        <v>1.0204901439058944</v>
      </c>
      <c r="AG2556" s="2">
        <f t="shared" si="475"/>
        <v>2.1477304455108856E-3</v>
      </c>
      <c r="AH2556" s="2">
        <f t="shared" si="476"/>
        <v>0</v>
      </c>
      <c r="AI2556" s="2">
        <f t="shared" si="477"/>
        <v>0</v>
      </c>
      <c r="AJ2556" s="2">
        <f t="shared" si="478"/>
        <v>0</v>
      </c>
      <c r="AK2556" s="2">
        <f t="shared" si="479"/>
        <v>1.0226378743514053</v>
      </c>
    </row>
    <row r="2557" spans="1:37" ht="12.5" hidden="1" x14ac:dyDescent="0.25">
      <c r="A2557" t="s">
        <v>6859</v>
      </c>
      <c r="B2557" t="s">
        <v>183</v>
      </c>
      <c r="C2557" s="17" t="s">
        <v>6881</v>
      </c>
      <c r="D2557" s="16" t="s">
        <v>6897</v>
      </c>
      <c r="E2557" s="2" t="s">
        <v>1286</v>
      </c>
      <c r="F2557" s="11" t="s">
        <v>1287</v>
      </c>
      <c r="G2557" s="2" t="s">
        <v>35</v>
      </c>
      <c r="H2557" s="2" t="s">
        <v>183</v>
      </c>
      <c r="I2557" s="2">
        <v>1664055</v>
      </c>
      <c r="J2557" s="2">
        <v>728620</v>
      </c>
      <c r="K2557" s="2">
        <v>43.79</v>
      </c>
      <c r="L2557" s="2">
        <v>2742</v>
      </c>
      <c r="M2557" s="3">
        <v>1.6477820999999999</v>
      </c>
      <c r="N2557" s="2">
        <v>25</v>
      </c>
      <c r="O2557" s="4">
        <v>43497</v>
      </c>
      <c r="P2557" s="2">
        <v>2718</v>
      </c>
      <c r="Q2557" s="2">
        <v>24</v>
      </c>
      <c r="R2557" s="2">
        <v>0</v>
      </c>
      <c r="S2557" s="2">
        <v>0</v>
      </c>
      <c r="T2557" s="2">
        <v>0</v>
      </c>
      <c r="U2557" s="5">
        <f t="shared" si="468"/>
        <v>1.6333594742962221</v>
      </c>
      <c r="V2557" s="5">
        <f t="shared" si="469"/>
        <v>1.4422600214536178E-2</v>
      </c>
      <c r="W2557" s="5">
        <f t="shared" si="470"/>
        <v>0</v>
      </c>
      <c r="X2557" s="5">
        <f t="shared" si="471"/>
        <v>0</v>
      </c>
      <c r="Y2557" s="5">
        <f t="shared" si="472"/>
        <v>0</v>
      </c>
      <c r="Z2557" s="2">
        <v>82424</v>
      </c>
      <c r="AA2557" s="2">
        <v>795</v>
      </c>
      <c r="AB2557" s="2">
        <v>0</v>
      </c>
      <c r="AC2557" s="2">
        <v>0</v>
      </c>
      <c r="AD2557" s="2">
        <v>0</v>
      </c>
      <c r="AE2557" s="2">
        <f t="shared" si="473"/>
        <v>83219</v>
      </c>
      <c r="AF2557" s="2">
        <f t="shared" si="474"/>
        <v>4.9532016670122081</v>
      </c>
      <c r="AG2557" s="2">
        <f t="shared" si="475"/>
        <v>4.7774863210651088E-2</v>
      </c>
      <c r="AH2557" s="2">
        <f t="shared" si="476"/>
        <v>0</v>
      </c>
      <c r="AI2557" s="2">
        <f t="shared" si="477"/>
        <v>0</v>
      </c>
      <c r="AJ2557" s="2">
        <f t="shared" si="478"/>
        <v>0</v>
      </c>
      <c r="AK2557" s="2">
        <f t="shared" si="479"/>
        <v>5.000976530222859</v>
      </c>
    </row>
    <row r="2558" spans="1:37" ht="12.5" hidden="1" x14ac:dyDescent="0.25">
      <c r="A2558" t="s">
        <v>6859</v>
      </c>
      <c r="B2558" t="s">
        <v>183</v>
      </c>
      <c r="C2558" s="17" t="s">
        <v>6881</v>
      </c>
      <c r="D2558" s="16" t="s">
        <v>6897</v>
      </c>
      <c r="E2558" s="2" t="s">
        <v>3948</v>
      </c>
      <c r="F2558" s="11" t="s">
        <v>3949</v>
      </c>
      <c r="G2558" s="2" t="s">
        <v>35</v>
      </c>
      <c r="H2558" s="2" t="s">
        <v>183</v>
      </c>
      <c r="I2558" s="2">
        <v>1276513</v>
      </c>
      <c r="J2558" s="2">
        <v>538630</v>
      </c>
      <c r="K2558" s="2">
        <v>42.2</v>
      </c>
      <c r="L2558" s="2">
        <v>1285</v>
      </c>
      <c r="M2558" s="3">
        <v>1.0066485000000001</v>
      </c>
      <c r="N2558" s="2">
        <v>25</v>
      </c>
      <c r="O2558" s="4">
        <v>43497</v>
      </c>
      <c r="P2558" s="2">
        <v>1275</v>
      </c>
      <c r="Q2558" s="2">
        <v>10</v>
      </c>
      <c r="R2558" s="2">
        <v>0</v>
      </c>
      <c r="S2558" s="2">
        <v>0</v>
      </c>
      <c r="T2558" s="2">
        <v>0</v>
      </c>
      <c r="U2558" s="5">
        <f t="shared" si="468"/>
        <v>0.99881473984205416</v>
      </c>
      <c r="V2558" s="5">
        <f t="shared" si="469"/>
        <v>7.8338410968004247E-3</v>
      </c>
      <c r="W2558" s="5">
        <f t="shared" si="470"/>
        <v>0</v>
      </c>
      <c r="X2558" s="5">
        <f t="shared" si="471"/>
        <v>0</v>
      </c>
      <c r="Y2558" s="5">
        <f t="shared" si="472"/>
        <v>0</v>
      </c>
      <c r="Z2558" s="2">
        <v>37849</v>
      </c>
      <c r="AA2558" s="2">
        <v>289</v>
      </c>
      <c r="AB2558" s="2">
        <v>0</v>
      </c>
      <c r="AC2558" s="2">
        <v>0</v>
      </c>
      <c r="AD2558" s="2">
        <v>0</v>
      </c>
      <c r="AE2558" s="2">
        <f t="shared" si="473"/>
        <v>38138</v>
      </c>
      <c r="AF2558" s="2">
        <f t="shared" si="474"/>
        <v>2.9650305167279924</v>
      </c>
      <c r="AG2558" s="2">
        <f t="shared" si="475"/>
        <v>2.2639800769753225E-2</v>
      </c>
      <c r="AH2558" s="2">
        <f t="shared" si="476"/>
        <v>0</v>
      </c>
      <c r="AI2558" s="2">
        <f t="shared" si="477"/>
        <v>0</v>
      </c>
      <c r="AJ2558" s="2">
        <f t="shared" si="478"/>
        <v>0</v>
      </c>
      <c r="AK2558" s="2">
        <f t="shared" si="479"/>
        <v>2.9876703174977459</v>
      </c>
    </row>
    <row r="2559" spans="1:37" ht="12.5" hidden="1" x14ac:dyDescent="0.25">
      <c r="A2559" t="s">
        <v>6859</v>
      </c>
      <c r="B2559" t="s">
        <v>183</v>
      </c>
      <c r="C2559" s="17" t="s">
        <v>6881</v>
      </c>
      <c r="D2559" s="16" t="s">
        <v>6897</v>
      </c>
      <c r="E2559" s="2" t="s">
        <v>1893</v>
      </c>
      <c r="F2559" s="11" t="s">
        <v>1894</v>
      </c>
      <c r="G2559" s="2" t="s">
        <v>1290</v>
      </c>
      <c r="H2559" s="2" t="s">
        <v>183</v>
      </c>
      <c r="I2559" s="2">
        <v>1826238</v>
      </c>
      <c r="J2559" s="2">
        <v>1170478</v>
      </c>
      <c r="K2559" s="2">
        <v>64.09</v>
      </c>
      <c r="L2559" s="2">
        <v>3783</v>
      </c>
      <c r="M2559" s="3">
        <v>2.0714714999999999</v>
      </c>
      <c r="N2559" s="2">
        <v>25</v>
      </c>
      <c r="O2559" s="4">
        <v>43497</v>
      </c>
      <c r="P2559" s="2">
        <v>3734</v>
      </c>
      <c r="Q2559" s="2">
        <v>48</v>
      </c>
      <c r="R2559" s="2">
        <v>1</v>
      </c>
      <c r="S2559" s="2">
        <v>0</v>
      </c>
      <c r="T2559" s="2">
        <v>0</v>
      </c>
      <c r="U2559" s="5">
        <f t="shared" si="468"/>
        <v>2.0446404028390601</v>
      </c>
      <c r="V2559" s="5">
        <f t="shared" si="469"/>
        <v>2.6283540261455515E-2</v>
      </c>
      <c r="W2559" s="5">
        <f t="shared" si="470"/>
        <v>5.4757375544698989E-4</v>
      </c>
      <c r="X2559" s="5">
        <f t="shared" si="471"/>
        <v>0</v>
      </c>
      <c r="Y2559" s="5">
        <f t="shared" si="472"/>
        <v>0</v>
      </c>
      <c r="Z2559" s="2">
        <v>112521</v>
      </c>
      <c r="AA2559" s="2">
        <v>1428</v>
      </c>
      <c r="AB2559" s="2">
        <v>28</v>
      </c>
      <c r="AC2559" s="2">
        <v>0</v>
      </c>
      <c r="AD2559" s="2">
        <v>0</v>
      </c>
      <c r="AE2559" s="2">
        <f t="shared" si="473"/>
        <v>113977</v>
      </c>
      <c r="AF2559" s="2">
        <f t="shared" si="474"/>
        <v>6.1613546536650752</v>
      </c>
      <c r="AG2559" s="2">
        <f t="shared" si="475"/>
        <v>7.8193532277830158E-2</v>
      </c>
      <c r="AH2559" s="2">
        <f t="shared" si="476"/>
        <v>1.5332065152515717E-3</v>
      </c>
      <c r="AI2559" s="2">
        <f t="shared" si="477"/>
        <v>0</v>
      </c>
      <c r="AJ2559" s="2">
        <f t="shared" si="478"/>
        <v>0</v>
      </c>
      <c r="AK2559" s="2">
        <f t="shared" si="479"/>
        <v>6.241081392458157</v>
      </c>
    </row>
    <row r="2560" spans="1:37" ht="12.5" x14ac:dyDescent="0.25">
      <c r="A2560" t="s">
        <v>6859</v>
      </c>
      <c r="B2560" t="s">
        <v>6865</v>
      </c>
      <c r="C2560" t="s">
        <v>6858</v>
      </c>
      <c r="D2560" s="16" t="s">
        <v>6897</v>
      </c>
      <c r="E2560" s="2" t="s">
        <v>634</v>
      </c>
      <c r="F2560" s="11" t="s">
        <v>635</v>
      </c>
      <c r="G2560" s="2" t="s">
        <v>182</v>
      </c>
      <c r="H2560" s="2" t="s">
        <v>183</v>
      </c>
      <c r="I2560" s="2">
        <v>899716</v>
      </c>
      <c r="J2560" s="2">
        <v>500447</v>
      </c>
      <c r="K2560" s="2">
        <v>55.62</v>
      </c>
      <c r="L2560" s="2">
        <v>1449</v>
      </c>
      <c r="M2560" s="3">
        <v>1.6105081999999999</v>
      </c>
      <c r="N2560" s="2">
        <v>25</v>
      </c>
      <c r="O2560" s="4">
        <v>43497</v>
      </c>
      <c r="P2560" s="2">
        <v>1423</v>
      </c>
      <c r="Q2560" s="2">
        <v>24</v>
      </c>
      <c r="R2560" s="2">
        <v>2</v>
      </c>
      <c r="S2560" s="2">
        <v>0</v>
      </c>
      <c r="T2560" s="2">
        <v>0</v>
      </c>
      <c r="U2560" s="5">
        <f t="shared" si="468"/>
        <v>1.5816101969954963</v>
      </c>
      <c r="V2560" s="5">
        <f t="shared" si="469"/>
        <v>2.6675084137661217E-2</v>
      </c>
      <c r="W2560" s="5">
        <f t="shared" si="470"/>
        <v>2.2229236781384351E-3</v>
      </c>
      <c r="X2560" s="5">
        <f t="shared" si="471"/>
        <v>0</v>
      </c>
      <c r="Y2560" s="5">
        <f t="shared" si="472"/>
        <v>0</v>
      </c>
      <c r="Z2560" s="2">
        <v>41920</v>
      </c>
      <c r="AA2560" s="2">
        <v>684</v>
      </c>
      <c r="AB2560" s="2">
        <v>57</v>
      </c>
      <c r="AC2560" s="2">
        <v>0</v>
      </c>
      <c r="AD2560" s="2">
        <v>0</v>
      </c>
      <c r="AE2560" s="2">
        <f t="shared" si="473"/>
        <v>42661</v>
      </c>
      <c r="AF2560" s="2">
        <f t="shared" si="474"/>
        <v>4.6592480293781593</v>
      </c>
      <c r="AG2560" s="2">
        <f t="shared" si="475"/>
        <v>7.6023989792334476E-2</v>
      </c>
      <c r="AH2560" s="2">
        <f t="shared" si="476"/>
        <v>6.3353324826945388E-3</v>
      </c>
      <c r="AI2560" s="2">
        <f t="shared" si="477"/>
        <v>0</v>
      </c>
      <c r="AJ2560" s="2">
        <f t="shared" si="478"/>
        <v>0</v>
      </c>
      <c r="AK2560" s="2">
        <f t="shared" si="479"/>
        <v>4.7416073516531885</v>
      </c>
    </row>
    <row r="2561" spans="1:37" ht="12.5" x14ac:dyDescent="0.25">
      <c r="A2561" t="s">
        <v>6859</v>
      </c>
      <c r="B2561" s="14" t="s">
        <v>6865</v>
      </c>
      <c r="C2561" s="17" t="s">
        <v>6865</v>
      </c>
      <c r="D2561" s="12" t="s">
        <v>6868</v>
      </c>
      <c r="E2561" s="2" t="s">
        <v>4982</v>
      </c>
      <c r="F2561" s="11" t="s">
        <v>4983</v>
      </c>
      <c r="G2561" s="2" t="s">
        <v>4984</v>
      </c>
      <c r="H2561" s="2" t="s">
        <v>4735</v>
      </c>
      <c r="I2561" s="2">
        <v>635659</v>
      </c>
      <c r="J2561" s="2">
        <v>198303</v>
      </c>
      <c r="K2561" s="2">
        <v>31.2</v>
      </c>
      <c r="L2561" s="2">
        <v>141</v>
      </c>
      <c r="M2561" s="3">
        <v>0.22181704999999999</v>
      </c>
      <c r="N2561" s="2">
        <v>25</v>
      </c>
      <c r="O2561" s="4">
        <v>43497</v>
      </c>
      <c r="P2561" s="2">
        <v>140</v>
      </c>
      <c r="Q2561" s="2">
        <v>1</v>
      </c>
      <c r="R2561" s="2">
        <v>0</v>
      </c>
      <c r="S2561" s="2">
        <v>0</v>
      </c>
      <c r="T2561" s="2">
        <v>0</v>
      </c>
      <c r="U2561" s="5">
        <f t="shared" si="468"/>
        <v>0.22024387289411462</v>
      </c>
      <c r="V2561" s="5">
        <f t="shared" si="469"/>
        <v>1.5731705206722473E-3</v>
      </c>
      <c r="W2561" s="5">
        <f t="shared" si="470"/>
        <v>0</v>
      </c>
      <c r="X2561" s="5">
        <f t="shared" si="471"/>
        <v>0</v>
      </c>
      <c r="Y2561" s="5">
        <f t="shared" si="472"/>
        <v>0</v>
      </c>
      <c r="Z2561" s="2">
        <v>4172</v>
      </c>
      <c r="AA2561" s="2">
        <v>27</v>
      </c>
      <c r="AB2561" s="2">
        <v>0</v>
      </c>
      <c r="AC2561" s="2">
        <v>0</v>
      </c>
      <c r="AD2561" s="2">
        <v>0</v>
      </c>
      <c r="AE2561" s="2">
        <f t="shared" si="473"/>
        <v>4199</v>
      </c>
      <c r="AF2561" s="2">
        <f t="shared" si="474"/>
        <v>0.65632674122446155</v>
      </c>
      <c r="AG2561" s="2">
        <f t="shared" si="475"/>
        <v>4.2475604058150674E-3</v>
      </c>
      <c r="AH2561" s="2">
        <f t="shared" si="476"/>
        <v>0</v>
      </c>
      <c r="AI2561" s="2">
        <f t="shared" si="477"/>
        <v>0</v>
      </c>
      <c r="AJ2561" s="2">
        <f t="shared" si="478"/>
        <v>0</v>
      </c>
      <c r="AK2561" s="2">
        <f t="shared" si="479"/>
        <v>0.66057430163027664</v>
      </c>
    </row>
    <row r="2562" spans="1:37" ht="12.5" x14ac:dyDescent="0.25">
      <c r="A2562" t="s">
        <v>6859</v>
      </c>
      <c r="B2562" s="14" t="s">
        <v>6865</v>
      </c>
      <c r="C2562" s="17" t="s">
        <v>6865</v>
      </c>
      <c r="D2562" s="12" t="s">
        <v>6868</v>
      </c>
      <c r="E2562" s="2" t="s">
        <v>4985</v>
      </c>
      <c r="F2562" s="11" t="s">
        <v>4986</v>
      </c>
      <c r="G2562" s="2" t="s">
        <v>4984</v>
      </c>
      <c r="H2562" s="2" t="s">
        <v>4735</v>
      </c>
      <c r="I2562" s="2">
        <v>805816</v>
      </c>
      <c r="J2562" s="2">
        <v>282214</v>
      </c>
      <c r="K2562" s="2">
        <v>35.020000000000003</v>
      </c>
      <c r="L2562" s="2">
        <v>576</v>
      </c>
      <c r="M2562" s="3">
        <v>0.71480339999999998</v>
      </c>
      <c r="N2562" s="2">
        <v>25</v>
      </c>
      <c r="O2562" s="4">
        <v>43497</v>
      </c>
      <c r="P2562" s="2">
        <v>569</v>
      </c>
      <c r="Q2562" s="2">
        <v>7</v>
      </c>
      <c r="R2562" s="2">
        <v>0</v>
      </c>
      <c r="S2562" s="2">
        <v>0</v>
      </c>
      <c r="T2562" s="2">
        <v>0</v>
      </c>
      <c r="U2562" s="5">
        <f t="shared" si="468"/>
        <v>0.70611653280649678</v>
      </c>
      <c r="V2562" s="5">
        <f t="shared" si="469"/>
        <v>8.686846625035988E-3</v>
      </c>
      <c r="W2562" s="5">
        <f t="shared" si="470"/>
        <v>0</v>
      </c>
      <c r="X2562" s="5">
        <f t="shared" si="471"/>
        <v>0</v>
      </c>
      <c r="Y2562" s="5">
        <f t="shared" si="472"/>
        <v>0</v>
      </c>
      <c r="Z2562" s="2">
        <v>17873</v>
      </c>
      <c r="AA2562" s="2">
        <v>210</v>
      </c>
      <c r="AB2562" s="2">
        <v>0</v>
      </c>
      <c r="AC2562" s="2">
        <v>0</v>
      </c>
      <c r="AD2562" s="2">
        <v>0</v>
      </c>
      <c r="AE2562" s="2">
        <f t="shared" si="473"/>
        <v>18083</v>
      </c>
      <c r="AF2562" s="2">
        <f t="shared" si="474"/>
        <v>2.2180001389895461</v>
      </c>
      <c r="AG2562" s="2">
        <f t="shared" si="475"/>
        <v>2.6060539875107966E-2</v>
      </c>
      <c r="AH2562" s="2">
        <f t="shared" si="476"/>
        <v>0</v>
      </c>
      <c r="AI2562" s="2">
        <f t="shared" si="477"/>
        <v>0</v>
      </c>
      <c r="AJ2562" s="2">
        <f t="shared" si="478"/>
        <v>0</v>
      </c>
      <c r="AK2562" s="2">
        <f t="shared" si="479"/>
        <v>2.244060678864654</v>
      </c>
    </row>
    <row r="2563" spans="1:37" ht="12.5" x14ac:dyDescent="0.25">
      <c r="A2563" t="s">
        <v>6859</v>
      </c>
      <c r="B2563" s="14" t="s">
        <v>6865</v>
      </c>
      <c r="C2563" s="17" t="s">
        <v>6865</v>
      </c>
      <c r="D2563" s="12" t="s">
        <v>6868</v>
      </c>
      <c r="E2563" s="2" t="s">
        <v>4987</v>
      </c>
      <c r="F2563" s="11" t="s">
        <v>4988</v>
      </c>
      <c r="G2563" s="2" t="s">
        <v>4984</v>
      </c>
      <c r="H2563" s="2" t="s">
        <v>4735</v>
      </c>
      <c r="I2563" s="2">
        <v>839586</v>
      </c>
      <c r="J2563" s="2">
        <v>262280</v>
      </c>
      <c r="K2563" s="2">
        <v>31.24</v>
      </c>
      <c r="L2563" s="2">
        <v>195</v>
      </c>
      <c r="M2563" s="3">
        <v>0.23225731999999999</v>
      </c>
      <c r="N2563" s="2">
        <v>25</v>
      </c>
      <c r="O2563" s="4">
        <v>43497</v>
      </c>
      <c r="P2563" s="2">
        <v>194</v>
      </c>
      <c r="Q2563" s="2">
        <v>1</v>
      </c>
      <c r="R2563" s="2">
        <v>0</v>
      </c>
      <c r="S2563" s="2">
        <v>0</v>
      </c>
      <c r="T2563" s="2">
        <v>0</v>
      </c>
      <c r="U2563" s="5">
        <f t="shared" ref="U2563:U2626" si="480">(P2563/$I2563)*1000</f>
        <v>0.2310662636108749</v>
      </c>
      <c r="V2563" s="5">
        <f t="shared" ref="V2563:V2626" si="481">(Q2563/$I2563)*1000</f>
        <v>1.1910632144890457E-3</v>
      </c>
      <c r="W2563" s="5">
        <f t="shared" ref="W2563:W2626" si="482">(R2563/$I2563)*1000</f>
        <v>0</v>
      </c>
      <c r="X2563" s="5">
        <f t="shared" ref="X2563:X2626" si="483">(S2563/$I2563)*1000</f>
        <v>0</v>
      </c>
      <c r="Y2563" s="5">
        <f t="shared" ref="Y2563:Y2626" si="484">(T2563/$I2563)*1000</f>
        <v>0</v>
      </c>
      <c r="Z2563" s="2">
        <v>5783</v>
      </c>
      <c r="AA2563" s="2">
        <v>30</v>
      </c>
      <c r="AB2563" s="2">
        <v>0</v>
      </c>
      <c r="AC2563" s="2">
        <v>0</v>
      </c>
      <c r="AD2563" s="2">
        <v>0</v>
      </c>
      <c r="AE2563" s="2">
        <f t="shared" ref="AE2563:AE2626" si="485">SUM(Z2563:AD2563)</f>
        <v>5813</v>
      </c>
      <c r="AF2563" s="2">
        <f t="shared" ref="AF2563:AF2626" si="486">(Z2563*100)/$I2563</f>
        <v>0.68879185693901523</v>
      </c>
      <c r="AG2563" s="2">
        <f t="shared" ref="AG2563:AG2626" si="487">(AA2563*100)/$I2563</f>
        <v>3.5731896434671373E-3</v>
      </c>
      <c r="AH2563" s="2">
        <f t="shared" ref="AH2563:AH2626" si="488">(AB2563*100)/$I2563</f>
        <v>0</v>
      </c>
      <c r="AI2563" s="2">
        <f t="shared" ref="AI2563:AI2626" si="489">(AC2563*100)/$I2563</f>
        <v>0</v>
      </c>
      <c r="AJ2563" s="2">
        <f t="shared" ref="AJ2563:AJ2626" si="490">(AD2563*100)/$I2563</f>
        <v>0</v>
      </c>
      <c r="AK2563" s="2">
        <f t="shared" ref="AK2563:AK2626" si="491">(AE2563*100)/$I2563</f>
        <v>0.69236504658248232</v>
      </c>
    </row>
    <row r="2564" spans="1:37" ht="12.5" x14ac:dyDescent="0.25">
      <c r="A2564" t="s">
        <v>6859</v>
      </c>
      <c r="B2564" s="14" t="s">
        <v>6865</v>
      </c>
      <c r="C2564" s="17" t="s">
        <v>6865</v>
      </c>
      <c r="D2564" s="12" t="s">
        <v>6868</v>
      </c>
      <c r="E2564" s="2" t="s">
        <v>4989</v>
      </c>
      <c r="F2564" s="11" t="s">
        <v>4990</v>
      </c>
      <c r="G2564" s="2" t="s">
        <v>4984</v>
      </c>
      <c r="H2564" s="2" t="s">
        <v>4735</v>
      </c>
      <c r="I2564" s="2">
        <v>1043716</v>
      </c>
      <c r="J2564" s="2">
        <v>344079</v>
      </c>
      <c r="K2564" s="2">
        <v>32.97</v>
      </c>
      <c r="L2564" s="2">
        <v>883</v>
      </c>
      <c r="M2564" s="3">
        <v>0.84601559999999898</v>
      </c>
      <c r="N2564" s="2">
        <v>25</v>
      </c>
      <c r="O2564" s="4">
        <v>43497</v>
      </c>
      <c r="P2564" s="2">
        <v>872</v>
      </c>
      <c r="Q2564" s="2">
        <v>10</v>
      </c>
      <c r="R2564" s="2">
        <v>0</v>
      </c>
      <c r="S2564" s="2">
        <v>0</v>
      </c>
      <c r="T2564" s="2">
        <v>1</v>
      </c>
      <c r="U2564" s="5">
        <f t="shared" si="480"/>
        <v>0.83547631731237237</v>
      </c>
      <c r="V2564" s="5">
        <f t="shared" si="481"/>
        <v>9.5811504278941785E-3</v>
      </c>
      <c r="W2564" s="5">
        <f t="shared" si="482"/>
        <v>0</v>
      </c>
      <c r="X2564" s="5">
        <f t="shared" si="483"/>
        <v>0</v>
      </c>
      <c r="Y2564" s="5">
        <f t="shared" si="484"/>
        <v>9.5811504278941789E-4</v>
      </c>
      <c r="Z2564" s="2">
        <v>27577</v>
      </c>
      <c r="AA2564" s="2">
        <v>289</v>
      </c>
      <c r="AB2564" s="2">
        <v>0</v>
      </c>
      <c r="AC2564" s="2">
        <v>0</v>
      </c>
      <c r="AD2564" s="2">
        <v>85</v>
      </c>
      <c r="AE2564" s="2">
        <f t="shared" si="485"/>
        <v>27951</v>
      </c>
      <c r="AF2564" s="2">
        <f t="shared" si="486"/>
        <v>2.6421938535003773</v>
      </c>
      <c r="AG2564" s="2">
        <f t="shared" si="487"/>
        <v>2.7689524736614176E-2</v>
      </c>
      <c r="AH2564" s="2">
        <f t="shared" si="488"/>
        <v>0</v>
      </c>
      <c r="AI2564" s="2">
        <f t="shared" si="489"/>
        <v>0</v>
      </c>
      <c r="AJ2564" s="2">
        <f t="shared" si="490"/>
        <v>8.1439778637100516E-3</v>
      </c>
      <c r="AK2564" s="2">
        <f t="shared" si="491"/>
        <v>2.6780273561007015</v>
      </c>
    </row>
    <row r="2565" spans="1:37" ht="12.5" x14ac:dyDescent="0.25">
      <c r="A2565" t="s">
        <v>6859</v>
      </c>
      <c r="B2565" s="14" t="s">
        <v>6865</v>
      </c>
      <c r="C2565" s="17" t="s">
        <v>6865</v>
      </c>
      <c r="D2565" s="12" t="s">
        <v>6868</v>
      </c>
      <c r="E2565" s="2" t="s">
        <v>4991</v>
      </c>
      <c r="F2565" s="11" t="s">
        <v>4992</v>
      </c>
      <c r="G2565" s="2" t="s">
        <v>4984</v>
      </c>
      <c r="H2565" s="2" t="s">
        <v>4735</v>
      </c>
      <c r="I2565" s="2">
        <v>484604</v>
      </c>
      <c r="J2565" s="2">
        <v>137890</v>
      </c>
      <c r="K2565" s="2">
        <v>28.45</v>
      </c>
      <c r="L2565" s="2">
        <v>128</v>
      </c>
      <c r="M2565" s="3">
        <v>0.26413320000000001</v>
      </c>
      <c r="N2565" s="2">
        <v>25</v>
      </c>
      <c r="O2565" s="4">
        <v>43497</v>
      </c>
      <c r="P2565" s="2">
        <v>128</v>
      </c>
      <c r="Q2565" s="2">
        <v>0</v>
      </c>
      <c r="R2565" s="2">
        <v>0</v>
      </c>
      <c r="S2565" s="2">
        <v>0</v>
      </c>
      <c r="T2565" s="2">
        <v>0</v>
      </c>
      <c r="U2565" s="5">
        <f t="shared" si="480"/>
        <v>0.26413318916063427</v>
      </c>
      <c r="V2565" s="5">
        <f t="shared" si="481"/>
        <v>0</v>
      </c>
      <c r="W2565" s="5">
        <f t="shared" si="482"/>
        <v>0</v>
      </c>
      <c r="X2565" s="5">
        <f t="shared" si="483"/>
        <v>0</v>
      </c>
      <c r="Y2565" s="5">
        <f t="shared" si="484"/>
        <v>0</v>
      </c>
      <c r="Z2565" s="2">
        <v>3899</v>
      </c>
      <c r="AA2565" s="2">
        <v>0</v>
      </c>
      <c r="AB2565" s="2">
        <v>0</v>
      </c>
      <c r="AC2565" s="2">
        <v>0</v>
      </c>
      <c r="AD2565" s="2">
        <v>0</v>
      </c>
      <c r="AE2565" s="2">
        <f t="shared" si="485"/>
        <v>3899</v>
      </c>
      <c r="AF2565" s="2">
        <f t="shared" si="486"/>
        <v>0.80457445666977578</v>
      </c>
      <c r="AG2565" s="2">
        <f t="shared" si="487"/>
        <v>0</v>
      </c>
      <c r="AH2565" s="2">
        <f t="shared" si="488"/>
        <v>0</v>
      </c>
      <c r="AI2565" s="2">
        <f t="shared" si="489"/>
        <v>0</v>
      </c>
      <c r="AJ2565" s="2">
        <f t="shared" si="490"/>
        <v>0</v>
      </c>
      <c r="AK2565" s="2">
        <f t="shared" si="491"/>
        <v>0.80457445666977578</v>
      </c>
    </row>
    <row r="2566" spans="1:37" ht="12.5" x14ac:dyDescent="0.25">
      <c r="A2566" t="s">
        <v>6859</v>
      </c>
      <c r="B2566" s="14" t="s">
        <v>6865</v>
      </c>
      <c r="C2566" s="17" t="s">
        <v>6865</v>
      </c>
      <c r="D2566" s="12" t="s">
        <v>6868</v>
      </c>
      <c r="E2566" s="2" t="s">
        <v>4993</v>
      </c>
      <c r="F2566" s="11" t="s">
        <v>4994</v>
      </c>
      <c r="G2566" s="2" t="s">
        <v>4984</v>
      </c>
      <c r="H2566" s="2" t="s">
        <v>4735</v>
      </c>
      <c r="I2566" s="2">
        <v>650646</v>
      </c>
      <c r="J2566" s="2">
        <v>196419</v>
      </c>
      <c r="K2566" s="2">
        <v>30.19</v>
      </c>
      <c r="L2566" s="2">
        <v>135</v>
      </c>
      <c r="M2566" s="3">
        <v>0.20748609999999901</v>
      </c>
      <c r="N2566" s="2">
        <v>25</v>
      </c>
      <c r="O2566" s="4">
        <v>43497</v>
      </c>
      <c r="P2566" s="2">
        <v>134</v>
      </c>
      <c r="Q2566" s="2">
        <v>1</v>
      </c>
      <c r="R2566" s="2">
        <v>0</v>
      </c>
      <c r="S2566" s="2">
        <v>0</v>
      </c>
      <c r="T2566" s="2">
        <v>0</v>
      </c>
      <c r="U2566" s="5">
        <f t="shared" si="480"/>
        <v>0.20594916436895022</v>
      </c>
      <c r="V2566" s="5">
        <f t="shared" si="481"/>
        <v>1.5369340624548527E-3</v>
      </c>
      <c r="W2566" s="5">
        <f t="shared" si="482"/>
        <v>0</v>
      </c>
      <c r="X2566" s="5">
        <f t="shared" si="483"/>
        <v>0</v>
      </c>
      <c r="Y2566" s="5">
        <f t="shared" si="484"/>
        <v>0</v>
      </c>
      <c r="Z2566" s="2">
        <v>4039</v>
      </c>
      <c r="AA2566" s="2">
        <v>27</v>
      </c>
      <c r="AB2566" s="2">
        <v>0</v>
      </c>
      <c r="AC2566" s="2">
        <v>0</v>
      </c>
      <c r="AD2566" s="2">
        <v>0</v>
      </c>
      <c r="AE2566" s="2">
        <f t="shared" si="485"/>
        <v>4066</v>
      </c>
      <c r="AF2566" s="2">
        <f t="shared" si="486"/>
        <v>0.62076766782551496</v>
      </c>
      <c r="AG2566" s="2">
        <f t="shared" si="487"/>
        <v>4.1497219686281017E-3</v>
      </c>
      <c r="AH2566" s="2">
        <f t="shared" si="488"/>
        <v>0</v>
      </c>
      <c r="AI2566" s="2">
        <f t="shared" si="489"/>
        <v>0</v>
      </c>
      <c r="AJ2566" s="2">
        <f t="shared" si="490"/>
        <v>0</v>
      </c>
      <c r="AK2566" s="2">
        <f t="shared" si="491"/>
        <v>0.62491738979414302</v>
      </c>
    </row>
    <row r="2567" spans="1:37" ht="12.5" x14ac:dyDescent="0.25">
      <c r="A2567" t="s">
        <v>6859</v>
      </c>
      <c r="B2567" s="14" t="s">
        <v>6865</v>
      </c>
      <c r="C2567" s="17" t="s">
        <v>6865</v>
      </c>
      <c r="D2567" s="12" t="s">
        <v>6868</v>
      </c>
      <c r="E2567" s="2" t="s">
        <v>4995</v>
      </c>
      <c r="F2567" s="11" t="s">
        <v>4996</v>
      </c>
      <c r="G2567" s="2" t="s">
        <v>4984</v>
      </c>
      <c r="H2567" s="2" t="s">
        <v>4735</v>
      </c>
      <c r="I2567" s="2">
        <v>850778</v>
      </c>
      <c r="J2567" s="2">
        <v>294344</v>
      </c>
      <c r="K2567" s="2">
        <v>34.6</v>
      </c>
      <c r="L2567" s="2">
        <v>321</v>
      </c>
      <c r="M2567" s="3">
        <v>0.37730172000000001</v>
      </c>
      <c r="N2567" s="2">
        <v>25</v>
      </c>
      <c r="O2567" s="4">
        <v>43497</v>
      </c>
      <c r="P2567" s="2">
        <v>317</v>
      </c>
      <c r="Q2567" s="2">
        <v>3</v>
      </c>
      <c r="R2567" s="2">
        <v>1</v>
      </c>
      <c r="S2567" s="2">
        <v>0</v>
      </c>
      <c r="T2567" s="2">
        <v>0</v>
      </c>
      <c r="U2567" s="5">
        <f t="shared" si="480"/>
        <v>0.37260013775626544</v>
      </c>
      <c r="V2567" s="5">
        <f t="shared" si="481"/>
        <v>3.526184268986739E-3</v>
      </c>
      <c r="W2567" s="5">
        <f t="shared" si="482"/>
        <v>1.1753947563289131E-3</v>
      </c>
      <c r="X2567" s="5">
        <f t="shared" si="483"/>
        <v>0</v>
      </c>
      <c r="Y2567" s="5">
        <f t="shared" si="484"/>
        <v>0</v>
      </c>
      <c r="Z2567" s="2">
        <v>9318</v>
      </c>
      <c r="AA2567" s="2">
        <v>85</v>
      </c>
      <c r="AB2567" s="2">
        <v>29</v>
      </c>
      <c r="AC2567" s="2">
        <v>0</v>
      </c>
      <c r="AD2567" s="2">
        <v>0</v>
      </c>
      <c r="AE2567" s="2">
        <f t="shared" si="485"/>
        <v>9432</v>
      </c>
      <c r="AF2567" s="2">
        <f t="shared" si="486"/>
        <v>1.0952328339472812</v>
      </c>
      <c r="AG2567" s="2">
        <f t="shared" si="487"/>
        <v>9.9908554287957609E-3</v>
      </c>
      <c r="AH2567" s="2">
        <f t="shared" si="488"/>
        <v>3.4086447933538481E-3</v>
      </c>
      <c r="AI2567" s="2">
        <f t="shared" si="489"/>
        <v>0</v>
      </c>
      <c r="AJ2567" s="2">
        <f t="shared" si="490"/>
        <v>0</v>
      </c>
      <c r="AK2567" s="2">
        <f t="shared" si="491"/>
        <v>1.1086323341694309</v>
      </c>
    </row>
    <row r="2568" spans="1:37" ht="12.5" x14ac:dyDescent="0.25">
      <c r="A2568" t="s">
        <v>6859</v>
      </c>
      <c r="B2568" s="14" t="s">
        <v>6865</v>
      </c>
      <c r="C2568" s="17" t="s">
        <v>6865</v>
      </c>
      <c r="D2568" s="12" t="s">
        <v>6868</v>
      </c>
      <c r="E2568" s="2" t="s">
        <v>4997</v>
      </c>
      <c r="F2568" s="11" t="s">
        <v>4998</v>
      </c>
      <c r="G2568" s="2" t="s">
        <v>4984</v>
      </c>
      <c r="H2568" s="2" t="s">
        <v>4735</v>
      </c>
      <c r="I2568" s="2">
        <v>426904</v>
      </c>
      <c r="J2568" s="2">
        <v>135852</v>
      </c>
      <c r="K2568" s="2">
        <v>31.82</v>
      </c>
      <c r="L2568" s="2">
        <v>120</v>
      </c>
      <c r="M2568" s="3">
        <v>0.28109366000000002</v>
      </c>
      <c r="N2568" s="2">
        <v>25</v>
      </c>
      <c r="O2568" s="4">
        <v>43497</v>
      </c>
      <c r="P2568" s="2">
        <v>117</v>
      </c>
      <c r="Q2568" s="2">
        <v>3</v>
      </c>
      <c r="R2568" s="2">
        <v>0</v>
      </c>
      <c r="S2568" s="2">
        <v>0</v>
      </c>
      <c r="T2568" s="2">
        <v>0</v>
      </c>
      <c r="U2568" s="5">
        <f t="shared" si="480"/>
        <v>0.27406630062027998</v>
      </c>
      <c r="V2568" s="5">
        <f t="shared" si="481"/>
        <v>7.0273410415456405E-3</v>
      </c>
      <c r="W2568" s="5">
        <f t="shared" si="482"/>
        <v>0</v>
      </c>
      <c r="X2568" s="5">
        <f t="shared" si="483"/>
        <v>0</v>
      </c>
      <c r="Y2568" s="5">
        <f t="shared" si="484"/>
        <v>0</v>
      </c>
      <c r="Z2568" s="2">
        <v>3500</v>
      </c>
      <c r="AA2568" s="2">
        <v>82</v>
      </c>
      <c r="AB2568" s="2">
        <v>0</v>
      </c>
      <c r="AC2568" s="2">
        <v>0</v>
      </c>
      <c r="AD2568" s="2">
        <v>0</v>
      </c>
      <c r="AE2568" s="2">
        <f t="shared" si="485"/>
        <v>3582</v>
      </c>
      <c r="AF2568" s="2">
        <f t="shared" si="486"/>
        <v>0.81985645484699132</v>
      </c>
      <c r="AG2568" s="2">
        <f t="shared" si="487"/>
        <v>1.9208065513558085E-2</v>
      </c>
      <c r="AH2568" s="2">
        <f t="shared" si="488"/>
        <v>0</v>
      </c>
      <c r="AI2568" s="2">
        <f t="shared" si="489"/>
        <v>0</v>
      </c>
      <c r="AJ2568" s="2">
        <f t="shared" si="490"/>
        <v>0</v>
      </c>
      <c r="AK2568" s="2">
        <f t="shared" si="491"/>
        <v>0.83906452036054946</v>
      </c>
    </row>
    <row r="2569" spans="1:37" ht="12.5" x14ac:dyDescent="0.25">
      <c r="A2569" t="s">
        <v>6859</v>
      </c>
      <c r="B2569" s="14" t="s">
        <v>6865</v>
      </c>
      <c r="C2569" s="17" t="s">
        <v>6865</v>
      </c>
      <c r="D2569" s="12" t="s">
        <v>6868</v>
      </c>
      <c r="E2569" s="2" t="s">
        <v>4999</v>
      </c>
      <c r="F2569" s="11" t="s">
        <v>5000</v>
      </c>
      <c r="G2569" s="2" t="s">
        <v>4984</v>
      </c>
      <c r="H2569" s="2" t="s">
        <v>4735</v>
      </c>
      <c r="I2569" s="2">
        <v>433818</v>
      </c>
      <c r="J2569" s="2">
        <v>114373</v>
      </c>
      <c r="K2569" s="2">
        <v>26.36</v>
      </c>
      <c r="L2569" s="2">
        <v>40</v>
      </c>
      <c r="M2569" s="3">
        <v>9.2204560000000005E-2</v>
      </c>
      <c r="N2569" s="2">
        <v>25</v>
      </c>
      <c r="O2569" s="4">
        <v>43497</v>
      </c>
      <c r="P2569" s="2">
        <v>40</v>
      </c>
      <c r="Q2569" s="2">
        <v>0</v>
      </c>
      <c r="R2569" s="2">
        <v>0</v>
      </c>
      <c r="S2569" s="2">
        <v>0</v>
      </c>
      <c r="T2569" s="2">
        <v>0</v>
      </c>
      <c r="U2569" s="5">
        <f t="shared" si="480"/>
        <v>9.2204565048015524E-2</v>
      </c>
      <c r="V2569" s="5">
        <f t="shared" si="481"/>
        <v>0</v>
      </c>
      <c r="W2569" s="5">
        <f t="shared" si="482"/>
        <v>0</v>
      </c>
      <c r="X2569" s="5">
        <f t="shared" si="483"/>
        <v>0</v>
      </c>
      <c r="Y2569" s="5">
        <f t="shared" si="484"/>
        <v>0</v>
      </c>
      <c r="Z2569" s="2">
        <v>1174</v>
      </c>
      <c r="AA2569" s="2">
        <v>0</v>
      </c>
      <c r="AB2569" s="2">
        <v>0</v>
      </c>
      <c r="AC2569" s="2">
        <v>0</v>
      </c>
      <c r="AD2569" s="2">
        <v>0</v>
      </c>
      <c r="AE2569" s="2">
        <f t="shared" si="485"/>
        <v>1174</v>
      </c>
      <c r="AF2569" s="2">
        <f t="shared" si="486"/>
        <v>0.27062039841592556</v>
      </c>
      <c r="AG2569" s="2">
        <f t="shared" si="487"/>
        <v>0</v>
      </c>
      <c r="AH2569" s="2">
        <f t="shared" si="488"/>
        <v>0</v>
      </c>
      <c r="AI2569" s="2">
        <f t="shared" si="489"/>
        <v>0</v>
      </c>
      <c r="AJ2569" s="2">
        <f t="shared" si="490"/>
        <v>0</v>
      </c>
      <c r="AK2569" s="2">
        <f t="shared" si="491"/>
        <v>0.27062039841592556</v>
      </c>
    </row>
    <row r="2570" spans="1:37" ht="12.5" x14ac:dyDescent="0.25">
      <c r="A2570" t="s">
        <v>6859</v>
      </c>
      <c r="B2570" s="14" t="s">
        <v>6865</v>
      </c>
      <c r="C2570" s="17" t="s">
        <v>6865</v>
      </c>
      <c r="D2570" s="12" t="s">
        <v>6868</v>
      </c>
      <c r="E2570" s="2" t="s">
        <v>5001</v>
      </c>
      <c r="F2570" s="11" t="s">
        <v>5002</v>
      </c>
      <c r="G2570" s="2" t="s">
        <v>4984</v>
      </c>
      <c r="H2570" s="2" t="s">
        <v>4735</v>
      </c>
      <c r="I2570" s="2">
        <v>1670138</v>
      </c>
      <c r="J2570" s="2">
        <v>513229</v>
      </c>
      <c r="K2570" s="2">
        <v>30.73</v>
      </c>
      <c r="L2570" s="2">
        <v>404</v>
      </c>
      <c r="M2570" s="3">
        <v>0.24189617999999999</v>
      </c>
      <c r="N2570" s="2">
        <v>25</v>
      </c>
      <c r="O2570" s="4">
        <v>43497</v>
      </c>
      <c r="P2570" s="2">
        <v>398</v>
      </c>
      <c r="Q2570" s="2">
        <v>6</v>
      </c>
      <c r="R2570" s="2">
        <v>0</v>
      </c>
      <c r="S2570" s="2">
        <v>0</v>
      </c>
      <c r="T2570" s="2">
        <v>0</v>
      </c>
      <c r="U2570" s="5">
        <f t="shared" si="480"/>
        <v>0.23830366113458887</v>
      </c>
      <c r="V2570" s="5">
        <f t="shared" si="481"/>
        <v>3.5925175045415413E-3</v>
      </c>
      <c r="W2570" s="5">
        <f t="shared" si="482"/>
        <v>0</v>
      </c>
      <c r="X2570" s="5">
        <f t="shared" si="483"/>
        <v>0</v>
      </c>
      <c r="Y2570" s="5">
        <f t="shared" si="484"/>
        <v>0</v>
      </c>
      <c r="Z2570" s="2">
        <v>11724</v>
      </c>
      <c r="AA2570" s="2">
        <v>209</v>
      </c>
      <c r="AB2570" s="2">
        <v>0</v>
      </c>
      <c r="AC2570" s="2">
        <v>0</v>
      </c>
      <c r="AD2570" s="2">
        <v>0</v>
      </c>
      <c r="AE2570" s="2">
        <f t="shared" si="485"/>
        <v>11933</v>
      </c>
      <c r="AF2570" s="2">
        <f t="shared" si="486"/>
        <v>0.70197792038741713</v>
      </c>
      <c r="AG2570" s="2">
        <f t="shared" si="487"/>
        <v>1.2513935974153035E-2</v>
      </c>
      <c r="AH2570" s="2">
        <f t="shared" si="488"/>
        <v>0</v>
      </c>
      <c r="AI2570" s="2">
        <f t="shared" si="489"/>
        <v>0</v>
      </c>
      <c r="AJ2570" s="2">
        <f t="shared" si="490"/>
        <v>0</v>
      </c>
      <c r="AK2570" s="2">
        <f t="shared" si="491"/>
        <v>0.71449185636157009</v>
      </c>
    </row>
    <row r="2571" spans="1:37" ht="12.5" x14ac:dyDescent="0.25">
      <c r="A2571" t="s">
        <v>6859</v>
      </c>
      <c r="B2571" s="14" t="s">
        <v>6865</v>
      </c>
      <c r="C2571" s="17" t="s">
        <v>6865</v>
      </c>
      <c r="D2571" s="12" t="s">
        <v>6868</v>
      </c>
      <c r="E2571" s="2" t="s">
        <v>5003</v>
      </c>
      <c r="F2571" s="11" t="s">
        <v>5004</v>
      </c>
      <c r="G2571" s="2" t="s">
        <v>4984</v>
      </c>
      <c r="H2571" s="2" t="s">
        <v>4735</v>
      </c>
      <c r="I2571" s="2">
        <v>591010</v>
      </c>
      <c r="J2571" s="2">
        <v>200083</v>
      </c>
      <c r="K2571" s="2">
        <v>33.85</v>
      </c>
      <c r="L2571" s="2">
        <v>180</v>
      </c>
      <c r="M2571" s="3">
        <v>0.30456337</v>
      </c>
      <c r="N2571" s="2">
        <v>25</v>
      </c>
      <c r="O2571" s="4">
        <v>43497</v>
      </c>
      <c r="P2571" s="2">
        <v>179</v>
      </c>
      <c r="Q2571" s="2">
        <v>1</v>
      </c>
      <c r="R2571" s="2">
        <v>0</v>
      </c>
      <c r="S2571" s="2">
        <v>0</v>
      </c>
      <c r="T2571" s="2">
        <v>0</v>
      </c>
      <c r="U2571" s="5">
        <f t="shared" si="480"/>
        <v>0.30287135581462243</v>
      </c>
      <c r="V2571" s="5">
        <f t="shared" si="481"/>
        <v>1.692018747567723E-3</v>
      </c>
      <c r="W2571" s="5">
        <f t="shared" si="482"/>
        <v>0</v>
      </c>
      <c r="X2571" s="5">
        <f t="shared" si="483"/>
        <v>0</v>
      </c>
      <c r="Y2571" s="5">
        <f t="shared" si="484"/>
        <v>0</v>
      </c>
      <c r="Z2571" s="2">
        <v>5460</v>
      </c>
      <c r="AA2571" s="2">
        <v>27</v>
      </c>
      <c r="AB2571" s="2">
        <v>0</v>
      </c>
      <c r="AC2571" s="2">
        <v>0</v>
      </c>
      <c r="AD2571" s="2">
        <v>0</v>
      </c>
      <c r="AE2571" s="2">
        <f t="shared" si="485"/>
        <v>5487</v>
      </c>
      <c r="AF2571" s="2">
        <f t="shared" si="486"/>
        <v>0.92384223617197681</v>
      </c>
      <c r="AG2571" s="2">
        <f t="shared" si="487"/>
        <v>4.5684506184328526E-3</v>
      </c>
      <c r="AH2571" s="2">
        <f t="shared" si="488"/>
        <v>0</v>
      </c>
      <c r="AI2571" s="2">
        <f t="shared" si="489"/>
        <v>0</v>
      </c>
      <c r="AJ2571" s="2">
        <f t="shared" si="490"/>
        <v>0</v>
      </c>
      <c r="AK2571" s="2">
        <f t="shared" si="491"/>
        <v>0.92841068679040961</v>
      </c>
    </row>
    <row r="2572" spans="1:37" ht="12.5" x14ac:dyDescent="0.25">
      <c r="A2572" t="s">
        <v>6859</v>
      </c>
      <c r="B2572" s="14" t="s">
        <v>6865</v>
      </c>
      <c r="C2572" s="17" t="s">
        <v>6865</v>
      </c>
      <c r="D2572" s="12" t="s">
        <v>6868</v>
      </c>
      <c r="E2572" s="2" t="s">
        <v>5005</v>
      </c>
      <c r="F2572" s="11" t="s">
        <v>5006</v>
      </c>
      <c r="G2572" s="2" t="s">
        <v>4984</v>
      </c>
      <c r="H2572" s="2" t="s">
        <v>4735</v>
      </c>
      <c r="I2572" s="2">
        <v>860763</v>
      </c>
      <c r="J2572" s="2">
        <v>327262</v>
      </c>
      <c r="K2572" s="2">
        <v>38.020000000000003</v>
      </c>
      <c r="L2572" s="2">
        <v>766</v>
      </c>
      <c r="M2572" s="3">
        <v>0.88990813000000002</v>
      </c>
      <c r="N2572" s="2">
        <v>25</v>
      </c>
      <c r="O2572" s="4">
        <v>43497</v>
      </c>
      <c r="P2572" s="2">
        <v>755</v>
      </c>
      <c r="Q2572" s="2">
        <v>10</v>
      </c>
      <c r="R2572" s="2">
        <v>1</v>
      </c>
      <c r="S2572" s="2">
        <v>0</v>
      </c>
      <c r="T2572" s="2">
        <v>0</v>
      </c>
      <c r="U2572" s="5">
        <f t="shared" si="480"/>
        <v>0.87712877993129346</v>
      </c>
      <c r="V2572" s="5">
        <f t="shared" si="481"/>
        <v>1.1617599734189318E-2</v>
      </c>
      <c r="W2572" s="5">
        <f t="shared" si="482"/>
        <v>1.1617599734189319E-3</v>
      </c>
      <c r="X2572" s="5">
        <f t="shared" si="483"/>
        <v>0</v>
      </c>
      <c r="Y2572" s="5">
        <f t="shared" si="484"/>
        <v>0</v>
      </c>
      <c r="Z2572" s="2">
        <v>22607</v>
      </c>
      <c r="AA2572" s="2">
        <v>367</v>
      </c>
      <c r="AB2572" s="2">
        <v>29</v>
      </c>
      <c r="AC2572" s="2">
        <v>0</v>
      </c>
      <c r="AD2572" s="2">
        <v>0</v>
      </c>
      <c r="AE2572" s="2">
        <f t="shared" si="485"/>
        <v>23003</v>
      </c>
      <c r="AF2572" s="2">
        <f t="shared" si="486"/>
        <v>2.6263907719081789</v>
      </c>
      <c r="AG2572" s="2">
        <f t="shared" si="487"/>
        <v>4.2636591024474799E-2</v>
      </c>
      <c r="AH2572" s="2">
        <f t="shared" si="488"/>
        <v>3.3691039229149021E-3</v>
      </c>
      <c r="AI2572" s="2">
        <f t="shared" si="489"/>
        <v>0</v>
      </c>
      <c r="AJ2572" s="2">
        <f t="shared" si="490"/>
        <v>0</v>
      </c>
      <c r="AK2572" s="2">
        <f t="shared" si="491"/>
        <v>2.6723964668555689</v>
      </c>
    </row>
    <row r="2573" spans="1:37" ht="12.5" x14ac:dyDescent="0.25">
      <c r="A2573" t="s">
        <v>6859</v>
      </c>
      <c r="B2573" s="14" t="s">
        <v>6865</v>
      </c>
      <c r="C2573" s="17" t="s">
        <v>6865</v>
      </c>
      <c r="D2573" s="12" t="s">
        <v>6868</v>
      </c>
      <c r="E2573" s="2" t="s">
        <v>5007</v>
      </c>
      <c r="F2573" s="11" t="s">
        <v>5008</v>
      </c>
      <c r="G2573" s="2" t="s">
        <v>4984</v>
      </c>
      <c r="H2573" s="2" t="s">
        <v>4735</v>
      </c>
      <c r="I2573" s="2">
        <v>790440</v>
      </c>
      <c r="J2573" s="2">
        <v>276679</v>
      </c>
      <c r="K2573" s="2">
        <v>35</v>
      </c>
      <c r="L2573" s="2">
        <v>552</v>
      </c>
      <c r="M2573" s="3">
        <v>0.69834523999999998</v>
      </c>
      <c r="N2573" s="2">
        <v>25</v>
      </c>
      <c r="O2573" s="4">
        <v>43497</v>
      </c>
      <c r="P2573" s="2">
        <v>545</v>
      </c>
      <c r="Q2573" s="2">
        <v>7</v>
      </c>
      <c r="R2573" s="2">
        <v>0</v>
      </c>
      <c r="S2573" s="2">
        <v>0</v>
      </c>
      <c r="T2573" s="2">
        <v>0</v>
      </c>
      <c r="U2573" s="5">
        <f t="shared" si="480"/>
        <v>0.68948939830980216</v>
      </c>
      <c r="V2573" s="5">
        <f t="shared" si="481"/>
        <v>8.8558271342543387E-3</v>
      </c>
      <c r="W2573" s="5">
        <f t="shared" si="482"/>
        <v>0</v>
      </c>
      <c r="X2573" s="5">
        <f t="shared" si="483"/>
        <v>0</v>
      </c>
      <c r="Y2573" s="5">
        <f t="shared" si="484"/>
        <v>0</v>
      </c>
      <c r="Z2573" s="2">
        <v>17040</v>
      </c>
      <c r="AA2573" s="2">
        <v>210</v>
      </c>
      <c r="AB2573" s="2">
        <v>0</v>
      </c>
      <c r="AC2573" s="2">
        <v>0</v>
      </c>
      <c r="AD2573" s="2">
        <v>0</v>
      </c>
      <c r="AE2573" s="2">
        <f t="shared" si="485"/>
        <v>17250</v>
      </c>
      <c r="AF2573" s="2">
        <f t="shared" si="486"/>
        <v>2.1557613481099134</v>
      </c>
      <c r="AG2573" s="2">
        <f t="shared" si="487"/>
        <v>2.6567481402763018E-2</v>
      </c>
      <c r="AH2573" s="2">
        <f t="shared" si="488"/>
        <v>0</v>
      </c>
      <c r="AI2573" s="2">
        <f t="shared" si="489"/>
        <v>0</v>
      </c>
      <c r="AJ2573" s="2">
        <f t="shared" si="490"/>
        <v>0</v>
      </c>
      <c r="AK2573" s="2">
        <f t="shared" si="491"/>
        <v>2.1823288295126764</v>
      </c>
    </row>
    <row r="2574" spans="1:37" ht="12.5" x14ac:dyDescent="0.25">
      <c r="A2574" t="s">
        <v>6859</v>
      </c>
      <c r="B2574" s="14" t="s">
        <v>6865</v>
      </c>
      <c r="C2574" s="17" t="s">
        <v>6865</v>
      </c>
      <c r="D2574" s="12" t="s">
        <v>6868</v>
      </c>
      <c r="E2574" s="2" t="s">
        <v>5009</v>
      </c>
      <c r="F2574" s="11" t="s">
        <v>5010</v>
      </c>
      <c r="G2574" s="2" t="s">
        <v>4984</v>
      </c>
      <c r="H2574" s="2" t="s">
        <v>4735</v>
      </c>
      <c r="I2574" s="2">
        <v>6604953</v>
      </c>
      <c r="J2574" s="2">
        <v>2960360</v>
      </c>
      <c r="K2574" s="2">
        <v>44.82</v>
      </c>
      <c r="L2574" s="2">
        <v>9676</v>
      </c>
      <c r="M2574" s="3">
        <v>1.4649611999999901</v>
      </c>
      <c r="N2574" s="2">
        <v>25</v>
      </c>
      <c r="O2574" s="4">
        <v>43497</v>
      </c>
      <c r="P2574" s="2">
        <v>9439</v>
      </c>
      <c r="Q2574" s="2">
        <v>209</v>
      </c>
      <c r="R2574" s="2">
        <v>22</v>
      </c>
      <c r="S2574" s="2">
        <v>2</v>
      </c>
      <c r="T2574" s="2">
        <v>4</v>
      </c>
      <c r="U2574" s="5">
        <f t="shared" si="480"/>
        <v>1.4290790562779174</v>
      </c>
      <c r="V2574" s="5">
        <f t="shared" si="481"/>
        <v>3.1642920093451078E-2</v>
      </c>
      <c r="W2574" s="5">
        <f t="shared" si="482"/>
        <v>3.3308336940474823E-3</v>
      </c>
      <c r="X2574" s="5">
        <f t="shared" si="483"/>
        <v>3.0280306309522564E-4</v>
      </c>
      <c r="Y2574" s="5">
        <f t="shared" si="484"/>
        <v>6.0560612619045128E-4</v>
      </c>
      <c r="Z2574" s="2">
        <v>290809</v>
      </c>
      <c r="AA2574" s="2">
        <v>8101</v>
      </c>
      <c r="AB2574" s="2">
        <v>1260</v>
      </c>
      <c r="AC2574" s="2">
        <v>220</v>
      </c>
      <c r="AD2574" s="2">
        <v>371</v>
      </c>
      <c r="AE2574" s="2">
        <f t="shared" si="485"/>
        <v>300761</v>
      </c>
      <c r="AF2574" s="2">
        <f t="shared" si="486"/>
        <v>4.4028927987829736</v>
      </c>
      <c r="AG2574" s="2">
        <f t="shared" si="487"/>
        <v>0.12265038070672116</v>
      </c>
      <c r="AH2574" s="2">
        <f t="shared" si="488"/>
        <v>1.9076592974999217E-2</v>
      </c>
      <c r="AI2574" s="2">
        <f t="shared" si="489"/>
        <v>3.3308336940474823E-3</v>
      </c>
      <c r="AJ2574" s="2">
        <f t="shared" si="490"/>
        <v>5.6169968204164361E-3</v>
      </c>
      <c r="AK2574" s="2">
        <f t="shared" si="491"/>
        <v>4.5535676029791583</v>
      </c>
    </row>
    <row r="2575" spans="1:37" ht="12.5" x14ac:dyDescent="0.25">
      <c r="A2575" t="s">
        <v>6859</v>
      </c>
      <c r="B2575" s="14" t="s">
        <v>6865</v>
      </c>
      <c r="C2575" s="17" t="s">
        <v>6865</v>
      </c>
      <c r="D2575" s="12" t="s">
        <v>6868</v>
      </c>
      <c r="E2575" s="2" t="s">
        <v>5011</v>
      </c>
      <c r="F2575" s="11" t="s">
        <v>5012</v>
      </c>
      <c r="G2575" s="2" t="s">
        <v>4984</v>
      </c>
      <c r="H2575" s="2" t="s">
        <v>4735</v>
      </c>
      <c r="I2575" s="2">
        <v>279432</v>
      </c>
      <c r="J2575" s="2">
        <v>92593</v>
      </c>
      <c r="K2575" s="2">
        <v>33.14</v>
      </c>
      <c r="L2575" s="2">
        <v>21</v>
      </c>
      <c r="M2575" s="3">
        <v>7.5152449999999996E-2</v>
      </c>
      <c r="N2575" s="2">
        <v>25</v>
      </c>
      <c r="O2575" s="4">
        <v>43497</v>
      </c>
      <c r="P2575" s="2">
        <v>21</v>
      </c>
      <c r="Q2575" s="2">
        <v>0</v>
      </c>
      <c r="R2575" s="2">
        <v>0</v>
      </c>
      <c r="S2575" s="2">
        <v>0</v>
      </c>
      <c r="T2575" s="2">
        <v>0</v>
      </c>
      <c r="U2575" s="5">
        <f t="shared" si="480"/>
        <v>7.5152452117151936E-2</v>
      </c>
      <c r="V2575" s="5">
        <f t="shared" si="481"/>
        <v>0</v>
      </c>
      <c r="W2575" s="5">
        <f t="shared" si="482"/>
        <v>0</v>
      </c>
      <c r="X2575" s="5">
        <f t="shared" si="483"/>
        <v>0</v>
      </c>
      <c r="Y2575" s="5">
        <f t="shared" si="484"/>
        <v>0</v>
      </c>
      <c r="Z2575" s="2">
        <v>620</v>
      </c>
      <c r="AA2575" s="2">
        <v>0</v>
      </c>
      <c r="AB2575" s="2">
        <v>0</v>
      </c>
      <c r="AC2575" s="2">
        <v>0</v>
      </c>
      <c r="AD2575" s="2">
        <v>0</v>
      </c>
      <c r="AE2575" s="2">
        <f t="shared" si="485"/>
        <v>620</v>
      </c>
      <c r="AF2575" s="2">
        <f t="shared" si="486"/>
        <v>0.22187866815540094</v>
      </c>
      <c r="AG2575" s="2">
        <f t="shared" si="487"/>
        <v>0</v>
      </c>
      <c r="AH2575" s="2">
        <f t="shared" si="488"/>
        <v>0</v>
      </c>
      <c r="AI2575" s="2">
        <f t="shared" si="489"/>
        <v>0</v>
      </c>
      <c r="AJ2575" s="2">
        <f t="shared" si="490"/>
        <v>0</v>
      </c>
      <c r="AK2575" s="2">
        <f t="shared" si="491"/>
        <v>0.22187866815540094</v>
      </c>
    </row>
    <row r="2576" spans="1:37" ht="12.5" x14ac:dyDescent="0.25">
      <c r="A2576" t="s">
        <v>6859</v>
      </c>
      <c r="B2576" s="14" t="s">
        <v>6865</v>
      </c>
      <c r="C2576" s="17" t="s">
        <v>6865</v>
      </c>
      <c r="D2576" s="12" t="s">
        <v>6868</v>
      </c>
      <c r="E2576" s="2" t="s">
        <v>5013</v>
      </c>
      <c r="F2576" s="11" t="s">
        <v>5014</v>
      </c>
      <c r="G2576" s="2" t="s">
        <v>4984</v>
      </c>
      <c r="H2576" s="2" t="s">
        <v>4735</v>
      </c>
      <c r="I2576" s="2">
        <v>1208689</v>
      </c>
      <c r="J2576" s="2">
        <v>416236</v>
      </c>
      <c r="K2576" s="2">
        <v>34.44</v>
      </c>
      <c r="L2576" s="2">
        <v>2129</v>
      </c>
      <c r="M2576" s="3">
        <v>1.7614126000000001</v>
      </c>
      <c r="N2576" s="2">
        <v>25</v>
      </c>
      <c r="O2576" s="4">
        <v>43497</v>
      </c>
      <c r="P2576" s="2">
        <v>2064</v>
      </c>
      <c r="Q2576" s="2">
        <v>58</v>
      </c>
      <c r="R2576" s="2">
        <v>7</v>
      </c>
      <c r="S2576" s="2">
        <v>0</v>
      </c>
      <c r="T2576" s="2">
        <v>0</v>
      </c>
      <c r="U2576" s="5">
        <f t="shared" si="480"/>
        <v>1.7076352974172844</v>
      </c>
      <c r="V2576" s="5">
        <f t="shared" si="481"/>
        <v>4.7985875605718264E-2</v>
      </c>
      <c r="W2576" s="5">
        <f t="shared" si="482"/>
        <v>5.7913987800004797E-3</v>
      </c>
      <c r="X2576" s="5">
        <f t="shared" si="483"/>
        <v>0</v>
      </c>
      <c r="Y2576" s="5">
        <f t="shared" si="484"/>
        <v>0</v>
      </c>
      <c r="Z2576" s="2">
        <v>66994</v>
      </c>
      <c r="AA2576" s="2">
        <v>2618</v>
      </c>
      <c r="AB2576" s="2">
        <v>451</v>
      </c>
      <c r="AC2576" s="2">
        <v>0</v>
      </c>
      <c r="AD2576" s="2">
        <v>0</v>
      </c>
      <c r="AE2576" s="2">
        <f t="shared" si="485"/>
        <v>70063</v>
      </c>
      <c r="AF2576" s="2">
        <f t="shared" si="486"/>
        <v>5.5426995695336023</v>
      </c>
      <c r="AG2576" s="2">
        <f t="shared" si="487"/>
        <v>0.21659831437201796</v>
      </c>
      <c r="AH2576" s="2">
        <f t="shared" si="488"/>
        <v>3.7313154996860234E-2</v>
      </c>
      <c r="AI2576" s="2">
        <f t="shared" si="489"/>
        <v>0</v>
      </c>
      <c r="AJ2576" s="2">
        <f t="shared" si="490"/>
        <v>0</v>
      </c>
      <c r="AK2576" s="2">
        <f t="shared" si="491"/>
        <v>5.7966110389024799</v>
      </c>
    </row>
    <row r="2577" spans="1:37" ht="12.5" x14ac:dyDescent="0.25">
      <c r="A2577" t="s">
        <v>6859</v>
      </c>
      <c r="B2577" s="14" t="s">
        <v>6865</v>
      </c>
      <c r="C2577" s="17" t="s">
        <v>6865</v>
      </c>
      <c r="D2577" s="12" t="s">
        <v>6868</v>
      </c>
      <c r="E2577" s="2" t="s">
        <v>5015</v>
      </c>
      <c r="F2577" s="11" t="s">
        <v>5016</v>
      </c>
      <c r="G2577" s="2" t="s">
        <v>4984</v>
      </c>
      <c r="H2577" s="2" t="s">
        <v>4735</v>
      </c>
      <c r="I2577" s="2">
        <v>419289</v>
      </c>
      <c r="J2577" s="2">
        <v>122661</v>
      </c>
      <c r="K2577" s="2">
        <v>29.25</v>
      </c>
      <c r="L2577" s="2">
        <v>160</v>
      </c>
      <c r="M2577" s="3">
        <v>0.38159834999999998</v>
      </c>
      <c r="N2577" s="2">
        <v>25</v>
      </c>
      <c r="O2577" s="4">
        <v>43497</v>
      </c>
      <c r="P2577" s="2">
        <v>157</v>
      </c>
      <c r="Q2577" s="2">
        <v>3</v>
      </c>
      <c r="R2577" s="2">
        <v>0</v>
      </c>
      <c r="S2577" s="2">
        <v>0</v>
      </c>
      <c r="T2577" s="2">
        <v>0</v>
      </c>
      <c r="U2577" s="5">
        <f t="shared" si="480"/>
        <v>0.37444340299888623</v>
      </c>
      <c r="V2577" s="5">
        <f t="shared" si="481"/>
        <v>7.1549694840551499E-3</v>
      </c>
      <c r="W2577" s="5">
        <f t="shared" si="482"/>
        <v>0</v>
      </c>
      <c r="X2577" s="5">
        <f t="shared" si="483"/>
        <v>0</v>
      </c>
      <c r="Y2577" s="5">
        <f t="shared" si="484"/>
        <v>0</v>
      </c>
      <c r="Z2577" s="2">
        <v>4878</v>
      </c>
      <c r="AA2577" s="2">
        <v>98</v>
      </c>
      <c r="AB2577" s="2">
        <v>0</v>
      </c>
      <c r="AC2577" s="2">
        <v>0</v>
      </c>
      <c r="AD2577" s="2">
        <v>0</v>
      </c>
      <c r="AE2577" s="2">
        <f t="shared" si="485"/>
        <v>4976</v>
      </c>
      <c r="AF2577" s="2">
        <f t="shared" si="486"/>
        <v>1.1633980381073674</v>
      </c>
      <c r="AG2577" s="2">
        <f t="shared" si="487"/>
        <v>2.3372900314580159E-2</v>
      </c>
      <c r="AH2577" s="2">
        <f t="shared" si="488"/>
        <v>0</v>
      </c>
      <c r="AI2577" s="2">
        <f t="shared" si="489"/>
        <v>0</v>
      </c>
      <c r="AJ2577" s="2">
        <f t="shared" si="490"/>
        <v>0</v>
      </c>
      <c r="AK2577" s="2">
        <f t="shared" si="491"/>
        <v>1.1867709384219476</v>
      </c>
    </row>
    <row r="2578" spans="1:37" ht="12.5" x14ac:dyDescent="0.25">
      <c r="A2578" t="s">
        <v>6859</v>
      </c>
      <c r="B2578" s="14" t="s">
        <v>6865</v>
      </c>
      <c r="C2578" s="17" t="s">
        <v>6865</v>
      </c>
      <c r="D2578" s="12" t="s">
        <v>6868</v>
      </c>
      <c r="E2578" s="2" t="s">
        <v>5017</v>
      </c>
      <c r="F2578" s="11" t="s">
        <v>5018</v>
      </c>
      <c r="G2578" s="2" t="s">
        <v>4984</v>
      </c>
      <c r="H2578" s="2" t="s">
        <v>4735</v>
      </c>
      <c r="I2578" s="2">
        <v>579469</v>
      </c>
      <c r="J2578" s="2">
        <v>193784</v>
      </c>
      <c r="K2578" s="2">
        <v>33.44</v>
      </c>
      <c r="L2578" s="2">
        <v>267</v>
      </c>
      <c r="M2578" s="3">
        <v>0.46076666999999999</v>
      </c>
      <c r="N2578" s="2">
        <v>25</v>
      </c>
      <c r="O2578" s="4">
        <v>43497</v>
      </c>
      <c r="P2578" s="2">
        <v>263</v>
      </c>
      <c r="Q2578" s="2">
        <v>4</v>
      </c>
      <c r="R2578" s="2">
        <v>0</v>
      </c>
      <c r="S2578" s="2">
        <v>0</v>
      </c>
      <c r="T2578" s="2">
        <v>0</v>
      </c>
      <c r="U2578" s="5">
        <f t="shared" si="480"/>
        <v>0.45386379599253801</v>
      </c>
      <c r="V2578" s="5">
        <f t="shared" si="481"/>
        <v>6.9028714219397415E-3</v>
      </c>
      <c r="W2578" s="5">
        <f t="shared" si="482"/>
        <v>0</v>
      </c>
      <c r="X2578" s="5">
        <f t="shared" si="483"/>
        <v>0</v>
      </c>
      <c r="Y2578" s="5">
        <f t="shared" si="484"/>
        <v>0</v>
      </c>
      <c r="Z2578" s="2">
        <v>8080</v>
      </c>
      <c r="AA2578" s="2">
        <v>111</v>
      </c>
      <c r="AB2578" s="2">
        <v>0</v>
      </c>
      <c r="AC2578" s="2">
        <v>0</v>
      </c>
      <c r="AD2578" s="2">
        <v>0</v>
      </c>
      <c r="AE2578" s="2">
        <f t="shared" si="485"/>
        <v>8191</v>
      </c>
      <c r="AF2578" s="2">
        <f t="shared" si="486"/>
        <v>1.3943800272318279</v>
      </c>
      <c r="AG2578" s="2">
        <f t="shared" si="487"/>
        <v>1.9155468195882781E-2</v>
      </c>
      <c r="AH2578" s="2">
        <f t="shared" si="488"/>
        <v>0</v>
      </c>
      <c r="AI2578" s="2">
        <f t="shared" si="489"/>
        <v>0</v>
      </c>
      <c r="AJ2578" s="2">
        <f t="shared" si="490"/>
        <v>0</v>
      </c>
      <c r="AK2578" s="2">
        <f t="shared" si="491"/>
        <v>1.4135354954277106</v>
      </c>
    </row>
    <row r="2579" spans="1:37" ht="12.5" x14ac:dyDescent="0.25">
      <c r="A2579" t="s">
        <v>6859</v>
      </c>
      <c r="B2579" s="14" t="s">
        <v>6865</v>
      </c>
      <c r="C2579" s="17" t="s">
        <v>6865</v>
      </c>
      <c r="D2579" s="12" t="s">
        <v>6868</v>
      </c>
      <c r="E2579" s="2" t="s">
        <v>5019</v>
      </c>
      <c r="F2579" s="11" t="s">
        <v>5020</v>
      </c>
      <c r="G2579" s="2" t="s">
        <v>4984</v>
      </c>
      <c r="H2579" s="2" t="s">
        <v>4735</v>
      </c>
      <c r="I2579" s="2">
        <v>3970381</v>
      </c>
      <c r="J2579" s="2">
        <v>1615270</v>
      </c>
      <c r="K2579" s="2">
        <v>40.68</v>
      </c>
      <c r="L2579" s="2">
        <v>3482</v>
      </c>
      <c r="M2579" s="3">
        <v>0.87699395000000002</v>
      </c>
      <c r="N2579" s="2">
        <v>25</v>
      </c>
      <c r="O2579" s="4">
        <v>43497</v>
      </c>
      <c r="P2579" s="2">
        <v>3428</v>
      </c>
      <c r="Q2579" s="2">
        <v>51</v>
      </c>
      <c r="R2579" s="2">
        <v>2</v>
      </c>
      <c r="S2579" s="2">
        <v>1</v>
      </c>
      <c r="T2579" s="2">
        <v>0</v>
      </c>
      <c r="U2579" s="5">
        <f t="shared" si="480"/>
        <v>0.86339321087825072</v>
      </c>
      <c r="V2579" s="5">
        <f t="shared" si="481"/>
        <v>1.2845114864291362E-2</v>
      </c>
      <c r="W2579" s="5">
        <f t="shared" si="482"/>
        <v>5.0372999467809267E-4</v>
      </c>
      <c r="X2579" s="5">
        <f t="shared" si="483"/>
        <v>2.5186499733904634E-4</v>
      </c>
      <c r="Y2579" s="5">
        <f t="shared" si="484"/>
        <v>0</v>
      </c>
      <c r="Z2579" s="2">
        <v>102952</v>
      </c>
      <c r="AA2579" s="2">
        <v>1642</v>
      </c>
      <c r="AB2579" s="2">
        <v>65</v>
      </c>
      <c r="AC2579" s="2">
        <v>101</v>
      </c>
      <c r="AD2579" s="2">
        <v>0</v>
      </c>
      <c r="AE2579" s="2">
        <f t="shared" si="485"/>
        <v>104760</v>
      </c>
      <c r="AF2579" s="2">
        <f t="shared" si="486"/>
        <v>2.5930005206049493</v>
      </c>
      <c r="AG2579" s="2">
        <f t="shared" si="487"/>
        <v>4.1356232563071402E-2</v>
      </c>
      <c r="AH2579" s="2">
        <f t="shared" si="488"/>
        <v>1.6371224827038009E-3</v>
      </c>
      <c r="AI2579" s="2">
        <f t="shared" si="489"/>
        <v>2.5438364731243676E-3</v>
      </c>
      <c r="AJ2579" s="2">
        <f t="shared" si="490"/>
        <v>0</v>
      </c>
      <c r="AK2579" s="2">
        <f t="shared" si="491"/>
        <v>2.6385377121238491</v>
      </c>
    </row>
    <row r="2580" spans="1:37" ht="12.5" x14ac:dyDescent="0.25">
      <c r="A2580" t="s">
        <v>6859</v>
      </c>
      <c r="B2580" s="14" t="s">
        <v>6865</v>
      </c>
      <c r="C2580" s="17" t="s">
        <v>6865</v>
      </c>
      <c r="D2580" s="12" t="s">
        <v>6868</v>
      </c>
      <c r="E2580" s="2" t="s">
        <v>5021</v>
      </c>
      <c r="F2580" s="11" t="s">
        <v>5022</v>
      </c>
      <c r="G2580" s="2" t="s">
        <v>4984</v>
      </c>
      <c r="H2580" s="2" t="s">
        <v>4735</v>
      </c>
      <c r="I2580" s="2">
        <v>458197</v>
      </c>
      <c r="J2580" s="2">
        <v>142092</v>
      </c>
      <c r="K2580" s="2">
        <v>31.01</v>
      </c>
      <c r="L2580" s="2">
        <v>102</v>
      </c>
      <c r="M2580" s="3">
        <v>0.22261168000000001</v>
      </c>
      <c r="N2580" s="2">
        <v>25</v>
      </c>
      <c r="O2580" s="4">
        <v>43497</v>
      </c>
      <c r="P2580" s="2">
        <v>101</v>
      </c>
      <c r="Q2580" s="2">
        <v>1</v>
      </c>
      <c r="R2580" s="2">
        <v>0</v>
      </c>
      <c r="S2580" s="2">
        <v>0</v>
      </c>
      <c r="T2580" s="2">
        <v>0</v>
      </c>
      <c r="U2580" s="5">
        <f t="shared" si="480"/>
        <v>0.22042920403232671</v>
      </c>
      <c r="V2580" s="5">
        <f t="shared" si="481"/>
        <v>2.1824673666567002E-3</v>
      </c>
      <c r="W2580" s="5">
        <f t="shared" si="482"/>
        <v>0</v>
      </c>
      <c r="X2580" s="5">
        <f t="shared" si="483"/>
        <v>0</v>
      </c>
      <c r="Y2580" s="5">
        <f t="shared" si="484"/>
        <v>0</v>
      </c>
      <c r="Z2580" s="2">
        <v>3031</v>
      </c>
      <c r="AA2580" s="2">
        <v>27</v>
      </c>
      <c r="AB2580" s="2">
        <v>0</v>
      </c>
      <c r="AC2580" s="2">
        <v>0</v>
      </c>
      <c r="AD2580" s="2">
        <v>0</v>
      </c>
      <c r="AE2580" s="2">
        <f t="shared" si="485"/>
        <v>3058</v>
      </c>
      <c r="AF2580" s="2">
        <f t="shared" si="486"/>
        <v>0.66150585883364577</v>
      </c>
      <c r="AG2580" s="2">
        <f t="shared" si="487"/>
        <v>5.8926618899730904E-3</v>
      </c>
      <c r="AH2580" s="2">
        <f t="shared" si="488"/>
        <v>0</v>
      </c>
      <c r="AI2580" s="2">
        <f t="shared" si="489"/>
        <v>0</v>
      </c>
      <c r="AJ2580" s="2">
        <f t="shared" si="490"/>
        <v>0</v>
      </c>
      <c r="AK2580" s="2">
        <f t="shared" si="491"/>
        <v>0.66739852072361883</v>
      </c>
    </row>
    <row r="2581" spans="1:37" ht="12.5" x14ac:dyDescent="0.25">
      <c r="A2581" t="s">
        <v>6859</v>
      </c>
      <c r="B2581" s="14" t="s">
        <v>6865</v>
      </c>
      <c r="C2581" s="17" t="s">
        <v>6865</v>
      </c>
      <c r="D2581" s="12" t="s">
        <v>6868</v>
      </c>
      <c r="E2581" s="2" t="s">
        <v>5023</v>
      </c>
      <c r="F2581" s="11" t="s">
        <v>5024</v>
      </c>
      <c r="G2581" s="2" t="s">
        <v>4984</v>
      </c>
      <c r="H2581" s="2" t="s">
        <v>4735</v>
      </c>
      <c r="I2581" s="2">
        <v>599775</v>
      </c>
      <c r="J2581" s="2">
        <v>199088</v>
      </c>
      <c r="K2581" s="2">
        <v>33.19</v>
      </c>
      <c r="L2581" s="2">
        <v>280</v>
      </c>
      <c r="M2581" s="3">
        <v>0.46684173000000001</v>
      </c>
      <c r="N2581" s="2">
        <v>25</v>
      </c>
      <c r="O2581" s="4">
        <v>43497</v>
      </c>
      <c r="P2581" s="2">
        <v>275</v>
      </c>
      <c r="Q2581" s="2">
        <v>5</v>
      </c>
      <c r="R2581" s="2">
        <v>0</v>
      </c>
      <c r="S2581" s="2">
        <v>0</v>
      </c>
      <c r="T2581" s="2">
        <v>0</v>
      </c>
      <c r="U2581" s="5">
        <f t="shared" si="480"/>
        <v>0.4585052728106373</v>
      </c>
      <c r="V2581" s="5">
        <f t="shared" si="481"/>
        <v>8.3364595056479515E-3</v>
      </c>
      <c r="W2581" s="5">
        <f t="shared" si="482"/>
        <v>0</v>
      </c>
      <c r="X2581" s="5">
        <f t="shared" si="483"/>
        <v>0</v>
      </c>
      <c r="Y2581" s="5">
        <f t="shared" si="484"/>
        <v>0</v>
      </c>
      <c r="Z2581" s="2">
        <v>8432</v>
      </c>
      <c r="AA2581" s="2">
        <v>142</v>
      </c>
      <c r="AB2581" s="2">
        <v>0</v>
      </c>
      <c r="AC2581" s="2">
        <v>0</v>
      </c>
      <c r="AD2581" s="2">
        <v>0</v>
      </c>
      <c r="AE2581" s="2">
        <f t="shared" si="485"/>
        <v>8574</v>
      </c>
      <c r="AF2581" s="2">
        <f t="shared" si="486"/>
        <v>1.4058605310324706</v>
      </c>
      <c r="AG2581" s="2">
        <f t="shared" si="487"/>
        <v>2.3675544996040181E-2</v>
      </c>
      <c r="AH2581" s="2">
        <f t="shared" si="488"/>
        <v>0</v>
      </c>
      <c r="AI2581" s="2">
        <f t="shared" si="489"/>
        <v>0</v>
      </c>
      <c r="AJ2581" s="2">
        <f t="shared" si="490"/>
        <v>0</v>
      </c>
      <c r="AK2581" s="2">
        <f t="shared" si="491"/>
        <v>1.4295360760285107</v>
      </c>
    </row>
    <row r="2582" spans="1:37" ht="12.5" x14ac:dyDescent="0.25">
      <c r="A2582" t="s">
        <v>6859</v>
      </c>
      <c r="B2582" s="14" t="s">
        <v>6865</v>
      </c>
      <c r="C2582" s="17" t="s">
        <v>6865</v>
      </c>
      <c r="D2582" s="12" t="s">
        <v>6868</v>
      </c>
      <c r="E2582" s="2" t="s">
        <v>5025</v>
      </c>
      <c r="F2582" s="11" t="s">
        <v>5026</v>
      </c>
      <c r="G2582" s="2" t="s">
        <v>4984</v>
      </c>
      <c r="H2582" s="2" t="s">
        <v>4735</v>
      </c>
      <c r="I2582" s="2">
        <v>914002</v>
      </c>
      <c r="J2582" s="2">
        <v>314715</v>
      </c>
      <c r="K2582" s="2">
        <v>34.43</v>
      </c>
      <c r="L2582" s="2">
        <v>425</v>
      </c>
      <c r="M2582" s="3">
        <v>0.46498802</v>
      </c>
      <c r="N2582" s="2">
        <v>25</v>
      </c>
      <c r="O2582" s="4">
        <v>43497</v>
      </c>
      <c r="P2582" s="2">
        <v>423</v>
      </c>
      <c r="Q2582" s="2">
        <v>2</v>
      </c>
      <c r="R2582" s="2">
        <v>0</v>
      </c>
      <c r="S2582" s="2">
        <v>0</v>
      </c>
      <c r="T2582" s="2">
        <v>0</v>
      </c>
      <c r="U2582" s="5">
        <f t="shared" si="480"/>
        <v>0.46279986258235761</v>
      </c>
      <c r="V2582" s="5">
        <f t="shared" si="481"/>
        <v>2.1881790193019274E-3</v>
      </c>
      <c r="W2582" s="5">
        <f t="shared" si="482"/>
        <v>0</v>
      </c>
      <c r="X2582" s="5">
        <f t="shared" si="483"/>
        <v>0</v>
      </c>
      <c r="Y2582" s="5">
        <f t="shared" si="484"/>
        <v>0</v>
      </c>
      <c r="Z2582" s="2">
        <v>12598</v>
      </c>
      <c r="AA2582" s="2">
        <v>63</v>
      </c>
      <c r="AB2582" s="2">
        <v>0</v>
      </c>
      <c r="AC2582" s="2">
        <v>0</v>
      </c>
      <c r="AD2582" s="2">
        <v>0</v>
      </c>
      <c r="AE2582" s="2">
        <f t="shared" si="485"/>
        <v>12661</v>
      </c>
      <c r="AF2582" s="2">
        <f t="shared" si="486"/>
        <v>1.3783339642582839</v>
      </c>
      <c r="AG2582" s="2">
        <f t="shared" si="487"/>
        <v>6.8927639108010705E-3</v>
      </c>
      <c r="AH2582" s="2">
        <f t="shared" si="488"/>
        <v>0</v>
      </c>
      <c r="AI2582" s="2">
        <f t="shared" si="489"/>
        <v>0</v>
      </c>
      <c r="AJ2582" s="2">
        <f t="shared" si="490"/>
        <v>0</v>
      </c>
      <c r="AK2582" s="2">
        <f t="shared" si="491"/>
        <v>1.3852267281690849</v>
      </c>
    </row>
    <row r="2583" spans="1:37" ht="12.5" x14ac:dyDescent="0.25">
      <c r="A2583" t="s">
        <v>6859</v>
      </c>
      <c r="B2583" s="14" t="s">
        <v>6865</v>
      </c>
      <c r="C2583" s="17" t="s">
        <v>6865</v>
      </c>
      <c r="D2583" s="12" t="s">
        <v>6868</v>
      </c>
      <c r="E2583" s="2" t="s">
        <v>5027</v>
      </c>
      <c r="F2583" s="11" t="s">
        <v>5028</v>
      </c>
      <c r="G2583" s="2" t="s">
        <v>4984</v>
      </c>
      <c r="H2583" s="2" t="s">
        <v>4735</v>
      </c>
      <c r="I2583" s="2">
        <v>773429</v>
      </c>
      <c r="J2583" s="2">
        <v>300664</v>
      </c>
      <c r="K2583" s="2">
        <v>38.869999999999997</v>
      </c>
      <c r="L2583" s="2">
        <v>565</v>
      </c>
      <c r="M2583" s="3">
        <v>0.73051309999999903</v>
      </c>
      <c r="N2583" s="2">
        <v>25</v>
      </c>
      <c r="O2583" s="4">
        <v>43497</v>
      </c>
      <c r="P2583" s="2">
        <v>559</v>
      </c>
      <c r="Q2583" s="2">
        <v>5</v>
      </c>
      <c r="R2583" s="2">
        <v>1</v>
      </c>
      <c r="S2583" s="2">
        <v>0</v>
      </c>
      <c r="T2583" s="2">
        <v>0</v>
      </c>
      <c r="U2583" s="5">
        <f t="shared" si="480"/>
        <v>0.72275541775651031</v>
      </c>
      <c r="V2583" s="5">
        <f t="shared" si="481"/>
        <v>6.4647175112389115E-3</v>
      </c>
      <c r="W2583" s="5">
        <f t="shared" si="482"/>
        <v>1.2929435022477824E-3</v>
      </c>
      <c r="X2583" s="5">
        <f t="shared" si="483"/>
        <v>0</v>
      </c>
      <c r="Y2583" s="5">
        <f t="shared" si="484"/>
        <v>0</v>
      </c>
      <c r="Z2583" s="2">
        <v>16866</v>
      </c>
      <c r="AA2583" s="2">
        <v>175</v>
      </c>
      <c r="AB2583" s="2">
        <v>29</v>
      </c>
      <c r="AC2583" s="2">
        <v>0</v>
      </c>
      <c r="AD2583" s="2">
        <v>0</v>
      </c>
      <c r="AE2583" s="2">
        <f t="shared" si="485"/>
        <v>17070</v>
      </c>
      <c r="AF2583" s="2">
        <f t="shared" si="486"/>
        <v>2.1806785108911098</v>
      </c>
      <c r="AG2583" s="2">
        <f t="shared" si="487"/>
        <v>2.2626511289336189E-2</v>
      </c>
      <c r="AH2583" s="2">
        <f t="shared" si="488"/>
        <v>3.7495361565185684E-3</v>
      </c>
      <c r="AI2583" s="2">
        <f t="shared" si="489"/>
        <v>0</v>
      </c>
      <c r="AJ2583" s="2">
        <f t="shared" si="490"/>
        <v>0</v>
      </c>
      <c r="AK2583" s="2">
        <f t="shared" si="491"/>
        <v>2.2070545583369645</v>
      </c>
    </row>
    <row r="2584" spans="1:37" ht="12.5" x14ac:dyDescent="0.25">
      <c r="A2584" t="s">
        <v>6859</v>
      </c>
      <c r="B2584" s="14" t="s">
        <v>6865</v>
      </c>
      <c r="C2584" s="17" t="s">
        <v>6865</v>
      </c>
      <c r="D2584" s="12" t="s">
        <v>6868</v>
      </c>
      <c r="E2584" s="2" t="s">
        <v>5029</v>
      </c>
      <c r="F2584" s="11" t="s">
        <v>5030</v>
      </c>
      <c r="G2584" s="2" t="s">
        <v>4984</v>
      </c>
      <c r="H2584" s="2" t="s">
        <v>4735</v>
      </c>
      <c r="I2584" s="2">
        <v>591970</v>
      </c>
      <c r="J2584" s="2">
        <v>203823</v>
      </c>
      <c r="K2584" s="2">
        <v>34.43</v>
      </c>
      <c r="L2584" s="2">
        <v>373</v>
      </c>
      <c r="M2584" s="3">
        <v>0.63009950000000003</v>
      </c>
      <c r="N2584" s="2">
        <v>25</v>
      </c>
      <c r="O2584" s="4">
        <v>43497</v>
      </c>
      <c r="P2584" s="2">
        <v>367</v>
      </c>
      <c r="Q2584" s="2">
        <v>6</v>
      </c>
      <c r="R2584" s="2">
        <v>0</v>
      </c>
      <c r="S2584" s="2">
        <v>0</v>
      </c>
      <c r="T2584" s="2">
        <v>0</v>
      </c>
      <c r="U2584" s="5">
        <f t="shared" si="480"/>
        <v>0.61996384951940131</v>
      </c>
      <c r="V2584" s="5">
        <f t="shared" si="481"/>
        <v>1.0135648765984762E-2</v>
      </c>
      <c r="W2584" s="5">
        <f t="shared" si="482"/>
        <v>0</v>
      </c>
      <c r="X2584" s="5">
        <f t="shared" si="483"/>
        <v>0</v>
      </c>
      <c r="Y2584" s="5">
        <f t="shared" si="484"/>
        <v>0</v>
      </c>
      <c r="Z2584" s="2">
        <v>11048</v>
      </c>
      <c r="AA2584" s="2">
        <v>177</v>
      </c>
      <c r="AB2584" s="2">
        <v>0</v>
      </c>
      <c r="AC2584" s="2">
        <v>0</v>
      </c>
      <c r="AD2584" s="2">
        <v>0</v>
      </c>
      <c r="AE2584" s="2">
        <f t="shared" si="485"/>
        <v>11225</v>
      </c>
      <c r="AF2584" s="2">
        <f t="shared" si="486"/>
        <v>1.8663107927766609</v>
      </c>
      <c r="AG2584" s="2">
        <f t="shared" si="487"/>
        <v>2.9900163859655049E-2</v>
      </c>
      <c r="AH2584" s="2">
        <f t="shared" si="488"/>
        <v>0</v>
      </c>
      <c r="AI2584" s="2">
        <f t="shared" si="489"/>
        <v>0</v>
      </c>
      <c r="AJ2584" s="2">
        <f t="shared" si="490"/>
        <v>0</v>
      </c>
      <c r="AK2584" s="2">
        <f t="shared" si="491"/>
        <v>1.8962109566363161</v>
      </c>
    </row>
    <row r="2585" spans="1:37" ht="12.5" x14ac:dyDescent="0.25">
      <c r="A2585" t="s">
        <v>6859</v>
      </c>
      <c r="B2585" s="14" t="s">
        <v>6865</v>
      </c>
      <c r="C2585" s="17" t="s">
        <v>6865</v>
      </c>
      <c r="D2585" s="12" t="s">
        <v>6868</v>
      </c>
      <c r="E2585" s="2" t="s">
        <v>5031</v>
      </c>
      <c r="F2585" s="11" t="s">
        <v>5032</v>
      </c>
      <c r="G2585" s="2" t="s">
        <v>4984</v>
      </c>
      <c r="H2585" s="2" t="s">
        <v>4735</v>
      </c>
      <c r="I2585" s="2">
        <v>751285</v>
      </c>
      <c r="J2585" s="2">
        <v>238430</v>
      </c>
      <c r="K2585" s="2">
        <v>31.74</v>
      </c>
      <c r="L2585" s="2">
        <v>339</v>
      </c>
      <c r="M2585" s="3">
        <v>0.45122689999999999</v>
      </c>
      <c r="N2585" s="2">
        <v>25</v>
      </c>
      <c r="O2585" s="4">
        <v>43497</v>
      </c>
      <c r="P2585" s="2">
        <v>335</v>
      </c>
      <c r="Q2585" s="2">
        <v>4</v>
      </c>
      <c r="R2585" s="2">
        <v>0</v>
      </c>
      <c r="S2585" s="2">
        <v>0</v>
      </c>
      <c r="T2585" s="2">
        <v>0</v>
      </c>
      <c r="U2585" s="5">
        <f t="shared" si="480"/>
        <v>0.44590268673006916</v>
      </c>
      <c r="V2585" s="5">
        <f t="shared" si="481"/>
        <v>5.3242111848366466E-3</v>
      </c>
      <c r="W2585" s="5">
        <f t="shared" si="482"/>
        <v>0</v>
      </c>
      <c r="X2585" s="5">
        <f t="shared" si="483"/>
        <v>0</v>
      </c>
      <c r="Y2585" s="5">
        <f t="shared" si="484"/>
        <v>0</v>
      </c>
      <c r="Z2585" s="2">
        <v>10395</v>
      </c>
      <c r="AA2585" s="2">
        <v>167</v>
      </c>
      <c r="AB2585" s="2">
        <v>0</v>
      </c>
      <c r="AC2585" s="2">
        <v>0</v>
      </c>
      <c r="AD2585" s="2">
        <v>0</v>
      </c>
      <c r="AE2585" s="2">
        <f t="shared" si="485"/>
        <v>10562</v>
      </c>
      <c r="AF2585" s="2">
        <f t="shared" si="486"/>
        <v>1.3836293816594236</v>
      </c>
      <c r="AG2585" s="2">
        <f t="shared" si="487"/>
        <v>2.2228581696692999E-2</v>
      </c>
      <c r="AH2585" s="2">
        <f t="shared" si="488"/>
        <v>0</v>
      </c>
      <c r="AI2585" s="2">
        <f t="shared" si="489"/>
        <v>0</v>
      </c>
      <c r="AJ2585" s="2">
        <f t="shared" si="490"/>
        <v>0</v>
      </c>
      <c r="AK2585" s="2">
        <f t="shared" si="491"/>
        <v>1.4058579633561166</v>
      </c>
    </row>
    <row r="2586" spans="1:37" ht="12.5" x14ac:dyDescent="0.25">
      <c r="A2586" t="s">
        <v>6859</v>
      </c>
      <c r="B2586" s="14" t="s">
        <v>6865</v>
      </c>
      <c r="C2586" s="17" t="s">
        <v>6865</v>
      </c>
      <c r="D2586" s="12" t="s">
        <v>6868</v>
      </c>
      <c r="E2586" s="2" t="s">
        <v>5033</v>
      </c>
      <c r="F2586" s="11" t="s">
        <v>5034</v>
      </c>
      <c r="G2586" s="2" t="s">
        <v>4984</v>
      </c>
      <c r="H2586" s="2" t="s">
        <v>4735</v>
      </c>
      <c r="I2586" s="2">
        <v>978473</v>
      </c>
      <c r="J2586" s="2">
        <v>306000</v>
      </c>
      <c r="K2586" s="2">
        <v>31.27</v>
      </c>
      <c r="L2586" s="2">
        <v>209</v>
      </c>
      <c r="M2586" s="3">
        <v>0.21359813</v>
      </c>
      <c r="N2586" s="2">
        <v>25</v>
      </c>
      <c r="O2586" s="4">
        <v>43497</v>
      </c>
      <c r="P2586" s="2">
        <v>209</v>
      </c>
      <c r="Q2586" s="2">
        <v>0</v>
      </c>
      <c r="R2586" s="2">
        <v>0</v>
      </c>
      <c r="S2586" s="2">
        <v>0</v>
      </c>
      <c r="T2586" s="2">
        <v>0</v>
      </c>
      <c r="U2586" s="5">
        <f t="shared" si="480"/>
        <v>0.21359812687728735</v>
      </c>
      <c r="V2586" s="5">
        <f t="shared" si="481"/>
        <v>0</v>
      </c>
      <c r="W2586" s="5">
        <f t="shared" si="482"/>
        <v>0</v>
      </c>
      <c r="X2586" s="5">
        <f t="shared" si="483"/>
        <v>0</v>
      </c>
      <c r="Y2586" s="5">
        <f t="shared" si="484"/>
        <v>0</v>
      </c>
      <c r="Z2586" s="2">
        <v>6385</v>
      </c>
      <c r="AA2586" s="2">
        <v>0</v>
      </c>
      <c r="AB2586" s="2">
        <v>0</v>
      </c>
      <c r="AC2586" s="2">
        <v>0</v>
      </c>
      <c r="AD2586" s="2">
        <v>0</v>
      </c>
      <c r="AE2586" s="2">
        <f t="shared" si="485"/>
        <v>6385</v>
      </c>
      <c r="AF2586" s="2">
        <f t="shared" si="486"/>
        <v>0.65254738761314823</v>
      </c>
      <c r="AG2586" s="2">
        <f t="shared" si="487"/>
        <v>0</v>
      </c>
      <c r="AH2586" s="2">
        <f t="shared" si="488"/>
        <v>0</v>
      </c>
      <c r="AI2586" s="2">
        <f t="shared" si="489"/>
        <v>0</v>
      </c>
      <c r="AJ2586" s="2">
        <f t="shared" si="490"/>
        <v>0</v>
      </c>
      <c r="AK2586" s="2">
        <f t="shared" si="491"/>
        <v>0.65254738761314823</v>
      </c>
    </row>
    <row r="2587" spans="1:37" ht="12.5" x14ac:dyDescent="0.25">
      <c r="A2587" t="s">
        <v>6859</v>
      </c>
      <c r="B2587" s="14" t="s">
        <v>6865</v>
      </c>
      <c r="C2587" s="17" t="s">
        <v>6865</v>
      </c>
      <c r="D2587" s="12" t="s">
        <v>6868</v>
      </c>
      <c r="E2587" s="2" t="s">
        <v>5035</v>
      </c>
      <c r="F2587" s="11" t="s">
        <v>5036</v>
      </c>
      <c r="G2587" s="2" t="s">
        <v>4984</v>
      </c>
      <c r="H2587" s="2" t="s">
        <v>4735</v>
      </c>
      <c r="I2587" s="2">
        <v>852308</v>
      </c>
      <c r="J2587" s="2">
        <v>298797</v>
      </c>
      <c r="K2587" s="2">
        <v>35.06</v>
      </c>
      <c r="L2587" s="2">
        <v>592</v>
      </c>
      <c r="M2587" s="3">
        <v>0.69458454999999997</v>
      </c>
      <c r="N2587" s="2">
        <v>25</v>
      </c>
      <c r="O2587" s="4">
        <v>43497</v>
      </c>
      <c r="P2587" s="2">
        <v>584</v>
      </c>
      <c r="Q2587" s="2">
        <v>8</v>
      </c>
      <c r="R2587" s="2">
        <v>0</v>
      </c>
      <c r="S2587" s="2">
        <v>0</v>
      </c>
      <c r="T2587" s="2">
        <v>0</v>
      </c>
      <c r="U2587" s="5">
        <f t="shared" si="480"/>
        <v>0.68519830859266839</v>
      </c>
      <c r="V2587" s="5">
        <f t="shared" si="481"/>
        <v>9.386278199899567E-3</v>
      </c>
      <c r="W2587" s="5">
        <f t="shared" si="482"/>
        <v>0</v>
      </c>
      <c r="X2587" s="5">
        <f t="shared" si="483"/>
        <v>0</v>
      </c>
      <c r="Y2587" s="5">
        <f t="shared" si="484"/>
        <v>0</v>
      </c>
      <c r="Z2587" s="2">
        <v>18133</v>
      </c>
      <c r="AA2587" s="2">
        <v>240</v>
      </c>
      <c r="AB2587" s="2">
        <v>0</v>
      </c>
      <c r="AC2587" s="2">
        <v>0</v>
      </c>
      <c r="AD2587" s="2">
        <v>0</v>
      </c>
      <c r="AE2587" s="2">
        <f t="shared" si="485"/>
        <v>18373</v>
      </c>
      <c r="AF2587" s="2">
        <f t="shared" si="486"/>
        <v>2.1275172824847357</v>
      </c>
      <c r="AG2587" s="2">
        <f t="shared" si="487"/>
        <v>2.8158834599698701E-2</v>
      </c>
      <c r="AH2587" s="2">
        <f t="shared" si="488"/>
        <v>0</v>
      </c>
      <c r="AI2587" s="2">
        <f t="shared" si="489"/>
        <v>0</v>
      </c>
      <c r="AJ2587" s="2">
        <f t="shared" si="490"/>
        <v>0</v>
      </c>
      <c r="AK2587" s="2">
        <f t="shared" si="491"/>
        <v>2.1556761170844343</v>
      </c>
    </row>
    <row r="2588" spans="1:37" ht="12.5" x14ac:dyDescent="0.25">
      <c r="A2588" t="s">
        <v>6859</v>
      </c>
      <c r="B2588" s="14" t="s">
        <v>6865</v>
      </c>
      <c r="C2588" s="17" t="s">
        <v>6865</v>
      </c>
      <c r="D2588" s="12" t="s">
        <v>6868</v>
      </c>
      <c r="E2588" s="2" t="s">
        <v>5037</v>
      </c>
      <c r="F2588" s="11" t="s">
        <v>5038</v>
      </c>
      <c r="G2588" s="2" t="s">
        <v>4984</v>
      </c>
      <c r="H2588" s="2" t="s">
        <v>4735</v>
      </c>
      <c r="I2588" s="2">
        <v>604734</v>
      </c>
      <c r="J2588" s="2">
        <v>188343</v>
      </c>
      <c r="K2588" s="2">
        <v>31.14</v>
      </c>
      <c r="L2588" s="2">
        <v>133</v>
      </c>
      <c r="M2588" s="3">
        <v>0.21993140999999999</v>
      </c>
      <c r="N2588" s="2">
        <v>25</v>
      </c>
      <c r="O2588" s="4">
        <v>43497</v>
      </c>
      <c r="P2588" s="2">
        <v>132</v>
      </c>
      <c r="Q2588" s="2">
        <v>1</v>
      </c>
      <c r="R2588" s="2">
        <v>0</v>
      </c>
      <c r="S2588" s="2">
        <v>0</v>
      </c>
      <c r="T2588" s="2">
        <v>0</v>
      </c>
      <c r="U2588" s="5">
        <f t="shared" si="480"/>
        <v>0.21827778825070196</v>
      </c>
      <c r="V2588" s="5">
        <f t="shared" si="481"/>
        <v>1.6536196079598633E-3</v>
      </c>
      <c r="W2588" s="5">
        <f t="shared" si="482"/>
        <v>0</v>
      </c>
      <c r="X2588" s="5">
        <f t="shared" si="483"/>
        <v>0</v>
      </c>
      <c r="Y2588" s="5">
        <f t="shared" si="484"/>
        <v>0</v>
      </c>
      <c r="Z2588" s="2">
        <v>3962</v>
      </c>
      <c r="AA2588" s="2">
        <v>27</v>
      </c>
      <c r="AB2588" s="2">
        <v>0</v>
      </c>
      <c r="AC2588" s="2">
        <v>0</v>
      </c>
      <c r="AD2588" s="2">
        <v>0</v>
      </c>
      <c r="AE2588" s="2">
        <f t="shared" si="485"/>
        <v>3989</v>
      </c>
      <c r="AF2588" s="2">
        <f t="shared" si="486"/>
        <v>0.65516408867369791</v>
      </c>
      <c r="AG2588" s="2">
        <f t="shared" si="487"/>
        <v>4.4647729414916308E-3</v>
      </c>
      <c r="AH2588" s="2">
        <f t="shared" si="488"/>
        <v>0</v>
      </c>
      <c r="AI2588" s="2">
        <f t="shared" si="489"/>
        <v>0</v>
      </c>
      <c r="AJ2588" s="2">
        <f t="shared" si="490"/>
        <v>0</v>
      </c>
      <c r="AK2588" s="2">
        <f t="shared" si="491"/>
        <v>0.65962886161518952</v>
      </c>
    </row>
    <row r="2589" spans="1:37" ht="12.5" x14ac:dyDescent="0.25">
      <c r="A2589" t="s">
        <v>6859</v>
      </c>
      <c r="B2589" s="14" t="s">
        <v>6865</v>
      </c>
      <c r="C2589" s="17" t="s">
        <v>6865</v>
      </c>
      <c r="D2589" s="12" t="s">
        <v>6868</v>
      </c>
      <c r="E2589" s="2" t="s">
        <v>5039</v>
      </c>
      <c r="F2589" s="11" t="s">
        <v>5040</v>
      </c>
      <c r="G2589" s="2" t="s">
        <v>4984</v>
      </c>
      <c r="H2589" s="2" t="s">
        <v>4735</v>
      </c>
      <c r="I2589" s="2">
        <v>789008</v>
      </c>
      <c r="J2589" s="2">
        <v>366383</v>
      </c>
      <c r="K2589" s="2">
        <v>46.44</v>
      </c>
      <c r="L2589" s="2">
        <v>2357</v>
      </c>
      <c r="M2589" s="3">
        <v>2.9872953999999998</v>
      </c>
      <c r="N2589" s="2">
        <v>25</v>
      </c>
      <c r="O2589" s="4">
        <v>43497</v>
      </c>
      <c r="P2589" s="2">
        <v>2315</v>
      </c>
      <c r="Q2589" s="2">
        <v>40</v>
      </c>
      <c r="R2589" s="2">
        <v>2</v>
      </c>
      <c r="S2589" s="2">
        <v>0</v>
      </c>
      <c r="T2589" s="2">
        <v>0</v>
      </c>
      <c r="U2589" s="5">
        <f t="shared" si="480"/>
        <v>2.9340640399083409</v>
      </c>
      <c r="V2589" s="5">
        <f t="shared" si="481"/>
        <v>5.0696570883945413E-2</v>
      </c>
      <c r="W2589" s="5">
        <f t="shared" si="482"/>
        <v>2.5348285441972708E-3</v>
      </c>
      <c r="X2589" s="5">
        <f t="shared" si="483"/>
        <v>0</v>
      </c>
      <c r="Y2589" s="5">
        <f t="shared" si="484"/>
        <v>0</v>
      </c>
      <c r="Z2589" s="2">
        <v>71056</v>
      </c>
      <c r="AA2589" s="2">
        <v>1412</v>
      </c>
      <c r="AB2589" s="2">
        <v>60</v>
      </c>
      <c r="AC2589" s="2">
        <v>0</v>
      </c>
      <c r="AD2589" s="2">
        <v>0</v>
      </c>
      <c r="AE2589" s="2">
        <f t="shared" si="485"/>
        <v>72528</v>
      </c>
      <c r="AF2589" s="2">
        <f t="shared" si="486"/>
        <v>9.0057388518240629</v>
      </c>
      <c r="AG2589" s="2">
        <f t="shared" si="487"/>
        <v>0.17895889522032729</v>
      </c>
      <c r="AH2589" s="2">
        <f t="shared" si="488"/>
        <v>7.6044856325918116E-3</v>
      </c>
      <c r="AI2589" s="2">
        <f t="shared" si="489"/>
        <v>0</v>
      </c>
      <c r="AJ2589" s="2">
        <f t="shared" si="490"/>
        <v>0</v>
      </c>
      <c r="AK2589" s="2">
        <f t="shared" si="491"/>
        <v>9.1923022326769814</v>
      </c>
    </row>
    <row r="2590" spans="1:37" ht="12.5" x14ac:dyDescent="0.25">
      <c r="A2590" t="s">
        <v>6859</v>
      </c>
      <c r="B2590" s="14" t="s">
        <v>6865</v>
      </c>
      <c r="C2590" s="17" t="s">
        <v>6865</v>
      </c>
      <c r="D2590" s="12" t="s">
        <v>6868</v>
      </c>
      <c r="E2590" s="2" t="s">
        <v>5041</v>
      </c>
      <c r="F2590" s="11" t="s">
        <v>5042</v>
      </c>
      <c r="G2590" s="2" t="s">
        <v>4984</v>
      </c>
      <c r="H2590" s="2" t="s">
        <v>4735</v>
      </c>
      <c r="I2590" s="2">
        <v>866590</v>
      </c>
      <c r="J2590" s="2">
        <v>297561</v>
      </c>
      <c r="K2590" s="2">
        <v>34.340000000000003</v>
      </c>
      <c r="L2590" s="2">
        <v>413</v>
      </c>
      <c r="M2590" s="3">
        <v>0.47658062000000001</v>
      </c>
      <c r="N2590" s="2">
        <v>25</v>
      </c>
      <c r="O2590" s="4">
        <v>43497</v>
      </c>
      <c r="P2590" s="2">
        <v>409</v>
      </c>
      <c r="Q2590" s="2">
        <v>4</v>
      </c>
      <c r="R2590" s="2">
        <v>0</v>
      </c>
      <c r="S2590" s="2">
        <v>0</v>
      </c>
      <c r="T2590" s="2">
        <v>0</v>
      </c>
      <c r="U2590" s="5">
        <f t="shared" si="480"/>
        <v>0.47196482765783127</v>
      </c>
      <c r="V2590" s="5">
        <f t="shared" si="481"/>
        <v>4.6157929355289118E-3</v>
      </c>
      <c r="W2590" s="5">
        <f t="shared" si="482"/>
        <v>0</v>
      </c>
      <c r="X2590" s="5">
        <f t="shared" si="483"/>
        <v>0</v>
      </c>
      <c r="Y2590" s="5">
        <f t="shared" si="484"/>
        <v>0</v>
      </c>
      <c r="Z2590" s="2">
        <v>12301</v>
      </c>
      <c r="AA2590" s="2">
        <v>117</v>
      </c>
      <c r="AB2590" s="2">
        <v>0</v>
      </c>
      <c r="AC2590" s="2">
        <v>0</v>
      </c>
      <c r="AD2590" s="2">
        <v>0</v>
      </c>
      <c r="AE2590" s="2">
        <f t="shared" si="485"/>
        <v>12418</v>
      </c>
      <c r="AF2590" s="2">
        <f t="shared" si="486"/>
        <v>1.4194717224985287</v>
      </c>
      <c r="AG2590" s="2">
        <f t="shared" si="487"/>
        <v>1.3501194336422068E-2</v>
      </c>
      <c r="AH2590" s="2">
        <f t="shared" si="488"/>
        <v>0</v>
      </c>
      <c r="AI2590" s="2">
        <f t="shared" si="489"/>
        <v>0</v>
      </c>
      <c r="AJ2590" s="2">
        <f t="shared" si="490"/>
        <v>0</v>
      </c>
      <c r="AK2590" s="2">
        <f t="shared" si="491"/>
        <v>1.4329729168349508</v>
      </c>
    </row>
    <row r="2591" spans="1:37" ht="12.5" x14ac:dyDescent="0.25">
      <c r="A2591" t="s">
        <v>6859</v>
      </c>
      <c r="B2591" s="14" t="s">
        <v>6865</v>
      </c>
      <c r="C2591" s="17" t="s">
        <v>6865</v>
      </c>
      <c r="D2591" s="12" t="s">
        <v>6868</v>
      </c>
      <c r="E2591" s="2" t="s">
        <v>5043</v>
      </c>
      <c r="F2591" s="11" t="s">
        <v>5044</v>
      </c>
      <c r="G2591" s="2" t="s">
        <v>4984</v>
      </c>
      <c r="H2591" s="2" t="s">
        <v>4735</v>
      </c>
      <c r="I2591" s="2">
        <v>753174</v>
      </c>
      <c r="J2591" s="2">
        <v>264593</v>
      </c>
      <c r="K2591" s="2">
        <v>35.130000000000003</v>
      </c>
      <c r="L2591" s="2">
        <v>537</v>
      </c>
      <c r="M2591" s="3">
        <v>0.71298265000000005</v>
      </c>
      <c r="N2591" s="2">
        <v>25</v>
      </c>
      <c r="O2591" s="4">
        <v>43497</v>
      </c>
      <c r="P2591" s="2">
        <v>530</v>
      </c>
      <c r="Q2591" s="2">
        <v>7</v>
      </c>
      <c r="R2591" s="2">
        <v>0</v>
      </c>
      <c r="S2591" s="2">
        <v>0</v>
      </c>
      <c r="T2591" s="2">
        <v>0</v>
      </c>
      <c r="U2591" s="5">
        <f t="shared" si="480"/>
        <v>0.703688656273318</v>
      </c>
      <c r="V2591" s="5">
        <f t="shared" si="481"/>
        <v>9.2940011205909917E-3</v>
      </c>
      <c r="W2591" s="5">
        <f t="shared" si="482"/>
        <v>0</v>
      </c>
      <c r="X2591" s="5">
        <f t="shared" si="483"/>
        <v>0</v>
      </c>
      <c r="Y2591" s="5">
        <f t="shared" si="484"/>
        <v>0</v>
      </c>
      <c r="Z2591" s="2">
        <v>16395</v>
      </c>
      <c r="AA2591" s="2">
        <v>210</v>
      </c>
      <c r="AB2591" s="2">
        <v>0</v>
      </c>
      <c r="AC2591" s="2">
        <v>0</v>
      </c>
      <c r="AD2591" s="2">
        <v>0</v>
      </c>
      <c r="AE2591" s="2">
        <f t="shared" si="485"/>
        <v>16605</v>
      </c>
      <c r="AF2591" s="2">
        <f t="shared" si="486"/>
        <v>2.1767878338869902</v>
      </c>
      <c r="AG2591" s="2">
        <f t="shared" si="487"/>
        <v>2.7882003361772975E-2</v>
      </c>
      <c r="AH2591" s="2">
        <f t="shared" si="488"/>
        <v>0</v>
      </c>
      <c r="AI2591" s="2">
        <f t="shared" si="489"/>
        <v>0</v>
      </c>
      <c r="AJ2591" s="2">
        <f t="shared" si="490"/>
        <v>0</v>
      </c>
      <c r="AK2591" s="2">
        <f t="shared" si="491"/>
        <v>2.2046698372487632</v>
      </c>
    </row>
    <row r="2592" spans="1:37" ht="12.5" x14ac:dyDescent="0.25">
      <c r="A2592" t="s">
        <v>6859</v>
      </c>
      <c r="B2592" s="14" t="s">
        <v>6865</v>
      </c>
      <c r="C2592" s="17" t="s">
        <v>6865</v>
      </c>
      <c r="D2592" s="12" t="s">
        <v>6868</v>
      </c>
      <c r="E2592" s="2" t="s">
        <v>5045</v>
      </c>
      <c r="F2592" s="11" t="s">
        <v>5046</v>
      </c>
      <c r="G2592" s="2" t="s">
        <v>4984</v>
      </c>
      <c r="H2592" s="2" t="s">
        <v>4735</v>
      </c>
      <c r="I2592" s="2">
        <v>435653</v>
      </c>
      <c r="J2592" s="2">
        <v>147760</v>
      </c>
      <c r="K2592" s="2">
        <v>33.92</v>
      </c>
      <c r="L2592" s="2">
        <v>285</v>
      </c>
      <c r="M2592" s="3">
        <v>0.65419035999999997</v>
      </c>
      <c r="N2592" s="2">
        <v>25</v>
      </c>
      <c r="O2592" s="4">
        <v>43497</v>
      </c>
      <c r="P2592" s="2">
        <v>283</v>
      </c>
      <c r="Q2592" s="2">
        <v>2</v>
      </c>
      <c r="R2592" s="2">
        <v>0</v>
      </c>
      <c r="S2592" s="2">
        <v>0</v>
      </c>
      <c r="T2592" s="2">
        <v>0</v>
      </c>
      <c r="U2592" s="5">
        <f t="shared" si="480"/>
        <v>0.64959956662756824</v>
      </c>
      <c r="V2592" s="5">
        <f t="shared" si="481"/>
        <v>4.5908096581453589E-3</v>
      </c>
      <c r="W2592" s="5">
        <f t="shared" si="482"/>
        <v>0</v>
      </c>
      <c r="X2592" s="5">
        <f t="shared" si="483"/>
        <v>0</v>
      </c>
      <c r="Y2592" s="5">
        <f t="shared" si="484"/>
        <v>0</v>
      </c>
      <c r="Z2592" s="2">
        <v>8827</v>
      </c>
      <c r="AA2592" s="2">
        <v>56</v>
      </c>
      <c r="AB2592" s="2">
        <v>0</v>
      </c>
      <c r="AC2592" s="2">
        <v>0</v>
      </c>
      <c r="AD2592" s="2">
        <v>0</v>
      </c>
      <c r="AE2592" s="2">
        <f t="shared" si="485"/>
        <v>8883</v>
      </c>
      <c r="AF2592" s="2">
        <f t="shared" si="486"/>
        <v>2.0261538426224539</v>
      </c>
      <c r="AG2592" s="2">
        <f t="shared" si="487"/>
        <v>1.2854267042807005E-2</v>
      </c>
      <c r="AH2592" s="2">
        <f t="shared" si="488"/>
        <v>0</v>
      </c>
      <c r="AI2592" s="2">
        <f t="shared" si="489"/>
        <v>0</v>
      </c>
      <c r="AJ2592" s="2">
        <f t="shared" si="490"/>
        <v>0</v>
      </c>
      <c r="AK2592" s="2">
        <f t="shared" si="491"/>
        <v>2.0390081096652612</v>
      </c>
    </row>
    <row r="2593" spans="1:37" ht="12.5" x14ac:dyDescent="0.25">
      <c r="A2593" t="s">
        <v>6859</v>
      </c>
      <c r="B2593" s="14" t="s">
        <v>6865</v>
      </c>
      <c r="C2593" s="17" t="s">
        <v>6865</v>
      </c>
      <c r="D2593" s="12" t="s">
        <v>6868</v>
      </c>
      <c r="E2593" s="2" t="s">
        <v>5047</v>
      </c>
      <c r="F2593" s="11" t="s">
        <v>5048</v>
      </c>
      <c r="G2593" s="2" t="s">
        <v>4984</v>
      </c>
      <c r="H2593" s="2" t="s">
        <v>4735</v>
      </c>
      <c r="I2593" s="2">
        <v>555162</v>
      </c>
      <c r="J2593" s="2">
        <v>166515</v>
      </c>
      <c r="K2593" s="2">
        <v>29.99</v>
      </c>
      <c r="L2593" s="2">
        <v>164</v>
      </c>
      <c r="M2593" s="3">
        <v>0.29540926000000001</v>
      </c>
      <c r="N2593" s="2">
        <v>25</v>
      </c>
      <c r="O2593" s="4">
        <v>43497</v>
      </c>
      <c r="P2593" s="2">
        <v>161</v>
      </c>
      <c r="Q2593" s="2">
        <v>3</v>
      </c>
      <c r="R2593" s="2">
        <v>0</v>
      </c>
      <c r="S2593" s="2">
        <v>0</v>
      </c>
      <c r="T2593" s="2">
        <v>0</v>
      </c>
      <c r="U2593" s="5">
        <f t="shared" si="480"/>
        <v>0.29000543985359228</v>
      </c>
      <c r="V2593" s="5">
        <f t="shared" si="481"/>
        <v>5.4038280718060674E-3</v>
      </c>
      <c r="W2593" s="5">
        <f t="shared" si="482"/>
        <v>0</v>
      </c>
      <c r="X2593" s="5">
        <f t="shared" si="483"/>
        <v>0</v>
      </c>
      <c r="Y2593" s="5">
        <f t="shared" si="484"/>
        <v>0</v>
      </c>
      <c r="Z2593" s="2">
        <v>4808</v>
      </c>
      <c r="AA2593" s="2">
        <v>83</v>
      </c>
      <c r="AB2593" s="2">
        <v>0</v>
      </c>
      <c r="AC2593" s="2">
        <v>0</v>
      </c>
      <c r="AD2593" s="2">
        <v>0</v>
      </c>
      <c r="AE2593" s="2">
        <f t="shared" si="485"/>
        <v>4891</v>
      </c>
      <c r="AF2593" s="2">
        <f t="shared" si="486"/>
        <v>0.86605351230811911</v>
      </c>
      <c r="AG2593" s="2">
        <f t="shared" si="487"/>
        <v>1.4950590998663454E-2</v>
      </c>
      <c r="AH2593" s="2">
        <f t="shared" si="488"/>
        <v>0</v>
      </c>
      <c r="AI2593" s="2">
        <f t="shared" si="489"/>
        <v>0</v>
      </c>
      <c r="AJ2593" s="2">
        <f t="shared" si="490"/>
        <v>0</v>
      </c>
      <c r="AK2593" s="2">
        <f t="shared" si="491"/>
        <v>0.88100410330678247</v>
      </c>
    </row>
    <row r="2594" spans="1:37" ht="12.5" x14ac:dyDescent="0.25">
      <c r="A2594" t="s">
        <v>6859</v>
      </c>
      <c r="B2594" s="14" t="s">
        <v>6865</v>
      </c>
      <c r="C2594" s="17" t="s">
        <v>6865</v>
      </c>
      <c r="D2594" s="12" t="s">
        <v>6868</v>
      </c>
      <c r="E2594" s="2" t="s">
        <v>5049</v>
      </c>
      <c r="F2594" s="11" t="s">
        <v>5050</v>
      </c>
      <c r="G2594" s="2" t="s">
        <v>4984</v>
      </c>
      <c r="H2594" s="2" t="s">
        <v>4735</v>
      </c>
      <c r="I2594" s="2">
        <v>687729</v>
      </c>
      <c r="J2594" s="2">
        <v>269728</v>
      </c>
      <c r="K2594" s="2">
        <v>39.22</v>
      </c>
      <c r="L2594" s="2">
        <v>493</v>
      </c>
      <c r="M2594" s="3">
        <v>0.71685209999999999</v>
      </c>
      <c r="N2594" s="2">
        <v>25</v>
      </c>
      <c r="O2594" s="4">
        <v>43497</v>
      </c>
      <c r="P2594" s="2">
        <v>490</v>
      </c>
      <c r="Q2594" s="2">
        <v>2</v>
      </c>
      <c r="R2594" s="2">
        <v>1</v>
      </c>
      <c r="S2594" s="2">
        <v>0</v>
      </c>
      <c r="T2594" s="2">
        <v>0</v>
      </c>
      <c r="U2594" s="5">
        <f t="shared" si="480"/>
        <v>0.71248994880250793</v>
      </c>
      <c r="V2594" s="5">
        <f t="shared" si="481"/>
        <v>2.9081222400102369E-3</v>
      </c>
      <c r="W2594" s="5">
        <f t="shared" si="482"/>
        <v>1.4540611200051185E-3</v>
      </c>
      <c r="X2594" s="5">
        <f t="shared" si="483"/>
        <v>0</v>
      </c>
      <c r="Y2594" s="5">
        <f t="shared" si="484"/>
        <v>0</v>
      </c>
      <c r="Z2594" s="2">
        <v>14787</v>
      </c>
      <c r="AA2594" s="2">
        <v>58</v>
      </c>
      <c r="AB2594" s="2">
        <v>29</v>
      </c>
      <c r="AC2594" s="2">
        <v>0</v>
      </c>
      <c r="AD2594" s="2">
        <v>0</v>
      </c>
      <c r="AE2594" s="2">
        <f t="shared" si="485"/>
        <v>14874</v>
      </c>
      <c r="AF2594" s="2">
        <f t="shared" si="486"/>
        <v>2.1501201781515684</v>
      </c>
      <c r="AG2594" s="2">
        <f t="shared" si="487"/>
        <v>8.4335544960296854E-3</v>
      </c>
      <c r="AH2594" s="2">
        <f t="shared" si="488"/>
        <v>4.2167772480148427E-3</v>
      </c>
      <c r="AI2594" s="2">
        <f t="shared" si="489"/>
        <v>0</v>
      </c>
      <c r="AJ2594" s="2">
        <f t="shared" si="490"/>
        <v>0</v>
      </c>
      <c r="AK2594" s="2">
        <f t="shared" si="491"/>
        <v>2.1627705098956129</v>
      </c>
    </row>
    <row r="2595" spans="1:37" ht="12.5" x14ac:dyDescent="0.25">
      <c r="A2595" t="s">
        <v>6859</v>
      </c>
      <c r="B2595" s="14" t="s">
        <v>6865</v>
      </c>
      <c r="C2595" s="17" t="s">
        <v>6865</v>
      </c>
      <c r="D2595" s="12" t="s">
        <v>6868</v>
      </c>
      <c r="E2595" s="2" t="s">
        <v>5051</v>
      </c>
      <c r="F2595" s="11" t="s">
        <v>5052</v>
      </c>
      <c r="G2595" s="2" t="s">
        <v>4984</v>
      </c>
      <c r="H2595" s="2" t="s">
        <v>4735</v>
      </c>
      <c r="I2595" s="2">
        <v>515978</v>
      </c>
      <c r="J2595" s="2">
        <v>199577</v>
      </c>
      <c r="K2595" s="2">
        <v>38.68</v>
      </c>
      <c r="L2595" s="2">
        <v>393</v>
      </c>
      <c r="M2595" s="3">
        <v>0.76166040000000002</v>
      </c>
      <c r="N2595" s="2">
        <v>25</v>
      </c>
      <c r="O2595" s="4">
        <v>43497</v>
      </c>
      <c r="P2595" s="2">
        <v>387</v>
      </c>
      <c r="Q2595" s="2">
        <v>6</v>
      </c>
      <c r="R2595" s="2">
        <v>0</v>
      </c>
      <c r="S2595" s="2">
        <v>0</v>
      </c>
      <c r="T2595" s="2">
        <v>0</v>
      </c>
      <c r="U2595" s="5">
        <f t="shared" si="480"/>
        <v>0.7500319781075937</v>
      </c>
      <c r="V2595" s="5">
        <f t="shared" si="481"/>
        <v>1.1628402761358042E-2</v>
      </c>
      <c r="W2595" s="5">
        <f t="shared" si="482"/>
        <v>0</v>
      </c>
      <c r="X2595" s="5">
        <f t="shared" si="483"/>
        <v>0</v>
      </c>
      <c r="Y2595" s="5">
        <f t="shared" si="484"/>
        <v>0</v>
      </c>
      <c r="Z2595" s="2">
        <v>11540</v>
      </c>
      <c r="AA2595" s="2">
        <v>174</v>
      </c>
      <c r="AB2595" s="2">
        <v>0</v>
      </c>
      <c r="AC2595" s="2">
        <v>0</v>
      </c>
      <c r="AD2595" s="2">
        <v>0</v>
      </c>
      <c r="AE2595" s="2">
        <f t="shared" si="485"/>
        <v>11714</v>
      </c>
      <c r="AF2595" s="2">
        <f t="shared" si="486"/>
        <v>2.2365294644345299</v>
      </c>
      <c r="AG2595" s="2">
        <f t="shared" si="487"/>
        <v>3.3722368007938326E-2</v>
      </c>
      <c r="AH2595" s="2">
        <f t="shared" si="488"/>
        <v>0</v>
      </c>
      <c r="AI2595" s="2">
        <f t="shared" si="489"/>
        <v>0</v>
      </c>
      <c r="AJ2595" s="2">
        <f t="shared" si="490"/>
        <v>0</v>
      </c>
      <c r="AK2595" s="2">
        <f t="shared" si="491"/>
        <v>2.2702518324424683</v>
      </c>
    </row>
    <row r="2596" spans="1:37" ht="12.5" x14ac:dyDescent="0.25">
      <c r="A2596" t="s">
        <v>6859</v>
      </c>
      <c r="B2596" s="14" t="s">
        <v>6865</v>
      </c>
      <c r="C2596" s="17" t="s">
        <v>6865</v>
      </c>
      <c r="D2596" s="12" t="s">
        <v>6868</v>
      </c>
      <c r="E2596" s="2" t="s">
        <v>5053</v>
      </c>
      <c r="F2596" s="11" t="s">
        <v>5054</v>
      </c>
      <c r="G2596" s="2" t="s">
        <v>4984</v>
      </c>
      <c r="H2596" s="2" t="s">
        <v>4735</v>
      </c>
      <c r="I2596" s="2">
        <v>803643</v>
      </c>
      <c r="J2596" s="2">
        <v>295079</v>
      </c>
      <c r="K2596" s="2">
        <v>36.72</v>
      </c>
      <c r="L2596" s="2">
        <v>533</v>
      </c>
      <c r="M2596" s="3">
        <v>0.66322976</v>
      </c>
      <c r="N2596" s="2">
        <v>25</v>
      </c>
      <c r="O2596" s="4">
        <v>43497</v>
      </c>
      <c r="P2596" s="2">
        <v>527</v>
      </c>
      <c r="Q2596" s="2">
        <v>4</v>
      </c>
      <c r="R2596" s="2">
        <v>2</v>
      </c>
      <c r="S2596" s="2">
        <v>0</v>
      </c>
      <c r="T2596" s="2">
        <v>0</v>
      </c>
      <c r="U2596" s="5">
        <f t="shared" si="480"/>
        <v>0.65576381552505281</v>
      </c>
      <c r="V2596" s="5">
        <f t="shared" si="481"/>
        <v>4.9773344631882568E-3</v>
      </c>
      <c r="W2596" s="5">
        <f t="shared" si="482"/>
        <v>2.4886672315941284E-3</v>
      </c>
      <c r="X2596" s="5">
        <f t="shared" si="483"/>
        <v>0</v>
      </c>
      <c r="Y2596" s="5">
        <f t="shared" si="484"/>
        <v>0</v>
      </c>
      <c r="Z2596" s="2">
        <v>16221</v>
      </c>
      <c r="AA2596" s="2">
        <v>181</v>
      </c>
      <c r="AB2596" s="2">
        <v>173</v>
      </c>
      <c r="AC2596" s="2">
        <v>0</v>
      </c>
      <c r="AD2596" s="2">
        <v>0</v>
      </c>
      <c r="AE2596" s="2">
        <f t="shared" si="485"/>
        <v>16575</v>
      </c>
      <c r="AF2596" s="2">
        <f t="shared" si="486"/>
        <v>2.0184335581844177</v>
      </c>
      <c r="AG2596" s="2">
        <f t="shared" si="487"/>
        <v>2.252243844592686E-2</v>
      </c>
      <c r="AH2596" s="2">
        <f t="shared" si="488"/>
        <v>2.1526971553289208E-2</v>
      </c>
      <c r="AI2596" s="2">
        <f t="shared" si="489"/>
        <v>0</v>
      </c>
      <c r="AJ2596" s="2">
        <f t="shared" si="490"/>
        <v>0</v>
      </c>
      <c r="AK2596" s="2">
        <f t="shared" si="491"/>
        <v>2.0624829681836339</v>
      </c>
    </row>
    <row r="2597" spans="1:37" ht="12.5" x14ac:dyDescent="0.25">
      <c r="A2597" t="s">
        <v>6859</v>
      </c>
      <c r="B2597" s="14" t="s">
        <v>6865</v>
      </c>
      <c r="C2597" s="17" t="s">
        <v>6865</v>
      </c>
      <c r="D2597" s="12" t="s">
        <v>6868</v>
      </c>
      <c r="E2597" s="2" t="s">
        <v>5055</v>
      </c>
      <c r="F2597" s="11" t="s">
        <v>5056</v>
      </c>
      <c r="G2597" s="2" t="s">
        <v>4984</v>
      </c>
      <c r="H2597" s="2" t="s">
        <v>4735</v>
      </c>
      <c r="I2597" s="2">
        <v>632433</v>
      </c>
      <c r="J2597" s="2">
        <v>171634</v>
      </c>
      <c r="K2597" s="2">
        <v>27.14</v>
      </c>
      <c r="L2597" s="2">
        <v>97</v>
      </c>
      <c r="M2597" s="3">
        <v>0.15337593999999999</v>
      </c>
      <c r="N2597" s="2">
        <v>25</v>
      </c>
      <c r="O2597" s="4">
        <v>43497</v>
      </c>
      <c r="P2597" s="2">
        <v>95</v>
      </c>
      <c r="Q2597" s="2">
        <v>2</v>
      </c>
      <c r="R2597" s="2">
        <v>0</v>
      </c>
      <c r="S2597" s="2">
        <v>0</v>
      </c>
      <c r="T2597" s="2">
        <v>0</v>
      </c>
      <c r="U2597" s="5">
        <f t="shared" si="480"/>
        <v>0.15021354040665177</v>
      </c>
      <c r="V2597" s="5">
        <f t="shared" si="481"/>
        <v>3.1623903243505635E-3</v>
      </c>
      <c r="W2597" s="5">
        <f t="shared" si="482"/>
        <v>0</v>
      </c>
      <c r="X2597" s="5">
        <f t="shared" si="483"/>
        <v>0</v>
      </c>
      <c r="Y2597" s="5">
        <f t="shared" si="484"/>
        <v>0</v>
      </c>
      <c r="Z2597" s="2">
        <v>2919</v>
      </c>
      <c r="AA2597" s="2">
        <v>56</v>
      </c>
      <c r="AB2597" s="2">
        <v>0</v>
      </c>
      <c r="AC2597" s="2">
        <v>0</v>
      </c>
      <c r="AD2597" s="2">
        <v>0</v>
      </c>
      <c r="AE2597" s="2">
        <f t="shared" si="485"/>
        <v>2975</v>
      </c>
      <c r="AF2597" s="2">
        <f t="shared" si="486"/>
        <v>0.46155086783896476</v>
      </c>
      <c r="AG2597" s="2">
        <f t="shared" si="487"/>
        <v>8.8546929081815776E-3</v>
      </c>
      <c r="AH2597" s="2">
        <f t="shared" si="488"/>
        <v>0</v>
      </c>
      <c r="AI2597" s="2">
        <f t="shared" si="489"/>
        <v>0</v>
      </c>
      <c r="AJ2597" s="2">
        <f t="shared" si="490"/>
        <v>0</v>
      </c>
      <c r="AK2597" s="2">
        <f t="shared" si="491"/>
        <v>0.47040556074714635</v>
      </c>
    </row>
    <row r="2598" spans="1:37" ht="12.5" x14ac:dyDescent="0.25">
      <c r="A2598" t="s">
        <v>6859</v>
      </c>
      <c r="B2598" s="14" t="s">
        <v>6865</v>
      </c>
      <c r="C2598" s="17" t="s">
        <v>6865</v>
      </c>
      <c r="D2598" s="12" t="s">
        <v>6868</v>
      </c>
      <c r="E2598" s="2" t="s">
        <v>5057</v>
      </c>
      <c r="F2598" s="11" t="s">
        <v>5058</v>
      </c>
      <c r="G2598" s="2" t="s">
        <v>4984</v>
      </c>
      <c r="H2598" s="2" t="s">
        <v>4735</v>
      </c>
      <c r="I2598" s="2">
        <v>582934</v>
      </c>
      <c r="J2598" s="2">
        <v>173403</v>
      </c>
      <c r="K2598" s="2">
        <v>29.75</v>
      </c>
      <c r="L2598" s="2">
        <v>154</v>
      </c>
      <c r="M2598" s="3">
        <v>0.26418083999999997</v>
      </c>
      <c r="N2598" s="2">
        <v>25</v>
      </c>
      <c r="O2598" s="4">
        <v>43497</v>
      </c>
      <c r="P2598" s="2">
        <v>152</v>
      </c>
      <c r="Q2598" s="2">
        <v>2</v>
      </c>
      <c r="R2598" s="2">
        <v>0</v>
      </c>
      <c r="S2598" s="2">
        <v>0</v>
      </c>
      <c r="T2598" s="2">
        <v>0</v>
      </c>
      <c r="U2598" s="5">
        <f t="shared" si="480"/>
        <v>0.26074993052386725</v>
      </c>
      <c r="V2598" s="5">
        <f t="shared" si="481"/>
        <v>3.4309201384719367E-3</v>
      </c>
      <c r="W2598" s="5">
        <f t="shared" si="482"/>
        <v>0</v>
      </c>
      <c r="X2598" s="5">
        <f t="shared" si="483"/>
        <v>0</v>
      </c>
      <c r="Y2598" s="5">
        <f t="shared" si="484"/>
        <v>0</v>
      </c>
      <c r="Z2598" s="2">
        <v>4532</v>
      </c>
      <c r="AA2598" s="2">
        <v>54</v>
      </c>
      <c r="AB2598" s="2">
        <v>0</v>
      </c>
      <c r="AC2598" s="2">
        <v>0</v>
      </c>
      <c r="AD2598" s="2">
        <v>0</v>
      </c>
      <c r="AE2598" s="2">
        <f t="shared" si="485"/>
        <v>4586</v>
      </c>
      <c r="AF2598" s="2">
        <f t="shared" si="486"/>
        <v>0.77744650337774091</v>
      </c>
      <c r="AG2598" s="2">
        <f t="shared" si="487"/>
        <v>9.2634843738742291E-3</v>
      </c>
      <c r="AH2598" s="2">
        <f t="shared" si="488"/>
        <v>0</v>
      </c>
      <c r="AI2598" s="2">
        <f t="shared" si="489"/>
        <v>0</v>
      </c>
      <c r="AJ2598" s="2">
        <f t="shared" si="490"/>
        <v>0</v>
      </c>
      <c r="AK2598" s="2">
        <f t="shared" si="491"/>
        <v>0.78670998775161516</v>
      </c>
    </row>
    <row r="2599" spans="1:37" ht="12.5" x14ac:dyDescent="0.25">
      <c r="A2599" t="s">
        <v>6859</v>
      </c>
      <c r="B2599" s="14" t="s">
        <v>6865</v>
      </c>
      <c r="C2599" s="17" t="s">
        <v>6865</v>
      </c>
      <c r="D2599" s="12" t="s">
        <v>6868</v>
      </c>
      <c r="E2599" s="2" t="s">
        <v>5059</v>
      </c>
      <c r="F2599" s="11" t="s">
        <v>5060</v>
      </c>
      <c r="G2599" s="2" t="s">
        <v>4984</v>
      </c>
      <c r="H2599" s="2" t="s">
        <v>4735</v>
      </c>
      <c r="I2599" s="2">
        <v>1154177</v>
      </c>
      <c r="J2599" s="2">
        <v>372076</v>
      </c>
      <c r="K2599" s="2">
        <v>32.24</v>
      </c>
      <c r="L2599" s="2">
        <v>558</v>
      </c>
      <c r="M2599" s="3">
        <v>0.48346135000000001</v>
      </c>
      <c r="N2599" s="2">
        <v>25</v>
      </c>
      <c r="O2599" s="4">
        <v>43497</v>
      </c>
      <c r="P2599" s="2">
        <v>546</v>
      </c>
      <c r="Q2599" s="2">
        <v>11</v>
      </c>
      <c r="R2599" s="2">
        <v>1</v>
      </c>
      <c r="S2599" s="2">
        <v>0</v>
      </c>
      <c r="T2599" s="2">
        <v>0</v>
      </c>
      <c r="U2599" s="5">
        <f t="shared" si="480"/>
        <v>0.47306435668012792</v>
      </c>
      <c r="V2599" s="5">
        <f t="shared" si="481"/>
        <v>9.5306005924567904E-3</v>
      </c>
      <c r="W2599" s="5">
        <f t="shared" si="482"/>
        <v>8.6641823567788995E-4</v>
      </c>
      <c r="X2599" s="5">
        <f t="shared" si="483"/>
        <v>0</v>
      </c>
      <c r="Y2599" s="5">
        <f t="shared" si="484"/>
        <v>0</v>
      </c>
      <c r="Z2599" s="2">
        <v>17364</v>
      </c>
      <c r="AA2599" s="2">
        <v>357</v>
      </c>
      <c r="AB2599" s="2">
        <v>32</v>
      </c>
      <c r="AC2599" s="2">
        <v>0</v>
      </c>
      <c r="AD2599" s="2">
        <v>0</v>
      </c>
      <c r="AE2599" s="2">
        <f t="shared" si="485"/>
        <v>17753</v>
      </c>
      <c r="AF2599" s="2">
        <f t="shared" si="486"/>
        <v>1.5044486244310882</v>
      </c>
      <c r="AG2599" s="2">
        <f t="shared" si="487"/>
        <v>3.0931131013700673E-2</v>
      </c>
      <c r="AH2599" s="2">
        <f t="shared" si="488"/>
        <v>2.7725383541692479E-3</v>
      </c>
      <c r="AI2599" s="2">
        <f t="shared" si="489"/>
        <v>0</v>
      </c>
      <c r="AJ2599" s="2">
        <f t="shared" si="490"/>
        <v>0</v>
      </c>
      <c r="AK2599" s="2">
        <f t="shared" si="491"/>
        <v>1.538152293798958</v>
      </c>
    </row>
    <row r="2600" spans="1:37" ht="12.5" x14ac:dyDescent="0.25">
      <c r="A2600" t="s">
        <v>6859</v>
      </c>
      <c r="B2600" s="14" t="s">
        <v>6865</v>
      </c>
      <c r="C2600" s="17" t="s">
        <v>6865</v>
      </c>
      <c r="D2600" s="12" t="s">
        <v>6868</v>
      </c>
      <c r="E2600" s="2" t="s">
        <v>5061</v>
      </c>
      <c r="F2600" s="11" t="s">
        <v>5062</v>
      </c>
      <c r="G2600" s="2" t="s">
        <v>4984</v>
      </c>
      <c r="H2600" s="2" t="s">
        <v>4735</v>
      </c>
      <c r="I2600" s="2">
        <v>517004</v>
      </c>
      <c r="J2600" s="2">
        <v>171809</v>
      </c>
      <c r="K2600" s="2">
        <v>33.229999999999997</v>
      </c>
      <c r="L2600" s="2">
        <v>288</v>
      </c>
      <c r="M2600" s="3">
        <v>0.55705565000000001</v>
      </c>
      <c r="N2600" s="2">
        <v>25</v>
      </c>
      <c r="O2600" s="4">
        <v>43497</v>
      </c>
      <c r="P2600" s="2">
        <v>286</v>
      </c>
      <c r="Q2600" s="2">
        <v>2</v>
      </c>
      <c r="R2600" s="2">
        <v>0</v>
      </c>
      <c r="S2600" s="2">
        <v>0</v>
      </c>
      <c r="T2600" s="2">
        <v>0</v>
      </c>
      <c r="U2600" s="5">
        <f t="shared" si="480"/>
        <v>0.55318720938329291</v>
      </c>
      <c r="V2600" s="5">
        <f t="shared" si="481"/>
        <v>3.868442023659391E-3</v>
      </c>
      <c r="W2600" s="5">
        <f t="shared" si="482"/>
        <v>0</v>
      </c>
      <c r="X2600" s="5">
        <f t="shared" si="483"/>
        <v>0</v>
      </c>
      <c r="Y2600" s="5">
        <f t="shared" si="484"/>
        <v>0</v>
      </c>
      <c r="Z2600" s="2">
        <v>8640</v>
      </c>
      <c r="AA2600" s="2">
        <v>61</v>
      </c>
      <c r="AB2600" s="2">
        <v>0</v>
      </c>
      <c r="AC2600" s="2">
        <v>0</v>
      </c>
      <c r="AD2600" s="2">
        <v>0</v>
      </c>
      <c r="AE2600" s="2">
        <f t="shared" si="485"/>
        <v>8701</v>
      </c>
      <c r="AF2600" s="2">
        <f t="shared" si="486"/>
        <v>1.6711669542208571</v>
      </c>
      <c r="AG2600" s="2">
        <f t="shared" si="487"/>
        <v>1.1798748172161144E-2</v>
      </c>
      <c r="AH2600" s="2">
        <f t="shared" si="488"/>
        <v>0</v>
      </c>
      <c r="AI2600" s="2">
        <f t="shared" si="489"/>
        <v>0</v>
      </c>
      <c r="AJ2600" s="2">
        <f t="shared" si="490"/>
        <v>0</v>
      </c>
      <c r="AK2600" s="2">
        <f t="shared" si="491"/>
        <v>1.6829657023930182</v>
      </c>
    </row>
    <row r="2601" spans="1:37" ht="12.5" x14ac:dyDescent="0.25">
      <c r="A2601" t="s">
        <v>6859</v>
      </c>
      <c r="B2601" s="14" t="s">
        <v>6865</v>
      </c>
      <c r="C2601" s="17" t="s">
        <v>6865</v>
      </c>
      <c r="D2601" s="12" t="s">
        <v>6868</v>
      </c>
      <c r="E2601" s="2" t="s">
        <v>5063</v>
      </c>
      <c r="F2601" s="11" t="s">
        <v>5064</v>
      </c>
      <c r="G2601" s="2" t="s">
        <v>4984</v>
      </c>
      <c r="H2601" s="2" t="s">
        <v>4735</v>
      </c>
      <c r="I2601" s="2">
        <v>375963</v>
      </c>
      <c r="J2601" s="2">
        <v>132953</v>
      </c>
      <c r="K2601" s="2">
        <v>35.36</v>
      </c>
      <c r="L2601" s="2">
        <v>361</v>
      </c>
      <c r="M2601" s="3">
        <v>0.96020084999999999</v>
      </c>
      <c r="N2601" s="2">
        <v>25</v>
      </c>
      <c r="O2601" s="4">
        <v>43497</v>
      </c>
      <c r="P2601" s="2">
        <v>356</v>
      </c>
      <c r="Q2601" s="2">
        <v>5</v>
      </c>
      <c r="R2601" s="2">
        <v>0</v>
      </c>
      <c r="S2601" s="2">
        <v>0</v>
      </c>
      <c r="T2601" s="2">
        <v>0</v>
      </c>
      <c r="U2601" s="5">
        <f t="shared" si="480"/>
        <v>0.9469016897939424</v>
      </c>
      <c r="V2601" s="5">
        <f t="shared" si="481"/>
        <v>1.3299181036431776E-2</v>
      </c>
      <c r="W2601" s="5">
        <f t="shared" si="482"/>
        <v>0</v>
      </c>
      <c r="X2601" s="5">
        <f t="shared" si="483"/>
        <v>0</v>
      </c>
      <c r="Y2601" s="5">
        <f t="shared" si="484"/>
        <v>0</v>
      </c>
      <c r="Z2601" s="2">
        <v>10900</v>
      </c>
      <c r="AA2601" s="2">
        <v>153</v>
      </c>
      <c r="AB2601" s="2">
        <v>0</v>
      </c>
      <c r="AC2601" s="2">
        <v>0</v>
      </c>
      <c r="AD2601" s="2">
        <v>0</v>
      </c>
      <c r="AE2601" s="2">
        <f t="shared" si="485"/>
        <v>11053</v>
      </c>
      <c r="AF2601" s="2">
        <f t="shared" si="486"/>
        <v>2.8992214659421274</v>
      </c>
      <c r="AG2601" s="2">
        <f t="shared" si="487"/>
        <v>4.0695493971481235E-2</v>
      </c>
      <c r="AH2601" s="2">
        <f t="shared" si="488"/>
        <v>0</v>
      </c>
      <c r="AI2601" s="2">
        <f t="shared" si="489"/>
        <v>0</v>
      </c>
      <c r="AJ2601" s="2">
        <f t="shared" si="490"/>
        <v>0</v>
      </c>
      <c r="AK2601" s="2">
        <f t="shared" si="491"/>
        <v>2.9399169599136084</v>
      </c>
    </row>
    <row r="2602" spans="1:37" ht="12.5" x14ac:dyDescent="0.25">
      <c r="A2602" t="s">
        <v>6859</v>
      </c>
      <c r="B2602" s="14" t="s">
        <v>6865</v>
      </c>
      <c r="C2602" s="17" t="s">
        <v>6865</v>
      </c>
      <c r="D2602" s="12" t="s">
        <v>6868</v>
      </c>
      <c r="E2602" s="2" t="s">
        <v>5065</v>
      </c>
      <c r="F2602" s="11" t="s">
        <v>5066</v>
      </c>
      <c r="G2602" s="2" t="s">
        <v>4984</v>
      </c>
      <c r="H2602" s="2" t="s">
        <v>4735</v>
      </c>
      <c r="I2602" s="2">
        <v>557092</v>
      </c>
      <c r="J2602" s="2">
        <v>194877</v>
      </c>
      <c r="K2602" s="2">
        <v>34.979999999999997</v>
      </c>
      <c r="L2602" s="2">
        <v>746</v>
      </c>
      <c r="M2602" s="3">
        <v>1.3390964999999999</v>
      </c>
      <c r="N2602" s="2">
        <v>25</v>
      </c>
      <c r="O2602" s="4">
        <v>43497</v>
      </c>
      <c r="P2602" s="2">
        <v>728</v>
      </c>
      <c r="Q2602" s="2">
        <v>18</v>
      </c>
      <c r="R2602" s="2">
        <v>0</v>
      </c>
      <c r="S2602" s="2">
        <v>0</v>
      </c>
      <c r="T2602" s="2">
        <v>0</v>
      </c>
      <c r="U2602" s="5">
        <f t="shared" si="480"/>
        <v>1.306785952769022</v>
      </c>
      <c r="V2602" s="5">
        <f t="shared" si="481"/>
        <v>3.2310641689343951E-2</v>
      </c>
      <c r="W2602" s="5">
        <f t="shared" si="482"/>
        <v>0</v>
      </c>
      <c r="X2602" s="5">
        <f t="shared" si="483"/>
        <v>0</v>
      </c>
      <c r="Y2602" s="5">
        <f t="shared" si="484"/>
        <v>0</v>
      </c>
      <c r="Z2602" s="2">
        <v>22970</v>
      </c>
      <c r="AA2602" s="2">
        <v>571</v>
      </c>
      <c r="AB2602" s="2">
        <v>0</v>
      </c>
      <c r="AC2602" s="2">
        <v>0</v>
      </c>
      <c r="AD2602" s="2">
        <v>0</v>
      </c>
      <c r="AE2602" s="2">
        <f t="shared" si="485"/>
        <v>23541</v>
      </c>
      <c r="AF2602" s="2">
        <f t="shared" si="486"/>
        <v>4.1231968866901694</v>
      </c>
      <c r="AG2602" s="2">
        <f t="shared" si="487"/>
        <v>0.10249653558119665</v>
      </c>
      <c r="AH2602" s="2">
        <f t="shared" si="488"/>
        <v>0</v>
      </c>
      <c r="AI2602" s="2">
        <f t="shared" si="489"/>
        <v>0</v>
      </c>
      <c r="AJ2602" s="2">
        <f t="shared" si="490"/>
        <v>0</v>
      </c>
      <c r="AK2602" s="2">
        <f t="shared" si="491"/>
        <v>4.225693422271366</v>
      </c>
    </row>
    <row r="2603" spans="1:37" ht="12.5" x14ac:dyDescent="0.25">
      <c r="A2603" t="s">
        <v>6859</v>
      </c>
      <c r="B2603" s="14" t="s">
        <v>6865</v>
      </c>
      <c r="C2603" s="17" t="s">
        <v>6865</v>
      </c>
      <c r="D2603" s="12" t="s">
        <v>6868</v>
      </c>
      <c r="E2603" s="2" t="s">
        <v>5067</v>
      </c>
      <c r="F2603" s="11" t="s">
        <v>5068</v>
      </c>
      <c r="G2603" s="2" t="s">
        <v>4984</v>
      </c>
      <c r="H2603" s="2" t="s">
        <v>4735</v>
      </c>
      <c r="I2603" s="2">
        <v>1591688</v>
      </c>
      <c r="J2603" s="2">
        <v>559416</v>
      </c>
      <c r="K2603" s="2">
        <v>35.15</v>
      </c>
      <c r="L2603" s="2">
        <v>1238</v>
      </c>
      <c r="M2603" s="3">
        <v>0.7777906</v>
      </c>
      <c r="N2603" s="2">
        <v>25</v>
      </c>
      <c r="O2603" s="4">
        <v>43497</v>
      </c>
      <c r="P2603" s="2">
        <v>1215</v>
      </c>
      <c r="Q2603" s="2">
        <v>22</v>
      </c>
      <c r="R2603" s="2">
        <v>1</v>
      </c>
      <c r="S2603" s="2">
        <v>0</v>
      </c>
      <c r="T2603" s="2">
        <v>0</v>
      </c>
      <c r="U2603" s="5">
        <f t="shared" si="480"/>
        <v>0.76334055417895974</v>
      </c>
      <c r="V2603" s="5">
        <f t="shared" si="481"/>
        <v>1.3821804273199271E-2</v>
      </c>
      <c r="W2603" s="5">
        <f t="shared" si="482"/>
        <v>6.2826383059996684E-4</v>
      </c>
      <c r="X2603" s="5">
        <f t="shared" si="483"/>
        <v>0</v>
      </c>
      <c r="Y2603" s="5">
        <f t="shared" si="484"/>
        <v>0</v>
      </c>
      <c r="Z2603" s="2">
        <v>37842</v>
      </c>
      <c r="AA2603" s="2">
        <v>826</v>
      </c>
      <c r="AB2603" s="2">
        <v>28</v>
      </c>
      <c r="AC2603" s="2">
        <v>0</v>
      </c>
      <c r="AD2603" s="2">
        <v>0</v>
      </c>
      <c r="AE2603" s="2">
        <f t="shared" si="485"/>
        <v>38696</v>
      </c>
      <c r="AF2603" s="2">
        <f t="shared" si="486"/>
        <v>2.3774759877563945</v>
      </c>
      <c r="AG2603" s="2">
        <f t="shared" si="487"/>
        <v>5.1894592407557262E-2</v>
      </c>
      <c r="AH2603" s="2">
        <f t="shared" si="488"/>
        <v>1.7591387256799072E-3</v>
      </c>
      <c r="AI2603" s="2">
        <f t="shared" si="489"/>
        <v>0</v>
      </c>
      <c r="AJ2603" s="2">
        <f t="shared" si="490"/>
        <v>0</v>
      </c>
      <c r="AK2603" s="2">
        <f t="shared" si="491"/>
        <v>2.4311297188896317</v>
      </c>
    </row>
    <row r="2604" spans="1:37" ht="12.5" x14ac:dyDescent="0.25">
      <c r="A2604" t="s">
        <v>6859</v>
      </c>
      <c r="B2604" s="14" t="s">
        <v>6865</v>
      </c>
      <c r="C2604" s="17" t="s">
        <v>6865</v>
      </c>
      <c r="D2604" s="12" t="s">
        <v>6868</v>
      </c>
      <c r="E2604" s="2" t="s">
        <v>5069</v>
      </c>
      <c r="F2604" s="11" t="s">
        <v>5070</v>
      </c>
      <c r="G2604" s="2" t="s">
        <v>4984</v>
      </c>
      <c r="H2604" s="2" t="s">
        <v>4735</v>
      </c>
      <c r="I2604" s="2">
        <v>566508</v>
      </c>
      <c r="J2604" s="2">
        <v>199523</v>
      </c>
      <c r="K2604" s="2">
        <v>35.22</v>
      </c>
      <c r="L2604" s="2">
        <v>143</v>
      </c>
      <c r="M2604" s="3">
        <v>0.25242364</v>
      </c>
      <c r="N2604" s="2">
        <v>25</v>
      </c>
      <c r="O2604" s="4">
        <v>43497</v>
      </c>
      <c r="P2604" s="2">
        <v>143</v>
      </c>
      <c r="Q2604" s="2">
        <v>0</v>
      </c>
      <c r="R2604" s="2">
        <v>0</v>
      </c>
      <c r="S2604" s="2">
        <v>0</v>
      </c>
      <c r="T2604" s="2">
        <v>0</v>
      </c>
      <c r="U2604" s="5">
        <f t="shared" si="480"/>
        <v>0.25242361979001177</v>
      </c>
      <c r="V2604" s="5">
        <f t="shared" si="481"/>
        <v>0</v>
      </c>
      <c r="W2604" s="5">
        <f t="shared" si="482"/>
        <v>0</v>
      </c>
      <c r="X2604" s="5">
        <f t="shared" si="483"/>
        <v>0</v>
      </c>
      <c r="Y2604" s="5">
        <f t="shared" si="484"/>
        <v>0</v>
      </c>
      <c r="Z2604" s="2">
        <v>4272</v>
      </c>
      <c r="AA2604" s="2">
        <v>0</v>
      </c>
      <c r="AB2604" s="2">
        <v>0</v>
      </c>
      <c r="AC2604" s="2">
        <v>0</v>
      </c>
      <c r="AD2604" s="2">
        <v>0</v>
      </c>
      <c r="AE2604" s="2">
        <f t="shared" si="485"/>
        <v>4272</v>
      </c>
      <c r="AF2604" s="2">
        <f t="shared" si="486"/>
        <v>0.75409349912093038</v>
      </c>
      <c r="AG2604" s="2">
        <f t="shared" si="487"/>
        <v>0</v>
      </c>
      <c r="AH2604" s="2">
        <f t="shared" si="488"/>
        <v>0</v>
      </c>
      <c r="AI2604" s="2">
        <f t="shared" si="489"/>
        <v>0</v>
      </c>
      <c r="AJ2604" s="2">
        <f t="shared" si="490"/>
        <v>0</v>
      </c>
      <c r="AK2604" s="2">
        <f t="shared" si="491"/>
        <v>0.75409349912093038</v>
      </c>
    </row>
    <row r="2605" spans="1:37" ht="12.5" x14ac:dyDescent="0.25">
      <c r="A2605" t="s">
        <v>6859</v>
      </c>
      <c r="B2605" s="14" t="s">
        <v>6865</v>
      </c>
      <c r="C2605" s="17" t="s">
        <v>6865</v>
      </c>
      <c r="D2605" s="12" t="s">
        <v>6868</v>
      </c>
      <c r="E2605" s="2" t="s">
        <v>5071</v>
      </c>
      <c r="F2605" s="11" t="s">
        <v>5072</v>
      </c>
      <c r="G2605" s="2" t="s">
        <v>4984</v>
      </c>
      <c r="H2605" s="2" t="s">
        <v>4735</v>
      </c>
      <c r="I2605" s="2">
        <v>615849</v>
      </c>
      <c r="J2605" s="2">
        <v>184491</v>
      </c>
      <c r="K2605" s="2">
        <v>29.96</v>
      </c>
      <c r="L2605" s="2">
        <v>162</v>
      </c>
      <c r="M2605" s="3">
        <v>0.26305149999999999</v>
      </c>
      <c r="N2605" s="2">
        <v>25</v>
      </c>
      <c r="O2605" s="4">
        <v>43497</v>
      </c>
      <c r="P2605" s="2">
        <v>160</v>
      </c>
      <c r="Q2605" s="2">
        <v>2</v>
      </c>
      <c r="R2605" s="2">
        <v>0</v>
      </c>
      <c r="S2605" s="2">
        <v>0</v>
      </c>
      <c r="T2605" s="2">
        <v>0</v>
      </c>
      <c r="U2605" s="5">
        <f t="shared" si="480"/>
        <v>0.25980394544766655</v>
      </c>
      <c r="V2605" s="5">
        <f t="shared" si="481"/>
        <v>3.247549318095832E-3</v>
      </c>
      <c r="W2605" s="5">
        <f t="shared" si="482"/>
        <v>0</v>
      </c>
      <c r="X2605" s="5">
        <f t="shared" si="483"/>
        <v>0</v>
      </c>
      <c r="Y2605" s="5">
        <f t="shared" si="484"/>
        <v>0</v>
      </c>
      <c r="Z2605" s="2">
        <v>4767</v>
      </c>
      <c r="AA2605" s="2">
        <v>54</v>
      </c>
      <c r="AB2605" s="2">
        <v>0</v>
      </c>
      <c r="AC2605" s="2">
        <v>0</v>
      </c>
      <c r="AD2605" s="2">
        <v>0</v>
      </c>
      <c r="AE2605" s="2">
        <f t="shared" si="485"/>
        <v>4821</v>
      </c>
      <c r="AF2605" s="2">
        <f t="shared" si="486"/>
        <v>0.7740533799681415</v>
      </c>
      <c r="AG2605" s="2">
        <f t="shared" si="487"/>
        <v>8.7683831588587467E-3</v>
      </c>
      <c r="AH2605" s="2">
        <f t="shared" si="488"/>
        <v>0</v>
      </c>
      <c r="AI2605" s="2">
        <f t="shared" si="489"/>
        <v>0</v>
      </c>
      <c r="AJ2605" s="2">
        <f t="shared" si="490"/>
        <v>0</v>
      </c>
      <c r="AK2605" s="2">
        <f t="shared" si="491"/>
        <v>0.78282176312700025</v>
      </c>
    </row>
    <row r="2606" spans="1:37" ht="12.5" x14ac:dyDescent="0.25">
      <c r="A2606" t="s">
        <v>6859</v>
      </c>
      <c r="B2606" s="14" t="s">
        <v>6865</v>
      </c>
      <c r="C2606" s="17" t="s">
        <v>6865</v>
      </c>
      <c r="D2606" s="12" t="s">
        <v>6868</v>
      </c>
      <c r="E2606" s="2" t="s">
        <v>5073</v>
      </c>
      <c r="F2606" s="11" t="s">
        <v>5074</v>
      </c>
      <c r="G2606" s="2" t="s">
        <v>4984</v>
      </c>
      <c r="H2606" s="2" t="s">
        <v>4735</v>
      </c>
      <c r="I2606" s="2">
        <v>634285</v>
      </c>
      <c r="J2606" s="2">
        <v>189820</v>
      </c>
      <c r="K2606" s="2">
        <v>29.93</v>
      </c>
      <c r="L2606" s="2">
        <v>182</v>
      </c>
      <c r="M2606" s="3">
        <v>0.28693727000000002</v>
      </c>
      <c r="N2606" s="2">
        <v>25</v>
      </c>
      <c r="O2606" s="4">
        <v>43497</v>
      </c>
      <c r="P2606" s="2">
        <v>180</v>
      </c>
      <c r="Q2606" s="2">
        <v>2</v>
      </c>
      <c r="R2606" s="2">
        <v>0</v>
      </c>
      <c r="S2606" s="2">
        <v>0</v>
      </c>
      <c r="T2606" s="2">
        <v>0</v>
      </c>
      <c r="U2606" s="5">
        <f t="shared" si="480"/>
        <v>0.28378410336047671</v>
      </c>
      <c r="V2606" s="5">
        <f t="shared" si="481"/>
        <v>3.153156704005297E-3</v>
      </c>
      <c r="W2606" s="5">
        <f t="shared" si="482"/>
        <v>0</v>
      </c>
      <c r="X2606" s="5">
        <f t="shared" si="483"/>
        <v>0</v>
      </c>
      <c r="Y2606" s="5">
        <f t="shared" si="484"/>
        <v>0</v>
      </c>
      <c r="Z2606" s="2">
        <v>5350</v>
      </c>
      <c r="AA2606" s="2">
        <v>54</v>
      </c>
      <c r="AB2606" s="2">
        <v>0</v>
      </c>
      <c r="AC2606" s="2">
        <v>0</v>
      </c>
      <c r="AD2606" s="2">
        <v>0</v>
      </c>
      <c r="AE2606" s="2">
        <f t="shared" si="485"/>
        <v>5404</v>
      </c>
      <c r="AF2606" s="2">
        <f t="shared" si="486"/>
        <v>0.84346941832141697</v>
      </c>
      <c r="AG2606" s="2">
        <f t="shared" si="487"/>
        <v>8.5135231008143034E-3</v>
      </c>
      <c r="AH2606" s="2">
        <f t="shared" si="488"/>
        <v>0</v>
      </c>
      <c r="AI2606" s="2">
        <f t="shared" si="489"/>
        <v>0</v>
      </c>
      <c r="AJ2606" s="2">
        <f t="shared" si="490"/>
        <v>0</v>
      </c>
      <c r="AK2606" s="2">
        <f t="shared" si="491"/>
        <v>0.8519829414222313</v>
      </c>
    </row>
    <row r="2607" spans="1:37" ht="12.5" x14ac:dyDescent="0.25">
      <c r="A2607" t="s">
        <v>6859</v>
      </c>
      <c r="B2607" s="14" t="s">
        <v>6865</v>
      </c>
      <c r="C2607" s="17" t="s">
        <v>6865</v>
      </c>
      <c r="D2607" s="12" t="s">
        <v>6868</v>
      </c>
      <c r="E2607" s="2" t="s">
        <v>5075</v>
      </c>
      <c r="F2607" s="11" t="s">
        <v>5076</v>
      </c>
      <c r="G2607" s="2" t="s">
        <v>4984</v>
      </c>
      <c r="H2607" s="2" t="s">
        <v>4735</v>
      </c>
      <c r="I2607" s="2">
        <v>776861</v>
      </c>
      <c r="J2607" s="2">
        <v>272563</v>
      </c>
      <c r="K2607" s="2">
        <v>35.090000000000003</v>
      </c>
      <c r="L2607" s="2">
        <v>547</v>
      </c>
      <c r="M2607" s="3">
        <v>0.70411569999999901</v>
      </c>
      <c r="N2607" s="2">
        <v>25</v>
      </c>
      <c r="O2607" s="4">
        <v>43497</v>
      </c>
      <c r="P2607" s="2">
        <v>541</v>
      </c>
      <c r="Q2607" s="2">
        <v>6</v>
      </c>
      <c r="R2607" s="2">
        <v>0</v>
      </c>
      <c r="S2607" s="2">
        <v>0</v>
      </c>
      <c r="T2607" s="2">
        <v>0</v>
      </c>
      <c r="U2607" s="5">
        <f t="shared" si="480"/>
        <v>0.69639227609572363</v>
      </c>
      <c r="V2607" s="5">
        <f t="shared" si="481"/>
        <v>7.7233893836863984E-3</v>
      </c>
      <c r="W2607" s="5">
        <f t="shared" si="482"/>
        <v>0</v>
      </c>
      <c r="X2607" s="5">
        <f t="shared" si="483"/>
        <v>0</v>
      </c>
      <c r="Y2607" s="5">
        <f t="shared" si="484"/>
        <v>0</v>
      </c>
      <c r="Z2607" s="2">
        <v>16766</v>
      </c>
      <c r="AA2607" s="2">
        <v>183</v>
      </c>
      <c r="AB2607" s="2">
        <v>0</v>
      </c>
      <c r="AC2607" s="2">
        <v>0</v>
      </c>
      <c r="AD2607" s="2">
        <v>0</v>
      </c>
      <c r="AE2607" s="2">
        <f t="shared" si="485"/>
        <v>16949</v>
      </c>
      <c r="AF2607" s="2">
        <f t="shared" si="486"/>
        <v>2.1581724401147695</v>
      </c>
      <c r="AG2607" s="2">
        <f t="shared" si="487"/>
        <v>2.355633762024352E-2</v>
      </c>
      <c r="AH2607" s="2">
        <f t="shared" si="488"/>
        <v>0</v>
      </c>
      <c r="AI2607" s="2">
        <f t="shared" si="489"/>
        <v>0</v>
      </c>
      <c r="AJ2607" s="2">
        <f t="shared" si="490"/>
        <v>0</v>
      </c>
      <c r="AK2607" s="2">
        <f t="shared" si="491"/>
        <v>2.1817287777350129</v>
      </c>
    </row>
    <row r="2608" spans="1:37" ht="12.5" x14ac:dyDescent="0.25">
      <c r="A2608" t="s">
        <v>6859</v>
      </c>
      <c r="B2608" s="14" t="s">
        <v>6865</v>
      </c>
      <c r="C2608" s="17" t="s">
        <v>6865</v>
      </c>
      <c r="D2608" s="12" t="s">
        <v>6868</v>
      </c>
      <c r="E2608" s="2" t="s">
        <v>5077</v>
      </c>
      <c r="F2608" s="11" t="s">
        <v>5078</v>
      </c>
      <c r="G2608" s="2" t="s">
        <v>4984</v>
      </c>
      <c r="H2608" s="2" t="s">
        <v>4735</v>
      </c>
      <c r="I2608" s="2">
        <v>772921</v>
      </c>
      <c r="J2608" s="2">
        <v>265462</v>
      </c>
      <c r="K2608" s="2">
        <v>34.35</v>
      </c>
      <c r="L2608" s="2">
        <v>341</v>
      </c>
      <c r="M2608" s="3">
        <v>0.44118350000000001</v>
      </c>
      <c r="N2608" s="2">
        <v>25</v>
      </c>
      <c r="O2608" s="4">
        <v>43497</v>
      </c>
      <c r="P2608" s="2">
        <v>338</v>
      </c>
      <c r="Q2608" s="2">
        <v>3</v>
      </c>
      <c r="R2608" s="2">
        <v>0</v>
      </c>
      <c r="S2608" s="2">
        <v>0</v>
      </c>
      <c r="T2608" s="2">
        <v>0</v>
      </c>
      <c r="U2608" s="5">
        <f t="shared" si="480"/>
        <v>0.4373021304894032</v>
      </c>
      <c r="V2608" s="5">
        <f t="shared" si="481"/>
        <v>3.8813798564148213E-3</v>
      </c>
      <c r="W2608" s="5">
        <f t="shared" si="482"/>
        <v>0</v>
      </c>
      <c r="X2608" s="5">
        <f t="shared" si="483"/>
        <v>0</v>
      </c>
      <c r="Y2608" s="5">
        <f t="shared" si="484"/>
        <v>0</v>
      </c>
      <c r="Z2608" s="2">
        <v>10147</v>
      </c>
      <c r="AA2608" s="2">
        <v>84</v>
      </c>
      <c r="AB2608" s="2">
        <v>0</v>
      </c>
      <c r="AC2608" s="2">
        <v>0</v>
      </c>
      <c r="AD2608" s="2">
        <v>0</v>
      </c>
      <c r="AE2608" s="2">
        <f t="shared" si="485"/>
        <v>10231</v>
      </c>
      <c r="AF2608" s="2">
        <f t="shared" si="486"/>
        <v>1.3128120467680398</v>
      </c>
      <c r="AG2608" s="2">
        <f t="shared" si="487"/>
        <v>1.08678635979615E-2</v>
      </c>
      <c r="AH2608" s="2">
        <f t="shared" si="488"/>
        <v>0</v>
      </c>
      <c r="AI2608" s="2">
        <f t="shared" si="489"/>
        <v>0</v>
      </c>
      <c r="AJ2608" s="2">
        <f t="shared" si="490"/>
        <v>0</v>
      </c>
      <c r="AK2608" s="2">
        <f t="shared" si="491"/>
        <v>1.3236799103660011</v>
      </c>
    </row>
    <row r="2609" spans="1:37" ht="12.5" x14ac:dyDescent="0.25">
      <c r="A2609" t="s">
        <v>6859</v>
      </c>
      <c r="B2609" s="14" t="s">
        <v>6865</v>
      </c>
      <c r="C2609" s="17" t="s">
        <v>6865</v>
      </c>
      <c r="D2609" s="12" t="s">
        <v>6868</v>
      </c>
      <c r="E2609" s="2" t="s">
        <v>5079</v>
      </c>
      <c r="F2609" s="11" t="s">
        <v>5080</v>
      </c>
      <c r="G2609" s="2" t="s">
        <v>4984</v>
      </c>
      <c r="H2609" s="2" t="s">
        <v>4735</v>
      </c>
      <c r="I2609" s="2">
        <v>915349</v>
      </c>
      <c r="J2609" s="2">
        <v>373253</v>
      </c>
      <c r="K2609" s="2">
        <v>40.78</v>
      </c>
      <c r="L2609" s="2">
        <v>952</v>
      </c>
      <c r="M2609" s="3">
        <v>1.0400404999999999</v>
      </c>
      <c r="N2609" s="2">
        <v>25</v>
      </c>
      <c r="O2609" s="4">
        <v>43497</v>
      </c>
      <c r="P2609" s="2">
        <v>935</v>
      </c>
      <c r="Q2609" s="2">
        <v>17</v>
      </c>
      <c r="R2609" s="2">
        <v>0</v>
      </c>
      <c r="S2609" s="2">
        <v>0</v>
      </c>
      <c r="T2609" s="2">
        <v>0</v>
      </c>
      <c r="U2609" s="5">
        <f t="shared" si="480"/>
        <v>1.0214683142713872</v>
      </c>
      <c r="V2609" s="5">
        <f t="shared" si="481"/>
        <v>1.8572151168570677E-2</v>
      </c>
      <c r="W2609" s="5">
        <f t="shared" si="482"/>
        <v>0</v>
      </c>
      <c r="X2609" s="5">
        <f t="shared" si="483"/>
        <v>0</v>
      </c>
      <c r="Y2609" s="5">
        <f t="shared" si="484"/>
        <v>0</v>
      </c>
      <c r="Z2609" s="2">
        <v>29320</v>
      </c>
      <c r="AA2609" s="2">
        <v>651</v>
      </c>
      <c r="AB2609" s="2">
        <v>0</v>
      </c>
      <c r="AC2609" s="2">
        <v>0</v>
      </c>
      <c r="AD2609" s="2">
        <v>0</v>
      </c>
      <c r="AE2609" s="2">
        <f t="shared" si="485"/>
        <v>29971</v>
      </c>
      <c r="AF2609" s="2">
        <f t="shared" si="486"/>
        <v>3.2031498368381897</v>
      </c>
      <c r="AG2609" s="2">
        <f t="shared" si="487"/>
        <v>7.1120414180820643E-2</v>
      </c>
      <c r="AH2609" s="2">
        <f t="shared" si="488"/>
        <v>0</v>
      </c>
      <c r="AI2609" s="2">
        <f t="shared" si="489"/>
        <v>0</v>
      </c>
      <c r="AJ2609" s="2">
        <f t="shared" si="490"/>
        <v>0</v>
      </c>
      <c r="AK2609" s="2">
        <f t="shared" si="491"/>
        <v>3.27427025101901</v>
      </c>
    </row>
    <row r="2610" spans="1:37" ht="12.5" x14ac:dyDescent="0.25">
      <c r="A2610" t="s">
        <v>6859</v>
      </c>
      <c r="B2610" s="14" t="s">
        <v>6865</v>
      </c>
      <c r="C2610" s="17" t="s">
        <v>6865</v>
      </c>
      <c r="D2610" s="12" t="s">
        <v>6868</v>
      </c>
      <c r="E2610" s="2" t="s">
        <v>5081</v>
      </c>
      <c r="F2610" s="11" t="s">
        <v>5082</v>
      </c>
      <c r="G2610" s="2" t="s">
        <v>4984</v>
      </c>
      <c r="H2610" s="2" t="s">
        <v>4735</v>
      </c>
      <c r="I2610" s="2">
        <v>777415</v>
      </c>
      <c r="J2610" s="2">
        <v>243500</v>
      </c>
      <c r="K2610" s="2">
        <v>31.32</v>
      </c>
      <c r="L2610" s="2">
        <v>183</v>
      </c>
      <c r="M2610" s="3">
        <v>0.23539549999999901</v>
      </c>
      <c r="N2610" s="2">
        <v>25</v>
      </c>
      <c r="O2610" s="4">
        <v>43497</v>
      </c>
      <c r="P2610" s="2">
        <v>182</v>
      </c>
      <c r="Q2610" s="2">
        <v>1</v>
      </c>
      <c r="R2610" s="2">
        <v>0</v>
      </c>
      <c r="S2610" s="2">
        <v>0</v>
      </c>
      <c r="T2610" s="2">
        <v>0</v>
      </c>
      <c r="U2610" s="5">
        <f t="shared" si="480"/>
        <v>0.23410919521748361</v>
      </c>
      <c r="V2610" s="5">
        <f t="shared" si="481"/>
        <v>1.286314259436723E-3</v>
      </c>
      <c r="W2610" s="5">
        <f t="shared" si="482"/>
        <v>0</v>
      </c>
      <c r="X2610" s="5">
        <f t="shared" si="483"/>
        <v>0</v>
      </c>
      <c r="Y2610" s="5">
        <f t="shared" si="484"/>
        <v>0</v>
      </c>
      <c r="Z2610" s="2">
        <v>5519</v>
      </c>
      <c r="AA2610" s="2">
        <v>27</v>
      </c>
      <c r="AB2610" s="2">
        <v>0</v>
      </c>
      <c r="AC2610" s="2">
        <v>0</v>
      </c>
      <c r="AD2610" s="2">
        <v>0</v>
      </c>
      <c r="AE2610" s="2">
        <f t="shared" si="485"/>
        <v>5546</v>
      </c>
      <c r="AF2610" s="2">
        <f t="shared" si="486"/>
        <v>0.70991683978312736</v>
      </c>
      <c r="AG2610" s="2">
        <f t="shared" si="487"/>
        <v>3.4730485004791519E-3</v>
      </c>
      <c r="AH2610" s="2">
        <f t="shared" si="488"/>
        <v>0</v>
      </c>
      <c r="AI2610" s="2">
        <f t="shared" si="489"/>
        <v>0</v>
      </c>
      <c r="AJ2610" s="2">
        <f t="shared" si="490"/>
        <v>0</v>
      </c>
      <c r="AK2610" s="2">
        <f t="shared" si="491"/>
        <v>0.71338988828360661</v>
      </c>
    </row>
    <row r="2611" spans="1:37" ht="12.5" x14ac:dyDescent="0.25">
      <c r="A2611" t="s">
        <v>6859</v>
      </c>
      <c r="B2611" s="14" t="s">
        <v>6865</v>
      </c>
      <c r="C2611" s="17" t="s">
        <v>6865</v>
      </c>
      <c r="D2611" s="12" t="s">
        <v>6868</v>
      </c>
      <c r="E2611" s="2" t="s">
        <v>5083</v>
      </c>
      <c r="F2611" s="11" t="s">
        <v>5084</v>
      </c>
      <c r="G2611" s="2" t="s">
        <v>4984</v>
      </c>
      <c r="H2611" s="2" t="s">
        <v>4735</v>
      </c>
      <c r="I2611" s="2">
        <v>1810844</v>
      </c>
      <c r="J2611" s="2">
        <v>521227</v>
      </c>
      <c r="K2611" s="2">
        <v>28.78</v>
      </c>
      <c r="L2611" s="2">
        <v>591</v>
      </c>
      <c r="M2611" s="3">
        <v>0.32636714</v>
      </c>
      <c r="N2611" s="2">
        <v>25</v>
      </c>
      <c r="O2611" s="4">
        <v>43497</v>
      </c>
      <c r="P2611" s="2">
        <v>581</v>
      </c>
      <c r="Q2611" s="2">
        <v>10</v>
      </c>
      <c r="R2611" s="2">
        <v>0</v>
      </c>
      <c r="S2611" s="2">
        <v>0</v>
      </c>
      <c r="T2611" s="2">
        <v>0</v>
      </c>
      <c r="U2611" s="5">
        <f t="shared" si="480"/>
        <v>0.32084486570902848</v>
      </c>
      <c r="V2611" s="5">
        <f t="shared" si="481"/>
        <v>5.5222868452500604E-3</v>
      </c>
      <c r="W2611" s="5">
        <f t="shared" si="482"/>
        <v>0</v>
      </c>
      <c r="X2611" s="5">
        <f t="shared" si="483"/>
        <v>0</v>
      </c>
      <c r="Y2611" s="5">
        <f t="shared" si="484"/>
        <v>0</v>
      </c>
      <c r="Z2611" s="2">
        <v>18646</v>
      </c>
      <c r="AA2611" s="2">
        <v>396</v>
      </c>
      <c r="AB2611" s="2">
        <v>0</v>
      </c>
      <c r="AC2611" s="2">
        <v>0</v>
      </c>
      <c r="AD2611" s="2">
        <v>0</v>
      </c>
      <c r="AE2611" s="2">
        <f t="shared" si="485"/>
        <v>19042</v>
      </c>
      <c r="AF2611" s="2">
        <f t="shared" si="486"/>
        <v>1.0296856051653263</v>
      </c>
      <c r="AG2611" s="2">
        <f t="shared" si="487"/>
        <v>2.1868255907190239E-2</v>
      </c>
      <c r="AH2611" s="2">
        <f t="shared" si="488"/>
        <v>0</v>
      </c>
      <c r="AI2611" s="2">
        <f t="shared" si="489"/>
        <v>0</v>
      </c>
      <c r="AJ2611" s="2">
        <f t="shared" si="490"/>
        <v>0</v>
      </c>
      <c r="AK2611" s="2">
        <f t="shared" si="491"/>
        <v>1.0515538610725164</v>
      </c>
    </row>
    <row r="2612" spans="1:37" ht="12.5" x14ac:dyDescent="0.25">
      <c r="A2612" t="s">
        <v>6859</v>
      </c>
      <c r="B2612" s="14" t="s">
        <v>6865</v>
      </c>
      <c r="C2612" s="17" t="s">
        <v>6865</v>
      </c>
      <c r="D2612" s="12" t="s">
        <v>6868</v>
      </c>
      <c r="E2612" s="2" t="s">
        <v>5085</v>
      </c>
      <c r="F2612" s="11" t="s">
        <v>5086</v>
      </c>
      <c r="G2612" s="2" t="s">
        <v>4984</v>
      </c>
      <c r="H2612" s="2" t="s">
        <v>4735</v>
      </c>
      <c r="I2612" s="2">
        <v>778574</v>
      </c>
      <c r="J2612" s="2">
        <v>273424</v>
      </c>
      <c r="K2612" s="2">
        <v>35.119999999999997</v>
      </c>
      <c r="L2612" s="2">
        <v>548</v>
      </c>
      <c r="M2612" s="3">
        <v>0.70385087000000002</v>
      </c>
      <c r="N2612" s="2">
        <v>25</v>
      </c>
      <c r="O2612" s="4">
        <v>43497</v>
      </c>
      <c r="P2612" s="2">
        <v>541</v>
      </c>
      <c r="Q2612" s="2">
        <v>7</v>
      </c>
      <c r="R2612" s="2">
        <v>0</v>
      </c>
      <c r="S2612" s="2">
        <v>0</v>
      </c>
      <c r="T2612" s="2">
        <v>0</v>
      </c>
      <c r="U2612" s="5">
        <f t="shared" si="480"/>
        <v>0.6948600903703438</v>
      </c>
      <c r="V2612" s="5">
        <f t="shared" si="481"/>
        <v>8.9907959937013046E-3</v>
      </c>
      <c r="W2612" s="5">
        <f t="shared" si="482"/>
        <v>0</v>
      </c>
      <c r="X2612" s="5">
        <f t="shared" si="483"/>
        <v>0</v>
      </c>
      <c r="Y2612" s="5">
        <f t="shared" si="484"/>
        <v>0</v>
      </c>
      <c r="Z2612" s="2">
        <v>16801</v>
      </c>
      <c r="AA2612" s="2">
        <v>210</v>
      </c>
      <c r="AB2612" s="2">
        <v>0</v>
      </c>
      <c r="AC2612" s="2">
        <v>0</v>
      </c>
      <c r="AD2612" s="2">
        <v>0</v>
      </c>
      <c r="AE2612" s="2">
        <f t="shared" si="485"/>
        <v>17011</v>
      </c>
      <c r="AF2612" s="2">
        <f t="shared" si="486"/>
        <v>2.1579194784310802</v>
      </c>
      <c r="AG2612" s="2">
        <f t="shared" si="487"/>
        <v>2.6972387981103917E-2</v>
      </c>
      <c r="AH2612" s="2">
        <f t="shared" si="488"/>
        <v>0</v>
      </c>
      <c r="AI2612" s="2">
        <f t="shared" si="489"/>
        <v>0</v>
      </c>
      <c r="AJ2612" s="2">
        <f t="shared" si="490"/>
        <v>0</v>
      </c>
      <c r="AK2612" s="2">
        <f t="shared" si="491"/>
        <v>2.1848918664121841</v>
      </c>
    </row>
    <row r="2613" spans="1:37" ht="12.5" x14ac:dyDescent="0.25">
      <c r="A2613" t="s">
        <v>6859</v>
      </c>
      <c r="B2613" s="14" t="s">
        <v>6865</v>
      </c>
      <c r="C2613" s="17" t="s">
        <v>6865</v>
      </c>
      <c r="D2613" s="12" t="s">
        <v>6868</v>
      </c>
      <c r="E2613" s="2" t="s">
        <v>5087</v>
      </c>
      <c r="F2613" s="11" t="s">
        <v>5088</v>
      </c>
      <c r="G2613" s="2" t="s">
        <v>4984</v>
      </c>
      <c r="H2613" s="2" t="s">
        <v>4735</v>
      </c>
      <c r="I2613" s="2">
        <v>501816</v>
      </c>
      <c r="J2613" s="2">
        <v>149978</v>
      </c>
      <c r="K2613" s="2">
        <v>29.89</v>
      </c>
      <c r="L2613" s="2">
        <v>124</v>
      </c>
      <c r="M2613" s="3">
        <v>0.24710252999999999</v>
      </c>
      <c r="N2613" s="2">
        <v>25</v>
      </c>
      <c r="O2613" s="4">
        <v>43497</v>
      </c>
      <c r="P2613" s="2">
        <v>121</v>
      </c>
      <c r="Q2613" s="2">
        <v>3</v>
      </c>
      <c r="R2613" s="2">
        <v>0</v>
      </c>
      <c r="S2613" s="2">
        <v>0</v>
      </c>
      <c r="T2613" s="2">
        <v>0</v>
      </c>
      <c r="U2613" s="5">
        <f t="shared" si="480"/>
        <v>0.24112423677204392</v>
      </c>
      <c r="V2613" s="5">
        <f t="shared" si="481"/>
        <v>5.9782868621167913E-3</v>
      </c>
      <c r="W2613" s="5">
        <f t="shared" si="482"/>
        <v>0</v>
      </c>
      <c r="X2613" s="5">
        <f t="shared" si="483"/>
        <v>0</v>
      </c>
      <c r="Y2613" s="5">
        <f t="shared" si="484"/>
        <v>0</v>
      </c>
      <c r="Z2613" s="2">
        <v>3622</v>
      </c>
      <c r="AA2613" s="2">
        <v>83</v>
      </c>
      <c r="AB2613" s="2">
        <v>0</v>
      </c>
      <c r="AC2613" s="2">
        <v>0</v>
      </c>
      <c r="AD2613" s="2">
        <v>0</v>
      </c>
      <c r="AE2613" s="2">
        <f t="shared" si="485"/>
        <v>3705</v>
      </c>
      <c r="AF2613" s="2">
        <f t="shared" si="486"/>
        <v>0.72177850048623404</v>
      </c>
      <c r="AG2613" s="2">
        <f t="shared" si="487"/>
        <v>1.6539926985189791E-2</v>
      </c>
      <c r="AH2613" s="2">
        <f t="shared" si="488"/>
        <v>0</v>
      </c>
      <c r="AI2613" s="2">
        <f t="shared" si="489"/>
        <v>0</v>
      </c>
      <c r="AJ2613" s="2">
        <f t="shared" si="490"/>
        <v>0</v>
      </c>
      <c r="AK2613" s="2">
        <f t="shared" si="491"/>
        <v>0.73831842747142384</v>
      </c>
    </row>
    <row r="2614" spans="1:37" ht="12.5" x14ac:dyDescent="0.25">
      <c r="A2614" t="s">
        <v>6859</v>
      </c>
      <c r="B2614" s="14" t="s">
        <v>6865</v>
      </c>
      <c r="C2614" s="17" t="s">
        <v>6865</v>
      </c>
      <c r="D2614" s="12" t="s">
        <v>6868</v>
      </c>
      <c r="E2614" s="2" t="s">
        <v>5089</v>
      </c>
      <c r="F2614" s="11" t="s">
        <v>5090</v>
      </c>
      <c r="G2614" s="2" t="s">
        <v>4984</v>
      </c>
      <c r="H2614" s="2" t="s">
        <v>4735</v>
      </c>
      <c r="I2614" s="2">
        <v>994947</v>
      </c>
      <c r="J2614" s="2">
        <v>460371</v>
      </c>
      <c r="K2614" s="2">
        <v>46.27</v>
      </c>
      <c r="L2614" s="2">
        <v>686</v>
      </c>
      <c r="M2614" s="3">
        <v>0.68948394000000002</v>
      </c>
      <c r="N2614" s="2">
        <v>25</v>
      </c>
      <c r="O2614" s="4">
        <v>43497</v>
      </c>
      <c r="P2614" s="2">
        <v>676</v>
      </c>
      <c r="Q2614" s="2">
        <v>10</v>
      </c>
      <c r="R2614" s="2">
        <v>0</v>
      </c>
      <c r="S2614" s="2">
        <v>0</v>
      </c>
      <c r="T2614" s="2">
        <v>0</v>
      </c>
      <c r="U2614" s="5">
        <f t="shared" si="480"/>
        <v>0.67943317583750684</v>
      </c>
      <c r="V2614" s="5">
        <f t="shared" si="481"/>
        <v>1.005078662481519E-2</v>
      </c>
      <c r="W2614" s="5">
        <f t="shared" si="482"/>
        <v>0</v>
      </c>
      <c r="X2614" s="5">
        <f t="shared" si="483"/>
        <v>0</v>
      </c>
      <c r="Y2614" s="5">
        <f t="shared" si="484"/>
        <v>0</v>
      </c>
      <c r="Z2614" s="2">
        <v>20435</v>
      </c>
      <c r="AA2614" s="2">
        <v>276</v>
      </c>
      <c r="AB2614" s="2">
        <v>0</v>
      </c>
      <c r="AC2614" s="2">
        <v>0</v>
      </c>
      <c r="AD2614" s="2">
        <v>0</v>
      </c>
      <c r="AE2614" s="2">
        <f t="shared" si="485"/>
        <v>20711</v>
      </c>
      <c r="AF2614" s="2">
        <f t="shared" si="486"/>
        <v>2.0538782467809842</v>
      </c>
      <c r="AG2614" s="2">
        <f t="shared" si="487"/>
        <v>2.7740171084489926E-2</v>
      </c>
      <c r="AH2614" s="2">
        <f t="shared" si="488"/>
        <v>0</v>
      </c>
      <c r="AI2614" s="2">
        <f t="shared" si="489"/>
        <v>0</v>
      </c>
      <c r="AJ2614" s="2">
        <f t="shared" si="490"/>
        <v>0</v>
      </c>
      <c r="AK2614" s="2">
        <f t="shared" si="491"/>
        <v>2.0816184178654744</v>
      </c>
    </row>
    <row r="2615" spans="1:37" ht="12.5" x14ac:dyDescent="0.25">
      <c r="A2615" t="s">
        <v>6859</v>
      </c>
      <c r="B2615" s="14" t="s">
        <v>6865</v>
      </c>
      <c r="C2615" s="17" t="s">
        <v>6865</v>
      </c>
      <c r="D2615" s="12" t="s">
        <v>6868</v>
      </c>
      <c r="E2615" s="2" t="s">
        <v>5091</v>
      </c>
      <c r="F2615" s="11" t="s">
        <v>5092</v>
      </c>
      <c r="G2615" s="2" t="s">
        <v>4984</v>
      </c>
      <c r="H2615" s="2" t="s">
        <v>4735</v>
      </c>
      <c r="I2615" s="2">
        <v>631855</v>
      </c>
      <c r="J2615" s="2">
        <v>193094</v>
      </c>
      <c r="K2615" s="2">
        <v>30.56</v>
      </c>
      <c r="L2615" s="2">
        <v>271</v>
      </c>
      <c r="M2615" s="3">
        <v>0.42889586000000002</v>
      </c>
      <c r="N2615" s="2">
        <v>25</v>
      </c>
      <c r="O2615" s="4">
        <v>43497</v>
      </c>
      <c r="P2615" s="2">
        <v>268</v>
      </c>
      <c r="Q2615" s="2">
        <v>2</v>
      </c>
      <c r="R2615" s="2">
        <v>0</v>
      </c>
      <c r="S2615" s="2">
        <v>0</v>
      </c>
      <c r="T2615" s="2">
        <v>1</v>
      </c>
      <c r="U2615" s="5">
        <f t="shared" si="480"/>
        <v>0.42414794533555961</v>
      </c>
      <c r="V2615" s="5">
        <f t="shared" si="481"/>
        <v>3.1652831741459673E-3</v>
      </c>
      <c r="W2615" s="5">
        <f t="shared" si="482"/>
        <v>0</v>
      </c>
      <c r="X2615" s="5">
        <f t="shared" si="483"/>
        <v>0</v>
      </c>
      <c r="Y2615" s="5">
        <f t="shared" si="484"/>
        <v>1.5826415870729836E-3</v>
      </c>
      <c r="Z2615" s="2">
        <v>8089</v>
      </c>
      <c r="AA2615" s="2">
        <v>59</v>
      </c>
      <c r="AB2615" s="2">
        <v>0</v>
      </c>
      <c r="AC2615" s="2">
        <v>0</v>
      </c>
      <c r="AD2615" s="2">
        <v>125</v>
      </c>
      <c r="AE2615" s="2">
        <f t="shared" si="485"/>
        <v>8273</v>
      </c>
      <c r="AF2615" s="2">
        <f t="shared" si="486"/>
        <v>1.2801987797833363</v>
      </c>
      <c r="AG2615" s="2">
        <f t="shared" si="487"/>
        <v>9.3375853637306036E-3</v>
      </c>
      <c r="AH2615" s="2">
        <f t="shared" si="488"/>
        <v>0</v>
      </c>
      <c r="AI2615" s="2">
        <f t="shared" si="489"/>
        <v>0</v>
      </c>
      <c r="AJ2615" s="2">
        <f t="shared" si="490"/>
        <v>1.9783019838412293E-2</v>
      </c>
      <c r="AK2615" s="2">
        <f t="shared" si="491"/>
        <v>1.3093193849854792</v>
      </c>
    </row>
    <row r="2616" spans="1:37" ht="12.5" x14ac:dyDescent="0.25">
      <c r="A2616" t="s">
        <v>6859</v>
      </c>
      <c r="B2616" s="14" t="s">
        <v>6865</v>
      </c>
      <c r="C2616" s="17" t="s">
        <v>6865</v>
      </c>
      <c r="D2616" s="12" t="s">
        <v>6868</v>
      </c>
      <c r="E2616" s="2" t="s">
        <v>5093</v>
      </c>
      <c r="F2616" s="11" t="s">
        <v>5094</v>
      </c>
      <c r="G2616" s="2" t="s">
        <v>4984</v>
      </c>
      <c r="H2616" s="2" t="s">
        <v>4735</v>
      </c>
      <c r="I2616" s="2">
        <v>966772</v>
      </c>
      <c r="J2616" s="2">
        <v>291701</v>
      </c>
      <c r="K2616" s="2">
        <v>30.17</v>
      </c>
      <c r="L2616" s="2">
        <v>229</v>
      </c>
      <c r="M2616" s="3">
        <v>0.23687074</v>
      </c>
      <c r="N2616" s="2">
        <v>25</v>
      </c>
      <c r="O2616" s="4">
        <v>43497</v>
      </c>
      <c r="P2616" s="2">
        <v>226</v>
      </c>
      <c r="Q2616" s="2">
        <v>3</v>
      </c>
      <c r="R2616" s="2">
        <v>0</v>
      </c>
      <c r="S2616" s="2">
        <v>0</v>
      </c>
      <c r="T2616" s="2">
        <v>0</v>
      </c>
      <c r="U2616" s="5">
        <f t="shared" si="480"/>
        <v>0.23376763083746738</v>
      </c>
      <c r="V2616" s="5">
        <f t="shared" si="481"/>
        <v>3.103110143860186E-3</v>
      </c>
      <c r="W2616" s="5">
        <f t="shared" si="482"/>
        <v>0</v>
      </c>
      <c r="X2616" s="5">
        <f t="shared" si="483"/>
        <v>0</v>
      </c>
      <c r="Y2616" s="5">
        <f t="shared" si="484"/>
        <v>0</v>
      </c>
      <c r="Z2616" s="2">
        <v>6815</v>
      </c>
      <c r="AA2616" s="2">
        <v>115</v>
      </c>
      <c r="AB2616" s="2">
        <v>0</v>
      </c>
      <c r="AC2616" s="2">
        <v>0</v>
      </c>
      <c r="AD2616" s="2">
        <v>0</v>
      </c>
      <c r="AE2616" s="2">
        <f t="shared" si="485"/>
        <v>6930</v>
      </c>
      <c r="AF2616" s="2">
        <f t="shared" si="486"/>
        <v>0.70492318768023898</v>
      </c>
      <c r="AG2616" s="2">
        <f t="shared" si="487"/>
        <v>1.1895255551464047E-2</v>
      </c>
      <c r="AH2616" s="2">
        <f t="shared" si="488"/>
        <v>0</v>
      </c>
      <c r="AI2616" s="2">
        <f t="shared" si="489"/>
        <v>0</v>
      </c>
      <c r="AJ2616" s="2">
        <f t="shared" si="490"/>
        <v>0</v>
      </c>
      <c r="AK2616" s="2">
        <f t="shared" si="491"/>
        <v>0.71681844323170307</v>
      </c>
    </row>
    <row r="2617" spans="1:37" ht="12.5" x14ac:dyDescent="0.25">
      <c r="A2617" t="s">
        <v>6859</v>
      </c>
      <c r="B2617" s="14" t="s">
        <v>6865</v>
      </c>
      <c r="C2617" s="17" t="s">
        <v>6865</v>
      </c>
      <c r="D2617" s="12" t="s">
        <v>6868</v>
      </c>
      <c r="E2617" s="2" t="s">
        <v>5095</v>
      </c>
      <c r="F2617" s="11" t="s">
        <v>5096</v>
      </c>
      <c r="G2617" s="2" t="s">
        <v>4984</v>
      </c>
      <c r="H2617" s="2" t="s">
        <v>4735</v>
      </c>
      <c r="I2617" s="2">
        <v>762947</v>
      </c>
      <c r="J2617" s="2">
        <v>240711</v>
      </c>
      <c r="K2617" s="2">
        <v>31.55</v>
      </c>
      <c r="L2617" s="2">
        <v>189</v>
      </c>
      <c r="M2617" s="3">
        <v>0.24772362000000001</v>
      </c>
      <c r="N2617" s="2">
        <v>25</v>
      </c>
      <c r="O2617" s="4">
        <v>43497</v>
      </c>
      <c r="P2617" s="2">
        <v>187</v>
      </c>
      <c r="Q2617" s="2">
        <v>2</v>
      </c>
      <c r="R2617" s="2">
        <v>0</v>
      </c>
      <c r="S2617" s="2">
        <v>0</v>
      </c>
      <c r="T2617" s="2">
        <v>0</v>
      </c>
      <c r="U2617" s="5">
        <f t="shared" si="480"/>
        <v>0.24510221548810074</v>
      </c>
      <c r="V2617" s="5">
        <f t="shared" si="481"/>
        <v>2.6214140693914516E-3</v>
      </c>
      <c r="W2617" s="5">
        <f t="shared" si="482"/>
        <v>0</v>
      </c>
      <c r="X2617" s="5">
        <f t="shared" si="483"/>
        <v>0</v>
      </c>
      <c r="Y2617" s="5">
        <f t="shared" si="484"/>
        <v>0</v>
      </c>
      <c r="Z2617" s="2">
        <v>5520</v>
      </c>
      <c r="AA2617" s="2">
        <v>57</v>
      </c>
      <c r="AB2617" s="2">
        <v>0</v>
      </c>
      <c r="AC2617" s="2">
        <v>0</v>
      </c>
      <c r="AD2617" s="2">
        <v>0</v>
      </c>
      <c r="AE2617" s="2">
        <f t="shared" si="485"/>
        <v>5577</v>
      </c>
      <c r="AF2617" s="2">
        <f t="shared" si="486"/>
        <v>0.72351028315204069</v>
      </c>
      <c r="AG2617" s="2">
        <f t="shared" si="487"/>
        <v>7.4710300977656376E-3</v>
      </c>
      <c r="AH2617" s="2">
        <f t="shared" si="488"/>
        <v>0</v>
      </c>
      <c r="AI2617" s="2">
        <f t="shared" si="489"/>
        <v>0</v>
      </c>
      <c r="AJ2617" s="2">
        <f t="shared" si="490"/>
        <v>0</v>
      </c>
      <c r="AK2617" s="2">
        <f t="shared" si="491"/>
        <v>0.73098131324980631</v>
      </c>
    </row>
    <row r="2618" spans="1:37" ht="12.5" x14ac:dyDescent="0.25">
      <c r="A2618" t="s">
        <v>6859</v>
      </c>
      <c r="B2618" s="14" t="s">
        <v>6865</v>
      </c>
      <c r="C2618" s="17" t="s">
        <v>6865</v>
      </c>
      <c r="D2618" s="12" t="s">
        <v>6868</v>
      </c>
      <c r="E2618" s="2" t="s">
        <v>5097</v>
      </c>
      <c r="F2618" s="11" t="s">
        <v>5098</v>
      </c>
      <c r="G2618" s="2" t="s">
        <v>4984</v>
      </c>
      <c r="H2618" s="2" t="s">
        <v>4735</v>
      </c>
      <c r="I2618" s="2">
        <v>453623</v>
      </c>
      <c r="J2618" s="2">
        <v>154665</v>
      </c>
      <c r="K2618" s="2">
        <v>34.1</v>
      </c>
      <c r="L2618" s="2">
        <v>221</v>
      </c>
      <c r="M2618" s="3">
        <v>0.48718869999999997</v>
      </c>
      <c r="N2618" s="2">
        <v>25</v>
      </c>
      <c r="O2618" s="4">
        <v>43497</v>
      </c>
      <c r="P2618" s="2">
        <v>219</v>
      </c>
      <c r="Q2618" s="2">
        <v>2</v>
      </c>
      <c r="R2618" s="2">
        <v>0</v>
      </c>
      <c r="S2618" s="2">
        <v>0</v>
      </c>
      <c r="T2618" s="2">
        <v>0</v>
      </c>
      <c r="U2618" s="5">
        <f t="shared" si="480"/>
        <v>0.48277975323120742</v>
      </c>
      <c r="V2618" s="5">
        <f t="shared" si="481"/>
        <v>4.4089475180932184E-3</v>
      </c>
      <c r="W2618" s="5">
        <f t="shared" si="482"/>
        <v>0</v>
      </c>
      <c r="X2618" s="5">
        <f t="shared" si="483"/>
        <v>0</v>
      </c>
      <c r="Y2618" s="5">
        <f t="shared" si="484"/>
        <v>0</v>
      </c>
      <c r="Z2618" s="2">
        <v>6793</v>
      </c>
      <c r="AA2618" s="2">
        <v>56</v>
      </c>
      <c r="AB2618" s="2">
        <v>0</v>
      </c>
      <c r="AC2618" s="2">
        <v>0</v>
      </c>
      <c r="AD2618" s="2">
        <v>0</v>
      </c>
      <c r="AE2618" s="2">
        <f t="shared" si="485"/>
        <v>6849</v>
      </c>
      <c r="AF2618" s="2">
        <f t="shared" si="486"/>
        <v>1.4974990245203617</v>
      </c>
      <c r="AG2618" s="2">
        <f t="shared" si="487"/>
        <v>1.2345053050661012E-2</v>
      </c>
      <c r="AH2618" s="2">
        <f t="shared" si="488"/>
        <v>0</v>
      </c>
      <c r="AI2618" s="2">
        <f t="shared" si="489"/>
        <v>0</v>
      </c>
      <c r="AJ2618" s="2">
        <f t="shared" si="490"/>
        <v>0</v>
      </c>
      <c r="AK2618" s="2">
        <f t="shared" si="491"/>
        <v>1.5098440775710227</v>
      </c>
    </row>
    <row r="2619" spans="1:37" ht="12.5" x14ac:dyDescent="0.25">
      <c r="A2619" t="s">
        <v>6859</v>
      </c>
      <c r="B2619" s="14" t="s">
        <v>6865</v>
      </c>
      <c r="C2619" s="17" t="s">
        <v>6865</v>
      </c>
      <c r="D2619" s="12" t="s">
        <v>6868</v>
      </c>
      <c r="E2619" s="2" t="s">
        <v>5099</v>
      </c>
      <c r="F2619" s="11" t="s">
        <v>5100</v>
      </c>
      <c r="G2619" s="2" t="s">
        <v>4984</v>
      </c>
      <c r="H2619" s="2" t="s">
        <v>4735</v>
      </c>
      <c r="I2619" s="2">
        <v>676359</v>
      </c>
      <c r="J2619" s="2">
        <v>213968</v>
      </c>
      <c r="K2619" s="2">
        <v>31.64</v>
      </c>
      <c r="L2619" s="2">
        <v>173</v>
      </c>
      <c r="M2619" s="3">
        <v>0.25578131999999998</v>
      </c>
      <c r="N2619" s="2">
        <v>25</v>
      </c>
      <c r="O2619" s="4">
        <v>43497</v>
      </c>
      <c r="P2619" s="2">
        <v>171</v>
      </c>
      <c r="Q2619" s="2">
        <v>2</v>
      </c>
      <c r="R2619" s="2">
        <v>0</v>
      </c>
      <c r="S2619" s="2">
        <v>0</v>
      </c>
      <c r="T2619" s="2">
        <v>0</v>
      </c>
      <c r="U2619" s="5">
        <f t="shared" si="480"/>
        <v>0.25282431371505371</v>
      </c>
      <c r="V2619" s="5">
        <f t="shared" si="481"/>
        <v>2.9570095171351308E-3</v>
      </c>
      <c r="W2619" s="5">
        <f t="shared" si="482"/>
        <v>0</v>
      </c>
      <c r="X2619" s="5">
        <f t="shared" si="483"/>
        <v>0</v>
      </c>
      <c r="Y2619" s="5">
        <f t="shared" si="484"/>
        <v>0</v>
      </c>
      <c r="Z2619" s="2">
        <v>5107</v>
      </c>
      <c r="AA2619" s="2">
        <v>57</v>
      </c>
      <c r="AB2619" s="2">
        <v>0</v>
      </c>
      <c r="AC2619" s="2">
        <v>0</v>
      </c>
      <c r="AD2619" s="2">
        <v>0</v>
      </c>
      <c r="AE2619" s="2">
        <f t="shared" si="485"/>
        <v>5164</v>
      </c>
      <c r="AF2619" s="2">
        <f t="shared" si="486"/>
        <v>0.75507238020045564</v>
      </c>
      <c r="AG2619" s="2">
        <f t="shared" si="487"/>
        <v>8.4274771238351236E-3</v>
      </c>
      <c r="AH2619" s="2">
        <f t="shared" si="488"/>
        <v>0</v>
      </c>
      <c r="AI2619" s="2">
        <f t="shared" si="489"/>
        <v>0</v>
      </c>
      <c r="AJ2619" s="2">
        <f t="shared" si="490"/>
        <v>0</v>
      </c>
      <c r="AK2619" s="2">
        <f t="shared" si="491"/>
        <v>0.76349985732429082</v>
      </c>
    </row>
    <row r="2620" spans="1:37" ht="12.5" x14ac:dyDescent="0.25">
      <c r="A2620" t="s">
        <v>6859</v>
      </c>
      <c r="B2620" s="14" t="s">
        <v>6865</v>
      </c>
      <c r="C2620" s="17" t="s">
        <v>6865</v>
      </c>
      <c r="D2620" s="12" t="s">
        <v>6868</v>
      </c>
      <c r="E2620" s="2" t="s">
        <v>5101</v>
      </c>
      <c r="F2620" s="11" t="s">
        <v>5102</v>
      </c>
      <c r="G2620" s="2" t="s">
        <v>4984</v>
      </c>
      <c r="H2620" s="2" t="s">
        <v>4735</v>
      </c>
      <c r="I2620" s="2">
        <v>626481</v>
      </c>
      <c r="J2620" s="2">
        <v>192903</v>
      </c>
      <c r="K2620" s="2">
        <v>30.79</v>
      </c>
      <c r="L2620" s="2">
        <v>322</v>
      </c>
      <c r="M2620" s="3">
        <v>0.51398206000000002</v>
      </c>
      <c r="N2620" s="2">
        <v>25</v>
      </c>
      <c r="O2620" s="4">
        <v>43497</v>
      </c>
      <c r="P2620" s="2">
        <v>318</v>
      </c>
      <c r="Q2620" s="2">
        <v>4</v>
      </c>
      <c r="R2620" s="2">
        <v>0</v>
      </c>
      <c r="S2620" s="2">
        <v>0</v>
      </c>
      <c r="T2620" s="2">
        <v>0</v>
      </c>
      <c r="U2620" s="5">
        <f t="shared" si="480"/>
        <v>0.50759719768037659</v>
      </c>
      <c r="V2620" s="5">
        <f t="shared" si="481"/>
        <v>6.3848704110739188E-3</v>
      </c>
      <c r="W2620" s="5">
        <f t="shared" si="482"/>
        <v>0</v>
      </c>
      <c r="X2620" s="5">
        <f t="shared" si="483"/>
        <v>0</v>
      </c>
      <c r="Y2620" s="5">
        <f t="shared" si="484"/>
        <v>0</v>
      </c>
      <c r="Z2620" s="2">
        <v>9874</v>
      </c>
      <c r="AA2620" s="2">
        <v>116</v>
      </c>
      <c r="AB2620" s="2">
        <v>0</v>
      </c>
      <c r="AC2620" s="2">
        <v>0</v>
      </c>
      <c r="AD2620" s="2">
        <v>0</v>
      </c>
      <c r="AE2620" s="2">
        <f t="shared" si="485"/>
        <v>9990</v>
      </c>
      <c r="AF2620" s="2">
        <f t="shared" si="486"/>
        <v>1.576105260973597</v>
      </c>
      <c r="AG2620" s="2">
        <f t="shared" si="487"/>
        <v>1.8516124192114364E-2</v>
      </c>
      <c r="AH2620" s="2">
        <f t="shared" si="488"/>
        <v>0</v>
      </c>
      <c r="AI2620" s="2">
        <f t="shared" si="489"/>
        <v>0</v>
      </c>
      <c r="AJ2620" s="2">
        <f t="shared" si="490"/>
        <v>0</v>
      </c>
      <c r="AK2620" s="2">
        <f t="shared" si="491"/>
        <v>1.5946213851657114</v>
      </c>
    </row>
    <row r="2621" spans="1:37" ht="12.5" hidden="1" x14ac:dyDescent="0.25">
      <c r="A2621" s="5" t="s">
        <v>5449</v>
      </c>
      <c r="B2621" s="17" t="s">
        <v>6903</v>
      </c>
      <c r="C2621" t="s">
        <v>5486</v>
      </c>
      <c r="D2621" s="16" t="s">
        <v>6896</v>
      </c>
      <c r="E2621" s="2" t="s">
        <v>5484</v>
      </c>
      <c r="F2621" s="11" t="s">
        <v>5485</v>
      </c>
      <c r="G2621" s="2" t="s">
        <v>5486</v>
      </c>
      <c r="H2621" s="2" t="s">
        <v>5449</v>
      </c>
      <c r="I2621" s="2">
        <v>2225849</v>
      </c>
      <c r="J2621" s="2">
        <v>817066</v>
      </c>
      <c r="K2621" s="2">
        <v>36.71</v>
      </c>
      <c r="L2621" s="2">
        <v>1125</v>
      </c>
      <c r="M2621" s="3">
        <v>0.50542509999999996</v>
      </c>
      <c r="N2621" s="2">
        <v>25</v>
      </c>
      <c r="O2621" s="4">
        <v>43497</v>
      </c>
      <c r="P2621" s="2">
        <v>1108</v>
      </c>
      <c r="Q2621" s="2">
        <v>17</v>
      </c>
      <c r="R2621" s="2">
        <v>0</v>
      </c>
      <c r="S2621" s="2">
        <v>0</v>
      </c>
      <c r="T2621" s="2">
        <v>0</v>
      </c>
      <c r="U2621" s="5">
        <f t="shared" si="480"/>
        <v>0.49778758577064303</v>
      </c>
      <c r="V2621" s="5">
        <f t="shared" si="481"/>
        <v>7.6375351607409119E-3</v>
      </c>
      <c r="W2621" s="5">
        <f t="shared" si="482"/>
        <v>0</v>
      </c>
      <c r="X2621" s="5">
        <f t="shared" si="483"/>
        <v>0</v>
      </c>
      <c r="Y2621" s="5">
        <f t="shared" si="484"/>
        <v>0</v>
      </c>
      <c r="Z2621" s="2">
        <v>33064</v>
      </c>
      <c r="AA2621" s="2">
        <v>548</v>
      </c>
      <c r="AB2621" s="2">
        <v>0</v>
      </c>
      <c r="AC2621" s="2">
        <v>0</v>
      </c>
      <c r="AD2621" s="2">
        <v>0</v>
      </c>
      <c r="AE2621" s="2">
        <f t="shared" si="485"/>
        <v>33612</v>
      </c>
      <c r="AF2621" s="2">
        <f t="shared" si="486"/>
        <v>1.4854556620866914</v>
      </c>
      <c r="AG2621" s="2">
        <f t="shared" si="487"/>
        <v>2.4619819224035413E-2</v>
      </c>
      <c r="AH2621" s="2">
        <f t="shared" si="488"/>
        <v>0</v>
      </c>
      <c r="AI2621" s="2">
        <f t="shared" si="489"/>
        <v>0</v>
      </c>
      <c r="AJ2621" s="2">
        <f t="shared" si="490"/>
        <v>0</v>
      </c>
      <c r="AK2621" s="2">
        <f t="shared" si="491"/>
        <v>1.5100754813107269</v>
      </c>
    </row>
    <row r="2622" spans="1:37" ht="12.5" hidden="1" x14ac:dyDescent="0.25">
      <c r="A2622" s="5" t="s">
        <v>5449</v>
      </c>
      <c r="B2622" s="17" t="s">
        <v>6903</v>
      </c>
      <c r="C2622" t="s">
        <v>5486</v>
      </c>
      <c r="D2622" s="16" t="s">
        <v>6896</v>
      </c>
      <c r="E2622" s="2" t="s">
        <v>5487</v>
      </c>
      <c r="F2622" s="11" t="s">
        <v>5488</v>
      </c>
      <c r="G2622" s="2" t="s">
        <v>5486</v>
      </c>
      <c r="H2622" s="2" t="s">
        <v>5449</v>
      </c>
      <c r="I2622" s="2">
        <v>2220066</v>
      </c>
      <c r="J2622" s="2">
        <v>815146</v>
      </c>
      <c r="K2622" s="2">
        <v>36.72</v>
      </c>
      <c r="L2622" s="2">
        <v>1120</v>
      </c>
      <c r="M2622" s="3">
        <v>0.50448954000000001</v>
      </c>
      <c r="N2622" s="2">
        <v>25</v>
      </c>
      <c r="O2622" s="4">
        <v>43497</v>
      </c>
      <c r="P2622" s="2">
        <v>1104</v>
      </c>
      <c r="Q2622" s="2">
        <v>16</v>
      </c>
      <c r="R2622" s="2">
        <v>0</v>
      </c>
      <c r="S2622" s="2">
        <v>0</v>
      </c>
      <c r="T2622" s="2">
        <v>0</v>
      </c>
      <c r="U2622" s="5">
        <f t="shared" si="480"/>
        <v>0.49728251322257983</v>
      </c>
      <c r="V2622" s="5">
        <f t="shared" si="481"/>
        <v>7.2069929452547804E-3</v>
      </c>
      <c r="W2622" s="5">
        <f t="shared" si="482"/>
        <v>0</v>
      </c>
      <c r="X2622" s="5">
        <f t="shared" si="483"/>
        <v>0</v>
      </c>
      <c r="Y2622" s="5">
        <f t="shared" si="484"/>
        <v>0</v>
      </c>
      <c r="Z2622" s="2">
        <v>33025</v>
      </c>
      <c r="AA2622" s="2">
        <v>484</v>
      </c>
      <c r="AB2622" s="2">
        <v>0</v>
      </c>
      <c r="AC2622" s="2">
        <v>0</v>
      </c>
      <c r="AD2622" s="2">
        <v>0</v>
      </c>
      <c r="AE2622" s="2">
        <f t="shared" si="485"/>
        <v>33509</v>
      </c>
      <c r="AF2622" s="2">
        <f t="shared" si="486"/>
        <v>1.4875683876064947</v>
      </c>
      <c r="AG2622" s="2">
        <f t="shared" si="487"/>
        <v>2.1801153659395712E-2</v>
      </c>
      <c r="AH2622" s="2">
        <f t="shared" si="488"/>
        <v>0</v>
      </c>
      <c r="AI2622" s="2">
        <f t="shared" si="489"/>
        <v>0</v>
      </c>
      <c r="AJ2622" s="2">
        <f t="shared" si="490"/>
        <v>0</v>
      </c>
      <c r="AK2622" s="2">
        <f t="shared" si="491"/>
        <v>1.5093695412658903</v>
      </c>
    </row>
    <row r="2623" spans="1:37" ht="12.5" hidden="1" x14ac:dyDescent="0.25">
      <c r="A2623" s="5" t="s">
        <v>5449</v>
      </c>
      <c r="B2623" s="17" t="s">
        <v>6903</v>
      </c>
      <c r="C2623" t="s">
        <v>5486</v>
      </c>
      <c r="D2623" s="16" t="s">
        <v>6896</v>
      </c>
      <c r="E2623" s="2" t="s">
        <v>5489</v>
      </c>
      <c r="F2623" s="11" t="s">
        <v>5490</v>
      </c>
      <c r="G2623" s="2" t="s">
        <v>5486</v>
      </c>
      <c r="H2623" s="2" t="s">
        <v>5449</v>
      </c>
      <c r="I2623" s="2">
        <v>2198578</v>
      </c>
      <c r="J2623" s="2">
        <v>807840</v>
      </c>
      <c r="K2623" s="2">
        <v>36.74</v>
      </c>
      <c r="L2623" s="2">
        <v>1113</v>
      </c>
      <c r="M2623" s="3">
        <v>0.50623625999999999</v>
      </c>
      <c r="N2623" s="2">
        <v>25</v>
      </c>
      <c r="O2623" s="4">
        <v>43497</v>
      </c>
      <c r="P2623" s="2">
        <v>1098</v>
      </c>
      <c r="Q2623" s="2">
        <v>15</v>
      </c>
      <c r="R2623" s="2">
        <v>0</v>
      </c>
      <c r="S2623" s="2">
        <v>0</v>
      </c>
      <c r="T2623" s="2">
        <v>0</v>
      </c>
      <c r="U2623" s="5">
        <f t="shared" si="480"/>
        <v>0.4994137119538174</v>
      </c>
      <c r="V2623" s="5">
        <f t="shared" si="481"/>
        <v>6.8225916933581619E-3</v>
      </c>
      <c r="W2623" s="5">
        <f t="shared" si="482"/>
        <v>0</v>
      </c>
      <c r="X2623" s="5">
        <f t="shared" si="483"/>
        <v>0</v>
      </c>
      <c r="Y2623" s="5">
        <f t="shared" si="484"/>
        <v>0</v>
      </c>
      <c r="Z2623" s="2">
        <v>32862</v>
      </c>
      <c r="AA2623" s="2">
        <v>427</v>
      </c>
      <c r="AB2623" s="2">
        <v>0</v>
      </c>
      <c r="AC2623" s="2">
        <v>0</v>
      </c>
      <c r="AD2623" s="2">
        <v>0</v>
      </c>
      <c r="AE2623" s="2">
        <f t="shared" si="485"/>
        <v>33289</v>
      </c>
      <c r="AF2623" s="2">
        <f t="shared" si="486"/>
        <v>1.4946933881809059</v>
      </c>
      <c r="AG2623" s="2">
        <f t="shared" si="487"/>
        <v>1.9421644353759565E-2</v>
      </c>
      <c r="AH2623" s="2">
        <f t="shared" si="488"/>
        <v>0</v>
      </c>
      <c r="AI2623" s="2">
        <f t="shared" si="489"/>
        <v>0</v>
      </c>
      <c r="AJ2623" s="2">
        <f t="shared" si="490"/>
        <v>0</v>
      </c>
      <c r="AK2623" s="2">
        <f t="shared" si="491"/>
        <v>1.5141150325346655</v>
      </c>
    </row>
    <row r="2624" spans="1:37" ht="12.5" hidden="1" x14ac:dyDescent="0.25">
      <c r="A2624" s="5" t="s">
        <v>5449</v>
      </c>
      <c r="B2624" s="17" t="s">
        <v>6903</v>
      </c>
      <c r="C2624" t="s">
        <v>5486</v>
      </c>
      <c r="D2624" s="16" t="s">
        <v>6896</v>
      </c>
      <c r="E2624" s="2" t="s">
        <v>5497</v>
      </c>
      <c r="F2624" s="11" t="s">
        <v>5498</v>
      </c>
      <c r="G2624" s="2" t="s">
        <v>5486</v>
      </c>
      <c r="H2624" s="2" t="s">
        <v>5449</v>
      </c>
      <c r="I2624" s="2">
        <v>2664783</v>
      </c>
      <c r="J2624" s="2">
        <v>932175</v>
      </c>
      <c r="K2624" s="2">
        <v>34.979999999999997</v>
      </c>
      <c r="L2624" s="2">
        <v>1247</v>
      </c>
      <c r="M2624" s="3">
        <v>0.46795553000000001</v>
      </c>
      <c r="N2624" s="2">
        <v>25</v>
      </c>
      <c r="O2624" s="4">
        <v>43497</v>
      </c>
      <c r="P2624" s="2">
        <v>1233</v>
      </c>
      <c r="Q2624" s="2">
        <v>14</v>
      </c>
      <c r="R2624" s="2">
        <v>0</v>
      </c>
      <c r="S2624" s="2">
        <v>0</v>
      </c>
      <c r="T2624" s="2">
        <v>0</v>
      </c>
      <c r="U2624" s="5">
        <f t="shared" si="480"/>
        <v>0.46270184101294554</v>
      </c>
      <c r="V2624" s="5">
        <f t="shared" si="481"/>
        <v>5.2537110901713195E-3</v>
      </c>
      <c r="W2624" s="5">
        <f t="shared" si="482"/>
        <v>0</v>
      </c>
      <c r="X2624" s="5">
        <f t="shared" si="483"/>
        <v>0</v>
      </c>
      <c r="Y2624" s="5">
        <f t="shared" si="484"/>
        <v>0</v>
      </c>
      <c r="Z2624" s="2">
        <v>36708</v>
      </c>
      <c r="AA2624" s="2">
        <v>413</v>
      </c>
      <c r="AB2624" s="2">
        <v>0</v>
      </c>
      <c r="AC2624" s="2">
        <v>0</v>
      </c>
      <c r="AD2624" s="2">
        <v>0</v>
      </c>
      <c r="AE2624" s="2">
        <f t="shared" si="485"/>
        <v>37121</v>
      </c>
      <c r="AF2624" s="2">
        <f t="shared" si="486"/>
        <v>1.3775230478429201</v>
      </c>
      <c r="AG2624" s="2">
        <f t="shared" si="487"/>
        <v>1.5498447716005394E-2</v>
      </c>
      <c r="AH2624" s="2">
        <f t="shared" si="488"/>
        <v>0</v>
      </c>
      <c r="AI2624" s="2">
        <f t="shared" si="489"/>
        <v>0</v>
      </c>
      <c r="AJ2624" s="2">
        <f t="shared" si="490"/>
        <v>0</v>
      </c>
      <c r="AK2624" s="2">
        <f t="shared" si="491"/>
        <v>1.3930214955589255</v>
      </c>
    </row>
    <row r="2625" spans="1:37" ht="12.5" hidden="1" x14ac:dyDescent="0.25">
      <c r="A2625" s="5" t="s">
        <v>5449</v>
      </c>
      <c r="B2625" s="17" t="s">
        <v>6903</v>
      </c>
      <c r="C2625" t="s">
        <v>5486</v>
      </c>
      <c r="D2625" s="16" t="s">
        <v>6896</v>
      </c>
      <c r="E2625" s="2" t="s">
        <v>5499</v>
      </c>
      <c r="F2625" s="11" t="s">
        <v>5500</v>
      </c>
      <c r="G2625" s="2" t="s">
        <v>5486</v>
      </c>
      <c r="H2625" s="2" t="s">
        <v>5449</v>
      </c>
      <c r="I2625" s="2">
        <v>1506462</v>
      </c>
      <c r="J2625" s="2">
        <v>778559</v>
      </c>
      <c r="K2625" s="2">
        <v>51.68</v>
      </c>
      <c r="L2625" s="2">
        <v>3926</v>
      </c>
      <c r="M2625" s="3">
        <v>2.6061063</v>
      </c>
      <c r="N2625" s="2">
        <v>25</v>
      </c>
      <c r="O2625" s="4">
        <v>43497</v>
      </c>
      <c r="P2625" s="2">
        <v>3857</v>
      </c>
      <c r="Q2625" s="2">
        <v>66</v>
      </c>
      <c r="R2625" s="2">
        <v>3</v>
      </c>
      <c r="S2625" s="2">
        <v>0</v>
      </c>
      <c r="T2625" s="2">
        <v>0</v>
      </c>
      <c r="U2625" s="5">
        <f t="shared" si="480"/>
        <v>2.5603035456586358</v>
      </c>
      <c r="V2625" s="5">
        <f t="shared" si="481"/>
        <v>4.3811261087236188E-2</v>
      </c>
      <c r="W2625" s="5">
        <f t="shared" si="482"/>
        <v>1.9914209585107354E-3</v>
      </c>
      <c r="X2625" s="5">
        <f t="shared" si="483"/>
        <v>0</v>
      </c>
      <c r="Y2625" s="5">
        <f t="shared" si="484"/>
        <v>0</v>
      </c>
      <c r="Z2625" s="2">
        <v>115411</v>
      </c>
      <c r="AA2625" s="2">
        <v>1946</v>
      </c>
      <c r="AB2625" s="2">
        <v>94</v>
      </c>
      <c r="AC2625" s="2">
        <v>0</v>
      </c>
      <c r="AD2625" s="2">
        <v>0</v>
      </c>
      <c r="AE2625" s="2">
        <f t="shared" si="485"/>
        <v>117451</v>
      </c>
      <c r="AF2625" s="2">
        <f t="shared" si="486"/>
        <v>7.6610628080894179</v>
      </c>
      <c r="AG2625" s="2">
        <f t="shared" si="487"/>
        <v>0.12917683950872971</v>
      </c>
      <c r="AH2625" s="2">
        <f t="shared" si="488"/>
        <v>6.2397856700003055E-3</v>
      </c>
      <c r="AI2625" s="2">
        <f t="shared" si="489"/>
        <v>0</v>
      </c>
      <c r="AJ2625" s="2">
        <f t="shared" si="490"/>
        <v>0</v>
      </c>
      <c r="AK2625" s="2">
        <f t="shared" si="491"/>
        <v>7.7964794332681473</v>
      </c>
    </row>
    <row r="2626" spans="1:37" ht="12.5" hidden="1" x14ac:dyDescent="0.25">
      <c r="A2626" s="5" t="s">
        <v>5449</v>
      </c>
      <c r="B2626" s="17" t="s">
        <v>6903</v>
      </c>
      <c r="C2626" t="s">
        <v>5486</v>
      </c>
      <c r="D2626" s="16" t="s">
        <v>6896</v>
      </c>
      <c r="E2626" s="2" t="s">
        <v>5501</v>
      </c>
      <c r="F2626" s="11" t="s">
        <v>5502</v>
      </c>
      <c r="G2626" s="2" t="s">
        <v>5486</v>
      </c>
      <c r="H2626" s="2" t="s">
        <v>5449</v>
      </c>
      <c r="I2626" s="2">
        <v>2387907</v>
      </c>
      <c r="J2626" s="2">
        <v>1034419</v>
      </c>
      <c r="K2626" s="2">
        <v>43.32</v>
      </c>
      <c r="L2626" s="2">
        <v>3283</v>
      </c>
      <c r="M2626" s="3">
        <v>1.3748441</v>
      </c>
      <c r="N2626" s="2">
        <v>25</v>
      </c>
      <c r="O2626" s="4">
        <v>43497</v>
      </c>
      <c r="P2626" s="2">
        <v>3241</v>
      </c>
      <c r="Q2626" s="2">
        <v>39</v>
      </c>
      <c r="R2626" s="2">
        <v>3</v>
      </c>
      <c r="S2626" s="2">
        <v>0</v>
      </c>
      <c r="T2626" s="2">
        <v>0</v>
      </c>
      <c r="U2626" s="5">
        <f t="shared" si="480"/>
        <v>1.3572555380088087</v>
      </c>
      <c r="V2626" s="5">
        <f t="shared" si="481"/>
        <v>1.6332294348146724E-2</v>
      </c>
      <c r="W2626" s="5">
        <f t="shared" si="482"/>
        <v>1.2563303344728248E-3</v>
      </c>
      <c r="X2626" s="5">
        <f t="shared" si="483"/>
        <v>0</v>
      </c>
      <c r="Y2626" s="5">
        <f t="shared" si="484"/>
        <v>0</v>
      </c>
      <c r="Z2626" s="2">
        <v>96561</v>
      </c>
      <c r="AA2626" s="2">
        <v>1173</v>
      </c>
      <c r="AB2626" s="2">
        <v>93</v>
      </c>
      <c r="AC2626" s="2">
        <v>0</v>
      </c>
      <c r="AD2626" s="2">
        <v>0</v>
      </c>
      <c r="AE2626" s="2">
        <f t="shared" si="485"/>
        <v>97827</v>
      </c>
      <c r="AF2626" s="2">
        <f t="shared" si="486"/>
        <v>4.0437504475676818</v>
      </c>
      <c r="AG2626" s="2">
        <f t="shared" si="487"/>
        <v>4.9122516077887458E-2</v>
      </c>
      <c r="AH2626" s="2">
        <f t="shared" si="488"/>
        <v>3.8946240368657572E-3</v>
      </c>
      <c r="AI2626" s="2">
        <f t="shared" si="489"/>
        <v>0</v>
      </c>
      <c r="AJ2626" s="2">
        <f t="shared" si="490"/>
        <v>0</v>
      </c>
      <c r="AK2626" s="2">
        <f t="shared" si="491"/>
        <v>4.096767587682435</v>
      </c>
    </row>
    <row r="2627" spans="1:37" ht="12.5" hidden="1" x14ac:dyDescent="0.25">
      <c r="A2627" s="5" t="s">
        <v>5449</v>
      </c>
      <c r="B2627" s="17" t="s">
        <v>6903</v>
      </c>
      <c r="C2627" t="s">
        <v>5486</v>
      </c>
      <c r="D2627" s="16" t="s">
        <v>6896</v>
      </c>
      <c r="E2627" s="2" t="s">
        <v>5507</v>
      </c>
      <c r="F2627" s="11" t="s">
        <v>5508</v>
      </c>
      <c r="G2627" s="2" t="s">
        <v>5486</v>
      </c>
      <c r="H2627" s="2" t="s">
        <v>5449</v>
      </c>
      <c r="I2627" s="2">
        <v>2239117</v>
      </c>
      <c r="J2627" s="2">
        <v>821896</v>
      </c>
      <c r="K2627" s="2">
        <v>36.71</v>
      </c>
      <c r="L2627" s="2">
        <v>1136</v>
      </c>
      <c r="M2627" s="3">
        <v>0.50734290000000004</v>
      </c>
      <c r="N2627" s="2">
        <v>25</v>
      </c>
      <c r="O2627" s="4">
        <v>43497</v>
      </c>
      <c r="P2627" s="2">
        <v>1120</v>
      </c>
      <c r="Q2627" s="2">
        <v>16</v>
      </c>
      <c r="R2627" s="2">
        <v>0</v>
      </c>
      <c r="S2627" s="2">
        <v>0</v>
      </c>
      <c r="T2627" s="2">
        <v>0</v>
      </c>
      <c r="U2627" s="5">
        <f t="shared" ref="U2627:U2690" si="492">(P2627/$I2627)*1000</f>
        <v>0.50019717594033719</v>
      </c>
      <c r="V2627" s="5">
        <f t="shared" ref="V2627:V2690" si="493">(Q2627/$I2627)*1000</f>
        <v>7.145673942004817E-3</v>
      </c>
      <c r="W2627" s="5">
        <f t="shared" ref="W2627:W2690" si="494">(R2627/$I2627)*1000</f>
        <v>0</v>
      </c>
      <c r="X2627" s="5">
        <f t="shared" ref="X2627:X2690" si="495">(S2627/$I2627)*1000</f>
        <v>0</v>
      </c>
      <c r="Y2627" s="5">
        <f t="shared" ref="Y2627:Y2690" si="496">(T2627/$I2627)*1000</f>
        <v>0</v>
      </c>
      <c r="Z2627" s="2">
        <v>33507</v>
      </c>
      <c r="AA2627" s="2">
        <v>484</v>
      </c>
      <c r="AB2627" s="2">
        <v>0</v>
      </c>
      <c r="AC2627" s="2">
        <v>0</v>
      </c>
      <c r="AD2627" s="2">
        <v>0</v>
      </c>
      <c r="AE2627" s="2">
        <f t="shared" ref="AE2627:AE2690" si="497">SUM(Z2627:AD2627)</f>
        <v>33991</v>
      </c>
      <c r="AF2627" s="2">
        <f t="shared" ref="AF2627:AF2690" si="498">(Z2627*100)/$I2627</f>
        <v>1.4964381048422213</v>
      </c>
      <c r="AG2627" s="2">
        <f t="shared" ref="AG2627:AG2690" si="499">(AA2627*100)/$I2627</f>
        <v>2.1615663674564571E-2</v>
      </c>
      <c r="AH2627" s="2">
        <f t="shared" ref="AH2627:AH2690" si="500">(AB2627*100)/$I2627</f>
        <v>0</v>
      </c>
      <c r="AI2627" s="2">
        <f t="shared" ref="AI2627:AI2690" si="501">(AC2627*100)/$I2627</f>
        <v>0</v>
      </c>
      <c r="AJ2627" s="2">
        <f t="shared" ref="AJ2627:AJ2690" si="502">(AD2627*100)/$I2627</f>
        <v>0</v>
      </c>
      <c r="AK2627" s="2">
        <f t="shared" ref="AK2627:AK2690" si="503">(AE2627*100)/$I2627</f>
        <v>1.5180537685167859</v>
      </c>
    </row>
    <row r="2628" spans="1:37" ht="12.5" hidden="1" x14ac:dyDescent="0.25">
      <c r="A2628" s="5" t="s">
        <v>5449</v>
      </c>
      <c r="B2628" s="17" t="s">
        <v>6903</v>
      </c>
      <c r="C2628" t="s">
        <v>5486</v>
      </c>
      <c r="D2628" s="16" t="s">
        <v>6896</v>
      </c>
      <c r="E2628" s="2" t="s">
        <v>5509</v>
      </c>
      <c r="F2628" s="11" t="s">
        <v>5510</v>
      </c>
      <c r="G2628" s="2" t="s">
        <v>5486</v>
      </c>
      <c r="H2628" s="2" t="s">
        <v>5449</v>
      </c>
      <c r="I2628" s="2">
        <v>2191517</v>
      </c>
      <c r="J2628" s="2">
        <v>1013036</v>
      </c>
      <c r="K2628" s="2">
        <v>46.23</v>
      </c>
      <c r="L2628" s="2">
        <v>4056</v>
      </c>
      <c r="M2628" s="3">
        <v>1.8507726999999901</v>
      </c>
      <c r="N2628" s="2">
        <v>25</v>
      </c>
      <c r="O2628" s="4">
        <v>43497</v>
      </c>
      <c r="P2628" s="2">
        <v>4000</v>
      </c>
      <c r="Q2628" s="2">
        <v>54</v>
      </c>
      <c r="R2628" s="2">
        <v>2</v>
      </c>
      <c r="S2628" s="2">
        <v>0</v>
      </c>
      <c r="T2628" s="2">
        <v>0</v>
      </c>
      <c r="U2628" s="5">
        <f t="shared" si="492"/>
        <v>1.8252196994136938</v>
      </c>
      <c r="V2628" s="5">
        <f t="shared" si="493"/>
        <v>2.4640465942084865E-2</v>
      </c>
      <c r="W2628" s="5">
        <f t="shared" si="494"/>
        <v>9.1260984970684687E-4</v>
      </c>
      <c r="X2628" s="5">
        <f t="shared" si="495"/>
        <v>0</v>
      </c>
      <c r="Y2628" s="5">
        <f t="shared" si="496"/>
        <v>0</v>
      </c>
      <c r="Z2628" s="2">
        <v>118730</v>
      </c>
      <c r="AA2628" s="2">
        <v>1539</v>
      </c>
      <c r="AB2628" s="2">
        <v>56</v>
      </c>
      <c r="AC2628" s="2">
        <v>0</v>
      </c>
      <c r="AD2628" s="2">
        <v>0</v>
      </c>
      <c r="AE2628" s="2">
        <f t="shared" si="497"/>
        <v>120325</v>
      </c>
      <c r="AF2628" s="2">
        <f t="shared" si="498"/>
        <v>5.4177083727846966</v>
      </c>
      <c r="AG2628" s="2">
        <f t="shared" si="499"/>
        <v>7.0225327934941864E-2</v>
      </c>
      <c r="AH2628" s="2">
        <f t="shared" si="500"/>
        <v>2.5553075791791714E-3</v>
      </c>
      <c r="AI2628" s="2">
        <f t="shared" si="501"/>
        <v>0</v>
      </c>
      <c r="AJ2628" s="2">
        <f t="shared" si="502"/>
        <v>0</v>
      </c>
      <c r="AK2628" s="2">
        <f t="shared" si="503"/>
        <v>5.4904890082988178</v>
      </c>
    </row>
    <row r="2629" spans="1:37" ht="12.5" hidden="1" x14ac:dyDescent="0.25">
      <c r="A2629" s="5" t="s">
        <v>5449</v>
      </c>
      <c r="B2629" s="17" t="s">
        <v>6903</v>
      </c>
      <c r="C2629" t="s">
        <v>5486</v>
      </c>
      <c r="D2629" s="16" t="s">
        <v>6896</v>
      </c>
      <c r="E2629" s="2" t="s">
        <v>5515</v>
      </c>
      <c r="F2629" s="11" t="s">
        <v>5516</v>
      </c>
      <c r="G2629" s="2" t="s">
        <v>5486</v>
      </c>
      <c r="H2629" s="2" t="s">
        <v>5449</v>
      </c>
      <c r="I2629" s="2">
        <v>2221461</v>
      </c>
      <c r="J2629" s="2">
        <v>815425</v>
      </c>
      <c r="K2629" s="2">
        <v>36.71</v>
      </c>
      <c r="L2629" s="2">
        <v>1124</v>
      </c>
      <c r="M2629" s="3">
        <v>0.50597329999999996</v>
      </c>
      <c r="N2629" s="2">
        <v>25</v>
      </c>
      <c r="O2629" s="4">
        <v>43497</v>
      </c>
      <c r="P2629" s="2">
        <v>1109</v>
      </c>
      <c r="Q2629" s="2">
        <v>15</v>
      </c>
      <c r="R2629" s="2">
        <v>0</v>
      </c>
      <c r="S2629" s="2">
        <v>0</v>
      </c>
      <c r="T2629" s="2">
        <v>0</v>
      </c>
      <c r="U2629" s="5">
        <f t="shared" si="492"/>
        <v>0.49922100815634396</v>
      </c>
      <c r="V2629" s="5">
        <f t="shared" si="493"/>
        <v>6.752313004819801E-3</v>
      </c>
      <c r="W2629" s="5">
        <f t="shared" si="494"/>
        <v>0</v>
      </c>
      <c r="X2629" s="5">
        <f t="shared" si="495"/>
        <v>0</v>
      </c>
      <c r="Y2629" s="5">
        <f t="shared" si="496"/>
        <v>0</v>
      </c>
      <c r="Z2629" s="2">
        <v>33120</v>
      </c>
      <c r="AA2629" s="2">
        <v>427</v>
      </c>
      <c r="AB2629" s="2">
        <v>0</v>
      </c>
      <c r="AC2629" s="2">
        <v>0</v>
      </c>
      <c r="AD2629" s="2">
        <v>0</v>
      </c>
      <c r="AE2629" s="2">
        <f t="shared" si="497"/>
        <v>33547</v>
      </c>
      <c r="AF2629" s="2">
        <f t="shared" si="498"/>
        <v>1.4909107114642122</v>
      </c>
      <c r="AG2629" s="2">
        <f t="shared" si="499"/>
        <v>1.9221584353720365E-2</v>
      </c>
      <c r="AH2629" s="2">
        <f t="shared" si="500"/>
        <v>0</v>
      </c>
      <c r="AI2629" s="2">
        <f t="shared" si="501"/>
        <v>0</v>
      </c>
      <c r="AJ2629" s="2">
        <f t="shared" si="502"/>
        <v>0</v>
      </c>
      <c r="AK2629" s="2">
        <f t="shared" si="503"/>
        <v>1.5101322958179324</v>
      </c>
    </row>
    <row r="2630" spans="1:37" ht="12.5" hidden="1" x14ac:dyDescent="0.25">
      <c r="A2630" s="5" t="s">
        <v>5449</v>
      </c>
      <c r="B2630" s="17" t="s">
        <v>6903</v>
      </c>
      <c r="C2630" t="s">
        <v>5486</v>
      </c>
      <c r="D2630" s="16" t="s">
        <v>6896</v>
      </c>
      <c r="E2630" s="2" t="s">
        <v>5517</v>
      </c>
      <c r="F2630" s="11" t="s">
        <v>5518</v>
      </c>
      <c r="G2630" s="2" t="s">
        <v>5486</v>
      </c>
      <c r="H2630" s="2" t="s">
        <v>5449</v>
      </c>
      <c r="I2630" s="2">
        <v>2219098</v>
      </c>
      <c r="J2630" s="2">
        <v>814556</v>
      </c>
      <c r="K2630" s="2">
        <v>36.71</v>
      </c>
      <c r="L2630" s="2">
        <v>1115</v>
      </c>
      <c r="M2630" s="3">
        <v>0.50245636999999999</v>
      </c>
      <c r="N2630" s="2">
        <v>25</v>
      </c>
      <c r="O2630" s="4">
        <v>43497</v>
      </c>
      <c r="P2630" s="2">
        <v>1100</v>
      </c>
      <c r="Q2630" s="2">
        <v>15</v>
      </c>
      <c r="R2630" s="2">
        <v>0</v>
      </c>
      <c r="S2630" s="2">
        <v>0</v>
      </c>
      <c r="T2630" s="2">
        <v>0</v>
      </c>
      <c r="U2630" s="5">
        <f t="shared" si="492"/>
        <v>0.49569690027209257</v>
      </c>
      <c r="V2630" s="5">
        <f t="shared" si="493"/>
        <v>6.7595031855285344E-3</v>
      </c>
      <c r="W2630" s="5">
        <f t="shared" si="494"/>
        <v>0</v>
      </c>
      <c r="X2630" s="5">
        <f t="shared" si="495"/>
        <v>0</v>
      </c>
      <c r="Y2630" s="5">
        <f t="shared" si="496"/>
        <v>0</v>
      </c>
      <c r="Z2630" s="2">
        <v>32807</v>
      </c>
      <c r="AA2630" s="2">
        <v>427</v>
      </c>
      <c r="AB2630" s="2">
        <v>0</v>
      </c>
      <c r="AC2630" s="2">
        <v>0</v>
      </c>
      <c r="AD2630" s="2">
        <v>0</v>
      </c>
      <c r="AE2630" s="2">
        <f t="shared" si="497"/>
        <v>33234</v>
      </c>
      <c r="AF2630" s="2">
        <f t="shared" si="498"/>
        <v>1.478393473384231</v>
      </c>
      <c r="AG2630" s="2">
        <f t="shared" si="499"/>
        <v>1.9242052401471227E-2</v>
      </c>
      <c r="AH2630" s="2">
        <f t="shared" si="500"/>
        <v>0</v>
      </c>
      <c r="AI2630" s="2">
        <f t="shared" si="501"/>
        <v>0</v>
      </c>
      <c r="AJ2630" s="2">
        <f t="shared" si="502"/>
        <v>0</v>
      </c>
      <c r="AK2630" s="2">
        <f t="shared" si="503"/>
        <v>1.4976355257857021</v>
      </c>
    </row>
    <row r="2631" spans="1:37" ht="12.5" hidden="1" x14ac:dyDescent="0.25">
      <c r="A2631" s="5" t="s">
        <v>5449</v>
      </c>
      <c r="B2631" s="17" t="s">
        <v>6903</v>
      </c>
      <c r="C2631" t="s">
        <v>5486</v>
      </c>
      <c r="D2631" s="16" t="s">
        <v>6896</v>
      </c>
      <c r="E2631" s="2" t="s">
        <v>5539</v>
      </c>
      <c r="F2631" s="11" t="s">
        <v>5540</v>
      </c>
      <c r="G2631" s="2" t="s">
        <v>5486</v>
      </c>
      <c r="H2631" s="2" t="s">
        <v>5449</v>
      </c>
      <c r="I2631" s="2">
        <v>2727312</v>
      </c>
      <c r="J2631" s="2">
        <v>977989</v>
      </c>
      <c r="K2631" s="2">
        <v>35.86</v>
      </c>
      <c r="L2631" s="2">
        <v>1687</v>
      </c>
      <c r="M2631" s="3">
        <v>0.61855775000000002</v>
      </c>
      <c r="N2631" s="2">
        <v>25</v>
      </c>
      <c r="O2631" s="4">
        <v>43497</v>
      </c>
      <c r="P2631" s="2">
        <v>1676</v>
      </c>
      <c r="Q2631" s="2">
        <v>11</v>
      </c>
      <c r="R2631" s="2">
        <v>0</v>
      </c>
      <c r="S2631" s="2">
        <v>0</v>
      </c>
      <c r="T2631" s="2">
        <v>0</v>
      </c>
      <c r="U2631" s="5">
        <f t="shared" si="492"/>
        <v>0.61452448418076111</v>
      </c>
      <c r="V2631" s="5">
        <f t="shared" si="493"/>
        <v>4.0332752541696734E-3</v>
      </c>
      <c r="W2631" s="5">
        <f t="shared" si="494"/>
        <v>0</v>
      </c>
      <c r="X2631" s="5">
        <f t="shared" si="495"/>
        <v>0</v>
      </c>
      <c r="Y2631" s="5">
        <f t="shared" si="496"/>
        <v>0</v>
      </c>
      <c r="Z2631" s="2">
        <v>50652</v>
      </c>
      <c r="AA2631" s="2">
        <v>317</v>
      </c>
      <c r="AB2631" s="2">
        <v>0</v>
      </c>
      <c r="AC2631" s="2">
        <v>0</v>
      </c>
      <c r="AD2631" s="2">
        <v>0</v>
      </c>
      <c r="AE2631" s="2">
        <f t="shared" si="497"/>
        <v>50969</v>
      </c>
      <c r="AF2631" s="2">
        <f t="shared" si="498"/>
        <v>1.8572132561291117</v>
      </c>
      <c r="AG2631" s="2">
        <f t="shared" si="499"/>
        <v>1.1623165959743513E-2</v>
      </c>
      <c r="AH2631" s="2">
        <f t="shared" si="500"/>
        <v>0</v>
      </c>
      <c r="AI2631" s="2">
        <f t="shared" si="501"/>
        <v>0</v>
      </c>
      <c r="AJ2631" s="2">
        <f t="shared" si="502"/>
        <v>0</v>
      </c>
      <c r="AK2631" s="2">
        <f t="shared" si="503"/>
        <v>1.8688364220888554</v>
      </c>
    </row>
    <row r="2632" spans="1:37" ht="12.5" hidden="1" x14ac:dyDescent="0.25">
      <c r="A2632" s="5" t="s">
        <v>5449</v>
      </c>
      <c r="B2632" s="17" t="s">
        <v>6903</v>
      </c>
      <c r="C2632" t="s">
        <v>5486</v>
      </c>
      <c r="D2632" s="16" t="s">
        <v>6896</v>
      </c>
      <c r="E2632" s="2" t="s">
        <v>5543</v>
      </c>
      <c r="F2632" s="11" t="s">
        <v>5544</v>
      </c>
      <c r="G2632" s="2" t="s">
        <v>5486</v>
      </c>
      <c r="H2632" s="2" t="s">
        <v>5449</v>
      </c>
      <c r="I2632" s="2">
        <v>2220235</v>
      </c>
      <c r="J2632" s="2">
        <v>815009</v>
      </c>
      <c r="K2632" s="2">
        <v>36.71</v>
      </c>
      <c r="L2632" s="2">
        <v>1124</v>
      </c>
      <c r="M2632" s="3">
        <v>0.5062527</v>
      </c>
      <c r="N2632" s="2">
        <v>25</v>
      </c>
      <c r="O2632" s="4">
        <v>43497</v>
      </c>
      <c r="P2632" s="2">
        <v>1107</v>
      </c>
      <c r="Q2632" s="2">
        <v>16</v>
      </c>
      <c r="R2632" s="2">
        <v>1</v>
      </c>
      <c r="S2632" s="2">
        <v>0</v>
      </c>
      <c r="T2632" s="2">
        <v>0</v>
      </c>
      <c r="U2632" s="5">
        <f t="shared" si="492"/>
        <v>0.49859586935617178</v>
      </c>
      <c r="V2632" s="5">
        <f t="shared" si="493"/>
        <v>7.2064443628714978E-3</v>
      </c>
      <c r="W2632" s="5">
        <f t="shared" si="494"/>
        <v>4.5040277267946861E-4</v>
      </c>
      <c r="X2632" s="5">
        <f t="shared" si="495"/>
        <v>0</v>
      </c>
      <c r="Y2632" s="5">
        <f t="shared" si="496"/>
        <v>0</v>
      </c>
      <c r="Z2632" s="2">
        <v>33021</v>
      </c>
      <c r="AA2632" s="2">
        <v>483</v>
      </c>
      <c r="AB2632" s="2">
        <v>32</v>
      </c>
      <c r="AC2632" s="2">
        <v>0</v>
      </c>
      <c r="AD2632" s="2">
        <v>0</v>
      </c>
      <c r="AE2632" s="2">
        <f t="shared" si="497"/>
        <v>33536</v>
      </c>
      <c r="AF2632" s="2">
        <f t="shared" si="498"/>
        <v>1.4872749956648734</v>
      </c>
      <c r="AG2632" s="2">
        <f t="shared" si="499"/>
        <v>2.1754453920418335E-2</v>
      </c>
      <c r="AH2632" s="2">
        <f t="shared" si="500"/>
        <v>1.4412888725742995E-3</v>
      </c>
      <c r="AI2632" s="2">
        <f t="shared" si="501"/>
        <v>0</v>
      </c>
      <c r="AJ2632" s="2">
        <f t="shared" si="502"/>
        <v>0</v>
      </c>
      <c r="AK2632" s="2">
        <f t="shared" si="503"/>
        <v>1.5104707384578659</v>
      </c>
    </row>
    <row r="2633" spans="1:37" ht="12.5" hidden="1" x14ac:dyDescent="0.25">
      <c r="A2633" s="5" t="s">
        <v>5449</v>
      </c>
      <c r="B2633" s="17" t="s">
        <v>6903</v>
      </c>
      <c r="C2633" t="s">
        <v>5486</v>
      </c>
      <c r="D2633" s="16" t="s">
        <v>6896</v>
      </c>
      <c r="E2633" s="2" t="s">
        <v>5547</v>
      </c>
      <c r="F2633" s="11" t="s">
        <v>5548</v>
      </c>
      <c r="G2633" s="2" t="s">
        <v>5486</v>
      </c>
      <c r="H2633" s="2" t="s">
        <v>5449</v>
      </c>
      <c r="I2633" s="2">
        <v>2680466</v>
      </c>
      <c r="J2633" s="2">
        <v>943269</v>
      </c>
      <c r="K2633" s="2">
        <v>35.19</v>
      </c>
      <c r="L2633" s="2">
        <v>1357</v>
      </c>
      <c r="M2633" s="3">
        <v>0.50625527000000003</v>
      </c>
      <c r="N2633" s="2">
        <v>25</v>
      </c>
      <c r="O2633" s="4">
        <v>43497</v>
      </c>
      <c r="P2633" s="2">
        <v>1346</v>
      </c>
      <c r="Q2633" s="2">
        <v>11</v>
      </c>
      <c r="R2633" s="2">
        <v>0</v>
      </c>
      <c r="S2633" s="2">
        <v>0</v>
      </c>
      <c r="T2633" s="2">
        <v>0</v>
      </c>
      <c r="U2633" s="5">
        <f t="shared" si="492"/>
        <v>0.50215149156900329</v>
      </c>
      <c r="V2633" s="5">
        <f t="shared" si="493"/>
        <v>4.1037640469977982E-3</v>
      </c>
      <c r="W2633" s="5">
        <f t="shared" si="494"/>
        <v>0</v>
      </c>
      <c r="X2633" s="5">
        <f t="shared" si="495"/>
        <v>0</v>
      </c>
      <c r="Y2633" s="5">
        <f t="shared" si="496"/>
        <v>0</v>
      </c>
      <c r="Z2633" s="2">
        <v>40594</v>
      </c>
      <c r="AA2633" s="2">
        <v>313</v>
      </c>
      <c r="AB2633" s="2">
        <v>0</v>
      </c>
      <c r="AC2633" s="2">
        <v>0</v>
      </c>
      <c r="AD2633" s="2">
        <v>0</v>
      </c>
      <c r="AE2633" s="2">
        <f t="shared" si="497"/>
        <v>40907</v>
      </c>
      <c r="AF2633" s="2">
        <f t="shared" si="498"/>
        <v>1.5144381611257147</v>
      </c>
      <c r="AG2633" s="2">
        <f t="shared" si="499"/>
        <v>1.1677074061002825E-2</v>
      </c>
      <c r="AH2633" s="2">
        <f t="shared" si="500"/>
        <v>0</v>
      </c>
      <c r="AI2633" s="2">
        <f t="shared" si="501"/>
        <v>0</v>
      </c>
      <c r="AJ2633" s="2">
        <f t="shared" si="502"/>
        <v>0</v>
      </c>
      <c r="AK2633" s="2">
        <f t="shared" si="503"/>
        <v>1.5261152351867175</v>
      </c>
    </row>
    <row r="2634" spans="1:37" ht="12.5" hidden="1" x14ac:dyDescent="0.25">
      <c r="A2634" s="5" t="s">
        <v>5449</v>
      </c>
      <c r="B2634" s="17" t="s">
        <v>6903</v>
      </c>
      <c r="C2634" t="s">
        <v>5486</v>
      </c>
      <c r="D2634" s="16" t="s">
        <v>6896</v>
      </c>
      <c r="E2634" s="2" t="s">
        <v>5555</v>
      </c>
      <c r="F2634" s="11" t="s">
        <v>5556</v>
      </c>
      <c r="G2634" s="2" t="s">
        <v>5486</v>
      </c>
      <c r="H2634" s="2" t="s">
        <v>5449</v>
      </c>
      <c r="I2634" s="2">
        <v>2270336</v>
      </c>
      <c r="J2634" s="2">
        <v>834116</v>
      </c>
      <c r="K2634" s="2">
        <v>36.74</v>
      </c>
      <c r="L2634" s="2">
        <v>1167</v>
      </c>
      <c r="M2634" s="3">
        <v>0.51402086000000002</v>
      </c>
      <c r="N2634" s="2">
        <v>25</v>
      </c>
      <c r="O2634" s="4">
        <v>43497</v>
      </c>
      <c r="P2634" s="2">
        <v>1149</v>
      </c>
      <c r="Q2634" s="2">
        <v>18</v>
      </c>
      <c r="R2634" s="2">
        <v>0</v>
      </c>
      <c r="S2634" s="2">
        <v>0</v>
      </c>
      <c r="T2634" s="2">
        <v>0</v>
      </c>
      <c r="U2634" s="5">
        <f t="shared" si="492"/>
        <v>0.50609249027456737</v>
      </c>
      <c r="V2634" s="5">
        <f t="shared" si="493"/>
        <v>7.9283418841968774E-3</v>
      </c>
      <c r="W2634" s="5">
        <f t="shared" si="494"/>
        <v>0</v>
      </c>
      <c r="X2634" s="5">
        <f t="shared" si="495"/>
        <v>0</v>
      </c>
      <c r="Y2634" s="5">
        <f t="shared" si="496"/>
        <v>0</v>
      </c>
      <c r="Z2634" s="2">
        <v>34399</v>
      </c>
      <c r="AA2634" s="2">
        <v>583</v>
      </c>
      <c r="AB2634" s="2">
        <v>0</v>
      </c>
      <c r="AC2634" s="2">
        <v>0</v>
      </c>
      <c r="AD2634" s="2">
        <v>0</v>
      </c>
      <c r="AE2634" s="2">
        <f t="shared" si="497"/>
        <v>34982</v>
      </c>
      <c r="AF2634" s="2">
        <f t="shared" si="498"/>
        <v>1.5151501804138241</v>
      </c>
      <c r="AG2634" s="2">
        <f t="shared" si="499"/>
        <v>2.5679018436037662E-2</v>
      </c>
      <c r="AH2634" s="2">
        <f t="shared" si="500"/>
        <v>0</v>
      </c>
      <c r="AI2634" s="2">
        <f t="shared" si="501"/>
        <v>0</v>
      </c>
      <c r="AJ2634" s="2">
        <f t="shared" si="502"/>
        <v>0</v>
      </c>
      <c r="AK2634" s="2">
        <f t="shared" si="503"/>
        <v>1.5408291988498619</v>
      </c>
    </row>
    <row r="2635" spans="1:37" ht="12.5" hidden="1" x14ac:dyDescent="0.25">
      <c r="A2635" s="5" t="s">
        <v>5449</v>
      </c>
      <c r="B2635" s="17" t="s">
        <v>6903</v>
      </c>
      <c r="C2635" t="s">
        <v>5486</v>
      </c>
      <c r="D2635" s="16" t="s">
        <v>6896</v>
      </c>
      <c r="E2635" s="2" t="s">
        <v>5561</v>
      </c>
      <c r="F2635" s="11" t="s">
        <v>5562</v>
      </c>
      <c r="G2635" s="2" t="s">
        <v>5486</v>
      </c>
      <c r="H2635" s="2" t="s">
        <v>5449</v>
      </c>
      <c r="I2635" s="2">
        <v>2222315</v>
      </c>
      <c r="J2635" s="2">
        <v>815907</v>
      </c>
      <c r="K2635" s="2">
        <v>36.71</v>
      </c>
      <c r="L2635" s="2">
        <v>1114</v>
      </c>
      <c r="M2635" s="3">
        <v>0.50127906</v>
      </c>
      <c r="N2635" s="2">
        <v>25</v>
      </c>
      <c r="O2635" s="4">
        <v>43497</v>
      </c>
      <c r="P2635" s="2">
        <v>1099</v>
      </c>
      <c r="Q2635" s="2">
        <v>15</v>
      </c>
      <c r="R2635" s="2">
        <v>0</v>
      </c>
      <c r="S2635" s="2">
        <v>0</v>
      </c>
      <c r="T2635" s="2">
        <v>0</v>
      </c>
      <c r="U2635" s="5">
        <f t="shared" si="492"/>
        <v>0.49452935339949561</v>
      </c>
      <c r="V2635" s="5">
        <f t="shared" si="493"/>
        <v>6.7497181992651808E-3</v>
      </c>
      <c r="W2635" s="5">
        <f t="shared" si="494"/>
        <v>0</v>
      </c>
      <c r="X2635" s="5">
        <f t="shared" si="495"/>
        <v>0</v>
      </c>
      <c r="Y2635" s="5">
        <f t="shared" si="496"/>
        <v>0</v>
      </c>
      <c r="Z2635" s="2">
        <v>32806</v>
      </c>
      <c r="AA2635" s="2">
        <v>427</v>
      </c>
      <c r="AB2635" s="2">
        <v>0</v>
      </c>
      <c r="AC2635" s="2">
        <v>0</v>
      </c>
      <c r="AD2635" s="2">
        <v>0</v>
      </c>
      <c r="AE2635" s="2">
        <f t="shared" si="497"/>
        <v>33233</v>
      </c>
      <c r="AF2635" s="2">
        <f t="shared" si="498"/>
        <v>1.4762083683006235</v>
      </c>
      <c r="AG2635" s="2">
        <f t="shared" si="499"/>
        <v>1.9214197807241547E-2</v>
      </c>
      <c r="AH2635" s="2">
        <f t="shared" si="500"/>
        <v>0</v>
      </c>
      <c r="AI2635" s="2">
        <f t="shared" si="501"/>
        <v>0</v>
      </c>
      <c r="AJ2635" s="2">
        <f t="shared" si="502"/>
        <v>0</v>
      </c>
      <c r="AK2635" s="2">
        <f t="shared" si="503"/>
        <v>1.4954225661078651</v>
      </c>
    </row>
    <row r="2636" spans="1:37" ht="12.5" hidden="1" x14ac:dyDescent="0.25">
      <c r="A2636" s="5" t="s">
        <v>5449</v>
      </c>
      <c r="B2636" s="17" t="s">
        <v>6903</v>
      </c>
      <c r="C2636" t="s">
        <v>5486</v>
      </c>
      <c r="D2636" s="16" t="s">
        <v>6896</v>
      </c>
      <c r="E2636" s="2" t="s">
        <v>5565</v>
      </c>
      <c r="F2636" s="11" t="s">
        <v>5566</v>
      </c>
      <c r="G2636" s="2" t="s">
        <v>5486</v>
      </c>
      <c r="H2636" s="2" t="s">
        <v>5449</v>
      </c>
      <c r="I2636" s="2">
        <v>2191533</v>
      </c>
      <c r="J2636" s="2">
        <v>1013035</v>
      </c>
      <c r="K2636" s="2">
        <v>46.22</v>
      </c>
      <c r="L2636" s="2">
        <v>4059</v>
      </c>
      <c r="M2636" s="3">
        <v>1.8521281000000001</v>
      </c>
      <c r="N2636" s="2">
        <v>25</v>
      </c>
      <c r="O2636" s="4">
        <v>43497</v>
      </c>
      <c r="P2636" s="2">
        <v>4003</v>
      </c>
      <c r="Q2636" s="2">
        <v>54</v>
      </c>
      <c r="R2636" s="2">
        <v>2</v>
      </c>
      <c r="S2636" s="2">
        <v>0</v>
      </c>
      <c r="T2636" s="2">
        <v>0</v>
      </c>
      <c r="U2636" s="5">
        <f t="shared" si="492"/>
        <v>1.8265752785835303</v>
      </c>
      <c r="V2636" s="5">
        <f t="shared" si="493"/>
        <v>2.4640286046342899E-2</v>
      </c>
      <c r="W2636" s="5">
        <f t="shared" si="494"/>
        <v>9.1260318690158894E-4</v>
      </c>
      <c r="X2636" s="5">
        <f t="shared" si="495"/>
        <v>0</v>
      </c>
      <c r="Y2636" s="5">
        <f t="shared" si="496"/>
        <v>0</v>
      </c>
      <c r="Z2636" s="2">
        <v>118820</v>
      </c>
      <c r="AA2636" s="2">
        <v>1539</v>
      </c>
      <c r="AB2636" s="2">
        <v>56</v>
      </c>
      <c r="AC2636" s="2">
        <v>0</v>
      </c>
      <c r="AD2636" s="2">
        <v>0</v>
      </c>
      <c r="AE2636" s="2">
        <f t="shared" si="497"/>
        <v>120415</v>
      </c>
      <c r="AF2636" s="2">
        <f t="shared" si="498"/>
        <v>5.4217755333823403</v>
      </c>
      <c r="AG2636" s="2">
        <f t="shared" si="499"/>
        <v>7.022481523207727E-2</v>
      </c>
      <c r="AH2636" s="2">
        <f t="shared" si="500"/>
        <v>2.5552889233244492E-3</v>
      </c>
      <c r="AI2636" s="2">
        <f t="shared" si="501"/>
        <v>0</v>
      </c>
      <c r="AJ2636" s="2">
        <f t="shared" si="502"/>
        <v>0</v>
      </c>
      <c r="AK2636" s="2">
        <f t="shared" si="503"/>
        <v>5.4945556375377418</v>
      </c>
    </row>
    <row r="2637" spans="1:37" ht="12.5" hidden="1" x14ac:dyDescent="0.25">
      <c r="A2637" s="5" t="s">
        <v>5449</v>
      </c>
      <c r="B2637" s="17" t="s">
        <v>6903</v>
      </c>
      <c r="C2637" t="s">
        <v>5486</v>
      </c>
      <c r="D2637" s="16" t="s">
        <v>6896</v>
      </c>
      <c r="E2637" s="2" t="s">
        <v>5571</v>
      </c>
      <c r="F2637" s="11" t="s">
        <v>5572</v>
      </c>
      <c r="G2637" s="2" t="s">
        <v>5486</v>
      </c>
      <c r="H2637" s="2" t="s">
        <v>5449</v>
      </c>
      <c r="I2637" s="2">
        <v>1914064</v>
      </c>
      <c r="J2637" s="2">
        <v>672616</v>
      </c>
      <c r="K2637" s="2">
        <v>35.14</v>
      </c>
      <c r="L2637" s="2">
        <v>921</v>
      </c>
      <c r="M2637" s="3">
        <v>0.48117515</v>
      </c>
      <c r="N2637" s="2">
        <v>25</v>
      </c>
      <c r="O2637" s="4">
        <v>43497</v>
      </c>
      <c r="P2637" s="2">
        <v>910</v>
      </c>
      <c r="Q2637" s="2">
        <v>11</v>
      </c>
      <c r="R2637" s="2">
        <v>0</v>
      </c>
      <c r="S2637" s="2">
        <v>0</v>
      </c>
      <c r="T2637" s="2">
        <v>0</v>
      </c>
      <c r="U2637" s="5">
        <f t="shared" si="492"/>
        <v>0.47542819884810539</v>
      </c>
      <c r="V2637" s="5">
        <f t="shared" si="493"/>
        <v>5.7469342717902843E-3</v>
      </c>
      <c r="W2637" s="5">
        <f t="shared" si="494"/>
        <v>0</v>
      </c>
      <c r="X2637" s="5">
        <f t="shared" si="495"/>
        <v>0</v>
      </c>
      <c r="Y2637" s="5">
        <f t="shared" si="496"/>
        <v>0</v>
      </c>
      <c r="Z2637" s="2">
        <v>27505</v>
      </c>
      <c r="AA2637" s="2">
        <v>337</v>
      </c>
      <c r="AB2637" s="2">
        <v>0</v>
      </c>
      <c r="AC2637" s="2">
        <v>0</v>
      </c>
      <c r="AD2637" s="2">
        <v>0</v>
      </c>
      <c r="AE2637" s="2">
        <f t="shared" si="497"/>
        <v>27842</v>
      </c>
      <c r="AF2637" s="2">
        <f t="shared" si="498"/>
        <v>1.4369947922326527</v>
      </c>
      <c r="AG2637" s="2">
        <f t="shared" si="499"/>
        <v>1.7606516814484781E-2</v>
      </c>
      <c r="AH2637" s="2">
        <f t="shared" si="500"/>
        <v>0</v>
      </c>
      <c r="AI2637" s="2">
        <f t="shared" si="501"/>
        <v>0</v>
      </c>
      <c r="AJ2637" s="2">
        <f t="shared" si="502"/>
        <v>0</v>
      </c>
      <c r="AK2637" s="2">
        <f t="shared" si="503"/>
        <v>1.4546013090471375</v>
      </c>
    </row>
    <row r="2638" spans="1:37" ht="12.5" hidden="1" x14ac:dyDescent="0.25">
      <c r="A2638" s="5" t="s">
        <v>5449</v>
      </c>
      <c r="B2638" s="17" t="s">
        <v>6903</v>
      </c>
      <c r="C2638" t="s">
        <v>5486</v>
      </c>
      <c r="D2638" s="16" t="s">
        <v>6896</v>
      </c>
      <c r="E2638" s="2" t="s">
        <v>5575</v>
      </c>
      <c r="F2638" s="11" t="s">
        <v>5576</v>
      </c>
      <c r="G2638" s="2" t="s">
        <v>5486</v>
      </c>
      <c r="H2638" s="2" t="s">
        <v>5449</v>
      </c>
      <c r="I2638" s="2">
        <v>2221964</v>
      </c>
      <c r="J2638" s="2">
        <v>815603</v>
      </c>
      <c r="K2638" s="2">
        <v>36.71</v>
      </c>
      <c r="L2638" s="2">
        <v>1128</v>
      </c>
      <c r="M2638" s="3">
        <v>0.50765895999999999</v>
      </c>
      <c r="N2638" s="2">
        <v>25</v>
      </c>
      <c r="O2638" s="4">
        <v>43497</v>
      </c>
      <c r="P2638" s="2">
        <v>1110</v>
      </c>
      <c r="Q2638" s="2">
        <v>18</v>
      </c>
      <c r="R2638" s="2">
        <v>0</v>
      </c>
      <c r="S2638" s="2">
        <v>0</v>
      </c>
      <c r="T2638" s="2">
        <v>0</v>
      </c>
      <c r="U2638" s="5">
        <f t="shared" si="492"/>
        <v>0.49955804864525255</v>
      </c>
      <c r="V2638" s="5">
        <f t="shared" si="493"/>
        <v>8.1009413293824748E-3</v>
      </c>
      <c r="W2638" s="5">
        <f t="shared" si="494"/>
        <v>0</v>
      </c>
      <c r="X2638" s="5">
        <f t="shared" si="495"/>
        <v>0</v>
      </c>
      <c r="Y2638" s="5">
        <f t="shared" si="496"/>
        <v>0</v>
      </c>
      <c r="Z2638" s="2">
        <v>33100</v>
      </c>
      <c r="AA2638" s="2">
        <v>571</v>
      </c>
      <c r="AB2638" s="2">
        <v>0</v>
      </c>
      <c r="AC2638" s="2">
        <v>0</v>
      </c>
      <c r="AD2638" s="2">
        <v>0</v>
      </c>
      <c r="AE2638" s="2">
        <f t="shared" si="497"/>
        <v>33671</v>
      </c>
      <c r="AF2638" s="2">
        <f t="shared" si="498"/>
        <v>1.4896731000142216</v>
      </c>
      <c r="AG2638" s="2">
        <f t="shared" si="499"/>
        <v>2.5697986105985515E-2</v>
      </c>
      <c r="AH2638" s="2">
        <f t="shared" si="500"/>
        <v>0</v>
      </c>
      <c r="AI2638" s="2">
        <f t="shared" si="501"/>
        <v>0</v>
      </c>
      <c r="AJ2638" s="2">
        <f t="shared" si="502"/>
        <v>0</v>
      </c>
      <c r="AK2638" s="2">
        <f t="shared" si="503"/>
        <v>1.5153710861202072</v>
      </c>
    </row>
    <row r="2639" spans="1:37" ht="12.5" hidden="1" x14ac:dyDescent="0.25">
      <c r="A2639" s="5" t="s">
        <v>5449</v>
      </c>
      <c r="B2639" s="17" t="s">
        <v>6903</v>
      </c>
      <c r="C2639" t="s">
        <v>5486</v>
      </c>
      <c r="D2639" s="16" t="s">
        <v>6896</v>
      </c>
      <c r="E2639" s="2" t="s">
        <v>5577</v>
      </c>
      <c r="F2639" s="11" t="s">
        <v>5578</v>
      </c>
      <c r="G2639" s="2" t="s">
        <v>5486</v>
      </c>
      <c r="H2639" s="2" t="s">
        <v>5449</v>
      </c>
      <c r="I2639" s="2">
        <v>2217993</v>
      </c>
      <c r="J2639" s="2">
        <v>813840</v>
      </c>
      <c r="K2639" s="2">
        <v>36.69</v>
      </c>
      <c r="L2639" s="2">
        <v>1112</v>
      </c>
      <c r="M2639" s="3">
        <v>0.50135415999999999</v>
      </c>
      <c r="N2639" s="2">
        <v>25</v>
      </c>
      <c r="O2639" s="4">
        <v>43497</v>
      </c>
      <c r="P2639" s="2">
        <v>1097</v>
      </c>
      <c r="Q2639" s="2">
        <v>15</v>
      </c>
      <c r="R2639" s="2">
        <v>0</v>
      </c>
      <c r="S2639" s="2">
        <v>0</v>
      </c>
      <c r="T2639" s="2">
        <v>0</v>
      </c>
      <c r="U2639" s="5">
        <f t="shared" si="492"/>
        <v>0.49459128139719111</v>
      </c>
      <c r="V2639" s="5">
        <f t="shared" si="493"/>
        <v>6.762870757482102E-3</v>
      </c>
      <c r="W2639" s="5">
        <f t="shared" si="494"/>
        <v>0</v>
      </c>
      <c r="X2639" s="5">
        <f t="shared" si="495"/>
        <v>0</v>
      </c>
      <c r="Y2639" s="5">
        <f t="shared" si="496"/>
        <v>0</v>
      </c>
      <c r="Z2639" s="2">
        <v>32750</v>
      </c>
      <c r="AA2639" s="2">
        <v>427</v>
      </c>
      <c r="AB2639" s="2">
        <v>0</v>
      </c>
      <c r="AC2639" s="2">
        <v>0</v>
      </c>
      <c r="AD2639" s="2">
        <v>0</v>
      </c>
      <c r="AE2639" s="2">
        <f t="shared" si="497"/>
        <v>33177</v>
      </c>
      <c r="AF2639" s="2">
        <f t="shared" si="498"/>
        <v>1.4765601153835923</v>
      </c>
      <c r="AG2639" s="2">
        <f t="shared" si="499"/>
        <v>1.9251638756299049E-2</v>
      </c>
      <c r="AH2639" s="2">
        <f t="shared" si="500"/>
        <v>0</v>
      </c>
      <c r="AI2639" s="2">
        <f t="shared" si="501"/>
        <v>0</v>
      </c>
      <c r="AJ2639" s="2">
        <f t="shared" si="502"/>
        <v>0</v>
      </c>
      <c r="AK2639" s="2">
        <f t="shared" si="503"/>
        <v>1.4958117541398914</v>
      </c>
    </row>
    <row r="2640" spans="1:37" ht="12.5" hidden="1" x14ac:dyDescent="0.25">
      <c r="A2640" s="5" t="s">
        <v>5449</v>
      </c>
      <c r="B2640" s="17" t="s">
        <v>6903</v>
      </c>
      <c r="C2640" t="s">
        <v>5486</v>
      </c>
      <c r="D2640" s="16" t="s">
        <v>6896</v>
      </c>
      <c r="E2640" s="2" t="s">
        <v>5587</v>
      </c>
      <c r="F2640" s="11" t="s">
        <v>5588</v>
      </c>
      <c r="G2640" s="2" t="s">
        <v>5486</v>
      </c>
      <c r="H2640" s="2" t="s">
        <v>5449</v>
      </c>
      <c r="I2640" s="2">
        <v>2608312</v>
      </c>
      <c r="J2640" s="2">
        <v>914680</v>
      </c>
      <c r="K2640" s="2">
        <v>35.07</v>
      </c>
      <c r="L2640" s="2">
        <v>1220</v>
      </c>
      <c r="M2640" s="3">
        <v>0.46773546999999999</v>
      </c>
      <c r="N2640" s="2">
        <v>25</v>
      </c>
      <c r="O2640" s="4">
        <v>43497</v>
      </c>
      <c r="P2640" s="2">
        <v>1206</v>
      </c>
      <c r="Q2640" s="2">
        <v>14</v>
      </c>
      <c r="R2640" s="2">
        <v>0</v>
      </c>
      <c r="S2640" s="2">
        <v>0</v>
      </c>
      <c r="T2640" s="2">
        <v>0</v>
      </c>
      <c r="U2640" s="5">
        <f t="shared" si="492"/>
        <v>0.46236799892037456</v>
      </c>
      <c r="V2640" s="5">
        <f t="shared" si="493"/>
        <v>5.3674560405350281E-3</v>
      </c>
      <c r="W2640" s="5">
        <f t="shared" si="494"/>
        <v>0</v>
      </c>
      <c r="X2640" s="5">
        <f t="shared" si="495"/>
        <v>0</v>
      </c>
      <c r="Y2640" s="5">
        <f t="shared" si="496"/>
        <v>0</v>
      </c>
      <c r="Z2640" s="2">
        <v>36119</v>
      </c>
      <c r="AA2640" s="2">
        <v>416</v>
      </c>
      <c r="AB2640" s="2">
        <v>0</v>
      </c>
      <c r="AC2640" s="2">
        <v>0</v>
      </c>
      <c r="AD2640" s="2">
        <v>0</v>
      </c>
      <c r="AE2640" s="2">
        <f t="shared" si="497"/>
        <v>36535</v>
      </c>
      <c r="AF2640" s="2">
        <f t="shared" si="498"/>
        <v>1.3847653194863192</v>
      </c>
      <c r="AG2640" s="2">
        <f t="shared" si="499"/>
        <v>1.5949012234732655E-2</v>
      </c>
      <c r="AH2640" s="2">
        <f t="shared" si="500"/>
        <v>0</v>
      </c>
      <c r="AI2640" s="2">
        <f t="shared" si="501"/>
        <v>0</v>
      </c>
      <c r="AJ2640" s="2">
        <f t="shared" si="502"/>
        <v>0</v>
      </c>
      <c r="AK2640" s="2">
        <f t="shared" si="503"/>
        <v>1.4007143317210518</v>
      </c>
    </row>
    <row r="2641" spans="1:37" ht="12.5" hidden="1" x14ac:dyDescent="0.25">
      <c r="A2641" s="5" t="s">
        <v>5449</v>
      </c>
      <c r="B2641" s="17" t="s">
        <v>6903</v>
      </c>
      <c r="C2641" t="s">
        <v>5486</v>
      </c>
      <c r="D2641" s="16" t="s">
        <v>6896</v>
      </c>
      <c r="E2641" s="2" t="s">
        <v>5593</v>
      </c>
      <c r="F2641" s="11" t="s">
        <v>5594</v>
      </c>
      <c r="G2641" s="2" t="s">
        <v>5486</v>
      </c>
      <c r="H2641" s="2" t="s">
        <v>5449</v>
      </c>
      <c r="I2641" s="2">
        <v>2817452</v>
      </c>
      <c r="J2641" s="2">
        <v>1340444</v>
      </c>
      <c r="K2641" s="2">
        <v>47.58</v>
      </c>
      <c r="L2641" s="2">
        <v>7838</v>
      </c>
      <c r="M2641" s="3">
        <v>2.7819462000000001</v>
      </c>
      <c r="N2641" s="2">
        <v>25</v>
      </c>
      <c r="O2641" s="4">
        <v>43497</v>
      </c>
      <c r="P2641" s="2">
        <v>7722</v>
      </c>
      <c r="Q2641" s="2">
        <v>114</v>
      </c>
      <c r="R2641" s="2">
        <v>2</v>
      </c>
      <c r="S2641" s="2">
        <v>0</v>
      </c>
      <c r="T2641" s="2">
        <v>0</v>
      </c>
      <c r="U2641" s="5">
        <f t="shared" si="492"/>
        <v>2.7407742882576169</v>
      </c>
      <c r="V2641" s="5">
        <f t="shared" si="493"/>
        <v>4.0462091279638485E-2</v>
      </c>
      <c r="W2641" s="5">
        <f t="shared" si="494"/>
        <v>7.0986125051997336E-4</v>
      </c>
      <c r="X2641" s="5">
        <f t="shared" si="495"/>
        <v>0</v>
      </c>
      <c r="Y2641" s="5">
        <f t="shared" si="496"/>
        <v>0</v>
      </c>
      <c r="Z2641" s="2">
        <v>234020</v>
      </c>
      <c r="AA2641" s="2">
        <v>3493</v>
      </c>
      <c r="AB2641" s="2">
        <v>62</v>
      </c>
      <c r="AC2641" s="2">
        <v>0</v>
      </c>
      <c r="AD2641" s="2">
        <v>0</v>
      </c>
      <c r="AE2641" s="2">
        <f t="shared" si="497"/>
        <v>237575</v>
      </c>
      <c r="AF2641" s="2">
        <f t="shared" si="498"/>
        <v>8.3060864923342077</v>
      </c>
      <c r="AG2641" s="2">
        <f t="shared" si="499"/>
        <v>0.12397726740331334</v>
      </c>
      <c r="AH2641" s="2">
        <f t="shared" si="500"/>
        <v>2.2005698766119175E-3</v>
      </c>
      <c r="AI2641" s="2">
        <f t="shared" si="501"/>
        <v>0</v>
      </c>
      <c r="AJ2641" s="2">
        <f t="shared" si="502"/>
        <v>0</v>
      </c>
      <c r="AK2641" s="2">
        <f t="shared" si="503"/>
        <v>8.4322643296141333</v>
      </c>
    </row>
    <row r="2642" spans="1:37" ht="12.5" hidden="1" x14ac:dyDescent="0.25">
      <c r="A2642" s="5" t="s">
        <v>5449</v>
      </c>
      <c r="B2642" s="17" t="s">
        <v>6903</v>
      </c>
      <c r="C2642" t="s">
        <v>5486</v>
      </c>
      <c r="D2642" s="16" t="s">
        <v>6896</v>
      </c>
      <c r="E2642" s="2" t="s">
        <v>5595</v>
      </c>
      <c r="F2642" s="11" t="s">
        <v>5596</v>
      </c>
      <c r="G2642" s="2" t="s">
        <v>5486</v>
      </c>
      <c r="H2642" s="2" t="s">
        <v>5449</v>
      </c>
      <c r="I2642" s="2">
        <v>2707507</v>
      </c>
      <c r="J2642" s="2">
        <v>970174</v>
      </c>
      <c r="K2642" s="2">
        <v>35.83</v>
      </c>
      <c r="L2642" s="2">
        <v>1663</v>
      </c>
      <c r="M2642" s="3">
        <v>0.61421819999999905</v>
      </c>
      <c r="N2642" s="2">
        <v>25</v>
      </c>
      <c r="O2642" s="4">
        <v>43497</v>
      </c>
      <c r="P2642" s="2">
        <v>1653</v>
      </c>
      <c r="Q2642" s="2">
        <v>10</v>
      </c>
      <c r="R2642" s="2">
        <v>0</v>
      </c>
      <c r="S2642" s="2">
        <v>0</v>
      </c>
      <c r="T2642" s="2">
        <v>0</v>
      </c>
      <c r="U2642" s="5">
        <f t="shared" si="492"/>
        <v>0.61052473733216572</v>
      </c>
      <c r="V2642" s="5">
        <f t="shared" si="493"/>
        <v>3.6934345876114077E-3</v>
      </c>
      <c r="W2642" s="5">
        <f t="shared" si="494"/>
        <v>0</v>
      </c>
      <c r="X2642" s="5">
        <f t="shared" si="495"/>
        <v>0</v>
      </c>
      <c r="Y2642" s="5">
        <f t="shared" si="496"/>
        <v>0</v>
      </c>
      <c r="Z2642" s="2">
        <v>49875</v>
      </c>
      <c r="AA2642" s="2">
        <v>287</v>
      </c>
      <c r="AB2642" s="2">
        <v>0</v>
      </c>
      <c r="AC2642" s="2">
        <v>0</v>
      </c>
      <c r="AD2642" s="2">
        <v>0</v>
      </c>
      <c r="AE2642" s="2">
        <f t="shared" si="497"/>
        <v>50162</v>
      </c>
      <c r="AF2642" s="2">
        <f t="shared" si="498"/>
        <v>1.8421005005711897</v>
      </c>
      <c r="AG2642" s="2">
        <f t="shared" si="499"/>
        <v>1.060015726644474E-2</v>
      </c>
      <c r="AH2642" s="2">
        <f t="shared" si="500"/>
        <v>0</v>
      </c>
      <c r="AI2642" s="2">
        <f t="shared" si="501"/>
        <v>0</v>
      </c>
      <c r="AJ2642" s="2">
        <f t="shared" si="502"/>
        <v>0</v>
      </c>
      <c r="AK2642" s="2">
        <f t="shared" si="503"/>
        <v>1.8527006578376344</v>
      </c>
    </row>
    <row r="2643" spans="1:37" ht="12.5" hidden="1" x14ac:dyDescent="0.25">
      <c r="A2643" s="5" t="s">
        <v>5449</v>
      </c>
      <c r="B2643" s="17" t="s">
        <v>6903</v>
      </c>
      <c r="C2643" t="s">
        <v>5486</v>
      </c>
      <c r="D2643" s="16" t="s">
        <v>6896</v>
      </c>
      <c r="E2643" s="2" t="s">
        <v>5597</v>
      </c>
      <c r="F2643" s="11" t="s">
        <v>5598</v>
      </c>
      <c r="G2643" s="2" t="s">
        <v>5486</v>
      </c>
      <c r="H2643" s="2" t="s">
        <v>5449</v>
      </c>
      <c r="I2643" s="2">
        <v>2727337</v>
      </c>
      <c r="J2643" s="2">
        <v>978015</v>
      </c>
      <c r="K2643" s="2">
        <v>35.86</v>
      </c>
      <c r="L2643" s="2">
        <v>1691</v>
      </c>
      <c r="M2643" s="3">
        <v>0.62001870000000003</v>
      </c>
      <c r="N2643" s="2">
        <v>25</v>
      </c>
      <c r="O2643" s="4">
        <v>43497</v>
      </c>
      <c r="P2643" s="2">
        <v>1680</v>
      </c>
      <c r="Q2643" s="2">
        <v>11</v>
      </c>
      <c r="R2643" s="2">
        <v>0</v>
      </c>
      <c r="S2643" s="2">
        <v>0</v>
      </c>
      <c r="T2643" s="2">
        <v>0</v>
      </c>
      <c r="U2643" s="5">
        <f t="shared" si="492"/>
        <v>0.61598548327544422</v>
      </c>
      <c r="V2643" s="5">
        <f t="shared" si="493"/>
        <v>4.0332382833511218E-3</v>
      </c>
      <c r="W2643" s="5">
        <f t="shared" si="494"/>
        <v>0</v>
      </c>
      <c r="X2643" s="5">
        <f t="shared" si="495"/>
        <v>0</v>
      </c>
      <c r="Y2643" s="5">
        <f t="shared" si="496"/>
        <v>0</v>
      </c>
      <c r="Z2643" s="2">
        <v>50770</v>
      </c>
      <c r="AA2643" s="2">
        <v>317</v>
      </c>
      <c r="AB2643" s="2">
        <v>0</v>
      </c>
      <c r="AC2643" s="2">
        <v>0</v>
      </c>
      <c r="AD2643" s="2">
        <v>0</v>
      </c>
      <c r="AE2643" s="2">
        <f t="shared" si="497"/>
        <v>51087</v>
      </c>
      <c r="AF2643" s="2">
        <f t="shared" si="498"/>
        <v>1.8615227967794226</v>
      </c>
      <c r="AG2643" s="2">
        <f t="shared" si="499"/>
        <v>1.1623059416566417E-2</v>
      </c>
      <c r="AH2643" s="2">
        <f t="shared" si="500"/>
        <v>0</v>
      </c>
      <c r="AI2643" s="2">
        <f t="shared" si="501"/>
        <v>0</v>
      </c>
      <c r="AJ2643" s="2">
        <f t="shared" si="502"/>
        <v>0</v>
      </c>
      <c r="AK2643" s="2">
        <f t="shared" si="503"/>
        <v>1.8731458561959891</v>
      </c>
    </row>
    <row r="2644" spans="1:37" ht="12.5" hidden="1" x14ac:dyDescent="0.25">
      <c r="A2644" s="5" t="s">
        <v>5449</v>
      </c>
      <c r="B2644" s="17" t="s">
        <v>6903</v>
      </c>
      <c r="C2644" t="s">
        <v>5486</v>
      </c>
      <c r="D2644" s="16" t="s">
        <v>6896</v>
      </c>
      <c r="E2644" s="2" t="s">
        <v>5599</v>
      </c>
      <c r="F2644" s="11" t="s">
        <v>5600</v>
      </c>
      <c r="G2644" s="2" t="s">
        <v>5486</v>
      </c>
      <c r="H2644" s="2" t="s">
        <v>5449</v>
      </c>
      <c r="I2644" s="2">
        <v>2191533</v>
      </c>
      <c r="J2644" s="2">
        <v>1013041</v>
      </c>
      <c r="K2644" s="2">
        <v>46.23</v>
      </c>
      <c r="L2644" s="2">
        <v>4059</v>
      </c>
      <c r="M2644" s="3">
        <v>1.8521281000000001</v>
      </c>
      <c r="N2644" s="2">
        <v>25</v>
      </c>
      <c r="O2644" s="4">
        <v>43497</v>
      </c>
      <c r="P2644" s="2">
        <v>4003</v>
      </c>
      <c r="Q2644" s="2">
        <v>54</v>
      </c>
      <c r="R2644" s="2">
        <v>2</v>
      </c>
      <c r="S2644" s="2">
        <v>0</v>
      </c>
      <c r="T2644" s="2">
        <v>0</v>
      </c>
      <c r="U2644" s="5">
        <f t="shared" si="492"/>
        <v>1.8265752785835303</v>
      </c>
      <c r="V2644" s="5">
        <f t="shared" si="493"/>
        <v>2.4640286046342899E-2</v>
      </c>
      <c r="W2644" s="5">
        <f t="shared" si="494"/>
        <v>9.1260318690158894E-4</v>
      </c>
      <c r="X2644" s="5">
        <f t="shared" si="495"/>
        <v>0</v>
      </c>
      <c r="Y2644" s="5">
        <f t="shared" si="496"/>
        <v>0</v>
      </c>
      <c r="Z2644" s="2">
        <v>118826</v>
      </c>
      <c r="AA2644" s="2">
        <v>1539</v>
      </c>
      <c r="AB2644" s="2">
        <v>56</v>
      </c>
      <c r="AC2644" s="2">
        <v>0</v>
      </c>
      <c r="AD2644" s="2">
        <v>0</v>
      </c>
      <c r="AE2644" s="2">
        <f t="shared" si="497"/>
        <v>120421</v>
      </c>
      <c r="AF2644" s="2">
        <f t="shared" si="498"/>
        <v>5.4220493143384108</v>
      </c>
      <c r="AG2644" s="2">
        <f t="shared" si="499"/>
        <v>7.022481523207727E-2</v>
      </c>
      <c r="AH2644" s="2">
        <f t="shared" si="500"/>
        <v>2.5552889233244492E-3</v>
      </c>
      <c r="AI2644" s="2">
        <f t="shared" si="501"/>
        <v>0</v>
      </c>
      <c r="AJ2644" s="2">
        <f t="shared" si="502"/>
        <v>0</v>
      </c>
      <c r="AK2644" s="2">
        <f t="shared" si="503"/>
        <v>5.4948294184938122</v>
      </c>
    </row>
    <row r="2645" spans="1:37" ht="12.5" hidden="1" x14ac:dyDescent="0.25">
      <c r="A2645" s="5" t="s">
        <v>5449</v>
      </c>
      <c r="B2645" s="17" t="s">
        <v>6903</v>
      </c>
      <c r="C2645" t="s">
        <v>5486</v>
      </c>
      <c r="D2645" s="16" t="s">
        <v>6896</v>
      </c>
      <c r="E2645" s="2" t="s">
        <v>5603</v>
      </c>
      <c r="F2645" s="11" t="s">
        <v>5604</v>
      </c>
      <c r="G2645" s="2" t="s">
        <v>5486</v>
      </c>
      <c r="H2645" s="2" t="s">
        <v>5449</v>
      </c>
      <c r="I2645" s="2">
        <v>2219220</v>
      </c>
      <c r="J2645" s="2">
        <v>814393</v>
      </c>
      <c r="K2645" s="2">
        <v>36.700000000000003</v>
      </c>
      <c r="L2645" s="2">
        <v>1114</v>
      </c>
      <c r="M2645" s="3">
        <v>0.50197815999999995</v>
      </c>
      <c r="N2645" s="2">
        <v>25</v>
      </c>
      <c r="O2645" s="4">
        <v>43497</v>
      </c>
      <c r="P2645" s="2">
        <v>1098</v>
      </c>
      <c r="Q2645" s="2">
        <v>16</v>
      </c>
      <c r="R2645" s="2">
        <v>0</v>
      </c>
      <c r="S2645" s="2">
        <v>0</v>
      </c>
      <c r="T2645" s="2">
        <v>0</v>
      </c>
      <c r="U2645" s="5">
        <f t="shared" si="492"/>
        <v>0.49476843215183713</v>
      </c>
      <c r="V2645" s="5">
        <f t="shared" si="493"/>
        <v>7.2097403592253136E-3</v>
      </c>
      <c r="W2645" s="5">
        <f t="shared" si="494"/>
        <v>0</v>
      </c>
      <c r="X2645" s="5">
        <f t="shared" si="495"/>
        <v>0</v>
      </c>
      <c r="Y2645" s="5">
        <f t="shared" si="496"/>
        <v>0</v>
      </c>
      <c r="Z2645" s="2">
        <v>32750</v>
      </c>
      <c r="AA2645" s="2">
        <v>484</v>
      </c>
      <c r="AB2645" s="2">
        <v>0</v>
      </c>
      <c r="AC2645" s="2">
        <v>0</v>
      </c>
      <c r="AD2645" s="2">
        <v>0</v>
      </c>
      <c r="AE2645" s="2">
        <f t="shared" si="497"/>
        <v>33234</v>
      </c>
      <c r="AF2645" s="2">
        <f t="shared" si="498"/>
        <v>1.4757437297789313</v>
      </c>
      <c r="AG2645" s="2">
        <f t="shared" si="499"/>
        <v>2.1809464586656575E-2</v>
      </c>
      <c r="AH2645" s="2">
        <f t="shared" si="500"/>
        <v>0</v>
      </c>
      <c r="AI2645" s="2">
        <f t="shared" si="501"/>
        <v>0</v>
      </c>
      <c r="AJ2645" s="2">
        <f t="shared" si="502"/>
        <v>0</v>
      </c>
      <c r="AK2645" s="2">
        <f t="shared" si="503"/>
        <v>1.497553194365588</v>
      </c>
    </row>
    <row r="2646" spans="1:37" ht="12.5" hidden="1" x14ac:dyDescent="0.25">
      <c r="A2646" s="5" t="s">
        <v>5449</v>
      </c>
      <c r="B2646" s="17" t="s">
        <v>6903</v>
      </c>
      <c r="C2646" t="s">
        <v>5486</v>
      </c>
      <c r="D2646" s="16" t="s">
        <v>6896</v>
      </c>
      <c r="E2646" s="2" t="s">
        <v>5605</v>
      </c>
      <c r="F2646" s="11" t="s">
        <v>5606</v>
      </c>
      <c r="G2646" s="2" t="s">
        <v>5486</v>
      </c>
      <c r="H2646" s="2" t="s">
        <v>5449</v>
      </c>
      <c r="I2646" s="2">
        <v>2680985</v>
      </c>
      <c r="J2646" s="2">
        <v>944342</v>
      </c>
      <c r="K2646" s="2">
        <v>35.22</v>
      </c>
      <c r="L2646" s="2">
        <v>1308</v>
      </c>
      <c r="M2646" s="3">
        <v>0.48788038</v>
      </c>
      <c r="N2646" s="2">
        <v>25</v>
      </c>
      <c r="O2646" s="4">
        <v>43497</v>
      </c>
      <c r="P2646" s="2">
        <v>1294</v>
      </c>
      <c r="Q2646" s="2">
        <v>14</v>
      </c>
      <c r="R2646" s="2">
        <v>0</v>
      </c>
      <c r="S2646" s="2">
        <v>0</v>
      </c>
      <c r="T2646" s="2">
        <v>0</v>
      </c>
      <c r="U2646" s="5">
        <f t="shared" si="492"/>
        <v>0.48265842591435609</v>
      </c>
      <c r="V2646" s="5">
        <f t="shared" si="493"/>
        <v>5.221961331376342E-3</v>
      </c>
      <c r="W2646" s="5">
        <f t="shared" si="494"/>
        <v>0</v>
      </c>
      <c r="X2646" s="5">
        <f t="shared" si="495"/>
        <v>0</v>
      </c>
      <c r="Y2646" s="5">
        <f t="shared" si="496"/>
        <v>0</v>
      </c>
      <c r="Z2646" s="2">
        <v>38658</v>
      </c>
      <c r="AA2646" s="2">
        <v>423</v>
      </c>
      <c r="AB2646" s="2">
        <v>0</v>
      </c>
      <c r="AC2646" s="2">
        <v>0</v>
      </c>
      <c r="AD2646" s="2">
        <v>0</v>
      </c>
      <c r="AE2646" s="2">
        <f t="shared" si="497"/>
        <v>39081</v>
      </c>
      <c r="AF2646" s="2">
        <f t="shared" si="498"/>
        <v>1.4419327224881899</v>
      </c>
      <c r="AG2646" s="2">
        <f t="shared" si="499"/>
        <v>1.577778316551566E-2</v>
      </c>
      <c r="AH2646" s="2">
        <f t="shared" si="500"/>
        <v>0</v>
      </c>
      <c r="AI2646" s="2">
        <f t="shared" si="501"/>
        <v>0</v>
      </c>
      <c r="AJ2646" s="2">
        <f t="shared" si="502"/>
        <v>0</v>
      </c>
      <c r="AK2646" s="2">
        <f t="shared" si="503"/>
        <v>1.4577105056537056</v>
      </c>
    </row>
    <row r="2647" spans="1:37" ht="12.5" hidden="1" x14ac:dyDescent="0.25">
      <c r="A2647" s="5" t="s">
        <v>5449</v>
      </c>
      <c r="B2647" s="17" t="s">
        <v>6903</v>
      </c>
      <c r="C2647" t="s">
        <v>5486</v>
      </c>
      <c r="D2647" s="16" t="s">
        <v>6896</v>
      </c>
      <c r="E2647" s="2" t="s">
        <v>5607</v>
      </c>
      <c r="F2647" s="11" t="s">
        <v>5608</v>
      </c>
      <c r="G2647" s="2" t="s">
        <v>5486</v>
      </c>
      <c r="H2647" s="2" t="s">
        <v>5449</v>
      </c>
      <c r="I2647" s="2">
        <v>2692402</v>
      </c>
      <c r="J2647" s="2">
        <v>942602</v>
      </c>
      <c r="K2647" s="2">
        <v>35.01</v>
      </c>
      <c r="L2647" s="2">
        <v>1265</v>
      </c>
      <c r="M2647" s="3">
        <v>0.46984068000000001</v>
      </c>
      <c r="N2647" s="2">
        <v>25</v>
      </c>
      <c r="O2647" s="4">
        <v>43497</v>
      </c>
      <c r="P2647" s="2">
        <v>1251</v>
      </c>
      <c r="Q2647" s="2">
        <v>14</v>
      </c>
      <c r="R2647" s="2">
        <v>0</v>
      </c>
      <c r="S2647" s="2">
        <v>0</v>
      </c>
      <c r="T2647" s="2">
        <v>0</v>
      </c>
      <c r="U2647" s="5">
        <f t="shared" si="492"/>
        <v>0.46464086715133923</v>
      </c>
      <c r="V2647" s="5">
        <f t="shared" si="493"/>
        <v>5.1998178578087518E-3</v>
      </c>
      <c r="W2647" s="5">
        <f t="shared" si="494"/>
        <v>0</v>
      </c>
      <c r="X2647" s="5">
        <f t="shared" si="495"/>
        <v>0</v>
      </c>
      <c r="Y2647" s="5">
        <f t="shared" si="496"/>
        <v>0</v>
      </c>
      <c r="Z2647" s="2">
        <v>37440</v>
      </c>
      <c r="AA2647" s="2">
        <v>417</v>
      </c>
      <c r="AB2647" s="2">
        <v>0</v>
      </c>
      <c r="AC2647" s="2">
        <v>0</v>
      </c>
      <c r="AD2647" s="2">
        <v>0</v>
      </c>
      <c r="AE2647" s="2">
        <f t="shared" si="497"/>
        <v>37857</v>
      </c>
      <c r="AF2647" s="2">
        <f t="shared" si="498"/>
        <v>1.3905798614025691</v>
      </c>
      <c r="AG2647" s="2">
        <f t="shared" si="499"/>
        <v>1.5488028905044641E-2</v>
      </c>
      <c r="AH2647" s="2">
        <f t="shared" si="500"/>
        <v>0</v>
      </c>
      <c r="AI2647" s="2">
        <f t="shared" si="501"/>
        <v>0</v>
      </c>
      <c r="AJ2647" s="2">
        <f t="shared" si="502"/>
        <v>0</v>
      </c>
      <c r="AK2647" s="2">
        <f t="shared" si="503"/>
        <v>1.4060678903076138</v>
      </c>
    </row>
    <row r="2648" spans="1:37" ht="12.5" hidden="1" x14ac:dyDescent="0.25">
      <c r="A2648" s="5" t="s">
        <v>5449</v>
      </c>
      <c r="B2648" s="17" t="s">
        <v>6903</v>
      </c>
      <c r="C2648" t="s">
        <v>5486</v>
      </c>
      <c r="D2648" s="16" t="s">
        <v>6896</v>
      </c>
      <c r="E2648" s="2" t="s">
        <v>5609</v>
      </c>
      <c r="F2648" s="11" t="s">
        <v>5610</v>
      </c>
      <c r="G2648" s="2" t="s">
        <v>5486</v>
      </c>
      <c r="H2648" s="2" t="s">
        <v>5449</v>
      </c>
      <c r="I2648" s="2">
        <v>2187212</v>
      </c>
      <c r="J2648" s="2">
        <v>803265</v>
      </c>
      <c r="K2648" s="2">
        <v>36.729999999999997</v>
      </c>
      <c r="L2648" s="2">
        <v>1101</v>
      </c>
      <c r="M2648" s="3">
        <v>0.50338053999999999</v>
      </c>
      <c r="N2648" s="2">
        <v>25</v>
      </c>
      <c r="O2648" s="4">
        <v>43497</v>
      </c>
      <c r="P2648" s="2">
        <v>1086</v>
      </c>
      <c r="Q2648" s="2">
        <v>15</v>
      </c>
      <c r="R2648" s="2">
        <v>0</v>
      </c>
      <c r="S2648" s="2">
        <v>0</v>
      </c>
      <c r="T2648" s="2">
        <v>0</v>
      </c>
      <c r="U2648" s="5">
        <f t="shared" si="492"/>
        <v>0.49652251359264671</v>
      </c>
      <c r="V2648" s="5">
        <f t="shared" si="493"/>
        <v>6.858045767854236E-3</v>
      </c>
      <c r="W2648" s="5">
        <f t="shared" si="494"/>
        <v>0</v>
      </c>
      <c r="X2648" s="5">
        <f t="shared" si="495"/>
        <v>0</v>
      </c>
      <c r="Y2648" s="5">
        <f t="shared" si="496"/>
        <v>0</v>
      </c>
      <c r="Z2648" s="2">
        <v>32428</v>
      </c>
      <c r="AA2648" s="2">
        <v>427</v>
      </c>
      <c r="AB2648" s="2">
        <v>0</v>
      </c>
      <c r="AC2648" s="2">
        <v>0</v>
      </c>
      <c r="AD2648" s="2">
        <v>0</v>
      </c>
      <c r="AE2648" s="2">
        <f t="shared" si="497"/>
        <v>32855</v>
      </c>
      <c r="AF2648" s="2">
        <f t="shared" si="498"/>
        <v>1.482618054399848</v>
      </c>
      <c r="AG2648" s="2">
        <f t="shared" si="499"/>
        <v>1.9522570285825061E-2</v>
      </c>
      <c r="AH2648" s="2">
        <f t="shared" si="500"/>
        <v>0</v>
      </c>
      <c r="AI2648" s="2">
        <f t="shared" si="501"/>
        <v>0</v>
      </c>
      <c r="AJ2648" s="2">
        <f t="shared" si="502"/>
        <v>0</v>
      </c>
      <c r="AK2648" s="2">
        <f t="shared" si="503"/>
        <v>1.502140624685673</v>
      </c>
    </row>
    <row r="2649" spans="1:37" ht="12.5" hidden="1" x14ac:dyDescent="0.25">
      <c r="A2649" s="5" t="s">
        <v>5449</v>
      </c>
      <c r="B2649" s="17" t="s">
        <v>6903</v>
      </c>
      <c r="C2649" t="s">
        <v>5486</v>
      </c>
      <c r="D2649" s="16" t="s">
        <v>6896</v>
      </c>
      <c r="E2649" s="2" t="s">
        <v>5621</v>
      </c>
      <c r="F2649" s="11" t="s">
        <v>5622</v>
      </c>
      <c r="G2649" s="2" t="s">
        <v>5486</v>
      </c>
      <c r="H2649" s="2" t="s">
        <v>5449</v>
      </c>
      <c r="I2649" s="2">
        <v>1711849</v>
      </c>
      <c r="J2649" s="2">
        <v>733318</v>
      </c>
      <c r="K2649" s="2">
        <v>42.84</v>
      </c>
      <c r="L2649" s="2">
        <v>1427</v>
      </c>
      <c r="M2649" s="3">
        <v>0.83360159999999905</v>
      </c>
      <c r="N2649" s="2">
        <v>25</v>
      </c>
      <c r="O2649" s="4">
        <v>43497</v>
      </c>
      <c r="P2649" s="2">
        <v>1407</v>
      </c>
      <c r="Q2649" s="2">
        <v>20</v>
      </c>
      <c r="R2649" s="2">
        <v>0</v>
      </c>
      <c r="S2649" s="2">
        <v>0</v>
      </c>
      <c r="T2649" s="2">
        <v>0</v>
      </c>
      <c r="U2649" s="5">
        <f t="shared" si="492"/>
        <v>0.82191828835370417</v>
      </c>
      <c r="V2649" s="5">
        <f t="shared" si="493"/>
        <v>1.1683273466292879E-2</v>
      </c>
      <c r="W2649" s="5">
        <f t="shared" si="494"/>
        <v>0</v>
      </c>
      <c r="X2649" s="5">
        <f t="shared" si="495"/>
        <v>0</v>
      </c>
      <c r="Y2649" s="5">
        <f t="shared" si="496"/>
        <v>0</v>
      </c>
      <c r="Z2649" s="2">
        <v>41125</v>
      </c>
      <c r="AA2649" s="2">
        <v>601</v>
      </c>
      <c r="AB2649" s="2">
        <v>0</v>
      </c>
      <c r="AC2649" s="2">
        <v>0</v>
      </c>
      <c r="AD2649" s="2">
        <v>0</v>
      </c>
      <c r="AE2649" s="2">
        <f t="shared" si="497"/>
        <v>41726</v>
      </c>
      <c r="AF2649" s="2">
        <f t="shared" si="498"/>
        <v>2.4023731065064733</v>
      </c>
      <c r="AG2649" s="2">
        <f t="shared" si="499"/>
        <v>3.5108236766210103E-2</v>
      </c>
      <c r="AH2649" s="2">
        <f t="shared" si="500"/>
        <v>0</v>
      </c>
      <c r="AI2649" s="2">
        <f t="shared" si="501"/>
        <v>0</v>
      </c>
      <c r="AJ2649" s="2">
        <f t="shared" si="502"/>
        <v>0</v>
      </c>
      <c r="AK2649" s="2">
        <f t="shared" si="503"/>
        <v>2.4374813432726836</v>
      </c>
    </row>
    <row r="2650" spans="1:37" ht="12.5" hidden="1" x14ac:dyDescent="0.25">
      <c r="A2650" s="5" t="s">
        <v>5449</v>
      </c>
      <c r="B2650" s="17" t="s">
        <v>6903</v>
      </c>
      <c r="C2650" t="s">
        <v>5486</v>
      </c>
      <c r="D2650" s="16" t="s">
        <v>6896</v>
      </c>
      <c r="E2650" s="2" t="s">
        <v>5623</v>
      </c>
      <c r="F2650" s="11" t="s">
        <v>5624</v>
      </c>
      <c r="G2650" s="2" t="s">
        <v>5486</v>
      </c>
      <c r="H2650" s="2" t="s">
        <v>5449</v>
      </c>
      <c r="I2650" s="2">
        <v>1798894</v>
      </c>
      <c r="J2650" s="2">
        <v>845184</v>
      </c>
      <c r="K2650" s="2">
        <v>46.98</v>
      </c>
      <c r="L2650" s="2">
        <v>3989</v>
      </c>
      <c r="M2650" s="3">
        <v>2.2174737000000002</v>
      </c>
      <c r="N2650" s="2">
        <v>25</v>
      </c>
      <c r="O2650" s="4">
        <v>43497</v>
      </c>
      <c r="P2650" s="2">
        <v>3928</v>
      </c>
      <c r="Q2650" s="2">
        <v>60</v>
      </c>
      <c r="R2650" s="2">
        <v>1</v>
      </c>
      <c r="S2650" s="2">
        <v>0</v>
      </c>
      <c r="T2650" s="2">
        <v>0</v>
      </c>
      <c r="U2650" s="5">
        <f t="shared" si="492"/>
        <v>2.1835639009302383</v>
      </c>
      <c r="V2650" s="5">
        <f t="shared" si="493"/>
        <v>3.3353827407284702E-2</v>
      </c>
      <c r="W2650" s="5">
        <f t="shared" si="494"/>
        <v>5.5589712345474498E-4</v>
      </c>
      <c r="X2650" s="5">
        <f t="shared" si="495"/>
        <v>0</v>
      </c>
      <c r="Y2650" s="5">
        <f t="shared" si="496"/>
        <v>0</v>
      </c>
      <c r="Z2650" s="2">
        <v>116672</v>
      </c>
      <c r="AA2650" s="2">
        <v>1765</v>
      </c>
      <c r="AB2650" s="2">
        <v>28</v>
      </c>
      <c r="AC2650" s="2">
        <v>0</v>
      </c>
      <c r="AD2650" s="2">
        <v>0</v>
      </c>
      <c r="AE2650" s="2">
        <f t="shared" si="497"/>
        <v>118465</v>
      </c>
      <c r="AF2650" s="2">
        <f t="shared" si="498"/>
        <v>6.4857629187712007</v>
      </c>
      <c r="AG2650" s="2">
        <f t="shared" si="499"/>
        <v>9.8115842289762487E-2</v>
      </c>
      <c r="AH2650" s="2">
        <f t="shared" si="500"/>
        <v>1.556511945673286E-3</v>
      </c>
      <c r="AI2650" s="2">
        <f t="shared" si="501"/>
        <v>0</v>
      </c>
      <c r="AJ2650" s="2">
        <f t="shared" si="502"/>
        <v>0</v>
      </c>
      <c r="AK2650" s="2">
        <f t="shared" si="503"/>
        <v>6.5854352730066363</v>
      </c>
    </row>
    <row r="2651" spans="1:37" ht="12.5" hidden="1" x14ac:dyDescent="0.25">
      <c r="A2651" s="5" t="s">
        <v>5449</v>
      </c>
      <c r="B2651" s="17" t="s">
        <v>6903</v>
      </c>
      <c r="C2651" t="s">
        <v>5486</v>
      </c>
      <c r="D2651" s="16" t="s">
        <v>6896</v>
      </c>
      <c r="E2651" s="2" t="s">
        <v>5637</v>
      </c>
      <c r="F2651" s="11" t="s">
        <v>5638</v>
      </c>
      <c r="G2651" s="2" t="s">
        <v>5486</v>
      </c>
      <c r="H2651" s="2" t="s">
        <v>5449</v>
      </c>
      <c r="I2651" s="2">
        <v>259693</v>
      </c>
      <c r="J2651" s="2">
        <v>93207</v>
      </c>
      <c r="K2651" s="2">
        <v>35.89</v>
      </c>
      <c r="L2651" s="2">
        <v>224</v>
      </c>
      <c r="M2651" s="3">
        <v>0.86255693</v>
      </c>
      <c r="N2651" s="2">
        <v>25</v>
      </c>
      <c r="O2651" s="4">
        <v>43497</v>
      </c>
      <c r="P2651" s="2">
        <v>216</v>
      </c>
      <c r="Q2651" s="2">
        <v>8</v>
      </c>
      <c r="R2651" s="2">
        <v>0</v>
      </c>
      <c r="S2651" s="2">
        <v>0</v>
      </c>
      <c r="T2651" s="2">
        <v>0</v>
      </c>
      <c r="U2651" s="5">
        <f t="shared" si="492"/>
        <v>0.83175133715579552</v>
      </c>
      <c r="V2651" s="5">
        <f t="shared" si="493"/>
        <v>3.0805605079844277E-2</v>
      </c>
      <c r="W2651" s="5">
        <f t="shared" si="494"/>
        <v>0</v>
      </c>
      <c r="X2651" s="5">
        <f t="shared" si="495"/>
        <v>0</v>
      </c>
      <c r="Y2651" s="5">
        <f t="shared" si="496"/>
        <v>0</v>
      </c>
      <c r="Z2651" s="2">
        <v>6632</v>
      </c>
      <c r="AA2651" s="2">
        <v>243</v>
      </c>
      <c r="AB2651" s="2">
        <v>0</v>
      </c>
      <c r="AC2651" s="2">
        <v>0</v>
      </c>
      <c r="AD2651" s="2">
        <v>0</v>
      </c>
      <c r="AE2651" s="2">
        <f t="shared" si="497"/>
        <v>6875</v>
      </c>
      <c r="AF2651" s="2">
        <f t="shared" si="498"/>
        <v>2.5537846611190904</v>
      </c>
      <c r="AG2651" s="2">
        <f t="shared" si="499"/>
        <v>9.3572025430026989E-2</v>
      </c>
      <c r="AH2651" s="2">
        <f t="shared" si="500"/>
        <v>0</v>
      </c>
      <c r="AI2651" s="2">
        <f t="shared" si="501"/>
        <v>0</v>
      </c>
      <c r="AJ2651" s="2">
        <f t="shared" si="502"/>
        <v>0</v>
      </c>
      <c r="AK2651" s="2">
        <f t="shared" si="503"/>
        <v>2.6473566865491178</v>
      </c>
    </row>
    <row r="2652" spans="1:37" ht="12.5" hidden="1" x14ac:dyDescent="0.25">
      <c r="A2652" s="5" t="s">
        <v>5449</v>
      </c>
      <c r="B2652" s="17" t="s">
        <v>6903</v>
      </c>
      <c r="C2652" t="s">
        <v>5486</v>
      </c>
      <c r="D2652" s="16" t="s">
        <v>6896</v>
      </c>
      <c r="E2652" s="2" t="s">
        <v>5649</v>
      </c>
      <c r="F2652" s="11" t="s">
        <v>5650</v>
      </c>
      <c r="G2652" s="2" t="s">
        <v>5486</v>
      </c>
      <c r="H2652" s="2" t="s">
        <v>5449</v>
      </c>
      <c r="I2652" s="2">
        <v>2668974</v>
      </c>
      <c r="J2652" s="2">
        <v>956168</v>
      </c>
      <c r="K2652" s="2">
        <v>35.83</v>
      </c>
      <c r="L2652" s="2">
        <v>1634</v>
      </c>
      <c r="M2652" s="3">
        <v>0.61222030000000005</v>
      </c>
      <c r="N2652" s="2">
        <v>25</v>
      </c>
      <c r="O2652" s="4">
        <v>43497</v>
      </c>
      <c r="P2652" s="2">
        <v>1624</v>
      </c>
      <c r="Q2652" s="2">
        <v>10</v>
      </c>
      <c r="R2652" s="2">
        <v>0</v>
      </c>
      <c r="S2652" s="2">
        <v>0</v>
      </c>
      <c r="T2652" s="2">
        <v>0</v>
      </c>
      <c r="U2652" s="5">
        <f t="shared" si="492"/>
        <v>0.6084735182883011</v>
      </c>
      <c r="V2652" s="5">
        <f t="shared" si="493"/>
        <v>3.7467581175387996E-3</v>
      </c>
      <c r="W2652" s="5">
        <f t="shared" si="494"/>
        <v>0</v>
      </c>
      <c r="X2652" s="5">
        <f t="shared" si="495"/>
        <v>0</v>
      </c>
      <c r="Y2652" s="5">
        <f t="shared" si="496"/>
        <v>0</v>
      </c>
      <c r="Z2652" s="2">
        <v>49087</v>
      </c>
      <c r="AA2652" s="2">
        <v>288</v>
      </c>
      <c r="AB2652" s="2">
        <v>0</v>
      </c>
      <c r="AC2652" s="2">
        <v>0</v>
      </c>
      <c r="AD2652" s="2">
        <v>0</v>
      </c>
      <c r="AE2652" s="2">
        <f t="shared" si="497"/>
        <v>49375</v>
      </c>
      <c r="AF2652" s="2">
        <f t="shared" si="498"/>
        <v>1.8391711571562706</v>
      </c>
      <c r="AG2652" s="2">
        <f t="shared" si="499"/>
        <v>1.0790663378511743E-2</v>
      </c>
      <c r="AH2652" s="2">
        <f t="shared" si="500"/>
        <v>0</v>
      </c>
      <c r="AI2652" s="2">
        <f t="shared" si="501"/>
        <v>0</v>
      </c>
      <c r="AJ2652" s="2">
        <f t="shared" si="502"/>
        <v>0</v>
      </c>
      <c r="AK2652" s="2">
        <f t="shared" si="503"/>
        <v>1.8499618205347823</v>
      </c>
    </row>
    <row r="2653" spans="1:37" ht="12.5" hidden="1" x14ac:dyDescent="0.25">
      <c r="A2653" s="5" t="s">
        <v>5449</v>
      </c>
      <c r="B2653" s="17" t="s">
        <v>6903</v>
      </c>
      <c r="C2653" t="s">
        <v>5486</v>
      </c>
      <c r="D2653" s="16" t="s">
        <v>6896</v>
      </c>
      <c r="E2653" s="2" t="s">
        <v>5653</v>
      </c>
      <c r="F2653" s="11" t="s">
        <v>5654</v>
      </c>
      <c r="G2653" s="2" t="s">
        <v>5486</v>
      </c>
      <c r="H2653" s="2" t="s">
        <v>5449</v>
      </c>
      <c r="I2653" s="2">
        <v>2221753</v>
      </c>
      <c r="J2653" s="2">
        <v>815447</v>
      </c>
      <c r="K2653" s="2">
        <v>36.700000000000003</v>
      </c>
      <c r="L2653" s="2">
        <v>1125</v>
      </c>
      <c r="M2653" s="3">
        <v>0.50635695000000003</v>
      </c>
      <c r="N2653" s="2">
        <v>25</v>
      </c>
      <c r="O2653" s="4">
        <v>43497</v>
      </c>
      <c r="P2653" s="2">
        <v>1109</v>
      </c>
      <c r="Q2653" s="2">
        <v>15</v>
      </c>
      <c r="R2653" s="2">
        <v>1</v>
      </c>
      <c r="S2653" s="2">
        <v>0</v>
      </c>
      <c r="T2653" s="2">
        <v>0</v>
      </c>
      <c r="U2653" s="5">
        <f t="shared" si="492"/>
        <v>0.49915539666200515</v>
      </c>
      <c r="V2653" s="5">
        <f t="shared" si="493"/>
        <v>6.7514255635077345E-3</v>
      </c>
      <c r="W2653" s="5">
        <f t="shared" si="494"/>
        <v>4.5009503756718229E-4</v>
      </c>
      <c r="X2653" s="5">
        <f t="shared" si="495"/>
        <v>0</v>
      </c>
      <c r="Y2653" s="5">
        <f t="shared" si="496"/>
        <v>0</v>
      </c>
      <c r="Z2653" s="2">
        <v>33103</v>
      </c>
      <c r="AA2653" s="2">
        <v>427</v>
      </c>
      <c r="AB2653" s="2">
        <v>32</v>
      </c>
      <c r="AC2653" s="2">
        <v>0</v>
      </c>
      <c r="AD2653" s="2">
        <v>0</v>
      </c>
      <c r="AE2653" s="2">
        <f t="shared" si="497"/>
        <v>33562</v>
      </c>
      <c r="AF2653" s="2">
        <f t="shared" si="498"/>
        <v>1.4899496028586436</v>
      </c>
      <c r="AG2653" s="2">
        <f t="shared" si="499"/>
        <v>1.9219058104118683E-2</v>
      </c>
      <c r="AH2653" s="2">
        <f t="shared" si="500"/>
        <v>1.4403041202149835E-3</v>
      </c>
      <c r="AI2653" s="2">
        <f t="shared" si="501"/>
        <v>0</v>
      </c>
      <c r="AJ2653" s="2">
        <f t="shared" si="502"/>
        <v>0</v>
      </c>
      <c r="AK2653" s="2">
        <f t="shared" si="503"/>
        <v>1.5106089650829773</v>
      </c>
    </row>
    <row r="2654" spans="1:37" ht="12.5" hidden="1" x14ac:dyDescent="0.25">
      <c r="A2654" s="5" t="s">
        <v>5449</v>
      </c>
      <c r="B2654" s="17" t="s">
        <v>6903</v>
      </c>
      <c r="C2654" t="s">
        <v>5486</v>
      </c>
      <c r="D2654" s="16" t="s">
        <v>6896</v>
      </c>
      <c r="E2654" s="2" t="s">
        <v>5657</v>
      </c>
      <c r="F2654" s="11" t="s">
        <v>5658</v>
      </c>
      <c r="G2654" s="2" t="s">
        <v>5486</v>
      </c>
      <c r="H2654" s="2" t="s">
        <v>5449</v>
      </c>
      <c r="I2654" s="2">
        <v>2255808</v>
      </c>
      <c r="J2654" s="2">
        <v>828271</v>
      </c>
      <c r="K2654" s="2">
        <v>36.72</v>
      </c>
      <c r="L2654" s="2">
        <v>1143</v>
      </c>
      <c r="M2654" s="3">
        <v>0.50669204999999995</v>
      </c>
      <c r="N2654" s="2">
        <v>25</v>
      </c>
      <c r="O2654" s="4">
        <v>43497</v>
      </c>
      <c r="P2654" s="2">
        <v>1127</v>
      </c>
      <c r="Q2654" s="2">
        <v>16</v>
      </c>
      <c r="R2654" s="2">
        <v>0</v>
      </c>
      <c r="S2654" s="2">
        <v>0</v>
      </c>
      <c r="T2654" s="2">
        <v>0</v>
      </c>
      <c r="U2654" s="5">
        <f t="shared" si="492"/>
        <v>0.49959925667432686</v>
      </c>
      <c r="V2654" s="5">
        <f t="shared" si="493"/>
        <v>7.0928022243027774E-3</v>
      </c>
      <c r="W2654" s="5">
        <f t="shared" si="494"/>
        <v>0</v>
      </c>
      <c r="X2654" s="5">
        <f t="shared" si="495"/>
        <v>0</v>
      </c>
      <c r="Y2654" s="5">
        <f t="shared" si="496"/>
        <v>0</v>
      </c>
      <c r="Z2654" s="2">
        <v>33743</v>
      </c>
      <c r="AA2654" s="2">
        <v>486</v>
      </c>
      <c r="AB2654" s="2">
        <v>0</v>
      </c>
      <c r="AC2654" s="2">
        <v>0</v>
      </c>
      <c r="AD2654" s="2">
        <v>0</v>
      </c>
      <c r="AE2654" s="2">
        <f t="shared" si="497"/>
        <v>34229</v>
      </c>
      <c r="AF2654" s="2">
        <f t="shared" si="498"/>
        <v>1.4958276590915538</v>
      </c>
      <c r="AG2654" s="2">
        <f t="shared" si="499"/>
        <v>2.1544386756319686E-2</v>
      </c>
      <c r="AH2654" s="2">
        <f t="shared" si="500"/>
        <v>0</v>
      </c>
      <c r="AI2654" s="2">
        <f t="shared" si="501"/>
        <v>0</v>
      </c>
      <c r="AJ2654" s="2">
        <f t="shared" si="502"/>
        <v>0</v>
      </c>
      <c r="AK2654" s="2">
        <f t="shared" si="503"/>
        <v>1.5173720458478737</v>
      </c>
    </row>
    <row r="2655" spans="1:37" ht="12.5" hidden="1" x14ac:dyDescent="0.25">
      <c r="A2655" s="5" t="s">
        <v>5449</v>
      </c>
      <c r="B2655" s="17" t="s">
        <v>6903</v>
      </c>
      <c r="C2655" t="s">
        <v>5486</v>
      </c>
      <c r="D2655" s="16" t="s">
        <v>6896</v>
      </c>
      <c r="E2655" s="2" t="s">
        <v>5659</v>
      </c>
      <c r="F2655" s="11" t="s">
        <v>5660</v>
      </c>
      <c r="G2655" s="2" t="s">
        <v>5486</v>
      </c>
      <c r="H2655" s="2" t="s">
        <v>5449</v>
      </c>
      <c r="I2655" s="2">
        <v>2522992</v>
      </c>
      <c r="J2655" s="2">
        <v>890812</v>
      </c>
      <c r="K2655" s="2">
        <v>35.31</v>
      </c>
      <c r="L2655" s="2">
        <v>1367</v>
      </c>
      <c r="M2655" s="3">
        <v>0.54181699999999999</v>
      </c>
      <c r="N2655" s="2">
        <v>25</v>
      </c>
      <c r="O2655" s="4">
        <v>43497</v>
      </c>
      <c r="P2655" s="2">
        <v>1354</v>
      </c>
      <c r="Q2655" s="2">
        <v>13</v>
      </c>
      <c r="R2655" s="2">
        <v>0</v>
      </c>
      <c r="S2655" s="2">
        <v>0</v>
      </c>
      <c r="T2655" s="2">
        <v>0</v>
      </c>
      <c r="U2655" s="5">
        <f t="shared" si="492"/>
        <v>0.53666440480191779</v>
      </c>
      <c r="V2655" s="5">
        <f t="shared" si="493"/>
        <v>5.1526124537850295E-3</v>
      </c>
      <c r="W2655" s="5">
        <f t="shared" si="494"/>
        <v>0</v>
      </c>
      <c r="X2655" s="5">
        <f t="shared" si="495"/>
        <v>0</v>
      </c>
      <c r="Y2655" s="5">
        <f t="shared" si="496"/>
        <v>0</v>
      </c>
      <c r="Z2655" s="2">
        <v>40712</v>
      </c>
      <c r="AA2655" s="2">
        <v>386</v>
      </c>
      <c r="AB2655" s="2">
        <v>0</v>
      </c>
      <c r="AC2655" s="2">
        <v>0</v>
      </c>
      <c r="AD2655" s="2">
        <v>0</v>
      </c>
      <c r="AE2655" s="2">
        <f t="shared" si="497"/>
        <v>41098</v>
      </c>
      <c r="AF2655" s="2">
        <f t="shared" si="498"/>
        <v>1.6136396786038165</v>
      </c>
      <c r="AG2655" s="2">
        <f t="shared" si="499"/>
        <v>1.5299295439700166E-2</v>
      </c>
      <c r="AH2655" s="2">
        <f t="shared" si="500"/>
        <v>0</v>
      </c>
      <c r="AI2655" s="2">
        <f t="shared" si="501"/>
        <v>0</v>
      </c>
      <c r="AJ2655" s="2">
        <f t="shared" si="502"/>
        <v>0</v>
      </c>
      <c r="AK2655" s="2">
        <f t="shared" si="503"/>
        <v>1.6289389740435165</v>
      </c>
    </row>
    <row r="2656" spans="1:37" ht="12.5" hidden="1" x14ac:dyDescent="0.25">
      <c r="A2656" s="5" t="s">
        <v>5449</v>
      </c>
      <c r="B2656" s="17" t="s">
        <v>6903</v>
      </c>
      <c r="C2656" t="s">
        <v>5486</v>
      </c>
      <c r="D2656" s="16" t="s">
        <v>6896</v>
      </c>
      <c r="E2656" s="2" t="s">
        <v>5663</v>
      </c>
      <c r="F2656" s="11" t="s">
        <v>5664</v>
      </c>
      <c r="G2656" s="2" t="s">
        <v>5486</v>
      </c>
      <c r="H2656" s="2" t="s">
        <v>5449</v>
      </c>
      <c r="I2656" s="2">
        <v>2659140</v>
      </c>
      <c r="J2656" s="2">
        <v>952561</v>
      </c>
      <c r="K2656" s="2">
        <v>35.82</v>
      </c>
      <c r="L2656" s="2">
        <v>1627</v>
      </c>
      <c r="M2656" s="3">
        <v>0.61185193000000004</v>
      </c>
      <c r="N2656" s="2">
        <v>25</v>
      </c>
      <c r="O2656" s="4">
        <v>43497</v>
      </c>
      <c r="P2656" s="2">
        <v>1617</v>
      </c>
      <c r="Q2656" s="2">
        <v>10</v>
      </c>
      <c r="R2656" s="2">
        <v>0</v>
      </c>
      <c r="S2656" s="2">
        <v>0</v>
      </c>
      <c r="T2656" s="2">
        <v>0</v>
      </c>
      <c r="U2656" s="5">
        <f t="shared" si="492"/>
        <v>0.60809133780094315</v>
      </c>
      <c r="V2656" s="5">
        <f t="shared" si="493"/>
        <v>3.7606143339575953E-3</v>
      </c>
      <c r="W2656" s="5">
        <f t="shared" si="494"/>
        <v>0</v>
      </c>
      <c r="X2656" s="5">
        <f t="shared" si="495"/>
        <v>0</v>
      </c>
      <c r="Y2656" s="5">
        <f t="shared" si="496"/>
        <v>0</v>
      </c>
      <c r="Z2656" s="2">
        <v>48867</v>
      </c>
      <c r="AA2656" s="2">
        <v>288</v>
      </c>
      <c r="AB2656" s="2">
        <v>0</v>
      </c>
      <c r="AC2656" s="2">
        <v>0</v>
      </c>
      <c r="AD2656" s="2">
        <v>0</v>
      </c>
      <c r="AE2656" s="2">
        <f t="shared" si="497"/>
        <v>49155</v>
      </c>
      <c r="AF2656" s="2">
        <f t="shared" si="498"/>
        <v>1.837699406575058</v>
      </c>
      <c r="AG2656" s="2">
        <f t="shared" si="499"/>
        <v>1.0830569281797875E-2</v>
      </c>
      <c r="AH2656" s="2">
        <f t="shared" si="500"/>
        <v>0</v>
      </c>
      <c r="AI2656" s="2">
        <f t="shared" si="501"/>
        <v>0</v>
      </c>
      <c r="AJ2656" s="2">
        <f t="shared" si="502"/>
        <v>0</v>
      </c>
      <c r="AK2656" s="2">
        <f t="shared" si="503"/>
        <v>1.8485299758568561</v>
      </c>
    </row>
    <row r="2657" spans="1:37" ht="12.5" hidden="1" x14ac:dyDescent="0.25">
      <c r="A2657" s="5" t="s">
        <v>5449</v>
      </c>
      <c r="B2657" s="17" t="s">
        <v>6903</v>
      </c>
      <c r="C2657" t="s">
        <v>5486</v>
      </c>
      <c r="D2657" s="16" t="s">
        <v>6896</v>
      </c>
      <c r="E2657" s="2" t="s">
        <v>5665</v>
      </c>
      <c r="F2657" s="11" t="s">
        <v>5666</v>
      </c>
      <c r="G2657" s="2" t="s">
        <v>5486</v>
      </c>
      <c r="H2657" s="2" t="s">
        <v>5449</v>
      </c>
      <c r="I2657" s="2">
        <v>2191531</v>
      </c>
      <c r="J2657" s="2">
        <v>1013035</v>
      </c>
      <c r="K2657" s="2">
        <v>46.22</v>
      </c>
      <c r="L2657" s="2">
        <v>4059</v>
      </c>
      <c r="M2657" s="3">
        <v>1.8521297999999999</v>
      </c>
      <c r="N2657" s="2">
        <v>25</v>
      </c>
      <c r="O2657" s="4">
        <v>43497</v>
      </c>
      <c r="P2657" s="2">
        <v>4003</v>
      </c>
      <c r="Q2657" s="2">
        <v>54</v>
      </c>
      <c r="R2657" s="2">
        <v>2</v>
      </c>
      <c r="S2657" s="2">
        <v>0</v>
      </c>
      <c r="T2657" s="2">
        <v>0</v>
      </c>
      <c r="U2657" s="5">
        <f t="shared" si="492"/>
        <v>1.8265769455234719</v>
      </c>
      <c r="V2657" s="5">
        <f t="shared" si="493"/>
        <v>2.4640308533166996E-2</v>
      </c>
      <c r="W2657" s="5">
        <f t="shared" si="494"/>
        <v>9.1260401974692579E-4</v>
      </c>
      <c r="X2657" s="5">
        <f t="shared" si="495"/>
        <v>0</v>
      </c>
      <c r="Y2657" s="5">
        <f t="shared" si="496"/>
        <v>0</v>
      </c>
      <c r="Z2657" s="2">
        <v>118830</v>
      </c>
      <c r="AA2657" s="2">
        <v>1539</v>
      </c>
      <c r="AB2657" s="2">
        <v>56</v>
      </c>
      <c r="AC2657" s="2">
        <v>0</v>
      </c>
      <c r="AD2657" s="2">
        <v>0</v>
      </c>
      <c r="AE2657" s="2">
        <f t="shared" si="497"/>
        <v>120425</v>
      </c>
      <c r="AF2657" s="2">
        <f t="shared" si="498"/>
        <v>5.4222367833263592</v>
      </c>
      <c r="AG2657" s="2">
        <f t="shared" si="499"/>
        <v>7.0224879319525937E-2</v>
      </c>
      <c r="AH2657" s="2">
        <f t="shared" si="500"/>
        <v>2.5552912552913921E-3</v>
      </c>
      <c r="AI2657" s="2">
        <f t="shared" si="501"/>
        <v>0</v>
      </c>
      <c r="AJ2657" s="2">
        <f t="shared" si="502"/>
        <v>0</v>
      </c>
      <c r="AK2657" s="2">
        <f t="shared" si="503"/>
        <v>5.4950169539011773</v>
      </c>
    </row>
    <row r="2658" spans="1:37" ht="12.5" hidden="1" x14ac:dyDescent="0.25">
      <c r="A2658" s="5" t="s">
        <v>5449</v>
      </c>
      <c r="B2658" s="17" t="s">
        <v>6903</v>
      </c>
      <c r="C2658" t="s">
        <v>5486</v>
      </c>
      <c r="D2658" s="16" t="s">
        <v>6896</v>
      </c>
      <c r="E2658" s="2" t="s">
        <v>5673</v>
      </c>
      <c r="F2658" s="11" t="s">
        <v>5674</v>
      </c>
      <c r="G2658" s="2" t="s">
        <v>5486</v>
      </c>
      <c r="H2658" s="2" t="s">
        <v>5449</v>
      </c>
      <c r="I2658" s="2">
        <v>2217527</v>
      </c>
      <c r="J2658" s="2">
        <v>813734</v>
      </c>
      <c r="K2658" s="2">
        <v>36.700000000000003</v>
      </c>
      <c r="L2658" s="2">
        <v>1106</v>
      </c>
      <c r="M2658" s="3">
        <v>0.49875379999999903</v>
      </c>
      <c r="N2658" s="2">
        <v>25</v>
      </c>
      <c r="O2658" s="4">
        <v>43497</v>
      </c>
      <c r="P2658" s="2">
        <v>1090</v>
      </c>
      <c r="Q2658" s="2">
        <v>16</v>
      </c>
      <c r="R2658" s="2">
        <v>0</v>
      </c>
      <c r="S2658" s="2">
        <v>0</v>
      </c>
      <c r="T2658" s="2">
        <v>0</v>
      </c>
      <c r="U2658" s="5">
        <f t="shared" si="492"/>
        <v>0.49153854721949275</v>
      </c>
      <c r="V2658" s="5">
        <f t="shared" si="493"/>
        <v>7.2152447298274155E-3</v>
      </c>
      <c r="W2658" s="5">
        <f t="shared" si="494"/>
        <v>0</v>
      </c>
      <c r="X2658" s="5">
        <f t="shared" si="495"/>
        <v>0</v>
      </c>
      <c r="Y2658" s="5">
        <f t="shared" si="496"/>
        <v>0</v>
      </c>
      <c r="Z2658" s="2">
        <v>32533</v>
      </c>
      <c r="AA2658" s="2">
        <v>484</v>
      </c>
      <c r="AB2658" s="2">
        <v>0</v>
      </c>
      <c r="AC2658" s="2">
        <v>0</v>
      </c>
      <c r="AD2658" s="2">
        <v>0</v>
      </c>
      <c r="AE2658" s="2">
        <f t="shared" si="497"/>
        <v>33017</v>
      </c>
      <c r="AF2658" s="2">
        <f t="shared" si="498"/>
        <v>1.4670847299717207</v>
      </c>
      <c r="AG2658" s="2">
        <f t="shared" si="499"/>
        <v>2.1826115307727934E-2</v>
      </c>
      <c r="AH2658" s="2">
        <f t="shared" si="500"/>
        <v>0</v>
      </c>
      <c r="AI2658" s="2">
        <f t="shared" si="501"/>
        <v>0</v>
      </c>
      <c r="AJ2658" s="2">
        <f t="shared" si="502"/>
        <v>0</v>
      </c>
      <c r="AK2658" s="2">
        <f t="shared" si="503"/>
        <v>1.4889108452794486</v>
      </c>
    </row>
    <row r="2659" spans="1:37" ht="12.5" hidden="1" x14ac:dyDescent="0.25">
      <c r="A2659" s="5" t="s">
        <v>5449</v>
      </c>
      <c r="B2659" s="17" t="s">
        <v>6903</v>
      </c>
      <c r="C2659" t="s">
        <v>5486</v>
      </c>
      <c r="D2659" s="16" t="s">
        <v>6896</v>
      </c>
      <c r="E2659" s="2" t="s">
        <v>5677</v>
      </c>
      <c r="F2659" s="11" t="s">
        <v>5678</v>
      </c>
      <c r="G2659" s="2" t="s">
        <v>5486</v>
      </c>
      <c r="H2659" s="2" t="s">
        <v>5449</v>
      </c>
      <c r="I2659" s="2">
        <v>2220605</v>
      </c>
      <c r="J2659" s="2">
        <v>815152</v>
      </c>
      <c r="K2659" s="2">
        <v>36.71</v>
      </c>
      <c r="L2659" s="2">
        <v>1117</v>
      </c>
      <c r="M2659" s="3">
        <v>0.50301605000000005</v>
      </c>
      <c r="N2659" s="2">
        <v>25</v>
      </c>
      <c r="O2659" s="4">
        <v>43497</v>
      </c>
      <c r="P2659" s="2">
        <v>1102</v>
      </c>
      <c r="Q2659" s="2">
        <v>15</v>
      </c>
      <c r="R2659" s="2">
        <v>0</v>
      </c>
      <c r="S2659" s="2">
        <v>0</v>
      </c>
      <c r="T2659" s="2">
        <v>0</v>
      </c>
      <c r="U2659" s="5">
        <f t="shared" si="492"/>
        <v>0.49626115405486337</v>
      </c>
      <c r="V2659" s="5">
        <f t="shared" si="493"/>
        <v>6.7549158900389759E-3</v>
      </c>
      <c r="W2659" s="5">
        <f t="shared" si="494"/>
        <v>0</v>
      </c>
      <c r="X2659" s="5">
        <f t="shared" si="495"/>
        <v>0</v>
      </c>
      <c r="Y2659" s="5">
        <f t="shared" si="496"/>
        <v>0</v>
      </c>
      <c r="Z2659" s="2">
        <v>32892</v>
      </c>
      <c r="AA2659" s="2">
        <v>427</v>
      </c>
      <c r="AB2659" s="2">
        <v>0</v>
      </c>
      <c r="AC2659" s="2">
        <v>0</v>
      </c>
      <c r="AD2659" s="2">
        <v>0</v>
      </c>
      <c r="AE2659" s="2">
        <f t="shared" si="497"/>
        <v>33319</v>
      </c>
      <c r="AF2659" s="2">
        <f t="shared" si="498"/>
        <v>1.4812179563677466</v>
      </c>
      <c r="AG2659" s="2">
        <f t="shared" si="499"/>
        <v>1.9228993900310951E-2</v>
      </c>
      <c r="AH2659" s="2">
        <f t="shared" si="500"/>
        <v>0</v>
      </c>
      <c r="AI2659" s="2">
        <f t="shared" si="501"/>
        <v>0</v>
      </c>
      <c r="AJ2659" s="2">
        <f t="shared" si="502"/>
        <v>0</v>
      </c>
      <c r="AK2659" s="2">
        <f t="shared" si="503"/>
        <v>1.5004469502680575</v>
      </c>
    </row>
    <row r="2660" spans="1:37" ht="12.5" hidden="1" x14ac:dyDescent="0.25">
      <c r="A2660" s="5" t="s">
        <v>5449</v>
      </c>
      <c r="B2660" s="17" t="s">
        <v>6903</v>
      </c>
      <c r="C2660" t="s">
        <v>5486</v>
      </c>
      <c r="D2660" s="16" t="s">
        <v>6896</v>
      </c>
      <c r="E2660" s="2" t="s">
        <v>5689</v>
      </c>
      <c r="F2660" s="11" t="s">
        <v>5690</v>
      </c>
      <c r="G2660" s="2" t="s">
        <v>5486</v>
      </c>
      <c r="H2660" s="2" t="s">
        <v>5449</v>
      </c>
      <c r="I2660" s="2">
        <v>2179240</v>
      </c>
      <c r="J2660" s="2">
        <v>800845</v>
      </c>
      <c r="K2660" s="2">
        <v>36.75</v>
      </c>
      <c r="L2660" s="2">
        <v>1099</v>
      </c>
      <c r="M2660" s="3">
        <v>0.50430423000000002</v>
      </c>
      <c r="N2660" s="2">
        <v>25</v>
      </c>
      <c r="O2660" s="4">
        <v>43497</v>
      </c>
      <c r="P2660" s="2">
        <v>1084</v>
      </c>
      <c r="Q2660" s="2">
        <v>15</v>
      </c>
      <c r="R2660" s="2">
        <v>0</v>
      </c>
      <c r="S2660" s="2">
        <v>0</v>
      </c>
      <c r="T2660" s="2">
        <v>0</v>
      </c>
      <c r="U2660" s="5">
        <f t="shared" si="492"/>
        <v>0.49742111928929356</v>
      </c>
      <c r="V2660" s="5">
        <f t="shared" si="493"/>
        <v>6.8831335695012938E-3</v>
      </c>
      <c r="W2660" s="5">
        <f t="shared" si="494"/>
        <v>0</v>
      </c>
      <c r="X2660" s="5">
        <f t="shared" si="495"/>
        <v>0</v>
      </c>
      <c r="Y2660" s="5">
        <f t="shared" si="496"/>
        <v>0</v>
      </c>
      <c r="Z2660" s="2">
        <v>32379</v>
      </c>
      <c r="AA2660" s="2">
        <v>427</v>
      </c>
      <c r="AB2660" s="2">
        <v>0</v>
      </c>
      <c r="AC2660" s="2">
        <v>0</v>
      </c>
      <c r="AD2660" s="2">
        <v>0</v>
      </c>
      <c r="AE2660" s="2">
        <f t="shared" si="497"/>
        <v>32806</v>
      </c>
      <c r="AF2660" s="2">
        <f t="shared" si="498"/>
        <v>1.4857932123125492</v>
      </c>
      <c r="AG2660" s="2">
        <f t="shared" si="499"/>
        <v>1.9593986894513683E-2</v>
      </c>
      <c r="AH2660" s="2">
        <f t="shared" si="500"/>
        <v>0</v>
      </c>
      <c r="AI2660" s="2">
        <f t="shared" si="501"/>
        <v>0</v>
      </c>
      <c r="AJ2660" s="2">
        <f t="shared" si="502"/>
        <v>0</v>
      </c>
      <c r="AK2660" s="2">
        <f t="shared" si="503"/>
        <v>1.5053871992070631</v>
      </c>
    </row>
    <row r="2661" spans="1:37" ht="12.5" hidden="1" x14ac:dyDescent="0.25">
      <c r="A2661" s="5" t="s">
        <v>5449</v>
      </c>
      <c r="B2661" s="17" t="s">
        <v>6903</v>
      </c>
      <c r="C2661" t="s">
        <v>5486</v>
      </c>
      <c r="D2661" s="16" t="s">
        <v>6896</v>
      </c>
      <c r="E2661" s="2" t="s">
        <v>5703</v>
      </c>
      <c r="F2661" s="11" t="s">
        <v>5704</v>
      </c>
      <c r="G2661" s="2" t="s">
        <v>5486</v>
      </c>
      <c r="H2661" s="2" t="s">
        <v>5449</v>
      </c>
      <c r="I2661" s="2">
        <v>2176362</v>
      </c>
      <c r="J2661" s="2">
        <v>798022</v>
      </c>
      <c r="K2661" s="2">
        <v>36.67</v>
      </c>
      <c r="L2661" s="2">
        <v>1084</v>
      </c>
      <c r="M2661" s="3">
        <v>0.49807888</v>
      </c>
      <c r="N2661" s="2">
        <v>25</v>
      </c>
      <c r="O2661" s="4">
        <v>43497</v>
      </c>
      <c r="P2661" s="2">
        <v>1067</v>
      </c>
      <c r="Q2661" s="2">
        <v>17</v>
      </c>
      <c r="R2661" s="2">
        <v>0</v>
      </c>
      <c r="S2661" s="2">
        <v>0</v>
      </c>
      <c r="T2661" s="2">
        <v>0</v>
      </c>
      <c r="U2661" s="5">
        <f t="shared" si="492"/>
        <v>0.49026770362651062</v>
      </c>
      <c r="V2661" s="5">
        <f t="shared" si="493"/>
        <v>7.8112005263830187E-3</v>
      </c>
      <c r="W2661" s="5">
        <f t="shared" si="494"/>
        <v>0</v>
      </c>
      <c r="X2661" s="5">
        <f t="shared" si="495"/>
        <v>0</v>
      </c>
      <c r="Y2661" s="5">
        <f t="shared" si="496"/>
        <v>0</v>
      </c>
      <c r="Z2661" s="2">
        <v>31896</v>
      </c>
      <c r="AA2661" s="2">
        <v>548</v>
      </c>
      <c r="AB2661" s="2">
        <v>0</v>
      </c>
      <c r="AC2661" s="2">
        <v>0</v>
      </c>
      <c r="AD2661" s="2">
        <v>0</v>
      </c>
      <c r="AE2661" s="2">
        <f t="shared" si="497"/>
        <v>32444</v>
      </c>
      <c r="AF2661" s="2">
        <f t="shared" si="498"/>
        <v>1.4655650117030163</v>
      </c>
      <c r="AG2661" s="2">
        <f t="shared" si="499"/>
        <v>2.5179634637987613E-2</v>
      </c>
      <c r="AH2661" s="2">
        <f t="shared" si="500"/>
        <v>0</v>
      </c>
      <c r="AI2661" s="2">
        <f t="shared" si="501"/>
        <v>0</v>
      </c>
      <c r="AJ2661" s="2">
        <f t="shared" si="502"/>
        <v>0</v>
      </c>
      <c r="AK2661" s="2">
        <f t="shared" si="503"/>
        <v>1.4907446463410039</v>
      </c>
    </row>
    <row r="2662" spans="1:37" ht="12.5" hidden="1" x14ac:dyDescent="0.25">
      <c r="A2662" s="5" t="s">
        <v>5449</v>
      </c>
      <c r="B2662" s="17" t="s">
        <v>6903</v>
      </c>
      <c r="C2662" t="s">
        <v>5486</v>
      </c>
      <c r="D2662" s="16" t="s">
        <v>6896</v>
      </c>
      <c r="E2662" s="2" t="s">
        <v>5705</v>
      </c>
      <c r="F2662" s="11" t="s">
        <v>5706</v>
      </c>
      <c r="G2662" s="2" t="s">
        <v>5486</v>
      </c>
      <c r="H2662" s="2" t="s">
        <v>5449</v>
      </c>
      <c r="I2662" s="2">
        <v>521500</v>
      </c>
      <c r="J2662" s="2">
        <v>254697</v>
      </c>
      <c r="K2662" s="2">
        <v>48.84</v>
      </c>
      <c r="L2662" s="2">
        <v>943</v>
      </c>
      <c r="M2662" s="3">
        <v>1.8082453999999999</v>
      </c>
      <c r="N2662" s="2">
        <v>25</v>
      </c>
      <c r="O2662" s="4">
        <v>43497</v>
      </c>
      <c r="P2662" s="2">
        <v>931</v>
      </c>
      <c r="Q2662" s="2">
        <v>11</v>
      </c>
      <c r="R2662" s="2">
        <v>1</v>
      </c>
      <c r="S2662" s="2">
        <v>0</v>
      </c>
      <c r="T2662" s="2">
        <v>0</v>
      </c>
      <c r="U2662" s="5">
        <f t="shared" si="492"/>
        <v>1.7852348993288591</v>
      </c>
      <c r="V2662" s="5">
        <f t="shared" si="493"/>
        <v>2.109300095877277E-2</v>
      </c>
      <c r="W2662" s="5">
        <f t="shared" si="494"/>
        <v>1.9175455417066154E-3</v>
      </c>
      <c r="X2662" s="5">
        <f t="shared" si="495"/>
        <v>0</v>
      </c>
      <c r="Y2662" s="5">
        <f t="shared" si="496"/>
        <v>0</v>
      </c>
      <c r="Z2662" s="2">
        <v>27712</v>
      </c>
      <c r="AA2662" s="2">
        <v>322</v>
      </c>
      <c r="AB2662" s="2">
        <v>34</v>
      </c>
      <c r="AC2662" s="2">
        <v>0</v>
      </c>
      <c r="AD2662" s="2">
        <v>0</v>
      </c>
      <c r="AE2662" s="2">
        <f t="shared" si="497"/>
        <v>28068</v>
      </c>
      <c r="AF2662" s="2">
        <f t="shared" si="498"/>
        <v>5.3139022051773726</v>
      </c>
      <c r="AG2662" s="2">
        <f t="shared" si="499"/>
        <v>6.174496644295302E-2</v>
      </c>
      <c r="AH2662" s="2">
        <f t="shared" si="500"/>
        <v>6.5196548418024929E-3</v>
      </c>
      <c r="AI2662" s="2">
        <f t="shared" si="501"/>
        <v>0</v>
      </c>
      <c r="AJ2662" s="2">
        <f t="shared" si="502"/>
        <v>0</v>
      </c>
      <c r="AK2662" s="2">
        <f t="shared" si="503"/>
        <v>5.3821668264621287</v>
      </c>
    </row>
    <row r="2663" spans="1:37" ht="12.5" hidden="1" x14ac:dyDescent="0.25">
      <c r="A2663" s="5" t="s">
        <v>5449</v>
      </c>
      <c r="B2663" s="17" t="s">
        <v>6903</v>
      </c>
      <c r="C2663" t="s">
        <v>5486</v>
      </c>
      <c r="D2663" s="16" t="s">
        <v>6896</v>
      </c>
      <c r="E2663" s="2" t="s">
        <v>5713</v>
      </c>
      <c r="F2663" s="11" t="s">
        <v>5714</v>
      </c>
      <c r="G2663" s="2" t="s">
        <v>5486</v>
      </c>
      <c r="H2663" s="2" t="s">
        <v>5449</v>
      </c>
      <c r="I2663" s="2">
        <v>2061920</v>
      </c>
      <c r="J2663" s="2">
        <v>748482</v>
      </c>
      <c r="K2663" s="2">
        <v>36.299999999999997</v>
      </c>
      <c r="L2663" s="2">
        <v>988</v>
      </c>
      <c r="M2663" s="3">
        <v>0.47916504999999998</v>
      </c>
      <c r="N2663" s="2">
        <v>25</v>
      </c>
      <c r="O2663" s="4">
        <v>43497</v>
      </c>
      <c r="P2663" s="2">
        <v>978</v>
      </c>
      <c r="Q2663" s="2">
        <v>10</v>
      </c>
      <c r="R2663" s="2">
        <v>0</v>
      </c>
      <c r="S2663" s="2">
        <v>0</v>
      </c>
      <c r="T2663" s="2">
        <v>0</v>
      </c>
      <c r="U2663" s="5">
        <f t="shared" si="492"/>
        <v>0.47431520136571742</v>
      </c>
      <c r="V2663" s="5">
        <f t="shared" si="493"/>
        <v>4.8498486847210363E-3</v>
      </c>
      <c r="W2663" s="5">
        <f t="shared" si="494"/>
        <v>0</v>
      </c>
      <c r="X2663" s="5">
        <f t="shared" si="495"/>
        <v>0</v>
      </c>
      <c r="Y2663" s="5">
        <f t="shared" si="496"/>
        <v>0</v>
      </c>
      <c r="Z2663" s="2">
        <v>29230</v>
      </c>
      <c r="AA2663" s="2">
        <v>319</v>
      </c>
      <c r="AB2663" s="2">
        <v>0</v>
      </c>
      <c r="AC2663" s="2">
        <v>0</v>
      </c>
      <c r="AD2663" s="2">
        <v>0</v>
      </c>
      <c r="AE2663" s="2">
        <f t="shared" si="497"/>
        <v>29549</v>
      </c>
      <c r="AF2663" s="2">
        <f t="shared" si="498"/>
        <v>1.4176107705439591</v>
      </c>
      <c r="AG2663" s="2">
        <f t="shared" si="499"/>
        <v>1.5471017304260107E-2</v>
      </c>
      <c r="AH2663" s="2">
        <f t="shared" si="500"/>
        <v>0</v>
      </c>
      <c r="AI2663" s="2">
        <f t="shared" si="501"/>
        <v>0</v>
      </c>
      <c r="AJ2663" s="2">
        <f t="shared" si="502"/>
        <v>0</v>
      </c>
      <c r="AK2663" s="2">
        <f t="shared" si="503"/>
        <v>1.4330817878482192</v>
      </c>
    </row>
    <row r="2664" spans="1:37" ht="12.5" hidden="1" x14ac:dyDescent="0.25">
      <c r="A2664" s="5" t="s">
        <v>5449</v>
      </c>
      <c r="B2664" s="17" t="s">
        <v>6903</v>
      </c>
      <c r="C2664" t="s">
        <v>5486</v>
      </c>
      <c r="D2664" s="16" t="s">
        <v>6896</v>
      </c>
      <c r="E2664" s="2" t="s">
        <v>5717</v>
      </c>
      <c r="F2664" s="11" t="s">
        <v>5718</v>
      </c>
      <c r="G2664" s="2" t="s">
        <v>5486</v>
      </c>
      <c r="H2664" s="2" t="s">
        <v>5449</v>
      </c>
      <c r="I2664" s="2">
        <v>2217426</v>
      </c>
      <c r="J2664" s="2">
        <v>814029</v>
      </c>
      <c r="K2664" s="2">
        <v>36.71</v>
      </c>
      <c r="L2664" s="2">
        <v>1122</v>
      </c>
      <c r="M2664" s="3">
        <v>0.50599209999999994</v>
      </c>
      <c r="N2664" s="2">
        <v>25</v>
      </c>
      <c r="O2664" s="4">
        <v>43497</v>
      </c>
      <c r="P2664" s="2">
        <v>1106</v>
      </c>
      <c r="Q2664" s="2">
        <v>16</v>
      </c>
      <c r="R2664" s="2">
        <v>0</v>
      </c>
      <c r="S2664" s="2">
        <v>0</v>
      </c>
      <c r="T2664" s="2">
        <v>0</v>
      </c>
      <c r="U2664" s="5">
        <f t="shared" si="492"/>
        <v>0.49877650934010875</v>
      </c>
      <c r="V2664" s="5">
        <f t="shared" si="493"/>
        <v>7.2155733720088069E-3</v>
      </c>
      <c r="W2664" s="5">
        <f t="shared" si="494"/>
        <v>0</v>
      </c>
      <c r="X2664" s="5">
        <f t="shared" si="495"/>
        <v>0</v>
      </c>
      <c r="Y2664" s="5">
        <f t="shared" si="496"/>
        <v>0</v>
      </c>
      <c r="Z2664" s="2">
        <v>33100</v>
      </c>
      <c r="AA2664" s="2">
        <v>491</v>
      </c>
      <c r="AB2664" s="2">
        <v>0</v>
      </c>
      <c r="AC2664" s="2">
        <v>0</v>
      </c>
      <c r="AD2664" s="2">
        <v>0</v>
      </c>
      <c r="AE2664" s="2">
        <f t="shared" si="497"/>
        <v>33591</v>
      </c>
      <c r="AF2664" s="2">
        <f t="shared" si="498"/>
        <v>1.4927217413343219</v>
      </c>
      <c r="AG2664" s="2">
        <f t="shared" si="499"/>
        <v>2.2142790785352025E-2</v>
      </c>
      <c r="AH2664" s="2">
        <f t="shared" si="500"/>
        <v>0</v>
      </c>
      <c r="AI2664" s="2">
        <f t="shared" si="501"/>
        <v>0</v>
      </c>
      <c r="AJ2664" s="2">
        <f t="shared" si="502"/>
        <v>0</v>
      </c>
      <c r="AK2664" s="2">
        <f t="shared" si="503"/>
        <v>1.5148645321196739</v>
      </c>
    </row>
    <row r="2665" spans="1:37" ht="12.5" hidden="1" x14ac:dyDescent="0.25">
      <c r="A2665" s="5" t="s">
        <v>5449</v>
      </c>
      <c r="B2665" s="17" t="s">
        <v>6903</v>
      </c>
      <c r="C2665" t="s">
        <v>5486</v>
      </c>
      <c r="D2665" s="16" t="s">
        <v>6896</v>
      </c>
      <c r="E2665" s="2" t="s">
        <v>5721</v>
      </c>
      <c r="F2665" s="11" t="s">
        <v>5722</v>
      </c>
      <c r="G2665" s="2" t="s">
        <v>5486</v>
      </c>
      <c r="H2665" s="2" t="s">
        <v>5449</v>
      </c>
      <c r="I2665" s="2">
        <v>2208660</v>
      </c>
      <c r="J2665" s="2">
        <v>811480</v>
      </c>
      <c r="K2665" s="2">
        <v>36.74</v>
      </c>
      <c r="L2665" s="2">
        <v>1122</v>
      </c>
      <c r="M2665" s="3">
        <v>0.50800029999999996</v>
      </c>
      <c r="N2665" s="2">
        <v>25</v>
      </c>
      <c r="O2665" s="4">
        <v>43497</v>
      </c>
      <c r="P2665" s="2">
        <v>1107</v>
      </c>
      <c r="Q2665" s="2">
        <v>15</v>
      </c>
      <c r="R2665" s="2">
        <v>0</v>
      </c>
      <c r="S2665" s="2">
        <v>0</v>
      </c>
      <c r="T2665" s="2">
        <v>0</v>
      </c>
      <c r="U2665" s="5">
        <f t="shared" si="492"/>
        <v>0.50120887778109813</v>
      </c>
      <c r="V2665" s="5">
        <f t="shared" si="493"/>
        <v>6.7914482084159627E-3</v>
      </c>
      <c r="W2665" s="5">
        <f t="shared" si="494"/>
        <v>0</v>
      </c>
      <c r="X2665" s="5">
        <f t="shared" si="495"/>
        <v>0</v>
      </c>
      <c r="Y2665" s="5">
        <f t="shared" si="496"/>
        <v>0</v>
      </c>
      <c r="Z2665" s="2">
        <v>33106</v>
      </c>
      <c r="AA2665" s="2">
        <v>427</v>
      </c>
      <c r="AB2665" s="2">
        <v>0</v>
      </c>
      <c r="AC2665" s="2">
        <v>0</v>
      </c>
      <c r="AD2665" s="2">
        <v>0</v>
      </c>
      <c r="AE2665" s="2">
        <f t="shared" si="497"/>
        <v>33533</v>
      </c>
      <c r="AF2665" s="2">
        <f t="shared" si="498"/>
        <v>1.4989178959187923</v>
      </c>
      <c r="AG2665" s="2">
        <f t="shared" si="499"/>
        <v>1.9332989233290774E-2</v>
      </c>
      <c r="AH2665" s="2">
        <f t="shared" si="500"/>
        <v>0</v>
      </c>
      <c r="AI2665" s="2">
        <f t="shared" si="501"/>
        <v>0</v>
      </c>
      <c r="AJ2665" s="2">
        <f t="shared" si="502"/>
        <v>0</v>
      </c>
      <c r="AK2665" s="2">
        <f t="shared" si="503"/>
        <v>1.5182508851520831</v>
      </c>
    </row>
    <row r="2666" spans="1:37" ht="12.5" hidden="1" x14ac:dyDescent="0.25">
      <c r="A2666" s="5" t="s">
        <v>5449</v>
      </c>
      <c r="B2666" s="17" t="s">
        <v>6903</v>
      </c>
      <c r="C2666" t="s">
        <v>5486</v>
      </c>
      <c r="D2666" s="16" t="s">
        <v>6896</v>
      </c>
      <c r="E2666" s="2" t="s">
        <v>5723</v>
      </c>
      <c r="F2666" s="11" t="s">
        <v>5724</v>
      </c>
      <c r="G2666" s="2" t="s">
        <v>5486</v>
      </c>
      <c r="H2666" s="2" t="s">
        <v>5449</v>
      </c>
      <c r="I2666" s="2">
        <v>2251982</v>
      </c>
      <c r="J2666" s="2">
        <v>827295</v>
      </c>
      <c r="K2666" s="2">
        <v>36.74</v>
      </c>
      <c r="L2666" s="2">
        <v>1134</v>
      </c>
      <c r="M2666" s="3">
        <v>0.50355640000000002</v>
      </c>
      <c r="N2666" s="2">
        <v>25</v>
      </c>
      <c r="O2666" s="4">
        <v>43497</v>
      </c>
      <c r="P2666" s="2">
        <v>1119</v>
      </c>
      <c r="Q2666" s="2">
        <v>15</v>
      </c>
      <c r="R2666" s="2">
        <v>0</v>
      </c>
      <c r="S2666" s="2">
        <v>0</v>
      </c>
      <c r="T2666" s="2">
        <v>0</v>
      </c>
      <c r="U2666" s="5">
        <f t="shared" si="492"/>
        <v>0.49689562349965494</v>
      </c>
      <c r="V2666" s="5">
        <f t="shared" si="493"/>
        <v>6.6607992426227208E-3</v>
      </c>
      <c r="W2666" s="5">
        <f t="shared" si="494"/>
        <v>0</v>
      </c>
      <c r="X2666" s="5">
        <f t="shared" si="495"/>
        <v>0</v>
      </c>
      <c r="Y2666" s="5">
        <f t="shared" si="496"/>
        <v>0</v>
      </c>
      <c r="Z2666" s="2">
        <v>33433</v>
      </c>
      <c r="AA2666" s="2">
        <v>427</v>
      </c>
      <c r="AB2666" s="2">
        <v>0</v>
      </c>
      <c r="AC2666" s="2">
        <v>0</v>
      </c>
      <c r="AD2666" s="2">
        <v>0</v>
      </c>
      <c r="AE2666" s="2">
        <f t="shared" si="497"/>
        <v>33860</v>
      </c>
      <c r="AF2666" s="2">
        <f t="shared" si="498"/>
        <v>1.4846033405240362</v>
      </c>
      <c r="AG2666" s="2">
        <f t="shared" si="499"/>
        <v>1.8961075177332677E-2</v>
      </c>
      <c r="AH2666" s="2">
        <f t="shared" si="500"/>
        <v>0</v>
      </c>
      <c r="AI2666" s="2">
        <f t="shared" si="501"/>
        <v>0</v>
      </c>
      <c r="AJ2666" s="2">
        <f t="shared" si="502"/>
        <v>0</v>
      </c>
      <c r="AK2666" s="2">
        <f t="shared" si="503"/>
        <v>1.5035644157013688</v>
      </c>
    </row>
    <row r="2667" spans="1:37" ht="12.5" hidden="1" x14ac:dyDescent="0.25">
      <c r="A2667" s="5" t="s">
        <v>5449</v>
      </c>
      <c r="B2667" s="17" t="s">
        <v>6903</v>
      </c>
      <c r="C2667" t="s">
        <v>5486</v>
      </c>
      <c r="D2667" s="16" t="s">
        <v>6896</v>
      </c>
      <c r="E2667" s="2" t="s">
        <v>5725</v>
      </c>
      <c r="F2667" s="11" t="s">
        <v>5726</v>
      </c>
      <c r="G2667" s="2" t="s">
        <v>5486</v>
      </c>
      <c r="H2667" s="2" t="s">
        <v>5449</v>
      </c>
      <c r="I2667" s="2">
        <v>2854410</v>
      </c>
      <c r="J2667" s="2">
        <v>1007761</v>
      </c>
      <c r="K2667" s="2">
        <v>35.31</v>
      </c>
      <c r="L2667" s="2">
        <v>1661</v>
      </c>
      <c r="M2667" s="3">
        <v>0.58190655999999996</v>
      </c>
      <c r="N2667" s="2">
        <v>25</v>
      </c>
      <c r="O2667" s="4">
        <v>43497</v>
      </c>
      <c r="P2667" s="2">
        <v>1645</v>
      </c>
      <c r="Q2667" s="2">
        <v>16</v>
      </c>
      <c r="R2667" s="2">
        <v>0</v>
      </c>
      <c r="S2667" s="2">
        <v>0</v>
      </c>
      <c r="T2667" s="2">
        <v>0</v>
      </c>
      <c r="U2667" s="5">
        <f t="shared" si="492"/>
        <v>0.5763012321285309</v>
      </c>
      <c r="V2667" s="5">
        <f t="shared" si="493"/>
        <v>5.6053615283018204E-3</v>
      </c>
      <c r="W2667" s="5">
        <f t="shared" si="494"/>
        <v>0</v>
      </c>
      <c r="X2667" s="5">
        <f t="shared" si="495"/>
        <v>0</v>
      </c>
      <c r="Y2667" s="5">
        <f t="shared" si="496"/>
        <v>0</v>
      </c>
      <c r="Z2667" s="2">
        <v>49630</v>
      </c>
      <c r="AA2667" s="2">
        <v>476</v>
      </c>
      <c r="AB2667" s="2">
        <v>0</v>
      </c>
      <c r="AC2667" s="2">
        <v>0</v>
      </c>
      <c r="AD2667" s="2">
        <v>0</v>
      </c>
      <c r="AE2667" s="2">
        <f t="shared" si="497"/>
        <v>50106</v>
      </c>
      <c r="AF2667" s="2">
        <f t="shared" si="498"/>
        <v>1.7387130790601211</v>
      </c>
      <c r="AG2667" s="2">
        <f t="shared" si="499"/>
        <v>1.6675950546697918E-2</v>
      </c>
      <c r="AH2667" s="2">
        <f t="shared" si="500"/>
        <v>0</v>
      </c>
      <c r="AI2667" s="2">
        <f t="shared" si="501"/>
        <v>0</v>
      </c>
      <c r="AJ2667" s="2">
        <f t="shared" si="502"/>
        <v>0</v>
      </c>
      <c r="AK2667" s="2">
        <f t="shared" si="503"/>
        <v>1.7553890296068189</v>
      </c>
    </row>
    <row r="2668" spans="1:37" ht="12.5" hidden="1" x14ac:dyDescent="0.25">
      <c r="A2668" s="5" t="s">
        <v>5449</v>
      </c>
      <c r="B2668" s="17" t="s">
        <v>6903</v>
      </c>
      <c r="C2668" t="s">
        <v>5486</v>
      </c>
      <c r="D2668" s="16" t="s">
        <v>6896</v>
      </c>
      <c r="E2668" s="2" t="s">
        <v>5733</v>
      </c>
      <c r="F2668" s="11" t="s">
        <v>5734</v>
      </c>
      <c r="G2668" s="2" t="s">
        <v>5486</v>
      </c>
      <c r="H2668" s="2" t="s">
        <v>5449</v>
      </c>
      <c r="I2668" s="2">
        <v>2519460</v>
      </c>
      <c r="J2668" s="2">
        <v>1065302</v>
      </c>
      <c r="K2668" s="2">
        <v>42.28</v>
      </c>
      <c r="L2668" s="2">
        <v>2343</v>
      </c>
      <c r="M2668" s="3">
        <v>0.92996113999999996</v>
      </c>
      <c r="N2668" s="2">
        <v>25</v>
      </c>
      <c r="O2668" s="4">
        <v>43497</v>
      </c>
      <c r="P2668" s="2">
        <v>2316</v>
      </c>
      <c r="Q2668" s="2">
        <v>27</v>
      </c>
      <c r="R2668" s="2">
        <v>0</v>
      </c>
      <c r="S2668" s="2">
        <v>0</v>
      </c>
      <c r="T2668" s="2">
        <v>0</v>
      </c>
      <c r="U2668" s="5">
        <f t="shared" si="492"/>
        <v>0.91924460003334041</v>
      </c>
      <c r="V2668" s="5">
        <f t="shared" si="493"/>
        <v>1.0716582124741017E-2</v>
      </c>
      <c r="W2668" s="5">
        <f t="shared" si="494"/>
        <v>0</v>
      </c>
      <c r="X2668" s="5">
        <f t="shared" si="495"/>
        <v>0</v>
      </c>
      <c r="Y2668" s="5">
        <f t="shared" si="496"/>
        <v>0</v>
      </c>
      <c r="Z2668" s="2">
        <v>68631</v>
      </c>
      <c r="AA2668" s="2">
        <v>765</v>
      </c>
      <c r="AB2668" s="2">
        <v>0</v>
      </c>
      <c r="AC2668" s="2">
        <v>0</v>
      </c>
      <c r="AD2668" s="2">
        <v>0</v>
      </c>
      <c r="AE2668" s="2">
        <f t="shared" si="497"/>
        <v>69396</v>
      </c>
      <c r="AF2668" s="2">
        <f t="shared" si="498"/>
        <v>2.7240361029744471</v>
      </c>
      <c r="AG2668" s="2">
        <f t="shared" si="499"/>
        <v>3.036364935343288E-2</v>
      </c>
      <c r="AH2668" s="2">
        <f t="shared" si="500"/>
        <v>0</v>
      </c>
      <c r="AI2668" s="2">
        <f t="shared" si="501"/>
        <v>0</v>
      </c>
      <c r="AJ2668" s="2">
        <f t="shared" si="502"/>
        <v>0</v>
      </c>
      <c r="AK2668" s="2">
        <f t="shared" si="503"/>
        <v>2.7543997523278798</v>
      </c>
    </row>
    <row r="2669" spans="1:37" ht="12.5" hidden="1" x14ac:dyDescent="0.25">
      <c r="A2669" s="5" t="s">
        <v>5449</v>
      </c>
      <c r="B2669" s="17" t="s">
        <v>6903</v>
      </c>
      <c r="C2669" t="s">
        <v>5486</v>
      </c>
      <c r="D2669" s="16" t="s">
        <v>6896</v>
      </c>
      <c r="E2669" s="2" t="s">
        <v>5743</v>
      </c>
      <c r="F2669" s="11" t="s">
        <v>5744</v>
      </c>
      <c r="G2669" s="2" t="s">
        <v>5486</v>
      </c>
      <c r="H2669" s="2" t="s">
        <v>5449</v>
      </c>
      <c r="I2669" s="2">
        <v>1833255</v>
      </c>
      <c r="J2669" s="2">
        <v>838460</v>
      </c>
      <c r="K2669" s="2">
        <v>45.74</v>
      </c>
      <c r="L2669" s="2">
        <v>3228</v>
      </c>
      <c r="M2669" s="3">
        <v>1.7608025</v>
      </c>
      <c r="N2669" s="2">
        <v>25</v>
      </c>
      <c r="O2669" s="4">
        <v>43497</v>
      </c>
      <c r="P2669" s="2">
        <v>3186</v>
      </c>
      <c r="Q2669" s="2">
        <v>42</v>
      </c>
      <c r="R2669" s="2">
        <v>0</v>
      </c>
      <c r="S2669" s="2">
        <v>0</v>
      </c>
      <c r="T2669" s="2">
        <v>0</v>
      </c>
      <c r="U2669" s="5">
        <f t="shared" si="492"/>
        <v>1.7378924372223177</v>
      </c>
      <c r="V2669" s="5">
        <f t="shared" si="493"/>
        <v>2.2910069793891194E-2</v>
      </c>
      <c r="W2669" s="5">
        <f t="shared" si="494"/>
        <v>0</v>
      </c>
      <c r="X2669" s="5">
        <f t="shared" si="495"/>
        <v>0</v>
      </c>
      <c r="Y2669" s="5">
        <f t="shared" si="496"/>
        <v>0</v>
      </c>
      <c r="Z2669" s="2">
        <v>94133</v>
      </c>
      <c r="AA2669" s="2">
        <v>1225</v>
      </c>
      <c r="AB2669" s="2">
        <v>0</v>
      </c>
      <c r="AC2669" s="2">
        <v>0</v>
      </c>
      <c r="AD2669" s="2">
        <v>0</v>
      </c>
      <c r="AE2669" s="2">
        <f t="shared" si="497"/>
        <v>95358</v>
      </c>
      <c r="AF2669" s="2">
        <f t="shared" si="498"/>
        <v>5.1347466664484758</v>
      </c>
      <c r="AG2669" s="2">
        <f t="shared" si="499"/>
        <v>6.6821036898849315E-2</v>
      </c>
      <c r="AH2669" s="2">
        <f t="shared" si="500"/>
        <v>0</v>
      </c>
      <c r="AI2669" s="2">
        <f t="shared" si="501"/>
        <v>0</v>
      </c>
      <c r="AJ2669" s="2">
        <f t="shared" si="502"/>
        <v>0</v>
      </c>
      <c r="AK2669" s="2">
        <f t="shared" si="503"/>
        <v>5.2015677033473251</v>
      </c>
    </row>
    <row r="2670" spans="1:37" ht="12.5" hidden="1" x14ac:dyDescent="0.25">
      <c r="A2670" s="5" t="s">
        <v>5449</v>
      </c>
      <c r="B2670" s="17" t="s">
        <v>6903</v>
      </c>
      <c r="C2670" t="s">
        <v>5486</v>
      </c>
      <c r="D2670" s="16" t="s">
        <v>6896</v>
      </c>
      <c r="E2670" s="2" t="s">
        <v>5749</v>
      </c>
      <c r="F2670" s="11" t="s">
        <v>5750</v>
      </c>
      <c r="G2670" s="2" t="s">
        <v>5486</v>
      </c>
      <c r="H2670" s="2" t="s">
        <v>5449</v>
      </c>
      <c r="I2670" s="2">
        <v>2240047</v>
      </c>
      <c r="J2670" s="2">
        <v>822441</v>
      </c>
      <c r="K2670" s="2">
        <v>36.72</v>
      </c>
      <c r="L2670" s="2">
        <v>1132</v>
      </c>
      <c r="M2670" s="3">
        <v>0.50534654000000001</v>
      </c>
      <c r="N2670" s="2">
        <v>25</v>
      </c>
      <c r="O2670" s="4">
        <v>43497</v>
      </c>
      <c r="P2670" s="2">
        <v>1117</v>
      </c>
      <c r="Q2670" s="2">
        <v>15</v>
      </c>
      <c r="R2670" s="2">
        <v>0</v>
      </c>
      <c r="S2670" s="2">
        <v>0</v>
      </c>
      <c r="T2670" s="2">
        <v>0</v>
      </c>
      <c r="U2670" s="5">
        <f t="shared" si="492"/>
        <v>0.49865025153490089</v>
      </c>
      <c r="V2670" s="5">
        <f t="shared" si="493"/>
        <v>6.6962880689556961E-3</v>
      </c>
      <c r="W2670" s="5">
        <f t="shared" si="494"/>
        <v>0</v>
      </c>
      <c r="X2670" s="5">
        <f t="shared" si="495"/>
        <v>0</v>
      </c>
      <c r="Y2670" s="5">
        <f t="shared" si="496"/>
        <v>0</v>
      </c>
      <c r="Z2670" s="2">
        <v>33410</v>
      </c>
      <c r="AA2670" s="2">
        <v>427</v>
      </c>
      <c r="AB2670" s="2">
        <v>0</v>
      </c>
      <c r="AC2670" s="2">
        <v>0</v>
      </c>
      <c r="AD2670" s="2">
        <v>0</v>
      </c>
      <c r="AE2670" s="2">
        <f t="shared" si="497"/>
        <v>33837</v>
      </c>
      <c r="AF2670" s="2">
        <f t="shared" si="498"/>
        <v>1.4914865625587321</v>
      </c>
      <c r="AG2670" s="2">
        <f t="shared" si="499"/>
        <v>1.9062100036293883E-2</v>
      </c>
      <c r="AH2670" s="2">
        <f t="shared" si="500"/>
        <v>0</v>
      </c>
      <c r="AI2670" s="2">
        <f t="shared" si="501"/>
        <v>0</v>
      </c>
      <c r="AJ2670" s="2">
        <f t="shared" si="502"/>
        <v>0</v>
      </c>
      <c r="AK2670" s="2">
        <f t="shared" si="503"/>
        <v>1.510548662595026</v>
      </c>
    </row>
    <row r="2671" spans="1:37" ht="12.5" hidden="1" x14ac:dyDescent="0.25">
      <c r="A2671" s="5" t="s">
        <v>5449</v>
      </c>
      <c r="B2671" s="17" t="s">
        <v>6903</v>
      </c>
      <c r="C2671" t="s">
        <v>5486</v>
      </c>
      <c r="D2671" s="16" t="s">
        <v>6896</v>
      </c>
      <c r="E2671" s="2" t="s">
        <v>5751</v>
      </c>
      <c r="F2671" s="11" t="s">
        <v>5752</v>
      </c>
      <c r="G2671" s="2" t="s">
        <v>5486</v>
      </c>
      <c r="H2671" s="2" t="s">
        <v>5449</v>
      </c>
      <c r="I2671" s="2">
        <v>2191492</v>
      </c>
      <c r="J2671" s="2">
        <v>1012015</v>
      </c>
      <c r="K2671" s="2">
        <v>46.18</v>
      </c>
      <c r="L2671" s="2">
        <v>4046</v>
      </c>
      <c r="M2671" s="3">
        <v>1.8462308999999899</v>
      </c>
      <c r="N2671" s="2">
        <v>25</v>
      </c>
      <c r="O2671" s="4">
        <v>43497</v>
      </c>
      <c r="P2671" s="2">
        <v>3990</v>
      </c>
      <c r="Q2671" s="2">
        <v>54</v>
      </c>
      <c r="R2671" s="2">
        <v>2</v>
      </c>
      <c r="S2671" s="2">
        <v>0</v>
      </c>
      <c r="T2671" s="2">
        <v>0</v>
      </c>
      <c r="U2671" s="5">
        <f t="shared" si="492"/>
        <v>1.8206774197669897</v>
      </c>
      <c r="V2671" s="5">
        <f t="shared" si="493"/>
        <v>2.4640747034440462E-2</v>
      </c>
      <c r="W2671" s="5">
        <f t="shared" si="494"/>
        <v>9.1262026053483204E-4</v>
      </c>
      <c r="X2671" s="5">
        <f t="shared" si="495"/>
        <v>0</v>
      </c>
      <c r="Y2671" s="5">
        <f t="shared" si="496"/>
        <v>0</v>
      </c>
      <c r="Z2671" s="2">
        <v>118448</v>
      </c>
      <c r="AA2671" s="2">
        <v>1539</v>
      </c>
      <c r="AB2671" s="2">
        <v>56</v>
      </c>
      <c r="AC2671" s="2">
        <v>0</v>
      </c>
      <c r="AD2671" s="2">
        <v>0</v>
      </c>
      <c r="AE2671" s="2">
        <f t="shared" si="497"/>
        <v>120043</v>
      </c>
      <c r="AF2671" s="2">
        <f t="shared" si="498"/>
        <v>5.4049022309914889</v>
      </c>
      <c r="AG2671" s="2">
        <f t="shared" si="499"/>
        <v>7.0226129048155325E-2</v>
      </c>
      <c r="AH2671" s="2">
        <f t="shared" si="500"/>
        <v>2.5553367294975297E-3</v>
      </c>
      <c r="AI2671" s="2">
        <f t="shared" si="501"/>
        <v>0</v>
      </c>
      <c r="AJ2671" s="2">
        <f t="shared" si="502"/>
        <v>0</v>
      </c>
      <c r="AK2671" s="2">
        <f t="shared" si="503"/>
        <v>5.4776836967691418</v>
      </c>
    </row>
    <row r="2672" spans="1:37" ht="12.5" hidden="1" x14ac:dyDescent="0.25">
      <c r="A2672" s="5" t="s">
        <v>5449</v>
      </c>
      <c r="B2672" s="17" t="s">
        <v>6903</v>
      </c>
      <c r="C2672" t="s">
        <v>5486</v>
      </c>
      <c r="D2672" s="16" t="s">
        <v>6896</v>
      </c>
      <c r="E2672" s="2" t="s">
        <v>5753</v>
      </c>
      <c r="F2672" s="11" t="s">
        <v>5754</v>
      </c>
      <c r="G2672" s="2" t="s">
        <v>5486</v>
      </c>
      <c r="H2672" s="2" t="s">
        <v>5449</v>
      </c>
      <c r="I2672" s="2">
        <v>2645252</v>
      </c>
      <c r="J2672" s="2">
        <v>925887</v>
      </c>
      <c r="K2672" s="2">
        <v>35</v>
      </c>
      <c r="L2672" s="2">
        <v>1252</v>
      </c>
      <c r="M2672" s="3">
        <v>0.47330084</v>
      </c>
      <c r="N2672" s="2">
        <v>25</v>
      </c>
      <c r="O2672" s="4">
        <v>43497</v>
      </c>
      <c r="P2672" s="2">
        <v>1239</v>
      </c>
      <c r="Q2672" s="2">
        <v>13</v>
      </c>
      <c r="R2672" s="2">
        <v>0</v>
      </c>
      <c r="S2672" s="2">
        <v>0</v>
      </c>
      <c r="T2672" s="2">
        <v>0</v>
      </c>
      <c r="U2672" s="5">
        <f t="shared" si="492"/>
        <v>0.46838637679888345</v>
      </c>
      <c r="V2672" s="5">
        <f t="shared" si="493"/>
        <v>4.9144656161303349E-3</v>
      </c>
      <c r="W2672" s="5">
        <f t="shared" si="494"/>
        <v>0</v>
      </c>
      <c r="X2672" s="5">
        <f t="shared" si="495"/>
        <v>0</v>
      </c>
      <c r="Y2672" s="5">
        <f t="shared" si="496"/>
        <v>0</v>
      </c>
      <c r="Z2672" s="2">
        <v>36935</v>
      </c>
      <c r="AA2672" s="2">
        <v>385</v>
      </c>
      <c r="AB2672" s="2">
        <v>0</v>
      </c>
      <c r="AC2672" s="2">
        <v>0</v>
      </c>
      <c r="AD2672" s="2">
        <v>0</v>
      </c>
      <c r="AE2672" s="2">
        <f t="shared" si="497"/>
        <v>37320</v>
      </c>
      <c r="AF2672" s="2">
        <f t="shared" si="498"/>
        <v>1.3962752887059531</v>
      </c>
      <c r="AG2672" s="2">
        <f t="shared" si="499"/>
        <v>1.4554378940078298E-2</v>
      </c>
      <c r="AH2672" s="2">
        <f t="shared" si="500"/>
        <v>0</v>
      </c>
      <c r="AI2672" s="2">
        <f t="shared" si="501"/>
        <v>0</v>
      </c>
      <c r="AJ2672" s="2">
        <f t="shared" si="502"/>
        <v>0</v>
      </c>
      <c r="AK2672" s="2">
        <f t="shared" si="503"/>
        <v>1.4108296676460315</v>
      </c>
    </row>
    <row r="2673" spans="1:37" ht="12.5" hidden="1" x14ac:dyDescent="0.25">
      <c r="A2673" s="5" t="s">
        <v>5449</v>
      </c>
      <c r="B2673" s="17" t="s">
        <v>6903</v>
      </c>
      <c r="C2673" t="s">
        <v>5486</v>
      </c>
      <c r="D2673" s="16" t="s">
        <v>6896</v>
      </c>
      <c r="E2673" s="2" t="s">
        <v>5755</v>
      </c>
      <c r="F2673" s="11" t="s">
        <v>5756</v>
      </c>
      <c r="G2673" s="2" t="s">
        <v>5486</v>
      </c>
      <c r="H2673" s="2" t="s">
        <v>5449</v>
      </c>
      <c r="I2673" s="2">
        <v>2286709</v>
      </c>
      <c r="J2673" s="2">
        <v>840540</v>
      </c>
      <c r="K2673" s="2">
        <v>36.76</v>
      </c>
      <c r="L2673" s="2">
        <v>1181</v>
      </c>
      <c r="M2673" s="3">
        <v>0.51646274000000003</v>
      </c>
      <c r="N2673" s="2">
        <v>25</v>
      </c>
      <c r="O2673" s="4">
        <v>43497</v>
      </c>
      <c r="P2673" s="2">
        <v>1164</v>
      </c>
      <c r="Q2673" s="2">
        <v>17</v>
      </c>
      <c r="R2673" s="2">
        <v>0</v>
      </c>
      <c r="S2673" s="2">
        <v>0</v>
      </c>
      <c r="T2673" s="2">
        <v>0</v>
      </c>
      <c r="U2673" s="5">
        <f t="shared" si="492"/>
        <v>0.50902847716959176</v>
      </c>
      <c r="V2673" s="5">
        <f t="shared" si="493"/>
        <v>7.4342647009304633E-3</v>
      </c>
      <c r="W2673" s="5">
        <f t="shared" si="494"/>
        <v>0</v>
      </c>
      <c r="X2673" s="5">
        <f t="shared" si="495"/>
        <v>0</v>
      </c>
      <c r="Y2673" s="5">
        <f t="shared" si="496"/>
        <v>0</v>
      </c>
      <c r="Z2673" s="2">
        <v>34875</v>
      </c>
      <c r="AA2673" s="2">
        <v>548</v>
      </c>
      <c r="AB2673" s="2">
        <v>0</v>
      </c>
      <c r="AC2673" s="2">
        <v>0</v>
      </c>
      <c r="AD2673" s="2">
        <v>0</v>
      </c>
      <c r="AE2673" s="2">
        <f t="shared" si="497"/>
        <v>35423</v>
      </c>
      <c r="AF2673" s="2">
        <f t="shared" si="498"/>
        <v>1.5251175379114701</v>
      </c>
      <c r="AG2673" s="2">
        <f t="shared" si="499"/>
        <v>2.3964570918293494E-2</v>
      </c>
      <c r="AH2673" s="2">
        <f t="shared" si="500"/>
        <v>0</v>
      </c>
      <c r="AI2673" s="2">
        <f t="shared" si="501"/>
        <v>0</v>
      </c>
      <c r="AJ2673" s="2">
        <f t="shared" si="502"/>
        <v>0</v>
      </c>
      <c r="AK2673" s="2">
        <f t="shared" si="503"/>
        <v>1.5490821088297637</v>
      </c>
    </row>
    <row r="2674" spans="1:37" ht="12.5" hidden="1" x14ac:dyDescent="0.25">
      <c r="A2674" s="5" t="s">
        <v>5449</v>
      </c>
      <c r="B2674" s="17" t="s">
        <v>6903</v>
      </c>
      <c r="C2674" t="s">
        <v>5486</v>
      </c>
      <c r="D2674" s="16" t="s">
        <v>6896</v>
      </c>
      <c r="E2674" s="2" t="s">
        <v>5759</v>
      </c>
      <c r="F2674" s="11" t="s">
        <v>5760</v>
      </c>
      <c r="G2674" s="2" t="s">
        <v>5486</v>
      </c>
      <c r="H2674" s="2" t="s">
        <v>5449</v>
      </c>
      <c r="I2674" s="2">
        <v>2238124</v>
      </c>
      <c r="J2674" s="2">
        <v>821763</v>
      </c>
      <c r="K2674" s="2">
        <v>36.72</v>
      </c>
      <c r="L2674" s="2">
        <v>1125</v>
      </c>
      <c r="M2674" s="3">
        <v>0.50265309999999996</v>
      </c>
      <c r="N2674" s="2">
        <v>25</v>
      </c>
      <c r="O2674" s="4">
        <v>43497</v>
      </c>
      <c r="P2674" s="2">
        <v>1110</v>
      </c>
      <c r="Q2674" s="2">
        <v>15</v>
      </c>
      <c r="R2674" s="2">
        <v>0</v>
      </c>
      <c r="S2674" s="2">
        <v>0</v>
      </c>
      <c r="T2674" s="2">
        <v>0</v>
      </c>
      <c r="U2674" s="5">
        <f t="shared" si="492"/>
        <v>0.49595107330961108</v>
      </c>
      <c r="V2674" s="5">
        <f t="shared" si="493"/>
        <v>6.7020415312109604E-3</v>
      </c>
      <c r="W2674" s="5">
        <f t="shared" si="494"/>
        <v>0</v>
      </c>
      <c r="X2674" s="5">
        <f t="shared" si="495"/>
        <v>0</v>
      </c>
      <c r="Y2674" s="5">
        <f t="shared" si="496"/>
        <v>0</v>
      </c>
      <c r="Z2674" s="2">
        <v>33202</v>
      </c>
      <c r="AA2674" s="2">
        <v>427</v>
      </c>
      <c r="AB2674" s="2">
        <v>0</v>
      </c>
      <c r="AC2674" s="2">
        <v>0</v>
      </c>
      <c r="AD2674" s="2">
        <v>0</v>
      </c>
      <c r="AE2674" s="2">
        <f t="shared" si="497"/>
        <v>33629</v>
      </c>
      <c r="AF2674" s="2">
        <f t="shared" si="498"/>
        <v>1.4834745527951088</v>
      </c>
      <c r="AG2674" s="2">
        <f t="shared" si="499"/>
        <v>1.9078478225513867E-2</v>
      </c>
      <c r="AH2674" s="2">
        <f t="shared" si="500"/>
        <v>0</v>
      </c>
      <c r="AI2674" s="2">
        <f t="shared" si="501"/>
        <v>0</v>
      </c>
      <c r="AJ2674" s="2">
        <f t="shared" si="502"/>
        <v>0</v>
      </c>
      <c r="AK2674" s="2">
        <f t="shared" si="503"/>
        <v>1.5025530310206225</v>
      </c>
    </row>
    <row r="2675" spans="1:37" ht="12.5" hidden="1" x14ac:dyDescent="0.25">
      <c r="A2675" s="5" t="s">
        <v>5449</v>
      </c>
      <c r="B2675" s="17" t="s">
        <v>6903</v>
      </c>
      <c r="C2675" t="s">
        <v>5486</v>
      </c>
      <c r="D2675" s="16" t="s">
        <v>6896</v>
      </c>
      <c r="E2675" s="2" t="s">
        <v>5761</v>
      </c>
      <c r="F2675" s="11" t="s">
        <v>5762</v>
      </c>
      <c r="G2675" s="2" t="s">
        <v>5486</v>
      </c>
      <c r="H2675" s="2" t="s">
        <v>5449</v>
      </c>
      <c r="I2675" s="2">
        <v>2668974</v>
      </c>
      <c r="J2675" s="2">
        <v>956168</v>
      </c>
      <c r="K2675" s="2">
        <v>35.83</v>
      </c>
      <c r="L2675" s="2">
        <v>1634</v>
      </c>
      <c r="M2675" s="3">
        <v>0.61222030000000005</v>
      </c>
      <c r="N2675" s="2">
        <v>25</v>
      </c>
      <c r="O2675" s="4">
        <v>43497</v>
      </c>
      <c r="P2675" s="2">
        <v>1624</v>
      </c>
      <c r="Q2675" s="2">
        <v>10</v>
      </c>
      <c r="R2675" s="2">
        <v>0</v>
      </c>
      <c r="S2675" s="2">
        <v>0</v>
      </c>
      <c r="T2675" s="2">
        <v>0</v>
      </c>
      <c r="U2675" s="5">
        <f t="shared" si="492"/>
        <v>0.6084735182883011</v>
      </c>
      <c r="V2675" s="5">
        <f t="shared" si="493"/>
        <v>3.7467581175387996E-3</v>
      </c>
      <c r="W2675" s="5">
        <f t="shared" si="494"/>
        <v>0</v>
      </c>
      <c r="X2675" s="5">
        <f t="shared" si="495"/>
        <v>0</v>
      </c>
      <c r="Y2675" s="5">
        <f t="shared" si="496"/>
        <v>0</v>
      </c>
      <c r="Z2675" s="2">
        <v>49087</v>
      </c>
      <c r="AA2675" s="2">
        <v>288</v>
      </c>
      <c r="AB2675" s="2">
        <v>0</v>
      </c>
      <c r="AC2675" s="2">
        <v>0</v>
      </c>
      <c r="AD2675" s="2">
        <v>0</v>
      </c>
      <c r="AE2675" s="2">
        <f t="shared" si="497"/>
        <v>49375</v>
      </c>
      <c r="AF2675" s="2">
        <f t="shared" si="498"/>
        <v>1.8391711571562706</v>
      </c>
      <c r="AG2675" s="2">
        <f t="shared" si="499"/>
        <v>1.0790663378511743E-2</v>
      </c>
      <c r="AH2675" s="2">
        <f t="shared" si="500"/>
        <v>0</v>
      </c>
      <c r="AI2675" s="2">
        <f t="shared" si="501"/>
        <v>0</v>
      </c>
      <c r="AJ2675" s="2">
        <f t="shared" si="502"/>
        <v>0</v>
      </c>
      <c r="AK2675" s="2">
        <f t="shared" si="503"/>
        <v>1.8499618205347823</v>
      </c>
    </row>
    <row r="2676" spans="1:37" ht="12.5" hidden="1" x14ac:dyDescent="0.25">
      <c r="A2676" s="5" t="s">
        <v>5449</v>
      </c>
      <c r="B2676" s="17" t="s">
        <v>6903</v>
      </c>
      <c r="C2676" t="s">
        <v>5486</v>
      </c>
      <c r="D2676" s="16" t="s">
        <v>6896</v>
      </c>
      <c r="E2676" s="2" t="s">
        <v>5765</v>
      </c>
      <c r="F2676" s="11" t="s">
        <v>5766</v>
      </c>
      <c r="G2676" s="2" t="s">
        <v>5486</v>
      </c>
      <c r="H2676" s="2" t="s">
        <v>5449</v>
      </c>
      <c r="I2676" s="2">
        <v>2191533</v>
      </c>
      <c r="J2676" s="2">
        <v>1013034</v>
      </c>
      <c r="K2676" s="2">
        <v>46.22</v>
      </c>
      <c r="L2676" s="2">
        <v>4057</v>
      </c>
      <c r="M2676" s="3">
        <v>1.8512156</v>
      </c>
      <c r="N2676" s="2">
        <v>25</v>
      </c>
      <c r="O2676" s="4">
        <v>43497</v>
      </c>
      <c r="P2676" s="2">
        <v>4001</v>
      </c>
      <c r="Q2676" s="2">
        <v>54</v>
      </c>
      <c r="R2676" s="2">
        <v>2</v>
      </c>
      <c r="S2676" s="2">
        <v>0</v>
      </c>
      <c r="T2676" s="2">
        <v>0</v>
      </c>
      <c r="U2676" s="5">
        <f t="shared" si="492"/>
        <v>1.8256626753966287</v>
      </c>
      <c r="V2676" s="5">
        <f t="shared" si="493"/>
        <v>2.4640286046342899E-2</v>
      </c>
      <c r="W2676" s="5">
        <f t="shared" si="494"/>
        <v>9.1260318690158894E-4</v>
      </c>
      <c r="X2676" s="5">
        <f t="shared" si="495"/>
        <v>0</v>
      </c>
      <c r="Y2676" s="5">
        <f t="shared" si="496"/>
        <v>0</v>
      </c>
      <c r="Z2676" s="2">
        <v>118765</v>
      </c>
      <c r="AA2676" s="2">
        <v>1539</v>
      </c>
      <c r="AB2676" s="2">
        <v>56</v>
      </c>
      <c r="AC2676" s="2">
        <v>0</v>
      </c>
      <c r="AD2676" s="2">
        <v>0</v>
      </c>
      <c r="AE2676" s="2">
        <f t="shared" si="497"/>
        <v>120360</v>
      </c>
      <c r="AF2676" s="2">
        <f t="shared" si="498"/>
        <v>5.4192658746183611</v>
      </c>
      <c r="AG2676" s="2">
        <f t="shared" si="499"/>
        <v>7.022481523207727E-2</v>
      </c>
      <c r="AH2676" s="2">
        <f t="shared" si="500"/>
        <v>2.5552889233244492E-3</v>
      </c>
      <c r="AI2676" s="2">
        <f t="shared" si="501"/>
        <v>0</v>
      </c>
      <c r="AJ2676" s="2">
        <f t="shared" si="502"/>
        <v>0</v>
      </c>
      <c r="AK2676" s="2">
        <f t="shared" si="503"/>
        <v>5.4920459787737625</v>
      </c>
    </row>
    <row r="2677" spans="1:37" ht="12.5" hidden="1" x14ac:dyDescent="0.25">
      <c r="A2677" s="5" t="s">
        <v>5449</v>
      </c>
      <c r="B2677" s="17" t="s">
        <v>6903</v>
      </c>
      <c r="C2677" t="s">
        <v>5486</v>
      </c>
      <c r="D2677" s="16" t="s">
        <v>6896</v>
      </c>
      <c r="E2677" s="2" t="s">
        <v>5771</v>
      </c>
      <c r="F2677" s="11" t="s">
        <v>5772</v>
      </c>
      <c r="G2677" s="2" t="s">
        <v>5486</v>
      </c>
      <c r="H2677" s="2" t="s">
        <v>5449</v>
      </c>
      <c r="I2677" s="2">
        <v>2213924</v>
      </c>
      <c r="J2677" s="2">
        <v>812830</v>
      </c>
      <c r="K2677" s="2">
        <v>36.71</v>
      </c>
      <c r="L2677" s="2">
        <v>1113</v>
      </c>
      <c r="M2677" s="3">
        <v>0.50272726999999995</v>
      </c>
      <c r="N2677" s="2">
        <v>25</v>
      </c>
      <c r="O2677" s="4">
        <v>43497</v>
      </c>
      <c r="P2677" s="2">
        <v>1098</v>
      </c>
      <c r="Q2677" s="2">
        <v>15</v>
      </c>
      <c r="R2677" s="2">
        <v>0</v>
      </c>
      <c r="S2677" s="2">
        <v>0</v>
      </c>
      <c r="T2677" s="2">
        <v>0</v>
      </c>
      <c r="U2677" s="5">
        <f t="shared" si="492"/>
        <v>0.495951983898273</v>
      </c>
      <c r="V2677" s="5">
        <f t="shared" si="493"/>
        <v>6.7753003264791386E-3</v>
      </c>
      <c r="W2677" s="5">
        <f t="shared" si="494"/>
        <v>0</v>
      </c>
      <c r="X2677" s="5">
        <f t="shared" si="495"/>
        <v>0</v>
      </c>
      <c r="Y2677" s="5">
        <f t="shared" si="496"/>
        <v>0</v>
      </c>
      <c r="Z2677" s="2">
        <v>32812</v>
      </c>
      <c r="AA2677" s="2">
        <v>427</v>
      </c>
      <c r="AB2677" s="2">
        <v>0</v>
      </c>
      <c r="AC2677" s="2">
        <v>0</v>
      </c>
      <c r="AD2677" s="2">
        <v>0</v>
      </c>
      <c r="AE2677" s="2">
        <f t="shared" si="497"/>
        <v>33239</v>
      </c>
      <c r="AF2677" s="2">
        <f t="shared" si="498"/>
        <v>1.48207436208289</v>
      </c>
      <c r="AG2677" s="2">
        <f t="shared" si="499"/>
        <v>1.9287021596043948E-2</v>
      </c>
      <c r="AH2677" s="2">
        <f t="shared" si="500"/>
        <v>0</v>
      </c>
      <c r="AI2677" s="2">
        <f t="shared" si="501"/>
        <v>0</v>
      </c>
      <c r="AJ2677" s="2">
        <f t="shared" si="502"/>
        <v>0</v>
      </c>
      <c r="AK2677" s="2">
        <f t="shared" si="503"/>
        <v>1.5013613836789339</v>
      </c>
    </row>
    <row r="2678" spans="1:37" ht="12.5" hidden="1" x14ac:dyDescent="0.25">
      <c r="A2678" s="5" t="s">
        <v>5449</v>
      </c>
      <c r="B2678" s="17" t="s">
        <v>6903</v>
      </c>
      <c r="C2678" t="s">
        <v>5486</v>
      </c>
      <c r="D2678" s="16" t="s">
        <v>6896</v>
      </c>
      <c r="E2678" s="2" t="s">
        <v>5777</v>
      </c>
      <c r="F2678" s="11" t="s">
        <v>5778</v>
      </c>
      <c r="G2678" s="2" t="s">
        <v>5486</v>
      </c>
      <c r="H2678" s="2" t="s">
        <v>5449</v>
      </c>
      <c r="I2678" s="2">
        <v>2214633</v>
      </c>
      <c r="J2678" s="2">
        <v>855137</v>
      </c>
      <c r="K2678" s="2">
        <v>38.61</v>
      </c>
      <c r="L2678" s="2">
        <v>1055</v>
      </c>
      <c r="M2678" s="3">
        <v>0.47637691999999998</v>
      </c>
      <c r="N2678" s="2">
        <v>25</v>
      </c>
      <c r="O2678" s="4">
        <v>43497</v>
      </c>
      <c r="P2678" s="2">
        <v>1044</v>
      </c>
      <c r="Q2678" s="2">
        <v>11</v>
      </c>
      <c r="R2678" s="2">
        <v>0</v>
      </c>
      <c r="S2678" s="2">
        <v>0</v>
      </c>
      <c r="T2678" s="2">
        <v>0</v>
      </c>
      <c r="U2678" s="5">
        <f t="shared" si="492"/>
        <v>0.4714099356417068</v>
      </c>
      <c r="V2678" s="5">
        <f t="shared" si="493"/>
        <v>4.9669629234279453E-3</v>
      </c>
      <c r="W2678" s="5">
        <f t="shared" si="494"/>
        <v>0</v>
      </c>
      <c r="X2678" s="5">
        <f t="shared" si="495"/>
        <v>0</v>
      </c>
      <c r="Y2678" s="5">
        <f t="shared" si="496"/>
        <v>0</v>
      </c>
      <c r="Z2678" s="2">
        <v>30905</v>
      </c>
      <c r="AA2678" s="2">
        <v>315</v>
      </c>
      <c r="AB2678" s="2">
        <v>0</v>
      </c>
      <c r="AC2678" s="2">
        <v>0</v>
      </c>
      <c r="AD2678" s="2">
        <v>0</v>
      </c>
      <c r="AE2678" s="2">
        <f t="shared" si="497"/>
        <v>31220</v>
      </c>
      <c r="AF2678" s="2">
        <f t="shared" si="498"/>
        <v>1.3954908104412784</v>
      </c>
      <c r="AG2678" s="2">
        <f t="shared" si="499"/>
        <v>1.4223575644361842E-2</v>
      </c>
      <c r="AH2678" s="2">
        <f t="shared" si="500"/>
        <v>0</v>
      </c>
      <c r="AI2678" s="2">
        <f t="shared" si="501"/>
        <v>0</v>
      </c>
      <c r="AJ2678" s="2">
        <f t="shared" si="502"/>
        <v>0</v>
      </c>
      <c r="AK2678" s="2">
        <f t="shared" si="503"/>
        <v>1.4097143860856405</v>
      </c>
    </row>
    <row r="2679" spans="1:37" ht="12.5" hidden="1" x14ac:dyDescent="0.25">
      <c r="A2679" s="5" t="s">
        <v>5449</v>
      </c>
      <c r="B2679" s="17" t="s">
        <v>6903</v>
      </c>
      <c r="C2679" t="s">
        <v>5486</v>
      </c>
      <c r="D2679" s="16" t="s">
        <v>6896</v>
      </c>
      <c r="E2679" s="2" t="s">
        <v>5779</v>
      </c>
      <c r="F2679" s="11" t="s">
        <v>5780</v>
      </c>
      <c r="G2679" s="2" t="s">
        <v>5486</v>
      </c>
      <c r="H2679" s="2" t="s">
        <v>5449</v>
      </c>
      <c r="I2679" s="2">
        <v>210860</v>
      </c>
      <c r="J2679" s="2">
        <v>102332</v>
      </c>
      <c r="K2679" s="2">
        <v>48.53</v>
      </c>
      <c r="L2679" s="2">
        <v>374</v>
      </c>
      <c r="M2679" s="3">
        <v>1.7736886999999999</v>
      </c>
      <c r="N2679" s="2">
        <v>25</v>
      </c>
      <c r="O2679" s="4">
        <v>43497</v>
      </c>
      <c r="P2679" s="2">
        <v>364</v>
      </c>
      <c r="Q2679" s="2">
        <v>8</v>
      </c>
      <c r="R2679" s="2">
        <v>2</v>
      </c>
      <c r="S2679" s="2">
        <v>0</v>
      </c>
      <c r="T2679" s="2">
        <v>0</v>
      </c>
      <c r="U2679" s="5">
        <f t="shared" si="492"/>
        <v>1.7262638717632552</v>
      </c>
      <c r="V2679" s="5">
        <f t="shared" si="493"/>
        <v>3.7939865313478136E-2</v>
      </c>
      <c r="W2679" s="5">
        <f t="shared" si="494"/>
        <v>9.4849663283695339E-3</v>
      </c>
      <c r="X2679" s="5">
        <f t="shared" si="495"/>
        <v>0</v>
      </c>
      <c r="Y2679" s="5">
        <f t="shared" si="496"/>
        <v>0</v>
      </c>
      <c r="Z2679" s="2">
        <v>10881</v>
      </c>
      <c r="AA2679" s="2">
        <v>265</v>
      </c>
      <c r="AB2679" s="2">
        <v>64</v>
      </c>
      <c r="AC2679" s="2">
        <v>0</v>
      </c>
      <c r="AD2679" s="2">
        <v>0</v>
      </c>
      <c r="AE2679" s="2">
        <f t="shared" si="497"/>
        <v>11210</v>
      </c>
      <c r="AF2679" s="2">
        <f t="shared" si="498"/>
        <v>5.1602959309494452</v>
      </c>
      <c r="AG2679" s="2">
        <f t="shared" si="499"/>
        <v>0.12567580385089633</v>
      </c>
      <c r="AH2679" s="2">
        <f t="shared" si="500"/>
        <v>3.0351892250782511E-2</v>
      </c>
      <c r="AI2679" s="2">
        <f t="shared" si="501"/>
        <v>0</v>
      </c>
      <c r="AJ2679" s="2">
        <f t="shared" si="502"/>
        <v>0</v>
      </c>
      <c r="AK2679" s="2">
        <f t="shared" si="503"/>
        <v>5.3163236270511236</v>
      </c>
    </row>
    <row r="2680" spans="1:37" ht="12.5" hidden="1" x14ac:dyDescent="0.25">
      <c r="A2680" s="5" t="s">
        <v>5449</v>
      </c>
      <c r="B2680" s="17" t="s">
        <v>6903</v>
      </c>
      <c r="C2680" t="s">
        <v>5486</v>
      </c>
      <c r="D2680" s="16" t="s">
        <v>6896</v>
      </c>
      <c r="E2680" s="2" t="s">
        <v>5797</v>
      </c>
      <c r="F2680" s="11" t="s">
        <v>5798</v>
      </c>
      <c r="G2680" s="2" t="s">
        <v>5486</v>
      </c>
      <c r="H2680" s="2" t="s">
        <v>5449</v>
      </c>
      <c r="I2680" s="2">
        <v>2655201</v>
      </c>
      <c r="J2680" s="2">
        <v>933255</v>
      </c>
      <c r="K2680" s="2">
        <v>35.15</v>
      </c>
      <c r="L2680" s="2">
        <v>1388</v>
      </c>
      <c r="M2680" s="3">
        <v>0.52274763999999996</v>
      </c>
      <c r="N2680" s="2">
        <v>25</v>
      </c>
      <c r="O2680" s="4">
        <v>43497</v>
      </c>
      <c r="P2680" s="2">
        <v>1370</v>
      </c>
      <c r="Q2680" s="2">
        <v>18</v>
      </c>
      <c r="R2680" s="2">
        <v>0</v>
      </c>
      <c r="S2680" s="2">
        <v>0</v>
      </c>
      <c r="T2680" s="2">
        <v>0</v>
      </c>
      <c r="U2680" s="5">
        <f t="shared" si="492"/>
        <v>0.51596847093685194</v>
      </c>
      <c r="V2680" s="5">
        <f t="shared" si="493"/>
        <v>6.7791477933309002E-3</v>
      </c>
      <c r="W2680" s="5">
        <f t="shared" si="494"/>
        <v>0</v>
      </c>
      <c r="X2680" s="5">
        <f t="shared" si="495"/>
        <v>0</v>
      </c>
      <c r="Y2680" s="5">
        <f t="shared" si="496"/>
        <v>0</v>
      </c>
      <c r="Z2680" s="2">
        <v>41268</v>
      </c>
      <c r="AA2680" s="2">
        <v>527</v>
      </c>
      <c r="AB2680" s="2">
        <v>0</v>
      </c>
      <c r="AC2680" s="2">
        <v>0</v>
      </c>
      <c r="AD2680" s="2">
        <v>0</v>
      </c>
      <c r="AE2680" s="2">
        <f t="shared" si="497"/>
        <v>41795</v>
      </c>
      <c r="AF2680" s="2">
        <f t="shared" si="498"/>
        <v>1.5542326174176644</v>
      </c>
      <c r="AG2680" s="2">
        <f t="shared" si="499"/>
        <v>1.9847838261585468E-2</v>
      </c>
      <c r="AH2680" s="2">
        <f t="shared" si="500"/>
        <v>0</v>
      </c>
      <c r="AI2680" s="2">
        <f t="shared" si="501"/>
        <v>0</v>
      </c>
      <c r="AJ2680" s="2">
        <f t="shared" si="502"/>
        <v>0</v>
      </c>
      <c r="AK2680" s="2">
        <f t="shared" si="503"/>
        <v>1.5740804556792498</v>
      </c>
    </row>
    <row r="2681" spans="1:37" ht="12.5" hidden="1" x14ac:dyDescent="0.25">
      <c r="A2681" s="5" t="s">
        <v>5449</v>
      </c>
      <c r="B2681" s="17" t="s">
        <v>6903</v>
      </c>
      <c r="C2681" t="s">
        <v>5486</v>
      </c>
      <c r="D2681" s="16" t="s">
        <v>6896</v>
      </c>
      <c r="E2681" s="2" t="s">
        <v>5803</v>
      </c>
      <c r="F2681" s="11" t="s">
        <v>5804</v>
      </c>
      <c r="G2681" s="2" t="s">
        <v>5486</v>
      </c>
      <c r="H2681" s="2" t="s">
        <v>5449</v>
      </c>
      <c r="I2681" s="2">
        <v>2223532</v>
      </c>
      <c r="J2681" s="2">
        <v>816278</v>
      </c>
      <c r="K2681" s="2">
        <v>36.71</v>
      </c>
      <c r="L2681" s="2">
        <v>1128</v>
      </c>
      <c r="M2681" s="3">
        <v>0.50730103000000004</v>
      </c>
      <c r="N2681" s="2">
        <v>25</v>
      </c>
      <c r="O2681" s="4">
        <v>43497</v>
      </c>
      <c r="P2681" s="2">
        <v>1112</v>
      </c>
      <c r="Q2681" s="2">
        <v>16</v>
      </c>
      <c r="R2681" s="2">
        <v>0</v>
      </c>
      <c r="S2681" s="2">
        <v>0</v>
      </c>
      <c r="T2681" s="2">
        <v>0</v>
      </c>
      <c r="U2681" s="5">
        <f t="shared" si="492"/>
        <v>0.50010523797273887</v>
      </c>
      <c r="V2681" s="5">
        <f t="shared" si="493"/>
        <v>7.1957588197516381E-3</v>
      </c>
      <c r="W2681" s="5">
        <f t="shared" si="494"/>
        <v>0</v>
      </c>
      <c r="X2681" s="5">
        <f t="shared" si="495"/>
        <v>0</v>
      </c>
      <c r="Y2681" s="5">
        <f t="shared" si="496"/>
        <v>0</v>
      </c>
      <c r="Z2681" s="2">
        <v>33173</v>
      </c>
      <c r="AA2681" s="2">
        <v>484</v>
      </c>
      <c r="AB2681" s="2">
        <v>0</v>
      </c>
      <c r="AC2681" s="2">
        <v>0</v>
      </c>
      <c r="AD2681" s="2">
        <v>0</v>
      </c>
      <c r="AE2681" s="2">
        <f t="shared" si="497"/>
        <v>33657</v>
      </c>
      <c r="AF2681" s="2">
        <f t="shared" si="498"/>
        <v>1.4919056707976319</v>
      </c>
      <c r="AG2681" s="2">
        <f t="shared" si="499"/>
        <v>2.1767170429748708E-2</v>
      </c>
      <c r="AH2681" s="2">
        <f t="shared" si="500"/>
        <v>0</v>
      </c>
      <c r="AI2681" s="2">
        <f t="shared" si="501"/>
        <v>0</v>
      </c>
      <c r="AJ2681" s="2">
        <f t="shared" si="502"/>
        <v>0</v>
      </c>
      <c r="AK2681" s="2">
        <f t="shared" si="503"/>
        <v>1.5136728412273805</v>
      </c>
    </row>
    <row r="2682" spans="1:37" ht="12.5" hidden="1" x14ac:dyDescent="0.25">
      <c r="A2682" s="5" t="s">
        <v>5449</v>
      </c>
      <c r="B2682" s="17" t="s">
        <v>6903</v>
      </c>
      <c r="C2682" t="s">
        <v>5486</v>
      </c>
      <c r="D2682" s="16" t="s">
        <v>6896</v>
      </c>
      <c r="E2682" s="2" t="s">
        <v>5805</v>
      </c>
      <c r="F2682" s="11" t="s">
        <v>5806</v>
      </c>
      <c r="G2682" s="2" t="s">
        <v>5486</v>
      </c>
      <c r="H2682" s="2" t="s">
        <v>5449</v>
      </c>
      <c r="I2682" s="2">
        <v>2465177</v>
      </c>
      <c r="J2682" s="2">
        <v>866316</v>
      </c>
      <c r="K2682" s="2">
        <v>35.14</v>
      </c>
      <c r="L2682" s="2">
        <v>1265</v>
      </c>
      <c r="M2682" s="3">
        <v>0.51314769999999998</v>
      </c>
      <c r="N2682" s="2">
        <v>25</v>
      </c>
      <c r="O2682" s="4">
        <v>43497</v>
      </c>
      <c r="P2682" s="2">
        <v>1252</v>
      </c>
      <c r="Q2682" s="2">
        <v>13</v>
      </c>
      <c r="R2682" s="2">
        <v>0</v>
      </c>
      <c r="S2682" s="2">
        <v>0</v>
      </c>
      <c r="T2682" s="2">
        <v>0</v>
      </c>
      <c r="U2682" s="5">
        <f t="shared" si="492"/>
        <v>0.50787428245517463</v>
      </c>
      <c r="V2682" s="5">
        <f t="shared" si="493"/>
        <v>5.2734550095185862E-3</v>
      </c>
      <c r="W2682" s="5">
        <f t="shared" si="494"/>
        <v>0</v>
      </c>
      <c r="X2682" s="5">
        <f t="shared" si="495"/>
        <v>0</v>
      </c>
      <c r="Y2682" s="5">
        <f t="shared" si="496"/>
        <v>0</v>
      </c>
      <c r="Z2682" s="2">
        <v>37612</v>
      </c>
      <c r="AA2682" s="2">
        <v>386</v>
      </c>
      <c r="AB2682" s="2">
        <v>0</v>
      </c>
      <c r="AC2682" s="2">
        <v>0</v>
      </c>
      <c r="AD2682" s="2">
        <v>0</v>
      </c>
      <c r="AE2682" s="2">
        <f t="shared" si="497"/>
        <v>37998</v>
      </c>
      <c r="AF2682" s="2">
        <f t="shared" si="498"/>
        <v>1.5257322293693314</v>
      </c>
      <c r="AG2682" s="2">
        <f t="shared" si="499"/>
        <v>1.5658104874416726E-2</v>
      </c>
      <c r="AH2682" s="2">
        <f t="shared" si="500"/>
        <v>0</v>
      </c>
      <c r="AI2682" s="2">
        <f t="shared" si="501"/>
        <v>0</v>
      </c>
      <c r="AJ2682" s="2">
        <f t="shared" si="502"/>
        <v>0</v>
      </c>
      <c r="AK2682" s="2">
        <f t="shared" si="503"/>
        <v>1.5413903342437481</v>
      </c>
    </row>
    <row r="2683" spans="1:37" ht="12.5" hidden="1" x14ac:dyDescent="0.25">
      <c r="A2683" s="5" t="s">
        <v>5449</v>
      </c>
      <c r="B2683" s="17" t="s">
        <v>6903</v>
      </c>
      <c r="C2683" t="s">
        <v>5486</v>
      </c>
      <c r="D2683" s="16" t="s">
        <v>6896</v>
      </c>
      <c r="E2683" s="2" t="s">
        <v>5809</v>
      </c>
      <c r="F2683" s="11" t="s">
        <v>5810</v>
      </c>
      <c r="G2683" s="2" t="s">
        <v>5486</v>
      </c>
      <c r="H2683" s="2" t="s">
        <v>5449</v>
      </c>
      <c r="I2683" s="2">
        <v>2220582</v>
      </c>
      <c r="J2683" s="2">
        <v>814876</v>
      </c>
      <c r="K2683" s="2">
        <v>36.700000000000003</v>
      </c>
      <c r="L2683" s="2">
        <v>1116</v>
      </c>
      <c r="M2683" s="3">
        <v>0.50257089999999904</v>
      </c>
      <c r="N2683" s="2">
        <v>25</v>
      </c>
      <c r="O2683" s="4">
        <v>43497</v>
      </c>
      <c r="P2683" s="2">
        <v>1100</v>
      </c>
      <c r="Q2683" s="2">
        <v>16</v>
      </c>
      <c r="R2683" s="2">
        <v>0</v>
      </c>
      <c r="S2683" s="2">
        <v>0</v>
      </c>
      <c r="T2683" s="2">
        <v>0</v>
      </c>
      <c r="U2683" s="5">
        <f t="shared" si="492"/>
        <v>0.49536562937103878</v>
      </c>
      <c r="V2683" s="5">
        <f t="shared" si="493"/>
        <v>7.2053182453969272E-3</v>
      </c>
      <c r="W2683" s="5">
        <f t="shared" si="494"/>
        <v>0</v>
      </c>
      <c r="X2683" s="5">
        <f t="shared" si="495"/>
        <v>0</v>
      </c>
      <c r="Y2683" s="5">
        <f t="shared" si="496"/>
        <v>0</v>
      </c>
      <c r="Z2683" s="2">
        <v>32850</v>
      </c>
      <c r="AA2683" s="2">
        <v>484</v>
      </c>
      <c r="AB2683" s="2">
        <v>0</v>
      </c>
      <c r="AC2683" s="2">
        <v>0</v>
      </c>
      <c r="AD2683" s="2">
        <v>0</v>
      </c>
      <c r="AE2683" s="2">
        <f t="shared" si="497"/>
        <v>33334</v>
      </c>
      <c r="AF2683" s="2">
        <f t="shared" si="498"/>
        <v>1.4793419022580567</v>
      </c>
      <c r="AG2683" s="2">
        <f t="shared" si="499"/>
        <v>2.1796087692325706E-2</v>
      </c>
      <c r="AH2683" s="2">
        <f t="shared" si="500"/>
        <v>0</v>
      </c>
      <c r="AI2683" s="2">
        <f t="shared" si="501"/>
        <v>0</v>
      </c>
      <c r="AJ2683" s="2">
        <f t="shared" si="502"/>
        <v>0</v>
      </c>
      <c r="AK2683" s="2">
        <f t="shared" si="503"/>
        <v>1.5011379899503823</v>
      </c>
    </row>
    <row r="2684" spans="1:37" ht="12.5" hidden="1" x14ac:dyDescent="0.25">
      <c r="A2684" s="5" t="s">
        <v>5449</v>
      </c>
      <c r="B2684" s="17" t="s">
        <v>6903</v>
      </c>
      <c r="C2684" t="s">
        <v>5486</v>
      </c>
      <c r="D2684" s="16" t="s">
        <v>6896</v>
      </c>
      <c r="E2684" s="2" t="s">
        <v>5815</v>
      </c>
      <c r="F2684" s="11" t="s">
        <v>5816</v>
      </c>
      <c r="G2684" s="2" t="s">
        <v>5486</v>
      </c>
      <c r="H2684" s="2" t="s">
        <v>5449</v>
      </c>
      <c r="I2684" s="2">
        <v>2216858</v>
      </c>
      <c r="J2684" s="2">
        <v>814021</v>
      </c>
      <c r="K2684" s="2">
        <v>36.72</v>
      </c>
      <c r="L2684" s="2">
        <v>1123</v>
      </c>
      <c r="M2684" s="3">
        <v>0.50657284000000002</v>
      </c>
      <c r="N2684" s="2">
        <v>25</v>
      </c>
      <c r="O2684" s="4">
        <v>43497</v>
      </c>
      <c r="P2684" s="2">
        <v>1108</v>
      </c>
      <c r="Q2684" s="2">
        <v>15</v>
      </c>
      <c r="R2684" s="2">
        <v>0</v>
      </c>
      <c r="S2684" s="2">
        <v>0</v>
      </c>
      <c r="T2684" s="2">
        <v>0</v>
      </c>
      <c r="U2684" s="5">
        <f t="shared" si="492"/>
        <v>0.49980648286899748</v>
      </c>
      <c r="V2684" s="5">
        <f t="shared" si="493"/>
        <v>6.7663332518366082E-3</v>
      </c>
      <c r="W2684" s="5">
        <f t="shared" si="494"/>
        <v>0</v>
      </c>
      <c r="X2684" s="5">
        <f t="shared" si="495"/>
        <v>0</v>
      </c>
      <c r="Y2684" s="5">
        <f t="shared" si="496"/>
        <v>0</v>
      </c>
      <c r="Z2684" s="2">
        <v>33158</v>
      </c>
      <c r="AA2684" s="2">
        <v>427</v>
      </c>
      <c r="AB2684" s="2">
        <v>0</v>
      </c>
      <c r="AC2684" s="2">
        <v>0</v>
      </c>
      <c r="AD2684" s="2">
        <v>0</v>
      </c>
      <c r="AE2684" s="2">
        <f t="shared" si="497"/>
        <v>33585</v>
      </c>
      <c r="AF2684" s="2">
        <f t="shared" si="498"/>
        <v>1.4957205197626551</v>
      </c>
      <c r="AG2684" s="2">
        <f t="shared" si="499"/>
        <v>1.9261495323561546E-2</v>
      </c>
      <c r="AH2684" s="2">
        <f t="shared" si="500"/>
        <v>0</v>
      </c>
      <c r="AI2684" s="2">
        <f t="shared" si="501"/>
        <v>0</v>
      </c>
      <c r="AJ2684" s="2">
        <f t="shared" si="502"/>
        <v>0</v>
      </c>
      <c r="AK2684" s="2">
        <f t="shared" si="503"/>
        <v>1.5149820150862165</v>
      </c>
    </row>
    <row r="2685" spans="1:37" ht="12.5" hidden="1" x14ac:dyDescent="0.25">
      <c r="A2685" s="5" t="s">
        <v>5449</v>
      </c>
      <c r="B2685" s="17" t="s">
        <v>6903</v>
      </c>
      <c r="C2685" t="s">
        <v>5486</v>
      </c>
      <c r="D2685" s="16" t="s">
        <v>6896</v>
      </c>
      <c r="E2685" s="2" t="s">
        <v>5819</v>
      </c>
      <c r="F2685" s="11" t="s">
        <v>5820</v>
      </c>
      <c r="G2685" s="2" t="s">
        <v>5486</v>
      </c>
      <c r="H2685" s="2" t="s">
        <v>5449</v>
      </c>
      <c r="I2685" s="2">
        <v>2702058</v>
      </c>
      <c r="J2685" s="2">
        <v>956133</v>
      </c>
      <c r="K2685" s="2">
        <v>35.39</v>
      </c>
      <c r="L2685" s="2">
        <v>1510</v>
      </c>
      <c r="M2685" s="3">
        <v>0.55883329999999998</v>
      </c>
      <c r="N2685" s="2">
        <v>25</v>
      </c>
      <c r="O2685" s="4">
        <v>43497</v>
      </c>
      <c r="P2685" s="2">
        <v>1494</v>
      </c>
      <c r="Q2685" s="2">
        <v>16</v>
      </c>
      <c r="R2685" s="2">
        <v>0</v>
      </c>
      <c r="S2685" s="2">
        <v>0</v>
      </c>
      <c r="T2685" s="2">
        <v>0</v>
      </c>
      <c r="U2685" s="5">
        <f t="shared" si="492"/>
        <v>0.55291189160262288</v>
      </c>
      <c r="V2685" s="5">
        <f t="shared" si="493"/>
        <v>5.9214124937362559E-3</v>
      </c>
      <c r="W2685" s="5">
        <f t="shared" si="494"/>
        <v>0</v>
      </c>
      <c r="X2685" s="5">
        <f t="shared" si="495"/>
        <v>0</v>
      </c>
      <c r="Y2685" s="5">
        <f t="shared" si="496"/>
        <v>0</v>
      </c>
      <c r="Z2685" s="2">
        <v>45100</v>
      </c>
      <c r="AA2685" s="2">
        <v>505</v>
      </c>
      <c r="AB2685" s="2">
        <v>0</v>
      </c>
      <c r="AC2685" s="2">
        <v>0</v>
      </c>
      <c r="AD2685" s="2">
        <v>0</v>
      </c>
      <c r="AE2685" s="2">
        <f t="shared" si="497"/>
        <v>45605</v>
      </c>
      <c r="AF2685" s="2">
        <f t="shared" si="498"/>
        <v>1.669098146671907</v>
      </c>
      <c r="AG2685" s="2">
        <f t="shared" si="499"/>
        <v>1.8689458183355056E-2</v>
      </c>
      <c r="AH2685" s="2">
        <f t="shared" si="500"/>
        <v>0</v>
      </c>
      <c r="AI2685" s="2">
        <f t="shared" si="501"/>
        <v>0</v>
      </c>
      <c r="AJ2685" s="2">
        <f t="shared" si="502"/>
        <v>0</v>
      </c>
      <c r="AK2685" s="2">
        <f t="shared" si="503"/>
        <v>1.6877876048552622</v>
      </c>
    </row>
    <row r="2686" spans="1:37" ht="12.5" hidden="1" x14ac:dyDescent="0.25">
      <c r="A2686" s="5" t="s">
        <v>5449</v>
      </c>
      <c r="B2686" s="17" t="s">
        <v>6903</v>
      </c>
      <c r="C2686" t="s">
        <v>5486</v>
      </c>
      <c r="D2686" s="16" t="s">
        <v>6896</v>
      </c>
      <c r="E2686" s="2" t="s">
        <v>5821</v>
      </c>
      <c r="F2686" s="11" t="s">
        <v>5822</v>
      </c>
      <c r="G2686" s="2" t="s">
        <v>5486</v>
      </c>
      <c r="H2686" s="2" t="s">
        <v>5449</v>
      </c>
      <c r="I2686" s="2">
        <v>1993257</v>
      </c>
      <c r="J2686" s="2">
        <v>1162237</v>
      </c>
      <c r="K2686" s="2">
        <v>58.31</v>
      </c>
      <c r="L2686" s="2">
        <v>9129</v>
      </c>
      <c r="M2686" s="3">
        <v>4.5799412999999998</v>
      </c>
      <c r="N2686" s="2">
        <v>25</v>
      </c>
      <c r="O2686" s="4">
        <v>43497</v>
      </c>
      <c r="P2686" s="2">
        <v>8938</v>
      </c>
      <c r="Q2686" s="2">
        <v>179</v>
      </c>
      <c r="R2686" s="2">
        <v>12</v>
      </c>
      <c r="S2686" s="2">
        <v>0</v>
      </c>
      <c r="T2686" s="2">
        <v>0</v>
      </c>
      <c r="U2686" s="5">
        <f t="shared" si="492"/>
        <v>4.4841182045265615</v>
      </c>
      <c r="V2686" s="5">
        <f t="shared" si="493"/>
        <v>8.980277003918713E-2</v>
      </c>
      <c r="W2686" s="5">
        <f t="shared" si="494"/>
        <v>6.0202974327946673E-3</v>
      </c>
      <c r="X2686" s="5">
        <f t="shared" si="495"/>
        <v>0</v>
      </c>
      <c r="Y2686" s="5">
        <f t="shared" si="496"/>
        <v>0</v>
      </c>
      <c r="Z2686" s="2">
        <v>275296</v>
      </c>
      <c r="AA2686" s="2">
        <v>6235</v>
      </c>
      <c r="AB2686" s="2">
        <v>352</v>
      </c>
      <c r="AC2686" s="2">
        <v>0</v>
      </c>
      <c r="AD2686" s="2">
        <v>0</v>
      </c>
      <c r="AE2686" s="2">
        <f t="shared" si="497"/>
        <v>281883</v>
      </c>
      <c r="AF2686" s="2">
        <f t="shared" si="498"/>
        <v>13.811365017155339</v>
      </c>
      <c r="AG2686" s="2">
        <f t="shared" si="499"/>
        <v>0.31280462077895627</v>
      </c>
      <c r="AH2686" s="2">
        <f t="shared" si="500"/>
        <v>1.765953913619769E-2</v>
      </c>
      <c r="AI2686" s="2">
        <f t="shared" si="501"/>
        <v>0</v>
      </c>
      <c r="AJ2686" s="2">
        <f t="shared" si="502"/>
        <v>0</v>
      </c>
      <c r="AK2686" s="2">
        <f t="shared" si="503"/>
        <v>14.141829177070493</v>
      </c>
    </row>
    <row r="2687" spans="1:37" ht="12.5" hidden="1" x14ac:dyDescent="0.25">
      <c r="A2687" s="5" t="s">
        <v>5449</v>
      </c>
      <c r="B2687" s="17" t="s">
        <v>6903</v>
      </c>
      <c r="C2687" t="s">
        <v>5486</v>
      </c>
      <c r="D2687" s="16" t="s">
        <v>6896</v>
      </c>
      <c r="E2687" s="2" t="s">
        <v>5823</v>
      </c>
      <c r="F2687" s="11" t="s">
        <v>5824</v>
      </c>
      <c r="G2687" s="2" t="s">
        <v>5486</v>
      </c>
      <c r="H2687" s="2" t="s">
        <v>5449</v>
      </c>
      <c r="I2687" s="2">
        <v>2185136</v>
      </c>
      <c r="J2687" s="2">
        <v>802508</v>
      </c>
      <c r="K2687" s="2">
        <v>36.729999999999997</v>
      </c>
      <c r="L2687" s="2">
        <v>1088</v>
      </c>
      <c r="M2687" s="3">
        <v>0.4979095</v>
      </c>
      <c r="N2687" s="2">
        <v>25</v>
      </c>
      <c r="O2687" s="4">
        <v>43497</v>
      </c>
      <c r="P2687" s="2">
        <v>1073</v>
      </c>
      <c r="Q2687" s="2">
        <v>15</v>
      </c>
      <c r="R2687" s="2">
        <v>0</v>
      </c>
      <c r="S2687" s="2">
        <v>0</v>
      </c>
      <c r="T2687" s="2">
        <v>0</v>
      </c>
      <c r="U2687" s="5">
        <f t="shared" si="492"/>
        <v>0.49104495097787959</v>
      </c>
      <c r="V2687" s="5">
        <f t="shared" si="493"/>
        <v>6.864561290464301E-3</v>
      </c>
      <c r="W2687" s="5">
        <f t="shared" si="494"/>
        <v>0</v>
      </c>
      <c r="X2687" s="5">
        <f t="shared" si="495"/>
        <v>0</v>
      </c>
      <c r="Y2687" s="5">
        <f t="shared" si="496"/>
        <v>0</v>
      </c>
      <c r="Z2687" s="2">
        <v>32056</v>
      </c>
      <c r="AA2687" s="2">
        <v>427</v>
      </c>
      <c r="AB2687" s="2">
        <v>0</v>
      </c>
      <c r="AC2687" s="2">
        <v>0</v>
      </c>
      <c r="AD2687" s="2">
        <v>0</v>
      </c>
      <c r="AE2687" s="2">
        <f t="shared" si="497"/>
        <v>32483</v>
      </c>
      <c r="AF2687" s="2">
        <f t="shared" si="498"/>
        <v>1.4670025115141574</v>
      </c>
      <c r="AG2687" s="2">
        <f t="shared" si="499"/>
        <v>1.9541117806855041E-2</v>
      </c>
      <c r="AH2687" s="2">
        <f t="shared" si="500"/>
        <v>0</v>
      </c>
      <c r="AI2687" s="2">
        <f t="shared" si="501"/>
        <v>0</v>
      </c>
      <c r="AJ2687" s="2">
        <f t="shared" si="502"/>
        <v>0</v>
      </c>
      <c r="AK2687" s="2">
        <f t="shared" si="503"/>
        <v>1.4865436293210126</v>
      </c>
    </row>
    <row r="2688" spans="1:37" ht="12.5" hidden="1" x14ac:dyDescent="0.25">
      <c r="A2688" s="5" t="s">
        <v>5449</v>
      </c>
      <c r="B2688" s="17" t="s">
        <v>6903</v>
      </c>
      <c r="C2688" t="s">
        <v>5486</v>
      </c>
      <c r="D2688" s="16" t="s">
        <v>6896</v>
      </c>
      <c r="E2688" s="2" t="s">
        <v>5831</v>
      </c>
      <c r="F2688" s="11" t="s">
        <v>5832</v>
      </c>
      <c r="G2688" s="2" t="s">
        <v>5486</v>
      </c>
      <c r="H2688" s="2" t="s">
        <v>5449</v>
      </c>
      <c r="I2688" s="2">
        <v>2238200</v>
      </c>
      <c r="J2688" s="2">
        <v>821333</v>
      </c>
      <c r="K2688" s="2">
        <v>36.700000000000003</v>
      </c>
      <c r="L2688" s="2">
        <v>1134</v>
      </c>
      <c r="M2688" s="3">
        <v>0.50665709999999997</v>
      </c>
      <c r="N2688" s="2">
        <v>25</v>
      </c>
      <c r="O2688" s="4">
        <v>43497</v>
      </c>
      <c r="P2688" s="2">
        <v>1117</v>
      </c>
      <c r="Q2688" s="2">
        <v>17</v>
      </c>
      <c r="R2688" s="2">
        <v>0</v>
      </c>
      <c r="S2688" s="2">
        <v>0</v>
      </c>
      <c r="T2688" s="2">
        <v>0</v>
      </c>
      <c r="U2688" s="5">
        <f t="shared" si="492"/>
        <v>0.49906174604592973</v>
      </c>
      <c r="V2688" s="5">
        <f t="shared" si="493"/>
        <v>7.5953891519971398E-3</v>
      </c>
      <c r="W2688" s="5">
        <f t="shared" si="494"/>
        <v>0</v>
      </c>
      <c r="X2688" s="5">
        <f t="shared" si="495"/>
        <v>0</v>
      </c>
      <c r="Y2688" s="5">
        <f t="shared" si="496"/>
        <v>0</v>
      </c>
      <c r="Z2688" s="2">
        <v>33385</v>
      </c>
      <c r="AA2688" s="2">
        <v>548</v>
      </c>
      <c r="AB2688" s="2">
        <v>0</v>
      </c>
      <c r="AC2688" s="2">
        <v>0</v>
      </c>
      <c r="AD2688" s="2">
        <v>0</v>
      </c>
      <c r="AE2688" s="2">
        <f t="shared" si="497"/>
        <v>33933</v>
      </c>
      <c r="AF2688" s="2">
        <f t="shared" si="498"/>
        <v>1.4916003931730855</v>
      </c>
      <c r="AG2688" s="2">
        <f t="shared" si="499"/>
        <v>2.4483960325261372E-2</v>
      </c>
      <c r="AH2688" s="2">
        <f t="shared" si="500"/>
        <v>0</v>
      </c>
      <c r="AI2688" s="2">
        <f t="shared" si="501"/>
        <v>0</v>
      </c>
      <c r="AJ2688" s="2">
        <f t="shared" si="502"/>
        <v>0</v>
      </c>
      <c r="AK2688" s="2">
        <f t="shared" si="503"/>
        <v>1.5160843534983468</v>
      </c>
    </row>
    <row r="2689" spans="1:37" ht="12.5" hidden="1" x14ac:dyDescent="0.25">
      <c r="A2689" s="5" t="s">
        <v>5449</v>
      </c>
      <c r="B2689" s="17" t="s">
        <v>6903</v>
      </c>
      <c r="C2689" t="s">
        <v>5486</v>
      </c>
      <c r="D2689" s="16" t="s">
        <v>6896</v>
      </c>
      <c r="E2689" s="2" t="s">
        <v>5841</v>
      </c>
      <c r="F2689" s="11" t="s">
        <v>5842</v>
      </c>
      <c r="G2689" s="2" t="s">
        <v>5486</v>
      </c>
      <c r="H2689" s="2" t="s">
        <v>5449</v>
      </c>
      <c r="I2689" s="2">
        <v>2186789</v>
      </c>
      <c r="J2689" s="2">
        <v>803126</v>
      </c>
      <c r="K2689" s="2">
        <v>36.729999999999997</v>
      </c>
      <c r="L2689" s="2">
        <v>1100</v>
      </c>
      <c r="M2689" s="3">
        <v>0.50302064000000002</v>
      </c>
      <c r="N2689" s="2">
        <v>25</v>
      </c>
      <c r="O2689" s="4">
        <v>43497</v>
      </c>
      <c r="P2689" s="2">
        <v>1085</v>
      </c>
      <c r="Q2689" s="2">
        <v>15</v>
      </c>
      <c r="R2689" s="2">
        <v>0</v>
      </c>
      <c r="S2689" s="2">
        <v>0</v>
      </c>
      <c r="T2689" s="2">
        <v>0</v>
      </c>
      <c r="U2689" s="5">
        <f t="shared" si="492"/>
        <v>0.49616126658767723</v>
      </c>
      <c r="V2689" s="5">
        <f t="shared" si="493"/>
        <v>6.8593723491383943E-3</v>
      </c>
      <c r="W2689" s="5">
        <f t="shared" si="494"/>
        <v>0</v>
      </c>
      <c r="X2689" s="5">
        <f t="shared" si="495"/>
        <v>0</v>
      </c>
      <c r="Y2689" s="5">
        <f t="shared" si="496"/>
        <v>0</v>
      </c>
      <c r="Z2689" s="2">
        <v>32413</v>
      </c>
      <c r="AA2689" s="2">
        <v>427</v>
      </c>
      <c r="AB2689" s="2">
        <v>0</v>
      </c>
      <c r="AC2689" s="2">
        <v>0</v>
      </c>
      <c r="AD2689" s="2">
        <v>0</v>
      </c>
      <c r="AE2689" s="2">
        <f t="shared" si="497"/>
        <v>32840</v>
      </c>
      <c r="AF2689" s="2">
        <f t="shared" si="498"/>
        <v>1.4822189063508184</v>
      </c>
      <c r="AG2689" s="2">
        <f t="shared" si="499"/>
        <v>1.9526346620547294E-2</v>
      </c>
      <c r="AH2689" s="2">
        <f t="shared" si="500"/>
        <v>0</v>
      </c>
      <c r="AI2689" s="2">
        <f t="shared" si="501"/>
        <v>0</v>
      </c>
      <c r="AJ2689" s="2">
        <f t="shared" si="502"/>
        <v>0</v>
      </c>
      <c r="AK2689" s="2">
        <f t="shared" si="503"/>
        <v>1.5017452529713657</v>
      </c>
    </row>
    <row r="2690" spans="1:37" ht="12.5" hidden="1" x14ac:dyDescent="0.25">
      <c r="A2690" s="5" t="s">
        <v>5449</v>
      </c>
      <c r="B2690" s="17" t="s">
        <v>6903</v>
      </c>
      <c r="C2690" t="s">
        <v>5486</v>
      </c>
      <c r="D2690" s="16" t="s">
        <v>6896</v>
      </c>
      <c r="E2690" s="2" t="s">
        <v>5849</v>
      </c>
      <c r="F2690" s="11" t="s">
        <v>5850</v>
      </c>
      <c r="G2690" s="2" t="s">
        <v>5486</v>
      </c>
      <c r="H2690" s="2" t="s">
        <v>5449</v>
      </c>
      <c r="I2690" s="2">
        <v>2223983</v>
      </c>
      <c r="J2690" s="2">
        <v>816352</v>
      </c>
      <c r="K2690" s="2">
        <v>36.71</v>
      </c>
      <c r="L2690" s="2">
        <v>1127</v>
      </c>
      <c r="M2690" s="3">
        <v>0.50674849999999905</v>
      </c>
      <c r="N2690" s="2">
        <v>25</v>
      </c>
      <c r="O2690" s="4">
        <v>43497</v>
      </c>
      <c r="P2690" s="2">
        <v>1109</v>
      </c>
      <c r="Q2690" s="2">
        <v>18</v>
      </c>
      <c r="R2690" s="2">
        <v>0</v>
      </c>
      <c r="S2690" s="2">
        <v>0</v>
      </c>
      <c r="T2690" s="2">
        <v>0</v>
      </c>
      <c r="U2690" s="5">
        <f t="shared" si="492"/>
        <v>0.49865489079727682</v>
      </c>
      <c r="V2690" s="5">
        <f t="shared" si="493"/>
        <v>8.0935870463038611E-3</v>
      </c>
      <c r="W2690" s="5">
        <f t="shared" si="494"/>
        <v>0</v>
      </c>
      <c r="X2690" s="5">
        <f t="shared" si="495"/>
        <v>0</v>
      </c>
      <c r="Y2690" s="5">
        <f t="shared" si="496"/>
        <v>0</v>
      </c>
      <c r="Z2690" s="2">
        <v>33078</v>
      </c>
      <c r="AA2690" s="2">
        <v>600</v>
      </c>
      <c r="AB2690" s="2">
        <v>0</v>
      </c>
      <c r="AC2690" s="2">
        <v>0</v>
      </c>
      <c r="AD2690" s="2">
        <v>0</v>
      </c>
      <c r="AE2690" s="2">
        <f t="shared" si="497"/>
        <v>33678</v>
      </c>
      <c r="AF2690" s="2">
        <f t="shared" si="498"/>
        <v>1.4873315128757729</v>
      </c>
      <c r="AG2690" s="2">
        <f t="shared" si="499"/>
        <v>2.6978623487679536E-2</v>
      </c>
      <c r="AH2690" s="2">
        <f t="shared" si="500"/>
        <v>0</v>
      </c>
      <c r="AI2690" s="2">
        <f t="shared" si="501"/>
        <v>0</v>
      </c>
      <c r="AJ2690" s="2">
        <f t="shared" si="502"/>
        <v>0</v>
      </c>
      <c r="AK2690" s="2">
        <f t="shared" si="503"/>
        <v>1.5143101363634524</v>
      </c>
    </row>
    <row r="2691" spans="1:37" ht="12.5" hidden="1" x14ac:dyDescent="0.25">
      <c r="A2691" s="5" t="s">
        <v>5449</v>
      </c>
      <c r="B2691" s="17" t="s">
        <v>6903</v>
      </c>
      <c r="C2691" t="s">
        <v>5486</v>
      </c>
      <c r="D2691" s="16" t="s">
        <v>6896</v>
      </c>
      <c r="E2691" s="2" t="s">
        <v>5853</v>
      </c>
      <c r="F2691" s="11" t="s">
        <v>5854</v>
      </c>
      <c r="G2691" s="2" t="s">
        <v>5486</v>
      </c>
      <c r="H2691" s="2" t="s">
        <v>5449</v>
      </c>
      <c r="I2691" s="2">
        <v>2241116</v>
      </c>
      <c r="J2691" s="2">
        <v>822681</v>
      </c>
      <c r="K2691" s="2">
        <v>36.71</v>
      </c>
      <c r="L2691" s="2">
        <v>1146</v>
      </c>
      <c r="M2691" s="3">
        <v>0.51135235999999995</v>
      </c>
      <c r="N2691" s="2">
        <v>25</v>
      </c>
      <c r="O2691" s="4">
        <v>43497</v>
      </c>
      <c r="P2691" s="2">
        <v>1131</v>
      </c>
      <c r="Q2691" s="2">
        <v>15</v>
      </c>
      <c r="R2691" s="2">
        <v>0</v>
      </c>
      <c r="S2691" s="2">
        <v>0</v>
      </c>
      <c r="T2691" s="2">
        <v>0</v>
      </c>
      <c r="U2691" s="5">
        <f t="shared" ref="U2691:U2754" si="504">(P2691/$I2691)*1000</f>
        <v>0.50465928582010033</v>
      </c>
      <c r="V2691" s="5">
        <f t="shared" ref="V2691:V2754" si="505">(Q2691/$I2691)*1000</f>
        <v>6.6930939763939039E-3</v>
      </c>
      <c r="W2691" s="5">
        <f t="shared" ref="W2691:W2754" si="506">(R2691/$I2691)*1000</f>
        <v>0</v>
      </c>
      <c r="X2691" s="5">
        <f t="shared" ref="X2691:X2754" si="507">(S2691/$I2691)*1000</f>
        <v>0</v>
      </c>
      <c r="Y2691" s="5">
        <f t="shared" ref="Y2691:Y2754" si="508">(T2691/$I2691)*1000</f>
        <v>0</v>
      </c>
      <c r="Z2691" s="2">
        <v>33849</v>
      </c>
      <c r="AA2691" s="2">
        <v>427</v>
      </c>
      <c r="AB2691" s="2">
        <v>0</v>
      </c>
      <c r="AC2691" s="2">
        <v>0</v>
      </c>
      <c r="AD2691" s="2">
        <v>0</v>
      </c>
      <c r="AE2691" s="2">
        <f t="shared" ref="AE2691:AE2754" si="509">SUM(Z2691:AD2691)</f>
        <v>34276</v>
      </c>
      <c r="AF2691" s="2">
        <f t="shared" ref="AF2691:AF2754" si="510">(Z2691*100)/$I2691</f>
        <v>1.5103635867130483</v>
      </c>
      <c r="AG2691" s="2">
        <f t="shared" ref="AG2691:AG2754" si="511">(AA2691*100)/$I2691</f>
        <v>1.9053007519467979E-2</v>
      </c>
      <c r="AH2691" s="2">
        <f t="shared" ref="AH2691:AH2754" si="512">(AB2691*100)/$I2691</f>
        <v>0</v>
      </c>
      <c r="AI2691" s="2">
        <f t="shared" ref="AI2691:AI2754" si="513">(AC2691*100)/$I2691</f>
        <v>0</v>
      </c>
      <c r="AJ2691" s="2">
        <f t="shared" ref="AJ2691:AJ2754" si="514">(AD2691*100)/$I2691</f>
        <v>0</v>
      </c>
      <c r="AK2691" s="2">
        <f t="shared" ref="AK2691:AK2754" si="515">(AE2691*100)/$I2691</f>
        <v>1.5294165942325162</v>
      </c>
    </row>
    <row r="2692" spans="1:37" ht="12.5" hidden="1" x14ac:dyDescent="0.25">
      <c r="A2692" s="5" t="s">
        <v>5449</v>
      </c>
      <c r="B2692" s="17" t="s">
        <v>6903</v>
      </c>
      <c r="C2692" t="s">
        <v>5486</v>
      </c>
      <c r="D2692" s="16" t="s">
        <v>6896</v>
      </c>
      <c r="E2692" s="2" t="s">
        <v>5855</v>
      </c>
      <c r="F2692" s="11" t="s">
        <v>5856</v>
      </c>
      <c r="G2692" s="2" t="s">
        <v>5486</v>
      </c>
      <c r="H2692" s="2" t="s">
        <v>5449</v>
      </c>
      <c r="I2692" s="2">
        <v>2668974</v>
      </c>
      <c r="J2692" s="2">
        <v>956168</v>
      </c>
      <c r="K2692" s="2">
        <v>35.83</v>
      </c>
      <c r="L2692" s="2">
        <v>1634</v>
      </c>
      <c r="M2692" s="3">
        <v>0.61222030000000005</v>
      </c>
      <c r="N2692" s="2">
        <v>25</v>
      </c>
      <c r="O2692" s="4">
        <v>43497</v>
      </c>
      <c r="P2692" s="2">
        <v>1624</v>
      </c>
      <c r="Q2692" s="2">
        <v>10</v>
      </c>
      <c r="R2692" s="2">
        <v>0</v>
      </c>
      <c r="S2692" s="2">
        <v>0</v>
      </c>
      <c r="T2692" s="2">
        <v>0</v>
      </c>
      <c r="U2692" s="5">
        <f t="shared" si="504"/>
        <v>0.6084735182883011</v>
      </c>
      <c r="V2692" s="5">
        <f t="shared" si="505"/>
        <v>3.7467581175387996E-3</v>
      </c>
      <c r="W2692" s="5">
        <f t="shared" si="506"/>
        <v>0</v>
      </c>
      <c r="X2692" s="5">
        <f t="shared" si="507"/>
        <v>0</v>
      </c>
      <c r="Y2692" s="5">
        <f t="shared" si="508"/>
        <v>0</v>
      </c>
      <c r="Z2692" s="2">
        <v>49087</v>
      </c>
      <c r="AA2692" s="2">
        <v>288</v>
      </c>
      <c r="AB2692" s="2">
        <v>0</v>
      </c>
      <c r="AC2692" s="2">
        <v>0</v>
      </c>
      <c r="AD2692" s="2">
        <v>0</v>
      </c>
      <c r="AE2692" s="2">
        <f t="shared" si="509"/>
        <v>49375</v>
      </c>
      <c r="AF2692" s="2">
        <f t="shared" si="510"/>
        <v>1.8391711571562706</v>
      </c>
      <c r="AG2692" s="2">
        <f t="shared" si="511"/>
        <v>1.0790663378511743E-2</v>
      </c>
      <c r="AH2692" s="2">
        <f t="shared" si="512"/>
        <v>0</v>
      </c>
      <c r="AI2692" s="2">
        <f t="shared" si="513"/>
        <v>0</v>
      </c>
      <c r="AJ2692" s="2">
        <f t="shared" si="514"/>
        <v>0</v>
      </c>
      <c r="AK2692" s="2">
        <f t="shared" si="515"/>
        <v>1.8499618205347823</v>
      </c>
    </row>
    <row r="2693" spans="1:37" ht="12.5" hidden="1" x14ac:dyDescent="0.25">
      <c r="A2693" s="5" t="s">
        <v>5449</v>
      </c>
      <c r="B2693" s="17" t="s">
        <v>6903</v>
      </c>
      <c r="C2693" t="s">
        <v>5486</v>
      </c>
      <c r="D2693" s="16" t="s">
        <v>6896</v>
      </c>
      <c r="E2693" s="2" t="s">
        <v>5859</v>
      </c>
      <c r="F2693" s="11" t="s">
        <v>5860</v>
      </c>
      <c r="G2693" s="2" t="s">
        <v>5486</v>
      </c>
      <c r="H2693" s="2" t="s">
        <v>5449</v>
      </c>
      <c r="I2693" s="2">
        <v>2694756</v>
      </c>
      <c r="J2693" s="2">
        <v>883522</v>
      </c>
      <c r="K2693" s="2">
        <v>32.79</v>
      </c>
      <c r="L2693" s="2">
        <v>908</v>
      </c>
      <c r="M2693" s="3">
        <v>0.33695071999999998</v>
      </c>
      <c r="N2693" s="2">
        <v>25</v>
      </c>
      <c r="O2693" s="4">
        <v>43497</v>
      </c>
      <c r="P2693" s="2">
        <v>900</v>
      </c>
      <c r="Q2693" s="2">
        <v>8</v>
      </c>
      <c r="R2693" s="2">
        <v>0</v>
      </c>
      <c r="S2693" s="2">
        <v>0</v>
      </c>
      <c r="T2693" s="2">
        <v>0</v>
      </c>
      <c r="U2693" s="5">
        <f t="shared" si="504"/>
        <v>0.33398200059671451</v>
      </c>
      <c r="V2693" s="5">
        <f t="shared" si="505"/>
        <v>2.9687288941930177E-3</v>
      </c>
      <c r="W2693" s="5">
        <f t="shared" si="506"/>
        <v>0</v>
      </c>
      <c r="X2693" s="5">
        <f t="shared" si="507"/>
        <v>0</v>
      </c>
      <c r="Y2693" s="5">
        <f t="shared" si="508"/>
        <v>0</v>
      </c>
      <c r="Z2693" s="2">
        <v>27399</v>
      </c>
      <c r="AA2693" s="2">
        <v>303</v>
      </c>
      <c r="AB2693" s="2">
        <v>0</v>
      </c>
      <c r="AC2693" s="2">
        <v>0</v>
      </c>
      <c r="AD2693" s="2">
        <v>0</v>
      </c>
      <c r="AE2693" s="2">
        <f t="shared" si="509"/>
        <v>27702</v>
      </c>
      <c r="AF2693" s="2">
        <f t="shared" si="510"/>
        <v>1.0167525371499313</v>
      </c>
      <c r="AG2693" s="2">
        <f t="shared" si="511"/>
        <v>1.1244060686756055E-2</v>
      </c>
      <c r="AH2693" s="2">
        <f t="shared" si="512"/>
        <v>0</v>
      </c>
      <c r="AI2693" s="2">
        <f t="shared" si="513"/>
        <v>0</v>
      </c>
      <c r="AJ2693" s="2">
        <f t="shared" si="514"/>
        <v>0</v>
      </c>
      <c r="AK2693" s="2">
        <f t="shared" si="515"/>
        <v>1.0279965978366872</v>
      </c>
    </row>
    <row r="2694" spans="1:37" ht="12.5" hidden="1" x14ac:dyDescent="0.25">
      <c r="A2694" s="5" t="s">
        <v>5449</v>
      </c>
      <c r="B2694" s="17" t="s">
        <v>6903</v>
      </c>
      <c r="C2694" t="s">
        <v>5486</v>
      </c>
      <c r="D2694" s="16" t="s">
        <v>6896</v>
      </c>
      <c r="E2694" s="2" t="s">
        <v>5863</v>
      </c>
      <c r="F2694" s="11" t="s">
        <v>5864</v>
      </c>
      <c r="G2694" s="2" t="s">
        <v>5486</v>
      </c>
      <c r="H2694" s="2" t="s">
        <v>5449</v>
      </c>
      <c r="I2694" s="2">
        <v>2221110</v>
      </c>
      <c r="J2694" s="2">
        <v>815165</v>
      </c>
      <c r="K2694" s="2">
        <v>36.700000000000003</v>
      </c>
      <c r="L2694" s="2">
        <v>1118</v>
      </c>
      <c r="M2694" s="3">
        <v>0.50335189999999996</v>
      </c>
      <c r="N2694" s="2">
        <v>25</v>
      </c>
      <c r="O2694" s="4">
        <v>43497</v>
      </c>
      <c r="P2694" s="2">
        <v>1102</v>
      </c>
      <c r="Q2694" s="2">
        <v>16</v>
      </c>
      <c r="R2694" s="2">
        <v>0</v>
      </c>
      <c r="S2694" s="2">
        <v>0</v>
      </c>
      <c r="T2694" s="2">
        <v>0</v>
      </c>
      <c r="U2694" s="5">
        <f t="shared" si="504"/>
        <v>0.49614832223527877</v>
      </c>
      <c r="V2694" s="5">
        <f t="shared" si="505"/>
        <v>7.2036054045049548E-3</v>
      </c>
      <c r="W2694" s="5">
        <f t="shared" si="506"/>
        <v>0</v>
      </c>
      <c r="X2694" s="5">
        <f t="shared" si="507"/>
        <v>0</v>
      </c>
      <c r="Y2694" s="5">
        <f t="shared" si="508"/>
        <v>0</v>
      </c>
      <c r="Z2694" s="2">
        <v>32866</v>
      </c>
      <c r="AA2694" s="2">
        <v>484</v>
      </c>
      <c r="AB2694" s="2">
        <v>0</v>
      </c>
      <c r="AC2694" s="2">
        <v>0</v>
      </c>
      <c r="AD2694" s="2">
        <v>0</v>
      </c>
      <c r="AE2694" s="2">
        <f t="shared" si="509"/>
        <v>33350</v>
      </c>
      <c r="AF2694" s="2">
        <f t="shared" si="510"/>
        <v>1.479710595152874</v>
      </c>
      <c r="AG2694" s="2">
        <f t="shared" si="511"/>
        <v>2.1790906348627487E-2</v>
      </c>
      <c r="AH2694" s="2">
        <f t="shared" si="512"/>
        <v>0</v>
      </c>
      <c r="AI2694" s="2">
        <f t="shared" si="513"/>
        <v>0</v>
      </c>
      <c r="AJ2694" s="2">
        <f t="shared" si="514"/>
        <v>0</v>
      </c>
      <c r="AK2694" s="2">
        <f t="shared" si="515"/>
        <v>1.5015015015015014</v>
      </c>
    </row>
    <row r="2695" spans="1:37" ht="12.5" hidden="1" x14ac:dyDescent="0.25">
      <c r="A2695" s="5" t="s">
        <v>5449</v>
      </c>
      <c r="B2695" s="17" t="s">
        <v>6903</v>
      </c>
      <c r="C2695" t="s">
        <v>5486</v>
      </c>
      <c r="D2695" s="16" t="s">
        <v>6896</v>
      </c>
      <c r="E2695" s="2" t="s">
        <v>5865</v>
      </c>
      <c r="F2695" s="11" t="s">
        <v>5866</v>
      </c>
      <c r="G2695" s="2" t="s">
        <v>5486</v>
      </c>
      <c r="H2695" s="2" t="s">
        <v>5449</v>
      </c>
      <c r="I2695" s="2">
        <v>2197529</v>
      </c>
      <c r="J2695" s="2">
        <v>807552</v>
      </c>
      <c r="K2695" s="2">
        <v>36.75</v>
      </c>
      <c r="L2695" s="2">
        <v>1117</v>
      </c>
      <c r="M2695" s="3">
        <v>0.50829816000000005</v>
      </c>
      <c r="N2695" s="2">
        <v>25</v>
      </c>
      <c r="O2695" s="4">
        <v>43497</v>
      </c>
      <c r="P2695" s="2">
        <v>1100</v>
      </c>
      <c r="Q2695" s="2">
        <v>17</v>
      </c>
      <c r="R2695" s="2">
        <v>0</v>
      </c>
      <c r="S2695" s="2">
        <v>0</v>
      </c>
      <c r="T2695" s="2">
        <v>0</v>
      </c>
      <c r="U2695" s="5">
        <f t="shared" si="504"/>
        <v>0.50056222238705383</v>
      </c>
      <c r="V2695" s="5">
        <f t="shared" si="505"/>
        <v>7.7359616187090141E-3</v>
      </c>
      <c r="W2695" s="5">
        <f t="shared" si="506"/>
        <v>0</v>
      </c>
      <c r="X2695" s="5">
        <f t="shared" si="507"/>
        <v>0</v>
      </c>
      <c r="Y2695" s="5">
        <f t="shared" si="508"/>
        <v>0</v>
      </c>
      <c r="Z2695" s="2">
        <v>32852</v>
      </c>
      <c r="AA2695" s="2">
        <v>523</v>
      </c>
      <c r="AB2695" s="2">
        <v>0</v>
      </c>
      <c r="AC2695" s="2">
        <v>0</v>
      </c>
      <c r="AD2695" s="2">
        <v>0</v>
      </c>
      <c r="AE2695" s="2">
        <f t="shared" si="509"/>
        <v>33375</v>
      </c>
      <c r="AF2695" s="2">
        <f t="shared" si="510"/>
        <v>1.4949518299872266</v>
      </c>
      <c r="AG2695" s="2">
        <f t="shared" si="511"/>
        <v>2.3799458391675379E-2</v>
      </c>
      <c r="AH2695" s="2">
        <f t="shared" si="512"/>
        <v>0</v>
      </c>
      <c r="AI2695" s="2">
        <f t="shared" si="513"/>
        <v>0</v>
      </c>
      <c r="AJ2695" s="2">
        <f t="shared" si="514"/>
        <v>0</v>
      </c>
      <c r="AK2695" s="2">
        <f t="shared" si="515"/>
        <v>1.5187512883789018</v>
      </c>
    </row>
    <row r="2696" spans="1:37" ht="12.5" hidden="1" x14ac:dyDescent="0.25">
      <c r="A2696" s="5" t="s">
        <v>5449</v>
      </c>
      <c r="B2696" s="17" t="s">
        <v>6903</v>
      </c>
      <c r="C2696" t="s">
        <v>5486</v>
      </c>
      <c r="D2696" s="16" t="s">
        <v>6896</v>
      </c>
      <c r="E2696" s="2" t="s">
        <v>5873</v>
      </c>
      <c r="F2696" s="11" t="s">
        <v>5874</v>
      </c>
      <c r="G2696" s="2" t="s">
        <v>5486</v>
      </c>
      <c r="H2696" s="2" t="s">
        <v>5449</v>
      </c>
      <c r="I2696" s="2">
        <v>2239180</v>
      </c>
      <c r="J2696" s="2">
        <v>821909</v>
      </c>
      <c r="K2696" s="2">
        <v>36.71</v>
      </c>
      <c r="L2696" s="2">
        <v>1136</v>
      </c>
      <c r="M2696" s="3">
        <v>0.50732860000000002</v>
      </c>
      <c r="N2696" s="2">
        <v>25</v>
      </c>
      <c r="O2696" s="4">
        <v>43497</v>
      </c>
      <c r="P2696" s="2">
        <v>1121</v>
      </c>
      <c r="Q2696" s="2">
        <v>15</v>
      </c>
      <c r="R2696" s="2">
        <v>0</v>
      </c>
      <c r="S2696" s="2">
        <v>0</v>
      </c>
      <c r="T2696" s="2">
        <v>0</v>
      </c>
      <c r="U2696" s="5">
        <f t="shared" si="504"/>
        <v>0.50062969479898889</v>
      </c>
      <c r="V2696" s="5">
        <f t="shared" si="505"/>
        <v>6.6988808403076134E-3</v>
      </c>
      <c r="W2696" s="5">
        <f t="shared" si="506"/>
        <v>0</v>
      </c>
      <c r="X2696" s="5">
        <f t="shared" si="507"/>
        <v>0</v>
      </c>
      <c r="Y2696" s="5">
        <f t="shared" si="508"/>
        <v>0</v>
      </c>
      <c r="Z2696" s="2">
        <v>33524</v>
      </c>
      <c r="AA2696" s="2">
        <v>427</v>
      </c>
      <c r="AB2696" s="2">
        <v>0</v>
      </c>
      <c r="AC2696" s="2">
        <v>0</v>
      </c>
      <c r="AD2696" s="2">
        <v>0</v>
      </c>
      <c r="AE2696" s="2">
        <f t="shared" si="509"/>
        <v>33951</v>
      </c>
      <c r="AF2696" s="2">
        <f t="shared" si="510"/>
        <v>1.4971552086031494</v>
      </c>
      <c r="AG2696" s="2">
        <f t="shared" si="511"/>
        <v>1.9069480792075672E-2</v>
      </c>
      <c r="AH2696" s="2">
        <f t="shared" si="512"/>
        <v>0</v>
      </c>
      <c r="AI2696" s="2">
        <f t="shared" si="513"/>
        <v>0</v>
      </c>
      <c r="AJ2696" s="2">
        <f t="shared" si="514"/>
        <v>0</v>
      </c>
      <c r="AK2696" s="2">
        <f t="shared" si="515"/>
        <v>1.5162246893952251</v>
      </c>
    </row>
    <row r="2697" spans="1:37" ht="12.5" hidden="1" x14ac:dyDescent="0.25">
      <c r="A2697" s="5" t="s">
        <v>5449</v>
      </c>
      <c r="B2697" s="17" t="s">
        <v>6903</v>
      </c>
      <c r="C2697" t="s">
        <v>5486</v>
      </c>
      <c r="D2697" s="16" t="s">
        <v>6896</v>
      </c>
      <c r="E2697" s="2" t="s">
        <v>5875</v>
      </c>
      <c r="F2697" s="11" t="s">
        <v>5876</v>
      </c>
      <c r="G2697" s="2" t="s">
        <v>5486</v>
      </c>
      <c r="H2697" s="2" t="s">
        <v>5449</v>
      </c>
      <c r="I2697" s="2">
        <v>2680814</v>
      </c>
      <c r="J2697" s="2">
        <v>944532</v>
      </c>
      <c r="K2697" s="2">
        <v>35.229999999999997</v>
      </c>
      <c r="L2697" s="2">
        <v>1309</v>
      </c>
      <c r="M2697" s="3">
        <v>0.48828450000000001</v>
      </c>
      <c r="N2697" s="2">
        <v>25</v>
      </c>
      <c r="O2697" s="4">
        <v>43497</v>
      </c>
      <c r="P2697" s="2">
        <v>1295</v>
      </c>
      <c r="Q2697" s="2">
        <v>14</v>
      </c>
      <c r="R2697" s="2">
        <v>0</v>
      </c>
      <c r="S2697" s="2">
        <v>0</v>
      </c>
      <c r="T2697" s="2">
        <v>0</v>
      </c>
      <c r="U2697" s="5">
        <f t="shared" si="504"/>
        <v>0.48306223408263316</v>
      </c>
      <c r="V2697" s="5">
        <f t="shared" si="505"/>
        <v>5.2222944225149524E-3</v>
      </c>
      <c r="W2697" s="5">
        <f t="shared" si="506"/>
        <v>0</v>
      </c>
      <c r="X2697" s="5">
        <f t="shared" si="507"/>
        <v>0</v>
      </c>
      <c r="Y2697" s="5">
        <f t="shared" si="508"/>
        <v>0</v>
      </c>
      <c r="Z2697" s="2">
        <v>38711</v>
      </c>
      <c r="AA2697" s="2">
        <v>423</v>
      </c>
      <c r="AB2697" s="2">
        <v>0</v>
      </c>
      <c r="AC2697" s="2">
        <v>0</v>
      </c>
      <c r="AD2697" s="2">
        <v>0</v>
      </c>
      <c r="AE2697" s="2">
        <f t="shared" si="509"/>
        <v>39134</v>
      </c>
      <c r="AF2697" s="2">
        <f t="shared" si="510"/>
        <v>1.4440017099284024</v>
      </c>
      <c r="AG2697" s="2">
        <f t="shared" si="511"/>
        <v>1.5778789576598749E-2</v>
      </c>
      <c r="AH2697" s="2">
        <f t="shared" si="512"/>
        <v>0</v>
      </c>
      <c r="AI2697" s="2">
        <f t="shared" si="513"/>
        <v>0</v>
      </c>
      <c r="AJ2697" s="2">
        <f t="shared" si="514"/>
        <v>0</v>
      </c>
      <c r="AK2697" s="2">
        <f t="shared" si="515"/>
        <v>1.459780499505001</v>
      </c>
    </row>
    <row r="2698" spans="1:37" ht="12.5" hidden="1" x14ac:dyDescent="0.25">
      <c r="A2698" s="5" t="s">
        <v>5449</v>
      </c>
      <c r="B2698" s="17" t="s">
        <v>6903</v>
      </c>
      <c r="C2698" t="s">
        <v>5486</v>
      </c>
      <c r="D2698" s="16" t="s">
        <v>6896</v>
      </c>
      <c r="E2698" s="2" t="s">
        <v>5879</v>
      </c>
      <c r="F2698" s="11" t="s">
        <v>5880</v>
      </c>
      <c r="G2698" s="2" t="s">
        <v>5486</v>
      </c>
      <c r="H2698" s="2" t="s">
        <v>5449</v>
      </c>
      <c r="I2698" s="2">
        <v>2271306</v>
      </c>
      <c r="J2698" s="2">
        <v>834081</v>
      </c>
      <c r="K2698" s="2">
        <v>36.72</v>
      </c>
      <c r="L2698" s="2">
        <v>1170</v>
      </c>
      <c r="M2698" s="3">
        <v>0.51512209999999903</v>
      </c>
      <c r="N2698" s="2">
        <v>25</v>
      </c>
      <c r="O2698" s="4">
        <v>43497</v>
      </c>
      <c r="P2698" s="2">
        <v>1154</v>
      </c>
      <c r="Q2698" s="2">
        <v>15</v>
      </c>
      <c r="R2698" s="2">
        <v>1</v>
      </c>
      <c r="S2698" s="2">
        <v>0</v>
      </c>
      <c r="T2698" s="2">
        <v>0</v>
      </c>
      <c r="U2698" s="5">
        <f t="shared" si="504"/>
        <v>0.50807773149016466</v>
      </c>
      <c r="V2698" s="5">
        <f t="shared" si="505"/>
        <v>6.6041299587109798E-3</v>
      </c>
      <c r="W2698" s="5">
        <f t="shared" si="506"/>
        <v>4.4027533058073196E-4</v>
      </c>
      <c r="X2698" s="5">
        <f t="shared" si="507"/>
        <v>0</v>
      </c>
      <c r="Y2698" s="5">
        <f t="shared" si="508"/>
        <v>0</v>
      </c>
      <c r="Z2698" s="2">
        <v>34573</v>
      </c>
      <c r="AA2698" s="2">
        <v>427</v>
      </c>
      <c r="AB2698" s="2">
        <v>32</v>
      </c>
      <c r="AC2698" s="2">
        <v>0</v>
      </c>
      <c r="AD2698" s="2">
        <v>0</v>
      </c>
      <c r="AE2698" s="2">
        <f t="shared" si="509"/>
        <v>35032</v>
      </c>
      <c r="AF2698" s="2">
        <f t="shared" si="510"/>
        <v>1.5221639004167646</v>
      </c>
      <c r="AG2698" s="2">
        <f t="shared" si="511"/>
        <v>1.8799756615797254E-2</v>
      </c>
      <c r="AH2698" s="2">
        <f t="shared" si="512"/>
        <v>1.4088810578583423E-3</v>
      </c>
      <c r="AI2698" s="2">
        <f t="shared" si="513"/>
        <v>0</v>
      </c>
      <c r="AJ2698" s="2">
        <f t="shared" si="514"/>
        <v>0</v>
      </c>
      <c r="AK2698" s="2">
        <f t="shared" si="515"/>
        <v>1.5423725380904203</v>
      </c>
    </row>
    <row r="2699" spans="1:37" ht="13.5" hidden="1" customHeight="1" x14ac:dyDescent="0.25">
      <c r="A2699" s="5" t="s">
        <v>5449</v>
      </c>
      <c r="B2699" s="17" t="s">
        <v>6903</v>
      </c>
      <c r="C2699" t="s">
        <v>5486</v>
      </c>
      <c r="D2699" s="16" t="s">
        <v>6896</v>
      </c>
      <c r="E2699" s="2" t="s">
        <v>5881</v>
      </c>
      <c r="F2699" s="11" t="s">
        <v>5882</v>
      </c>
      <c r="G2699" s="2" t="s">
        <v>5486</v>
      </c>
      <c r="H2699" s="2" t="s">
        <v>5449</v>
      </c>
      <c r="I2699" s="2">
        <v>2748647</v>
      </c>
      <c r="J2699" s="2">
        <v>969240</v>
      </c>
      <c r="K2699" s="2">
        <v>35.26</v>
      </c>
      <c r="L2699" s="2">
        <v>1470</v>
      </c>
      <c r="M2699" s="3">
        <v>0.53480859999999997</v>
      </c>
      <c r="N2699" s="2">
        <v>25</v>
      </c>
      <c r="O2699" s="4">
        <v>43497</v>
      </c>
      <c r="P2699" s="2">
        <v>1452</v>
      </c>
      <c r="Q2699" s="2">
        <v>18</v>
      </c>
      <c r="R2699" s="2">
        <v>0</v>
      </c>
      <c r="S2699" s="2">
        <v>0</v>
      </c>
      <c r="T2699" s="2">
        <v>0</v>
      </c>
      <c r="U2699" s="5">
        <f t="shared" si="504"/>
        <v>0.52825990387270538</v>
      </c>
      <c r="V2699" s="5">
        <f t="shared" si="505"/>
        <v>6.5486764942897365E-3</v>
      </c>
      <c r="W2699" s="5">
        <f t="shared" si="506"/>
        <v>0</v>
      </c>
      <c r="X2699" s="5">
        <f t="shared" si="507"/>
        <v>0</v>
      </c>
      <c r="Y2699" s="5">
        <f t="shared" si="508"/>
        <v>0</v>
      </c>
      <c r="Z2699" s="2">
        <v>43491</v>
      </c>
      <c r="AA2699" s="2">
        <v>530</v>
      </c>
      <c r="AB2699" s="2">
        <v>0</v>
      </c>
      <c r="AC2699" s="2">
        <v>0</v>
      </c>
      <c r="AD2699" s="2">
        <v>0</v>
      </c>
      <c r="AE2699" s="2">
        <f t="shared" si="509"/>
        <v>44021</v>
      </c>
      <c r="AF2699" s="2">
        <f t="shared" si="510"/>
        <v>1.5822693856286383</v>
      </c>
      <c r="AG2699" s="2">
        <f t="shared" si="511"/>
        <v>1.9282214122075335E-2</v>
      </c>
      <c r="AH2699" s="2">
        <f t="shared" si="512"/>
        <v>0</v>
      </c>
      <c r="AI2699" s="2">
        <f t="shared" si="513"/>
        <v>0</v>
      </c>
      <c r="AJ2699" s="2">
        <f t="shared" si="514"/>
        <v>0</v>
      </c>
      <c r="AK2699" s="2">
        <f t="shared" si="515"/>
        <v>1.6015515997507137</v>
      </c>
    </row>
    <row r="2700" spans="1:37" ht="12.5" hidden="1" x14ac:dyDescent="0.25">
      <c r="A2700" s="5" t="s">
        <v>5449</v>
      </c>
      <c r="B2700" s="17" t="s">
        <v>6903</v>
      </c>
      <c r="C2700" t="s">
        <v>5486</v>
      </c>
      <c r="D2700" s="16" t="s">
        <v>6896</v>
      </c>
      <c r="E2700" s="2" t="s">
        <v>5893</v>
      </c>
      <c r="F2700" s="11" t="s">
        <v>5894</v>
      </c>
      <c r="G2700" s="2" t="s">
        <v>5486</v>
      </c>
      <c r="H2700" s="2" t="s">
        <v>5449</v>
      </c>
      <c r="I2700" s="2">
        <v>2992245</v>
      </c>
      <c r="J2700" s="2">
        <v>1070840</v>
      </c>
      <c r="K2700" s="2">
        <v>35.79</v>
      </c>
      <c r="L2700" s="2">
        <v>1829</v>
      </c>
      <c r="M2700" s="3">
        <v>0.61124676</v>
      </c>
      <c r="N2700" s="2">
        <v>25</v>
      </c>
      <c r="O2700" s="4">
        <v>43497</v>
      </c>
      <c r="P2700" s="2">
        <v>1816</v>
      </c>
      <c r="Q2700" s="2">
        <v>13</v>
      </c>
      <c r="R2700" s="2">
        <v>0</v>
      </c>
      <c r="S2700" s="2">
        <v>0</v>
      </c>
      <c r="T2700" s="2">
        <v>0</v>
      </c>
      <c r="U2700" s="5">
        <f t="shared" si="504"/>
        <v>0.60690217545688929</v>
      </c>
      <c r="V2700" s="5">
        <f t="shared" si="505"/>
        <v>4.3445640313543848E-3</v>
      </c>
      <c r="W2700" s="5">
        <f t="shared" si="506"/>
        <v>0</v>
      </c>
      <c r="X2700" s="5">
        <f t="shared" si="507"/>
        <v>0</v>
      </c>
      <c r="Y2700" s="5">
        <f t="shared" si="508"/>
        <v>0</v>
      </c>
      <c r="Z2700" s="2">
        <v>54838</v>
      </c>
      <c r="AA2700" s="2">
        <v>370</v>
      </c>
      <c r="AB2700" s="2">
        <v>0</v>
      </c>
      <c r="AC2700" s="2">
        <v>0</v>
      </c>
      <c r="AD2700" s="2">
        <v>0</v>
      </c>
      <c r="AE2700" s="2">
        <f t="shared" si="509"/>
        <v>55208</v>
      </c>
      <c r="AF2700" s="2">
        <f t="shared" si="510"/>
        <v>1.8326707873185517</v>
      </c>
      <c r="AG2700" s="2">
        <f t="shared" si="511"/>
        <v>1.2365297627700941E-2</v>
      </c>
      <c r="AH2700" s="2">
        <f t="shared" si="512"/>
        <v>0</v>
      </c>
      <c r="AI2700" s="2">
        <f t="shared" si="513"/>
        <v>0</v>
      </c>
      <c r="AJ2700" s="2">
        <f t="shared" si="514"/>
        <v>0</v>
      </c>
      <c r="AK2700" s="2">
        <f t="shared" si="515"/>
        <v>1.8450360849462528</v>
      </c>
    </row>
    <row r="2701" spans="1:37" ht="12.5" hidden="1" x14ac:dyDescent="0.25">
      <c r="A2701" s="5" t="s">
        <v>5449</v>
      </c>
      <c r="B2701" s="17" t="s">
        <v>6903</v>
      </c>
      <c r="C2701" t="s">
        <v>5486</v>
      </c>
      <c r="D2701" s="16" t="s">
        <v>6896</v>
      </c>
      <c r="E2701" s="2" t="s">
        <v>5895</v>
      </c>
      <c r="F2701" s="11" t="s">
        <v>5896</v>
      </c>
      <c r="G2701" s="2" t="s">
        <v>5486</v>
      </c>
      <c r="H2701" s="2" t="s">
        <v>5449</v>
      </c>
      <c r="I2701" s="2">
        <v>2220644</v>
      </c>
      <c r="J2701" s="2">
        <v>815078</v>
      </c>
      <c r="K2701" s="2">
        <v>36.700000000000003</v>
      </c>
      <c r="L2701" s="2">
        <v>1119</v>
      </c>
      <c r="M2701" s="3">
        <v>0.50390785999999999</v>
      </c>
      <c r="N2701" s="2">
        <v>25</v>
      </c>
      <c r="O2701" s="4">
        <v>43497</v>
      </c>
      <c r="P2701" s="2">
        <v>1102</v>
      </c>
      <c r="Q2701" s="2">
        <v>17</v>
      </c>
      <c r="R2701" s="2">
        <v>0</v>
      </c>
      <c r="S2701" s="2">
        <v>0</v>
      </c>
      <c r="T2701" s="2">
        <v>0</v>
      </c>
      <c r="U2701" s="5">
        <f t="shared" si="504"/>
        <v>0.49625243848180978</v>
      </c>
      <c r="V2701" s="5">
        <f t="shared" si="505"/>
        <v>7.6554368912801884E-3</v>
      </c>
      <c r="W2701" s="5">
        <f t="shared" si="506"/>
        <v>0</v>
      </c>
      <c r="X2701" s="5">
        <f t="shared" si="507"/>
        <v>0</v>
      </c>
      <c r="Y2701" s="5">
        <f t="shared" si="508"/>
        <v>0</v>
      </c>
      <c r="Z2701" s="2">
        <v>32847</v>
      </c>
      <c r="AA2701" s="2">
        <v>540</v>
      </c>
      <c r="AB2701" s="2">
        <v>0</v>
      </c>
      <c r="AC2701" s="2">
        <v>0</v>
      </c>
      <c r="AD2701" s="2">
        <v>0</v>
      </c>
      <c r="AE2701" s="2">
        <f t="shared" si="509"/>
        <v>33387</v>
      </c>
      <c r="AF2701" s="2">
        <f t="shared" si="510"/>
        <v>1.4791655033404725</v>
      </c>
      <c r="AG2701" s="2">
        <f t="shared" si="511"/>
        <v>2.4317270125242946E-2</v>
      </c>
      <c r="AH2701" s="2">
        <f t="shared" si="512"/>
        <v>0</v>
      </c>
      <c r="AI2701" s="2">
        <f t="shared" si="513"/>
        <v>0</v>
      </c>
      <c r="AJ2701" s="2">
        <f t="shared" si="514"/>
        <v>0</v>
      </c>
      <c r="AK2701" s="2">
        <f t="shared" si="515"/>
        <v>1.5034827734657155</v>
      </c>
    </row>
    <row r="2702" spans="1:37" ht="12.5" hidden="1" x14ac:dyDescent="0.25">
      <c r="A2702" s="5" t="s">
        <v>5449</v>
      </c>
      <c r="B2702" s="17" t="s">
        <v>6903</v>
      </c>
      <c r="C2702" t="s">
        <v>5486</v>
      </c>
      <c r="D2702" s="16" t="s">
        <v>6896</v>
      </c>
      <c r="E2702" s="2" t="s">
        <v>5901</v>
      </c>
      <c r="F2702" s="11" t="s">
        <v>5902</v>
      </c>
      <c r="G2702" s="2" t="s">
        <v>5486</v>
      </c>
      <c r="H2702" s="2" t="s">
        <v>5449</v>
      </c>
      <c r="I2702" s="2">
        <v>2171591</v>
      </c>
      <c r="J2702" s="2">
        <v>798013</v>
      </c>
      <c r="K2702" s="2">
        <v>36.75</v>
      </c>
      <c r="L2702" s="2">
        <v>1108</v>
      </c>
      <c r="M2702" s="3">
        <v>0.51022500000000004</v>
      </c>
      <c r="N2702" s="2">
        <v>25</v>
      </c>
      <c r="O2702" s="4">
        <v>43497</v>
      </c>
      <c r="P2702" s="2">
        <v>1093</v>
      </c>
      <c r="Q2702" s="2">
        <v>15</v>
      </c>
      <c r="R2702" s="2">
        <v>0</v>
      </c>
      <c r="S2702" s="2">
        <v>0</v>
      </c>
      <c r="T2702" s="2">
        <v>0</v>
      </c>
      <c r="U2702" s="5">
        <f t="shared" si="504"/>
        <v>0.50331761367587169</v>
      </c>
      <c r="V2702" s="5">
        <f t="shared" si="505"/>
        <v>6.9073780467868951E-3</v>
      </c>
      <c r="W2702" s="5">
        <f t="shared" si="506"/>
        <v>0</v>
      </c>
      <c r="X2702" s="5">
        <f t="shared" si="507"/>
        <v>0</v>
      </c>
      <c r="Y2702" s="5">
        <f t="shared" si="508"/>
        <v>0</v>
      </c>
      <c r="Z2702" s="2">
        <v>32684</v>
      </c>
      <c r="AA2702" s="2">
        <v>470</v>
      </c>
      <c r="AB2702" s="2">
        <v>0</v>
      </c>
      <c r="AC2702" s="2">
        <v>0</v>
      </c>
      <c r="AD2702" s="2">
        <v>0</v>
      </c>
      <c r="AE2702" s="2">
        <f t="shared" si="509"/>
        <v>33154</v>
      </c>
      <c r="AF2702" s="2">
        <f t="shared" si="510"/>
        <v>1.5050716272078859</v>
      </c>
      <c r="AG2702" s="2">
        <f t="shared" si="511"/>
        <v>2.1643117879932269E-2</v>
      </c>
      <c r="AH2702" s="2">
        <f t="shared" si="512"/>
        <v>0</v>
      </c>
      <c r="AI2702" s="2">
        <f t="shared" si="513"/>
        <v>0</v>
      </c>
      <c r="AJ2702" s="2">
        <f t="shared" si="514"/>
        <v>0</v>
      </c>
      <c r="AK2702" s="2">
        <f t="shared" si="515"/>
        <v>1.526714745087818</v>
      </c>
    </row>
    <row r="2703" spans="1:37" ht="12.5" hidden="1" x14ac:dyDescent="0.25">
      <c r="A2703" s="5" t="s">
        <v>5449</v>
      </c>
      <c r="B2703" s="17" t="s">
        <v>6903</v>
      </c>
      <c r="C2703" t="s">
        <v>5486</v>
      </c>
      <c r="D2703" s="16" t="s">
        <v>6896</v>
      </c>
      <c r="E2703" s="2" t="s">
        <v>5903</v>
      </c>
      <c r="F2703" s="11" t="s">
        <v>5904</v>
      </c>
      <c r="G2703" s="2" t="s">
        <v>5486</v>
      </c>
      <c r="H2703" s="2" t="s">
        <v>5449</v>
      </c>
      <c r="I2703" s="2">
        <v>1765812</v>
      </c>
      <c r="J2703" s="2">
        <v>820775</v>
      </c>
      <c r="K2703" s="2">
        <v>46.48</v>
      </c>
      <c r="L2703" s="2">
        <v>3718</v>
      </c>
      <c r="M2703" s="3">
        <v>2.1055470000000001</v>
      </c>
      <c r="N2703" s="2">
        <v>25</v>
      </c>
      <c r="O2703" s="4">
        <v>43497</v>
      </c>
      <c r="P2703" s="2">
        <v>3661</v>
      </c>
      <c r="Q2703" s="2">
        <v>57</v>
      </c>
      <c r="R2703" s="2">
        <v>0</v>
      </c>
      <c r="S2703" s="2">
        <v>0</v>
      </c>
      <c r="T2703" s="2">
        <v>0</v>
      </c>
      <c r="U2703" s="5">
        <f t="shared" si="504"/>
        <v>2.0732671428215461</v>
      </c>
      <c r="V2703" s="5">
        <f t="shared" si="505"/>
        <v>3.2279767042018064E-2</v>
      </c>
      <c r="W2703" s="5">
        <f t="shared" si="506"/>
        <v>0</v>
      </c>
      <c r="X2703" s="5">
        <f t="shared" si="507"/>
        <v>0</v>
      </c>
      <c r="Y2703" s="5">
        <f t="shared" si="508"/>
        <v>0</v>
      </c>
      <c r="Z2703" s="2">
        <v>108735</v>
      </c>
      <c r="AA2703" s="2">
        <v>1687</v>
      </c>
      <c r="AB2703" s="2">
        <v>0</v>
      </c>
      <c r="AC2703" s="2">
        <v>0</v>
      </c>
      <c r="AD2703" s="2">
        <v>0</v>
      </c>
      <c r="AE2703" s="2">
        <f t="shared" si="509"/>
        <v>110422</v>
      </c>
      <c r="AF2703" s="2">
        <f t="shared" si="510"/>
        <v>6.1577902970418146</v>
      </c>
      <c r="AG2703" s="2">
        <f t="shared" si="511"/>
        <v>9.5536784210323633E-2</v>
      </c>
      <c r="AH2703" s="2">
        <f t="shared" si="512"/>
        <v>0</v>
      </c>
      <c r="AI2703" s="2">
        <f t="shared" si="513"/>
        <v>0</v>
      </c>
      <c r="AJ2703" s="2">
        <f t="shared" si="514"/>
        <v>0</v>
      </c>
      <c r="AK2703" s="2">
        <f t="shared" si="515"/>
        <v>6.253327081252138</v>
      </c>
    </row>
    <row r="2704" spans="1:37" ht="12.5" hidden="1" x14ac:dyDescent="0.25">
      <c r="A2704" s="5" t="s">
        <v>5449</v>
      </c>
      <c r="B2704" s="17" t="s">
        <v>6903</v>
      </c>
      <c r="C2704" t="s">
        <v>5486</v>
      </c>
      <c r="D2704" s="16" t="s">
        <v>6896</v>
      </c>
      <c r="E2704" s="2" t="s">
        <v>5907</v>
      </c>
      <c r="F2704" s="11" t="s">
        <v>5908</v>
      </c>
      <c r="G2704" s="2" t="s">
        <v>5486</v>
      </c>
      <c r="H2704" s="2" t="s">
        <v>5449</v>
      </c>
      <c r="I2704" s="2">
        <v>2544108</v>
      </c>
      <c r="J2704" s="2">
        <v>1112608</v>
      </c>
      <c r="K2704" s="2">
        <v>43.73</v>
      </c>
      <c r="L2704" s="2">
        <v>3753</v>
      </c>
      <c r="M2704" s="3">
        <v>1.4751732</v>
      </c>
      <c r="N2704" s="2">
        <v>25</v>
      </c>
      <c r="O2704" s="4">
        <v>43497</v>
      </c>
      <c r="P2704" s="2">
        <v>3711</v>
      </c>
      <c r="Q2704" s="2">
        <v>40</v>
      </c>
      <c r="R2704" s="2">
        <v>2</v>
      </c>
      <c r="S2704" s="2">
        <v>0</v>
      </c>
      <c r="T2704" s="2">
        <v>0</v>
      </c>
      <c r="U2704" s="5">
        <f t="shared" si="504"/>
        <v>1.4586644906584154</v>
      </c>
      <c r="V2704" s="5">
        <f t="shared" si="505"/>
        <v>1.5722602971257507E-2</v>
      </c>
      <c r="W2704" s="5">
        <f t="shared" si="506"/>
        <v>7.8613014856287544E-4</v>
      </c>
      <c r="X2704" s="5">
        <f t="shared" si="507"/>
        <v>0</v>
      </c>
      <c r="Y2704" s="5">
        <f t="shared" si="508"/>
        <v>0</v>
      </c>
      <c r="Z2704" s="2">
        <v>110893</v>
      </c>
      <c r="AA2704" s="2">
        <v>1202</v>
      </c>
      <c r="AB2704" s="2">
        <v>56</v>
      </c>
      <c r="AC2704" s="2">
        <v>0</v>
      </c>
      <c r="AD2704" s="2">
        <v>0</v>
      </c>
      <c r="AE2704" s="2">
        <f t="shared" si="509"/>
        <v>112151</v>
      </c>
      <c r="AF2704" s="2">
        <f t="shared" si="510"/>
        <v>4.3588165282291476</v>
      </c>
      <c r="AG2704" s="2">
        <f t="shared" si="511"/>
        <v>4.7246421928628816E-2</v>
      </c>
      <c r="AH2704" s="2">
        <f t="shared" si="512"/>
        <v>2.2011644159760512E-3</v>
      </c>
      <c r="AI2704" s="2">
        <f t="shared" si="513"/>
        <v>0</v>
      </c>
      <c r="AJ2704" s="2">
        <f t="shared" si="514"/>
        <v>0</v>
      </c>
      <c r="AK2704" s="2">
        <f t="shared" si="515"/>
        <v>4.4082641145737522</v>
      </c>
    </row>
    <row r="2705" spans="1:37" ht="12.5" hidden="1" x14ac:dyDescent="0.25">
      <c r="A2705" s="5" t="s">
        <v>5449</v>
      </c>
      <c r="B2705" s="17" t="s">
        <v>6903</v>
      </c>
      <c r="C2705" t="s">
        <v>5486</v>
      </c>
      <c r="D2705" s="16" t="s">
        <v>6896</v>
      </c>
      <c r="E2705" s="2" t="s">
        <v>5909</v>
      </c>
      <c r="F2705" s="11" t="s">
        <v>5910</v>
      </c>
      <c r="G2705" s="2" t="s">
        <v>5486</v>
      </c>
      <c r="H2705" s="2" t="s">
        <v>5449</v>
      </c>
      <c r="I2705" s="2">
        <v>2225959</v>
      </c>
      <c r="J2705" s="2">
        <v>817096</v>
      </c>
      <c r="K2705" s="2">
        <v>36.71</v>
      </c>
      <c r="L2705" s="2">
        <v>1125</v>
      </c>
      <c r="M2705" s="3">
        <v>0.50540010000000002</v>
      </c>
      <c r="N2705" s="2">
        <v>25</v>
      </c>
      <c r="O2705" s="4">
        <v>43497</v>
      </c>
      <c r="P2705" s="2">
        <v>1108</v>
      </c>
      <c r="Q2705" s="2">
        <v>17</v>
      </c>
      <c r="R2705" s="2">
        <v>0</v>
      </c>
      <c r="S2705" s="2">
        <v>0</v>
      </c>
      <c r="T2705" s="2">
        <v>0</v>
      </c>
      <c r="U2705" s="5">
        <f t="shared" si="504"/>
        <v>0.49776298664979896</v>
      </c>
      <c r="V2705" s="5">
        <f t="shared" si="505"/>
        <v>7.6371577374066647E-3</v>
      </c>
      <c r="W2705" s="5">
        <f t="shared" si="506"/>
        <v>0</v>
      </c>
      <c r="X2705" s="5">
        <f t="shared" si="507"/>
        <v>0</v>
      </c>
      <c r="Y2705" s="5">
        <f t="shared" si="508"/>
        <v>0</v>
      </c>
      <c r="Z2705" s="2">
        <v>33065</v>
      </c>
      <c r="AA2705" s="2">
        <v>548</v>
      </c>
      <c r="AB2705" s="2">
        <v>0</v>
      </c>
      <c r="AC2705" s="2">
        <v>0</v>
      </c>
      <c r="AD2705" s="2">
        <v>0</v>
      </c>
      <c r="AE2705" s="2">
        <f t="shared" si="509"/>
        <v>33613</v>
      </c>
      <c r="AF2705" s="2">
        <f t="shared" si="510"/>
        <v>1.485427179925596</v>
      </c>
      <c r="AG2705" s="2">
        <f t="shared" si="511"/>
        <v>2.4618602588816776E-2</v>
      </c>
      <c r="AH2705" s="2">
        <f t="shared" si="512"/>
        <v>0</v>
      </c>
      <c r="AI2705" s="2">
        <f t="shared" si="513"/>
        <v>0</v>
      </c>
      <c r="AJ2705" s="2">
        <f t="shared" si="514"/>
        <v>0</v>
      </c>
      <c r="AK2705" s="2">
        <f t="shared" si="515"/>
        <v>1.5100457825144129</v>
      </c>
    </row>
    <row r="2706" spans="1:37" ht="12.5" hidden="1" x14ac:dyDescent="0.25">
      <c r="A2706" s="5" t="s">
        <v>5449</v>
      </c>
      <c r="B2706" s="17" t="s">
        <v>6903</v>
      </c>
      <c r="C2706" t="s">
        <v>5486</v>
      </c>
      <c r="D2706" s="16" t="s">
        <v>6896</v>
      </c>
      <c r="E2706" s="2" t="s">
        <v>5911</v>
      </c>
      <c r="F2706" s="11" t="s">
        <v>5912</v>
      </c>
      <c r="G2706" s="2" t="s">
        <v>5486</v>
      </c>
      <c r="H2706" s="2" t="s">
        <v>5449</v>
      </c>
      <c r="I2706" s="2">
        <v>2694762</v>
      </c>
      <c r="J2706" s="2">
        <v>943735</v>
      </c>
      <c r="K2706" s="2">
        <v>35.020000000000003</v>
      </c>
      <c r="L2706" s="2">
        <v>1275</v>
      </c>
      <c r="M2706" s="3">
        <v>0.47314012</v>
      </c>
      <c r="N2706" s="2">
        <v>25</v>
      </c>
      <c r="O2706" s="4">
        <v>43497</v>
      </c>
      <c r="P2706" s="2">
        <v>1261</v>
      </c>
      <c r="Q2706" s="2">
        <v>14</v>
      </c>
      <c r="R2706" s="2">
        <v>0</v>
      </c>
      <c r="S2706" s="2">
        <v>0</v>
      </c>
      <c r="T2706" s="2">
        <v>0</v>
      </c>
      <c r="U2706" s="5">
        <f t="shared" si="504"/>
        <v>0.46794485004612651</v>
      </c>
      <c r="V2706" s="5">
        <f t="shared" si="505"/>
        <v>5.1952639973400251E-3</v>
      </c>
      <c r="W2706" s="5">
        <f t="shared" si="506"/>
        <v>0</v>
      </c>
      <c r="X2706" s="5">
        <f t="shared" si="507"/>
        <v>0</v>
      </c>
      <c r="Y2706" s="5">
        <f t="shared" si="508"/>
        <v>0</v>
      </c>
      <c r="Z2706" s="2">
        <v>37743</v>
      </c>
      <c r="AA2706" s="2">
        <v>417</v>
      </c>
      <c r="AB2706" s="2">
        <v>0</v>
      </c>
      <c r="AC2706" s="2">
        <v>0</v>
      </c>
      <c r="AD2706" s="2">
        <v>0</v>
      </c>
      <c r="AE2706" s="2">
        <f t="shared" si="509"/>
        <v>38160</v>
      </c>
      <c r="AF2706" s="2">
        <f t="shared" si="510"/>
        <v>1.4006060646543184</v>
      </c>
      <c r="AG2706" s="2">
        <f t="shared" si="511"/>
        <v>1.5474464906362789E-2</v>
      </c>
      <c r="AH2706" s="2">
        <f t="shared" si="512"/>
        <v>0</v>
      </c>
      <c r="AI2706" s="2">
        <f t="shared" si="513"/>
        <v>0</v>
      </c>
      <c r="AJ2706" s="2">
        <f t="shared" si="514"/>
        <v>0</v>
      </c>
      <c r="AK2706" s="2">
        <f t="shared" si="515"/>
        <v>1.4160805295606811</v>
      </c>
    </row>
    <row r="2707" spans="1:37" ht="12.5" hidden="1" x14ac:dyDescent="0.25">
      <c r="A2707" s="5" t="s">
        <v>5449</v>
      </c>
      <c r="B2707" s="17" t="s">
        <v>6903</v>
      </c>
      <c r="C2707" t="s">
        <v>5486</v>
      </c>
      <c r="D2707" s="16" t="s">
        <v>6896</v>
      </c>
      <c r="E2707" s="2" t="s">
        <v>5925</v>
      </c>
      <c r="F2707" s="11" t="s">
        <v>5926</v>
      </c>
      <c r="G2707" s="2" t="s">
        <v>5486</v>
      </c>
      <c r="H2707" s="2" t="s">
        <v>5449</v>
      </c>
      <c r="I2707" s="2">
        <v>2353189</v>
      </c>
      <c r="J2707" s="2">
        <v>1203539</v>
      </c>
      <c r="K2707" s="2">
        <v>51.15</v>
      </c>
      <c r="L2707" s="2">
        <v>7183</v>
      </c>
      <c r="M2707" s="3">
        <v>3.0524534999999999</v>
      </c>
      <c r="N2707" s="2">
        <v>25</v>
      </c>
      <c r="O2707" s="4">
        <v>43497</v>
      </c>
      <c r="P2707" s="2">
        <v>7052</v>
      </c>
      <c r="Q2707" s="2">
        <v>127</v>
      </c>
      <c r="R2707" s="2">
        <v>4</v>
      </c>
      <c r="S2707" s="2">
        <v>0</v>
      </c>
      <c r="T2707" s="2">
        <v>0</v>
      </c>
      <c r="U2707" s="5">
        <f t="shared" si="504"/>
        <v>2.9967843636868947</v>
      </c>
      <c r="V2707" s="5">
        <f t="shared" si="505"/>
        <v>5.3969315681825808E-2</v>
      </c>
      <c r="W2707" s="5">
        <f t="shared" si="506"/>
        <v>1.6998209663567185E-3</v>
      </c>
      <c r="X2707" s="5">
        <f t="shared" si="507"/>
        <v>0</v>
      </c>
      <c r="Y2707" s="5">
        <f t="shared" si="508"/>
        <v>0</v>
      </c>
      <c r="Z2707" s="2">
        <v>212576</v>
      </c>
      <c r="AA2707" s="2">
        <v>3950</v>
      </c>
      <c r="AB2707" s="2">
        <v>160</v>
      </c>
      <c r="AC2707" s="2">
        <v>0</v>
      </c>
      <c r="AD2707" s="2">
        <v>0</v>
      </c>
      <c r="AE2707" s="2">
        <f t="shared" si="509"/>
        <v>216686</v>
      </c>
      <c r="AF2707" s="2">
        <f t="shared" si="510"/>
        <v>9.0335285436061454</v>
      </c>
      <c r="AG2707" s="2">
        <f t="shared" si="511"/>
        <v>0.16785732042772594</v>
      </c>
      <c r="AH2707" s="2">
        <f t="shared" si="512"/>
        <v>6.799283865426874E-3</v>
      </c>
      <c r="AI2707" s="2">
        <f t="shared" si="513"/>
        <v>0</v>
      </c>
      <c r="AJ2707" s="2">
        <f t="shared" si="514"/>
        <v>0</v>
      </c>
      <c r="AK2707" s="2">
        <f t="shared" si="515"/>
        <v>9.2081851478992967</v>
      </c>
    </row>
    <row r="2708" spans="1:37" ht="12.5" hidden="1" x14ac:dyDescent="0.25">
      <c r="A2708" s="5" t="s">
        <v>5449</v>
      </c>
      <c r="B2708" s="17" t="s">
        <v>6903</v>
      </c>
      <c r="C2708" t="s">
        <v>5486</v>
      </c>
      <c r="D2708" s="16" t="s">
        <v>6896</v>
      </c>
      <c r="E2708" s="2" t="s">
        <v>5931</v>
      </c>
      <c r="F2708" s="11" t="s">
        <v>5932</v>
      </c>
      <c r="G2708" s="2" t="s">
        <v>5486</v>
      </c>
      <c r="H2708" s="2" t="s">
        <v>5449</v>
      </c>
      <c r="I2708" s="2">
        <v>2221412</v>
      </c>
      <c r="J2708" s="2">
        <v>815325</v>
      </c>
      <c r="K2708" s="2">
        <v>36.700000000000003</v>
      </c>
      <c r="L2708" s="2">
        <v>1122</v>
      </c>
      <c r="M2708" s="3">
        <v>0.50508416</v>
      </c>
      <c r="N2708" s="2">
        <v>25</v>
      </c>
      <c r="O2708" s="4">
        <v>43497</v>
      </c>
      <c r="P2708" s="2">
        <v>1107</v>
      </c>
      <c r="Q2708" s="2">
        <v>15</v>
      </c>
      <c r="R2708" s="2">
        <v>0</v>
      </c>
      <c r="S2708" s="2">
        <v>0</v>
      </c>
      <c r="T2708" s="2">
        <v>0</v>
      </c>
      <c r="U2708" s="5">
        <f t="shared" si="504"/>
        <v>0.49833169173480657</v>
      </c>
      <c r="V2708" s="5">
        <f t="shared" si="505"/>
        <v>6.7524619476261039E-3</v>
      </c>
      <c r="W2708" s="5">
        <f t="shared" si="506"/>
        <v>0</v>
      </c>
      <c r="X2708" s="5">
        <f t="shared" si="507"/>
        <v>0</v>
      </c>
      <c r="Y2708" s="5">
        <f t="shared" si="508"/>
        <v>0</v>
      </c>
      <c r="Z2708" s="2">
        <v>33070</v>
      </c>
      <c r="AA2708" s="2">
        <v>427</v>
      </c>
      <c r="AB2708" s="2">
        <v>0</v>
      </c>
      <c r="AC2708" s="2">
        <v>0</v>
      </c>
      <c r="AD2708" s="2">
        <v>0</v>
      </c>
      <c r="AE2708" s="2">
        <f t="shared" si="509"/>
        <v>33497</v>
      </c>
      <c r="AF2708" s="2">
        <f t="shared" si="510"/>
        <v>1.4886927773866352</v>
      </c>
      <c r="AG2708" s="2">
        <f t="shared" si="511"/>
        <v>1.9222008344242311E-2</v>
      </c>
      <c r="AH2708" s="2">
        <f t="shared" si="512"/>
        <v>0</v>
      </c>
      <c r="AI2708" s="2">
        <f t="shared" si="513"/>
        <v>0</v>
      </c>
      <c r="AJ2708" s="2">
        <f t="shared" si="514"/>
        <v>0</v>
      </c>
      <c r="AK2708" s="2">
        <f t="shared" si="515"/>
        <v>1.5079147857308774</v>
      </c>
    </row>
    <row r="2709" spans="1:37" ht="12.5" hidden="1" x14ac:dyDescent="0.25">
      <c r="A2709" s="5" t="s">
        <v>5449</v>
      </c>
      <c r="B2709" s="17" t="s">
        <v>6903</v>
      </c>
      <c r="C2709" t="s">
        <v>5486</v>
      </c>
      <c r="D2709" s="16" t="s">
        <v>6896</v>
      </c>
      <c r="E2709" s="2" t="s">
        <v>5937</v>
      </c>
      <c r="F2709" s="11" t="s">
        <v>5938</v>
      </c>
      <c r="G2709" s="2" t="s">
        <v>5486</v>
      </c>
      <c r="H2709" s="2" t="s">
        <v>5449</v>
      </c>
      <c r="I2709" s="2">
        <v>2736272</v>
      </c>
      <c r="J2709" s="2">
        <v>960733</v>
      </c>
      <c r="K2709" s="2">
        <v>35.11</v>
      </c>
      <c r="L2709" s="2">
        <v>1414</v>
      </c>
      <c r="M2709" s="3">
        <v>0.51676149999999998</v>
      </c>
      <c r="N2709" s="2">
        <v>25</v>
      </c>
      <c r="O2709" s="4">
        <v>43497</v>
      </c>
      <c r="P2709" s="2">
        <v>1395</v>
      </c>
      <c r="Q2709" s="2">
        <v>19</v>
      </c>
      <c r="R2709" s="2">
        <v>0</v>
      </c>
      <c r="S2709" s="2">
        <v>0</v>
      </c>
      <c r="T2709" s="2">
        <v>0</v>
      </c>
      <c r="U2709" s="5">
        <f t="shared" si="504"/>
        <v>0.50981773741791747</v>
      </c>
      <c r="V2709" s="5">
        <f t="shared" si="505"/>
        <v>6.9437541297064035E-3</v>
      </c>
      <c r="W2709" s="5">
        <f t="shared" si="506"/>
        <v>0</v>
      </c>
      <c r="X2709" s="5">
        <f t="shared" si="507"/>
        <v>0</v>
      </c>
      <c r="Y2709" s="5">
        <f t="shared" si="508"/>
        <v>0</v>
      </c>
      <c r="Z2709" s="2">
        <v>41846</v>
      </c>
      <c r="AA2709" s="2">
        <v>555</v>
      </c>
      <c r="AB2709" s="2">
        <v>0</v>
      </c>
      <c r="AC2709" s="2">
        <v>0</v>
      </c>
      <c r="AD2709" s="2">
        <v>0</v>
      </c>
      <c r="AE2709" s="2">
        <f t="shared" si="509"/>
        <v>42401</v>
      </c>
      <c r="AF2709" s="2">
        <f t="shared" si="510"/>
        <v>1.529307027956285</v>
      </c>
      <c r="AG2709" s="2">
        <f t="shared" si="511"/>
        <v>2.0283071273616074E-2</v>
      </c>
      <c r="AH2709" s="2">
        <f t="shared" si="512"/>
        <v>0</v>
      </c>
      <c r="AI2709" s="2">
        <f t="shared" si="513"/>
        <v>0</v>
      </c>
      <c r="AJ2709" s="2">
        <f t="shared" si="514"/>
        <v>0</v>
      </c>
      <c r="AK2709" s="2">
        <f t="shared" si="515"/>
        <v>1.5495900992299012</v>
      </c>
    </row>
    <row r="2710" spans="1:37" ht="12.5" hidden="1" x14ac:dyDescent="0.25">
      <c r="A2710" s="5" t="s">
        <v>5449</v>
      </c>
      <c r="B2710" s="17" t="s">
        <v>6903</v>
      </c>
      <c r="C2710" t="s">
        <v>5486</v>
      </c>
      <c r="D2710" s="16" t="s">
        <v>6896</v>
      </c>
      <c r="E2710" s="2" t="s">
        <v>5941</v>
      </c>
      <c r="F2710" s="11" t="s">
        <v>5942</v>
      </c>
      <c r="G2710" s="2" t="s">
        <v>5486</v>
      </c>
      <c r="H2710" s="2" t="s">
        <v>5449</v>
      </c>
      <c r="I2710" s="2">
        <v>2220445</v>
      </c>
      <c r="J2710" s="2">
        <v>815048</v>
      </c>
      <c r="K2710" s="2">
        <v>36.71</v>
      </c>
      <c r="L2710" s="2">
        <v>1120</v>
      </c>
      <c r="M2710" s="3">
        <v>0.50440335000000003</v>
      </c>
      <c r="N2710" s="2">
        <v>25</v>
      </c>
      <c r="O2710" s="4">
        <v>43497</v>
      </c>
      <c r="P2710" s="2">
        <v>1104</v>
      </c>
      <c r="Q2710" s="2">
        <v>15</v>
      </c>
      <c r="R2710" s="2">
        <v>1</v>
      </c>
      <c r="S2710" s="2">
        <v>0</v>
      </c>
      <c r="T2710" s="2">
        <v>0</v>
      </c>
      <c r="U2710" s="5">
        <f t="shared" si="504"/>
        <v>0.49719763380763765</v>
      </c>
      <c r="V2710" s="5">
        <f t="shared" si="505"/>
        <v>6.7554026332559466E-3</v>
      </c>
      <c r="W2710" s="5">
        <f t="shared" si="506"/>
        <v>4.5036017555039639E-4</v>
      </c>
      <c r="X2710" s="5">
        <f t="shared" si="507"/>
        <v>0</v>
      </c>
      <c r="Y2710" s="5">
        <f t="shared" si="508"/>
        <v>0</v>
      </c>
      <c r="Z2710" s="2">
        <v>32938</v>
      </c>
      <c r="AA2710" s="2">
        <v>427</v>
      </c>
      <c r="AB2710" s="2">
        <v>33</v>
      </c>
      <c r="AC2710" s="2">
        <v>0</v>
      </c>
      <c r="AD2710" s="2">
        <v>0</v>
      </c>
      <c r="AE2710" s="2">
        <f t="shared" si="509"/>
        <v>33398</v>
      </c>
      <c r="AF2710" s="2">
        <f t="shared" si="510"/>
        <v>1.4833963462278958</v>
      </c>
      <c r="AG2710" s="2">
        <f t="shared" si="511"/>
        <v>1.9230379496001926E-2</v>
      </c>
      <c r="AH2710" s="2">
        <f t="shared" si="512"/>
        <v>1.4861885793163083E-3</v>
      </c>
      <c r="AI2710" s="2">
        <f t="shared" si="513"/>
        <v>0</v>
      </c>
      <c r="AJ2710" s="2">
        <f t="shared" si="514"/>
        <v>0</v>
      </c>
      <c r="AK2710" s="2">
        <f t="shared" si="515"/>
        <v>1.5041129143032139</v>
      </c>
    </row>
    <row r="2711" spans="1:37" ht="12.5" hidden="1" x14ac:dyDescent="0.25">
      <c r="A2711" s="5" t="s">
        <v>5449</v>
      </c>
      <c r="B2711" s="17" t="s">
        <v>6903</v>
      </c>
      <c r="C2711" t="s">
        <v>5486</v>
      </c>
      <c r="D2711" s="16" t="s">
        <v>6896</v>
      </c>
      <c r="E2711" s="2" t="s">
        <v>5943</v>
      </c>
      <c r="F2711" s="11" t="s">
        <v>5944</v>
      </c>
      <c r="G2711" s="2" t="s">
        <v>5486</v>
      </c>
      <c r="H2711" s="2" t="s">
        <v>5449</v>
      </c>
      <c r="I2711" s="2">
        <v>2727261</v>
      </c>
      <c r="J2711" s="2">
        <v>977991</v>
      </c>
      <c r="K2711" s="2">
        <v>35.86</v>
      </c>
      <c r="L2711" s="2">
        <v>1690</v>
      </c>
      <c r="M2711" s="3">
        <v>0.61966929999999998</v>
      </c>
      <c r="N2711" s="2">
        <v>25</v>
      </c>
      <c r="O2711" s="4">
        <v>43497</v>
      </c>
      <c r="P2711" s="2">
        <v>1679</v>
      </c>
      <c r="Q2711" s="2">
        <v>11</v>
      </c>
      <c r="R2711" s="2">
        <v>0</v>
      </c>
      <c r="S2711" s="2">
        <v>0</v>
      </c>
      <c r="T2711" s="2">
        <v>0</v>
      </c>
      <c r="U2711" s="5">
        <f t="shared" si="504"/>
        <v>0.61563598056804969</v>
      </c>
      <c r="V2711" s="5">
        <f t="shared" si="505"/>
        <v>4.0333506767412436E-3</v>
      </c>
      <c r="W2711" s="5">
        <f t="shared" si="506"/>
        <v>0</v>
      </c>
      <c r="X2711" s="5">
        <f t="shared" si="507"/>
        <v>0</v>
      </c>
      <c r="Y2711" s="5">
        <f t="shared" si="508"/>
        <v>0</v>
      </c>
      <c r="Z2711" s="2">
        <v>50740</v>
      </c>
      <c r="AA2711" s="2">
        <v>317</v>
      </c>
      <c r="AB2711" s="2">
        <v>0</v>
      </c>
      <c r="AC2711" s="2">
        <v>0</v>
      </c>
      <c r="AD2711" s="2">
        <v>0</v>
      </c>
      <c r="AE2711" s="2">
        <f t="shared" si="509"/>
        <v>51057</v>
      </c>
      <c r="AF2711" s="2">
        <f t="shared" si="510"/>
        <v>1.8604746667077334</v>
      </c>
      <c r="AG2711" s="2">
        <f t="shared" si="511"/>
        <v>1.1623383313881583E-2</v>
      </c>
      <c r="AH2711" s="2">
        <f t="shared" si="512"/>
        <v>0</v>
      </c>
      <c r="AI2711" s="2">
        <f t="shared" si="513"/>
        <v>0</v>
      </c>
      <c r="AJ2711" s="2">
        <f t="shared" si="514"/>
        <v>0</v>
      </c>
      <c r="AK2711" s="2">
        <f t="shared" si="515"/>
        <v>1.8720980500216151</v>
      </c>
    </row>
    <row r="2712" spans="1:37" ht="12.5" hidden="1" x14ac:dyDescent="0.25">
      <c r="A2712" s="5" t="s">
        <v>5449</v>
      </c>
      <c r="B2712" s="17" t="s">
        <v>6903</v>
      </c>
      <c r="C2712" t="s">
        <v>5486</v>
      </c>
      <c r="D2712" s="16" t="s">
        <v>6896</v>
      </c>
      <c r="E2712" s="2" t="s">
        <v>5953</v>
      </c>
      <c r="F2712" s="11" t="s">
        <v>5954</v>
      </c>
      <c r="G2712" s="2" t="s">
        <v>5486</v>
      </c>
      <c r="H2712" s="2" t="s">
        <v>5449</v>
      </c>
      <c r="I2712" s="2">
        <v>2658139</v>
      </c>
      <c r="J2712" s="2">
        <v>952256</v>
      </c>
      <c r="K2712" s="2">
        <v>35.82</v>
      </c>
      <c r="L2712" s="2">
        <v>1627</v>
      </c>
      <c r="M2712" s="3">
        <v>0.61208236000000005</v>
      </c>
      <c r="N2712" s="2">
        <v>25</v>
      </c>
      <c r="O2712" s="4">
        <v>43497</v>
      </c>
      <c r="P2712" s="2">
        <v>1617</v>
      </c>
      <c r="Q2712" s="2">
        <v>10</v>
      </c>
      <c r="R2712" s="2">
        <v>0</v>
      </c>
      <c r="S2712" s="2">
        <v>0</v>
      </c>
      <c r="T2712" s="2">
        <v>0</v>
      </c>
      <c r="U2712" s="5">
        <f t="shared" si="504"/>
        <v>0.60832033238291905</v>
      </c>
      <c r="V2712" s="5">
        <f t="shared" si="505"/>
        <v>3.7620305032957267E-3</v>
      </c>
      <c r="W2712" s="5">
        <f t="shared" si="506"/>
        <v>0</v>
      </c>
      <c r="X2712" s="5">
        <f t="shared" si="507"/>
        <v>0</v>
      </c>
      <c r="Y2712" s="5">
        <f t="shared" si="508"/>
        <v>0</v>
      </c>
      <c r="Z2712" s="2">
        <v>48866</v>
      </c>
      <c r="AA2712" s="2">
        <v>288</v>
      </c>
      <c r="AB2712" s="2">
        <v>0</v>
      </c>
      <c r="AC2712" s="2">
        <v>0</v>
      </c>
      <c r="AD2712" s="2">
        <v>0</v>
      </c>
      <c r="AE2712" s="2">
        <f t="shared" si="509"/>
        <v>49154</v>
      </c>
      <c r="AF2712" s="2">
        <f t="shared" si="510"/>
        <v>1.8383538257404899</v>
      </c>
      <c r="AG2712" s="2">
        <f t="shared" si="511"/>
        <v>1.0834647849491693E-2</v>
      </c>
      <c r="AH2712" s="2">
        <f t="shared" si="512"/>
        <v>0</v>
      </c>
      <c r="AI2712" s="2">
        <f t="shared" si="513"/>
        <v>0</v>
      </c>
      <c r="AJ2712" s="2">
        <f t="shared" si="514"/>
        <v>0</v>
      </c>
      <c r="AK2712" s="2">
        <f t="shared" si="515"/>
        <v>1.8491884735899815</v>
      </c>
    </row>
    <row r="2713" spans="1:37" ht="12.5" hidden="1" x14ac:dyDescent="0.25">
      <c r="A2713" s="5" t="s">
        <v>5449</v>
      </c>
      <c r="B2713" s="17" t="s">
        <v>6903</v>
      </c>
      <c r="C2713" t="s">
        <v>5486</v>
      </c>
      <c r="D2713" s="16" t="s">
        <v>6896</v>
      </c>
      <c r="E2713" s="2" t="s">
        <v>5957</v>
      </c>
      <c r="F2713" s="11" t="s">
        <v>5958</v>
      </c>
      <c r="G2713" s="2" t="s">
        <v>5486</v>
      </c>
      <c r="H2713" s="2" t="s">
        <v>5449</v>
      </c>
      <c r="I2713" s="2">
        <v>2203701</v>
      </c>
      <c r="J2713" s="2">
        <v>809454</v>
      </c>
      <c r="K2713" s="2">
        <v>36.729999999999997</v>
      </c>
      <c r="L2713" s="2">
        <v>1114</v>
      </c>
      <c r="M2713" s="3">
        <v>0.5055132</v>
      </c>
      <c r="N2713" s="2">
        <v>25</v>
      </c>
      <c r="O2713" s="4">
        <v>43497</v>
      </c>
      <c r="P2713" s="2">
        <v>1099</v>
      </c>
      <c r="Q2713" s="2">
        <v>15</v>
      </c>
      <c r="R2713" s="2">
        <v>0</v>
      </c>
      <c r="S2713" s="2">
        <v>0</v>
      </c>
      <c r="T2713" s="2">
        <v>0</v>
      </c>
      <c r="U2713" s="5">
        <f t="shared" si="504"/>
        <v>0.49870649421132901</v>
      </c>
      <c r="V2713" s="5">
        <f t="shared" si="505"/>
        <v>6.806731040191024E-3</v>
      </c>
      <c r="W2713" s="5">
        <f t="shared" si="506"/>
        <v>0</v>
      </c>
      <c r="X2713" s="5">
        <f t="shared" si="507"/>
        <v>0</v>
      </c>
      <c r="Y2713" s="5">
        <f t="shared" si="508"/>
        <v>0</v>
      </c>
      <c r="Z2713" s="2">
        <v>32864</v>
      </c>
      <c r="AA2713" s="2">
        <v>427</v>
      </c>
      <c r="AB2713" s="2">
        <v>0</v>
      </c>
      <c r="AC2713" s="2">
        <v>0</v>
      </c>
      <c r="AD2713" s="2">
        <v>0</v>
      </c>
      <c r="AE2713" s="2">
        <f t="shared" si="509"/>
        <v>33291</v>
      </c>
      <c r="AF2713" s="2">
        <f t="shared" si="510"/>
        <v>1.4913093926989187</v>
      </c>
      <c r="AG2713" s="2">
        <f t="shared" si="511"/>
        <v>1.9376494361077114E-2</v>
      </c>
      <c r="AH2713" s="2">
        <f t="shared" si="512"/>
        <v>0</v>
      </c>
      <c r="AI2713" s="2">
        <f t="shared" si="513"/>
        <v>0</v>
      </c>
      <c r="AJ2713" s="2">
        <f t="shared" si="514"/>
        <v>0</v>
      </c>
      <c r="AK2713" s="2">
        <f t="shared" si="515"/>
        <v>1.510685887059996</v>
      </c>
    </row>
    <row r="2714" spans="1:37" ht="12.5" hidden="1" x14ac:dyDescent="0.25">
      <c r="A2714" s="5" t="s">
        <v>5449</v>
      </c>
      <c r="B2714" s="17" t="s">
        <v>6903</v>
      </c>
      <c r="C2714" t="s">
        <v>5486</v>
      </c>
      <c r="D2714" s="16" t="s">
        <v>6896</v>
      </c>
      <c r="E2714" s="2" t="s">
        <v>5961</v>
      </c>
      <c r="F2714" s="11" t="s">
        <v>5962</v>
      </c>
      <c r="G2714" s="2" t="s">
        <v>5486</v>
      </c>
      <c r="H2714" s="2" t="s">
        <v>5449</v>
      </c>
      <c r="I2714" s="2">
        <v>3034024</v>
      </c>
      <c r="J2714" s="2">
        <v>1087243</v>
      </c>
      <c r="K2714" s="2">
        <v>35.840000000000003</v>
      </c>
      <c r="L2714" s="2">
        <v>1931</v>
      </c>
      <c r="M2714" s="3">
        <v>0.63644849999999997</v>
      </c>
      <c r="N2714" s="2">
        <v>25</v>
      </c>
      <c r="O2714" s="4">
        <v>43497</v>
      </c>
      <c r="P2714" s="2">
        <v>1919</v>
      </c>
      <c r="Q2714" s="2">
        <v>12</v>
      </c>
      <c r="R2714" s="2">
        <v>0</v>
      </c>
      <c r="S2714" s="2">
        <v>0</v>
      </c>
      <c r="T2714" s="2">
        <v>0</v>
      </c>
      <c r="U2714" s="5">
        <f t="shared" si="504"/>
        <v>0.63249334876718188</v>
      </c>
      <c r="V2714" s="5">
        <f t="shared" si="505"/>
        <v>3.9551434003158841E-3</v>
      </c>
      <c r="W2714" s="5">
        <f t="shared" si="506"/>
        <v>0</v>
      </c>
      <c r="X2714" s="5">
        <f t="shared" si="507"/>
        <v>0</v>
      </c>
      <c r="Y2714" s="5">
        <f t="shared" si="508"/>
        <v>0</v>
      </c>
      <c r="Z2714" s="2">
        <v>57940</v>
      </c>
      <c r="AA2714" s="2">
        <v>342</v>
      </c>
      <c r="AB2714" s="2">
        <v>0</v>
      </c>
      <c r="AC2714" s="2">
        <v>0</v>
      </c>
      <c r="AD2714" s="2">
        <v>0</v>
      </c>
      <c r="AE2714" s="2">
        <f t="shared" si="509"/>
        <v>58282</v>
      </c>
      <c r="AF2714" s="2">
        <f t="shared" si="510"/>
        <v>1.9096750717858526</v>
      </c>
      <c r="AG2714" s="2">
        <f t="shared" si="511"/>
        <v>1.127215869090027E-2</v>
      </c>
      <c r="AH2714" s="2">
        <f t="shared" si="512"/>
        <v>0</v>
      </c>
      <c r="AI2714" s="2">
        <f t="shared" si="513"/>
        <v>0</v>
      </c>
      <c r="AJ2714" s="2">
        <f t="shared" si="514"/>
        <v>0</v>
      </c>
      <c r="AK2714" s="2">
        <f t="shared" si="515"/>
        <v>1.920947230476753</v>
      </c>
    </row>
    <row r="2715" spans="1:37" ht="12.5" hidden="1" x14ac:dyDescent="0.25">
      <c r="A2715" s="5" t="s">
        <v>5449</v>
      </c>
      <c r="B2715" s="17" t="s">
        <v>6903</v>
      </c>
      <c r="C2715" t="s">
        <v>5486</v>
      </c>
      <c r="D2715" s="16" t="s">
        <v>6896</v>
      </c>
      <c r="E2715" s="2" t="s">
        <v>5981</v>
      </c>
      <c r="F2715" s="11" t="s">
        <v>5982</v>
      </c>
      <c r="G2715" s="2" t="s">
        <v>5486</v>
      </c>
      <c r="H2715" s="2" t="s">
        <v>5449</v>
      </c>
      <c r="I2715" s="2">
        <v>855966</v>
      </c>
      <c r="J2715" s="2">
        <v>434153</v>
      </c>
      <c r="K2715" s="2">
        <v>50.72</v>
      </c>
      <c r="L2715" s="2">
        <v>2148</v>
      </c>
      <c r="M2715" s="3">
        <v>2.5094453999999899</v>
      </c>
      <c r="N2715" s="2">
        <v>25</v>
      </c>
      <c r="O2715" s="4">
        <v>43497</v>
      </c>
      <c r="P2715" s="2">
        <v>2105</v>
      </c>
      <c r="Q2715" s="2">
        <v>39</v>
      </c>
      <c r="R2715" s="2">
        <v>4</v>
      </c>
      <c r="S2715" s="2">
        <v>0</v>
      </c>
      <c r="T2715" s="2">
        <v>0</v>
      </c>
      <c r="U2715" s="5">
        <f t="shared" si="504"/>
        <v>2.4592098284277646</v>
      </c>
      <c r="V2715" s="5">
        <f t="shared" si="505"/>
        <v>4.5562557391298254E-2</v>
      </c>
      <c r="W2715" s="5">
        <f t="shared" si="506"/>
        <v>4.6730828093639234E-3</v>
      </c>
      <c r="X2715" s="5">
        <f t="shared" si="507"/>
        <v>0</v>
      </c>
      <c r="Y2715" s="5">
        <f t="shared" si="508"/>
        <v>0</v>
      </c>
      <c r="Z2715" s="2">
        <v>62923</v>
      </c>
      <c r="AA2715" s="2">
        <v>1195</v>
      </c>
      <c r="AB2715" s="2">
        <v>119</v>
      </c>
      <c r="AC2715" s="2">
        <v>0</v>
      </c>
      <c r="AD2715" s="2">
        <v>0</v>
      </c>
      <c r="AE2715" s="2">
        <f t="shared" si="509"/>
        <v>64237</v>
      </c>
      <c r="AF2715" s="2">
        <f t="shared" si="510"/>
        <v>7.3511097403401537</v>
      </c>
      <c r="AG2715" s="2">
        <f t="shared" si="511"/>
        <v>0.13960834892974722</v>
      </c>
      <c r="AH2715" s="2">
        <f t="shared" si="512"/>
        <v>1.3902421357857672E-2</v>
      </c>
      <c r="AI2715" s="2">
        <f t="shared" si="513"/>
        <v>0</v>
      </c>
      <c r="AJ2715" s="2">
        <f t="shared" si="514"/>
        <v>0</v>
      </c>
      <c r="AK2715" s="2">
        <f t="shared" si="515"/>
        <v>7.5046205106277588</v>
      </c>
    </row>
    <row r="2716" spans="1:37" ht="12.5" hidden="1" x14ac:dyDescent="0.25">
      <c r="A2716" s="5" t="s">
        <v>5449</v>
      </c>
      <c r="B2716" s="17" t="s">
        <v>6903</v>
      </c>
      <c r="C2716" t="s">
        <v>5486</v>
      </c>
      <c r="D2716" s="16" t="s">
        <v>6896</v>
      </c>
      <c r="E2716" s="2" t="s">
        <v>5991</v>
      </c>
      <c r="F2716" s="11" t="s">
        <v>5992</v>
      </c>
      <c r="G2716" s="2" t="s">
        <v>5486</v>
      </c>
      <c r="H2716" s="2" t="s">
        <v>5449</v>
      </c>
      <c r="I2716" s="2">
        <v>2214215</v>
      </c>
      <c r="J2716" s="2">
        <v>812732</v>
      </c>
      <c r="K2716" s="2">
        <v>36.71</v>
      </c>
      <c r="L2716" s="2">
        <v>1117</v>
      </c>
      <c r="M2716" s="3">
        <v>0.50446767000000003</v>
      </c>
      <c r="N2716" s="2">
        <v>25</v>
      </c>
      <c r="O2716" s="4">
        <v>43497</v>
      </c>
      <c r="P2716" s="2">
        <v>1101</v>
      </c>
      <c r="Q2716" s="2">
        <v>16</v>
      </c>
      <c r="R2716" s="2">
        <v>0</v>
      </c>
      <c r="S2716" s="2">
        <v>0</v>
      </c>
      <c r="T2716" s="2">
        <v>0</v>
      </c>
      <c r="U2716" s="5">
        <f t="shared" si="504"/>
        <v>0.49724168610545949</v>
      </c>
      <c r="V2716" s="5">
        <f t="shared" si="505"/>
        <v>7.2260372186079497E-3</v>
      </c>
      <c r="W2716" s="5">
        <f t="shared" si="506"/>
        <v>0</v>
      </c>
      <c r="X2716" s="5">
        <f t="shared" si="507"/>
        <v>0</v>
      </c>
      <c r="Y2716" s="5">
        <f t="shared" si="508"/>
        <v>0</v>
      </c>
      <c r="Z2716" s="2">
        <v>32843</v>
      </c>
      <c r="AA2716" s="2">
        <v>484</v>
      </c>
      <c r="AB2716" s="2">
        <v>0</v>
      </c>
      <c r="AC2716" s="2">
        <v>0</v>
      </c>
      <c r="AD2716" s="2">
        <v>0</v>
      </c>
      <c r="AE2716" s="2">
        <f t="shared" si="509"/>
        <v>33327</v>
      </c>
      <c r="AF2716" s="2">
        <f t="shared" si="510"/>
        <v>1.4832796273171305</v>
      </c>
      <c r="AG2716" s="2">
        <f t="shared" si="511"/>
        <v>2.1858762586289045E-2</v>
      </c>
      <c r="AH2716" s="2">
        <f t="shared" si="512"/>
        <v>0</v>
      </c>
      <c r="AI2716" s="2">
        <f t="shared" si="513"/>
        <v>0</v>
      </c>
      <c r="AJ2716" s="2">
        <f t="shared" si="514"/>
        <v>0</v>
      </c>
      <c r="AK2716" s="2">
        <f t="shared" si="515"/>
        <v>1.5051383899034194</v>
      </c>
    </row>
    <row r="2717" spans="1:37" ht="12.5" hidden="1" x14ac:dyDescent="0.25">
      <c r="A2717" s="5" t="s">
        <v>5449</v>
      </c>
      <c r="B2717" s="17" t="s">
        <v>6903</v>
      </c>
      <c r="C2717" t="s">
        <v>5486</v>
      </c>
      <c r="D2717" s="16" t="s">
        <v>6896</v>
      </c>
      <c r="E2717" s="2" t="s">
        <v>6003</v>
      </c>
      <c r="F2717" s="11" t="s">
        <v>6004</v>
      </c>
      <c r="G2717" s="2" t="s">
        <v>5486</v>
      </c>
      <c r="H2717" s="2" t="s">
        <v>5449</v>
      </c>
      <c r="I2717" s="2">
        <v>2658139</v>
      </c>
      <c r="J2717" s="2">
        <v>952253</v>
      </c>
      <c r="K2717" s="2">
        <v>35.82</v>
      </c>
      <c r="L2717" s="2">
        <v>1627</v>
      </c>
      <c r="M2717" s="3">
        <v>0.61208236000000005</v>
      </c>
      <c r="N2717" s="2">
        <v>25</v>
      </c>
      <c r="O2717" s="4">
        <v>43497</v>
      </c>
      <c r="P2717" s="2">
        <v>1617</v>
      </c>
      <c r="Q2717" s="2">
        <v>10</v>
      </c>
      <c r="R2717" s="2">
        <v>0</v>
      </c>
      <c r="S2717" s="2">
        <v>0</v>
      </c>
      <c r="T2717" s="2">
        <v>0</v>
      </c>
      <c r="U2717" s="5">
        <f t="shared" si="504"/>
        <v>0.60832033238291905</v>
      </c>
      <c r="V2717" s="5">
        <f t="shared" si="505"/>
        <v>3.7620305032957267E-3</v>
      </c>
      <c r="W2717" s="5">
        <f t="shared" si="506"/>
        <v>0</v>
      </c>
      <c r="X2717" s="5">
        <f t="shared" si="507"/>
        <v>0</v>
      </c>
      <c r="Y2717" s="5">
        <f t="shared" si="508"/>
        <v>0</v>
      </c>
      <c r="Z2717" s="2">
        <v>48866</v>
      </c>
      <c r="AA2717" s="2">
        <v>288</v>
      </c>
      <c r="AB2717" s="2">
        <v>0</v>
      </c>
      <c r="AC2717" s="2">
        <v>0</v>
      </c>
      <c r="AD2717" s="2">
        <v>0</v>
      </c>
      <c r="AE2717" s="2">
        <f t="shared" si="509"/>
        <v>49154</v>
      </c>
      <c r="AF2717" s="2">
        <f t="shared" si="510"/>
        <v>1.8383538257404899</v>
      </c>
      <c r="AG2717" s="2">
        <f t="shared" si="511"/>
        <v>1.0834647849491693E-2</v>
      </c>
      <c r="AH2717" s="2">
        <f t="shared" si="512"/>
        <v>0</v>
      </c>
      <c r="AI2717" s="2">
        <f t="shared" si="513"/>
        <v>0</v>
      </c>
      <c r="AJ2717" s="2">
        <f t="shared" si="514"/>
        <v>0</v>
      </c>
      <c r="AK2717" s="2">
        <f t="shared" si="515"/>
        <v>1.8491884735899815</v>
      </c>
    </row>
    <row r="2718" spans="1:37" ht="12.5" hidden="1" x14ac:dyDescent="0.25">
      <c r="A2718" s="5" t="s">
        <v>5449</v>
      </c>
      <c r="B2718" s="17" t="s">
        <v>6903</v>
      </c>
      <c r="C2718" t="s">
        <v>5486</v>
      </c>
      <c r="D2718" s="16" t="s">
        <v>6896</v>
      </c>
      <c r="E2718" s="2" t="s">
        <v>6007</v>
      </c>
      <c r="F2718" s="11" t="s">
        <v>6008</v>
      </c>
      <c r="G2718" s="2" t="s">
        <v>5486</v>
      </c>
      <c r="H2718" s="2" t="s">
        <v>5449</v>
      </c>
      <c r="I2718" s="2">
        <v>2234381</v>
      </c>
      <c r="J2718" s="2">
        <v>819928</v>
      </c>
      <c r="K2718" s="2">
        <v>36.700000000000003</v>
      </c>
      <c r="L2718" s="2">
        <v>1123</v>
      </c>
      <c r="M2718" s="3">
        <v>0.50260000000000005</v>
      </c>
      <c r="N2718" s="2">
        <v>25</v>
      </c>
      <c r="O2718" s="4">
        <v>43497</v>
      </c>
      <c r="P2718" s="2">
        <v>1107</v>
      </c>
      <c r="Q2718" s="2">
        <v>15</v>
      </c>
      <c r="R2718" s="2">
        <v>1</v>
      </c>
      <c r="S2718" s="2">
        <v>0</v>
      </c>
      <c r="T2718" s="2">
        <v>0</v>
      </c>
      <c r="U2718" s="5">
        <f t="shared" si="504"/>
        <v>0.495439229030322</v>
      </c>
      <c r="V2718" s="5">
        <f t="shared" si="505"/>
        <v>6.7132686860477244E-3</v>
      </c>
      <c r="W2718" s="5">
        <f t="shared" si="506"/>
        <v>4.4755124573651498E-4</v>
      </c>
      <c r="X2718" s="5">
        <f t="shared" si="507"/>
        <v>0</v>
      </c>
      <c r="Y2718" s="5">
        <f t="shared" si="508"/>
        <v>0</v>
      </c>
      <c r="Z2718" s="2">
        <v>33104</v>
      </c>
      <c r="AA2718" s="2">
        <v>427</v>
      </c>
      <c r="AB2718" s="2">
        <v>33</v>
      </c>
      <c r="AC2718" s="2">
        <v>0</v>
      </c>
      <c r="AD2718" s="2">
        <v>0</v>
      </c>
      <c r="AE2718" s="2">
        <f t="shared" si="509"/>
        <v>33564</v>
      </c>
      <c r="AF2718" s="2">
        <f t="shared" si="510"/>
        <v>1.4815736438861591</v>
      </c>
      <c r="AG2718" s="2">
        <f t="shared" si="511"/>
        <v>1.9110438192949188E-2</v>
      </c>
      <c r="AH2718" s="2">
        <f t="shared" si="512"/>
        <v>1.4769191109304993E-3</v>
      </c>
      <c r="AI2718" s="2">
        <f t="shared" si="513"/>
        <v>0</v>
      </c>
      <c r="AJ2718" s="2">
        <f t="shared" si="514"/>
        <v>0</v>
      </c>
      <c r="AK2718" s="2">
        <f t="shared" si="515"/>
        <v>1.5021610011900388</v>
      </c>
    </row>
    <row r="2719" spans="1:37" ht="12.5" hidden="1" x14ac:dyDescent="0.25">
      <c r="A2719" s="5" t="s">
        <v>5449</v>
      </c>
      <c r="B2719" s="17" t="s">
        <v>6903</v>
      </c>
      <c r="C2719" t="s">
        <v>5486</v>
      </c>
      <c r="D2719" s="16" t="s">
        <v>6896</v>
      </c>
      <c r="E2719" s="2" t="s">
        <v>6009</v>
      </c>
      <c r="F2719" s="11" t="s">
        <v>6010</v>
      </c>
      <c r="G2719" s="2" t="s">
        <v>5486</v>
      </c>
      <c r="H2719" s="2" t="s">
        <v>5449</v>
      </c>
      <c r="I2719" s="2">
        <v>1028630</v>
      </c>
      <c r="J2719" s="2">
        <v>390686</v>
      </c>
      <c r="K2719" s="2">
        <v>37.979999999999997</v>
      </c>
      <c r="L2719" s="2">
        <v>702</v>
      </c>
      <c r="M2719" s="3">
        <v>0.68246114000000002</v>
      </c>
      <c r="N2719" s="2">
        <v>25</v>
      </c>
      <c r="O2719" s="4">
        <v>43497</v>
      </c>
      <c r="P2719" s="2">
        <v>690</v>
      </c>
      <c r="Q2719" s="2">
        <v>11</v>
      </c>
      <c r="R2719" s="2">
        <v>1</v>
      </c>
      <c r="S2719" s="2">
        <v>0</v>
      </c>
      <c r="T2719" s="2">
        <v>0</v>
      </c>
      <c r="U2719" s="5">
        <f t="shared" si="504"/>
        <v>0.67079513527701895</v>
      </c>
      <c r="V2719" s="5">
        <f t="shared" si="505"/>
        <v>1.0693835489923491E-2</v>
      </c>
      <c r="W2719" s="5">
        <f t="shared" si="506"/>
        <v>9.7216686272031728E-4</v>
      </c>
      <c r="X2719" s="5">
        <f t="shared" si="507"/>
        <v>0</v>
      </c>
      <c r="Y2719" s="5">
        <f t="shared" si="508"/>
        <v>0</v>
      </c>
      <c r="Z2719" s="2">
        <v>20573</v>
      </c>
      <c r="AA2719" s="2">
        <v>311</v>
      </c>
      <c r="AB2719" s="2">
        <v>28</v>
      </c>
      <c r="AC2719" s="2">
        <v>0</v>
      </c>
      <c r="AD2719" s="2">
        <v>0</v>
      </c>
      <c r="AE2719" s="2">
        <f t="shared" si="509"/>
        <v>20912</v>
      </c>
      <c r="AF2719" s="2">
        <f t="shared" si="510"/>
        <v>2.0000388866745089</v>
      </c>
      <c r="AG2719" s="2">
        <f t="shared" si="511"/>
        <v>3.0234389430601867E-2</v>
      </c>
      <c r="AH2719" s="2">
        <f t="shared" si="512"/>
        <v>2.7220672156168884E-3</v>
      </c>
      <c r="AI2719" s="2">
        <f t="shared" si="513"/>
        <v>0</v>
      </c>
      <c r="AJ2719" s="2">
        <f t="shared" si="514"/>
        <v>0</v>
      </c>
      <c r="AK2719" s="2">
        <f t="shared" si="515"/>
        <v>2.0329953433207275</v>
      </c>
    </row>
    <row r="2720" spans="1:37" ht="12.5" hidden="1" x14ac:dyDescent="0.25">
      <c r="A2720" s="5" t="s">
        <v>5449</v>
      </c>
      <c r="B2720" s="17" t="s">
        <v>6903</v>
      </c>
      <c r="C2720" t="s">
        <v>5486</v>
      </c>
      <c r="D2720" s="16" t="s">
        <v>6896</v>
      </c>
      <c r="E2720" s="2" t="s">
        <v>6011</v>
      </c>
      <c r="F2720" s="11" t="s">
        <v>6012</v>
      </c>
      <c r="G2720" s="2" t="s">
        <v>5486</v>
      </c>
      <c r="H2720" s="2" t="s">
        <v>5449</v>
      </c>
      <c r="I2720" s="2">
        <v>1840348</v>
      </c>
      <c r="J2720" s="2">
        <v>772846</v>
      </c>
      <c r="K2720" s="2">
        <v>41.99</v>
      </c>
      <c r="L2720" s="2">
        <v>1597</v>
      </c>
      <c r="M2720" s="3">
        <v>0.86777059999999995</v>
      </c>
      <c r="N2720" s="2">
        <v>25</v>
      </c>
      <c r="O2720" s="4">
        <v>43497</v>
      </c>
      <c r="P2720" s="2">
        <v>1577</v>
      </c>
      <c r="Q2720" s="2">
        <v>20</v>
      </c>
      <c r="R2720" s="2">
        <v>0</v>
      </c>
      <c r="S2720" s="2">
        <v>0</v>
      </c>
      <c r="T2720" s="2">
        <v>0</v>
      </c>
      <c r="U2720" s="5">
        <f t="shared" si="504"/>
        <v>0.85690315092580316</v>
      </c>
      <c r="V2720" s="5">
        <f t="shared" si="505"/>
        <v>1.086750984053016E-2</v>
      </c>
      <c r="W2720" s="5">
        <f t="shared" si="506"/>
        <v>0</v>
      </c>
      <c r="X2720" s="5">
        <f t="shared" si="507"/>
        <v>0</v>
      </c>
      <c r="Y2720" s="5">
        <f t="shared" si="508"/>
        <v>0</v>
      </c>
      <c r="Z2720" s="2">
        <v>46435</v>
      </c>
      <c r="AA2720" s="2">
        <v>606</v>
      </c>
      <c r="AB2720" s="2">
        <v>0</v>
      </c>
      <c r="AC2720" s="2">
        <v>0</v>
      </c>
      <c r="AD2720" s="2">
        <v>0</v>
      </c>
      <c r="AE2720" s="2">
        <f t="shared" si="509"/>
        <v>47041</v>
      </c>
      <c r="AF2720" s="2">
        <f t="shared" si="510"/>
        <v>2.5231640972250902</v>
      </c>
      <c r="AG2720" s="2">
        <f t="shared" si="511"/>
        <v>3.2928554816806385E-2</v>
      </c>
      <c r="AH2720" s="2">
        <f t="shared" si="512"/>
        <v>0</v>
      </c>
      <c r="AI2720" s="2">
        <f t="shared" si="513"/>
        <v>0</v>
      </c>
      <c r="AJ2720" s="2">
        <f t="shared" si="514"/>
        <v>0</v>
      </c>
      <c r="AK2720" s="2">
        <f t="shared" si="515"/>
        <v>2.5560926520418965</v>
      </c>
    </row>
    <row r="2721" spans="1:37" ht="12.5" hidden="1" x14ac:dyDescent="0.25">
      <c r="A2721" s="5" t="s">
        <v>5449</v>
      </c>
      <c r="B2721" s="17" t="s">
        <v>6903</v>
      </c>
      <c r="C2721" t="s">
        <v>5486</v>
      </c>
      <c r="D2721" s="16" t="s">
        <v>6896</v>
      </c>
      <c r="E2721" s="2" t="s">
        <v>6013</v>
      </c>
      <c r="F2721" s="11" t="s">
        <v>6014</v>
      </c>
      <c r="G2721" s="2" t="s">
        <v>5486</v>
      </c>
      <c r="H2721" s="2" t="s">
        <v>5449</v>
      </c>
      <c r="I2721" s="2">
        <v>2219663</v>
      </c>
      <c r="J2721" s="2">
        <v>814805</v>
      </c>
      <c r="K2721" s="2">
        <v>36.71</v>
      </c>
      <c r="L2721" s="2">
        <v>1118</v>
      </c>
      <c r="M2721" s="3">
        <v>0.50368009999999996</v>
      </c>
      <c r="N2721" s="2">
        <v>25</v>
      </c>
      <c r="O2721" s="4">
        <v>43497</v>
      </c>
      <c r="P2721" s="2">
        <v>1102</v>
      </c>
      <c r="Q2721" s="2">
        <v>16</v>
      </c>
      <c r="R2721" s="2">
        <v>0</v>
      </c>
      <c r="S2721" s="2">
        <v>0</v>
      </c>
      <c r="T2721" s="2">
        <v>0</v>
      </c>
      <c r="U2721" s="5">
        <f t="shared" si="504"/>
        <v>0.49647176170436685</v>
      </c>
      <c r="V2721" s="5">
        <f t="shared" si="505"/>
        <v>7.2083014403537832E-3</v>
      </c>
      <c r="W2721" s="5">
        <f t="shared" si="506"/>
        <v>0</v>
      </c>
      <c r="X2721" s="5">
        <f t="shared" si="507"/>
        <v>0</v>
      </c>
      <c r="Y2721" s="5">
        <f t="shared" si="508"/>
        <v>0</v>
      </c>
      <c r="Z2721" s="2">
        <v>32863</v>
      </c>
      <c r="AA2721" s="2">
        <v>481</v>
      </c>
      <c r="AB2721" s="2">
        <v>0</v>
      </c>
      <c r="AC2721" s="2">
        <v>0</v>
      </c>
      <c r="AD2721" s="2">
        <v>0</v>
      </c>
      <c r="AE2721" s="2">
        <f t="shared" si="509"/>
        <v>33344</v>
      </c>
      <c r="AF2721" s="2">
        <f t="shared" si="510"/>
        <v>1.4805400639646649</v>
      </c>
      <c r="AG2721" s="2">
        <f t="shared" si="511"/>
        <v>2.1669956205063561E-2</v>
      </c>
      <c r="AH2721" s="2">
        <f t="shared" si="512"/>
        <v>0</v>
      </c>
      <c r="AI2721" s="2">
        <f t="shared" si="513"/>
        <v>0</v>
      </c>
      <c r="AJ2721" s="2">
        <f t="shared" si="514"/>
        <v>0</v>
      </c>
      <c r="AK2721" s="2">
        <f t="shared" si="515"/>
        <v>1.5022100201697284</v>
      </c>
    </row>
    <row r="2722" spans="1:37" ht="12.5" hidden="1" x14ac:dyDescent="0.25">
      <c r="A2722" s="5" t="s">
        <v>5449</v>
      </c>
      <c r="B2722" s="17" t="s">
        <v>6903</v>
      </c>
      <c r="C2722" t="s">
        <v>5486</v>
      </c>
      <c r="D2722" s="16" t="s">
        <v>6896</v>
      </c>
      <c r="E2722" s="2" t="s">
        <v>6017</v>
      </c>
      <c r="F2722" s="11" t="s">
        <v>6018</v>
      </c>
      <c r="G2722" s="2" t="s">
        <v>5486</v>
      </c>
      <c r="H2722" s="2" t="s">
        <v>5449</v>
      </c>
      <c r="I2722" s="2">
        <v>2586647</v>
      </c>
      <c r="J2722" s="2">
        <v>905385</v>
      </c>
      <c r="K2722" s="2">
        <v>35</v>
      </c>
      <c r="L2722" s="2">
        <v>1217</v>
      </c>
      <c r="M2722" s="3">
        <v>0.4704933</v>
      </c>
      <c r="N2722" s="2">
        <v>25</v>
      </c>
      <c r="O2722" s="4">
        <v>43497</v>
      </c>
      <c r="P2722" s="2">
        <v>1204</v>
      </c>
      <c r="Q2722" s="2">
        <v>13</v>
      </c>
      <c r="R2722" s="2">
        <v>0</v>
      </c>
      <c r="S2722" s="2">
        <v>0</v>
      </c>
      <c r="T2722" s="2">
        <v>0</v>
      </c>
      <c r="U2722" s="5">
        <f t="shared" si="504"/>
        <v>0.46546745651803278</v>
      </c>
      <c r="V2722" s="5">
        <f t="shared" si="505"/>
        <v>5.0258114075867324E-3</v>
      </c>
      <c r="W2722" s="5">
        <f t="shared" si="506"/>
        <v>0</v>
      </c>
      <c r="X2722" s="5">
        <f t="shared" si="507"/>
        <v>0</v>
      </c>
      <c r="Y2722" s="5">
        <f t="shared" si="508"/>
        <v>0</v>
      </c>
      <c r="Z2722" s="2">
        <v>35919</v>
      </c>
      <c r="AA2722" s="2">
        <v>386</v>
      </c>
      <c r="AB2722" s="2">
        <v>0</v>
      </c>
      <c r="AC2722" s="2">
        <v>0</v>
      </c>
      <c r="AD2722" s="2">
        <v>0</v>
      </c>
      <c r="AE2722" s="2">
        <f t="shared" si="509"/>
        <v>36305</v>
      </c>
      <c r="AF2722" s="2">
        <f t="shared" si="510"/>
        <v>1.3886316919162143</v>
      </c>
      <c r="AG2722" s="2">
        <f t="shared" si="511"/>
        <v>1.4922793871757531E-2</v>
      </c>
      <c r="AH2722" s="2">
        <f t="shared" si="512"/>
        <v>0</v>
      </c>
      <c r="AI2722" s="2">
        <f t="shared" si="513"/>
        <v>0</v>
      </c>
      <c r="AJ2722" s="2">
        <f t="shared" si="514"/>
        <v>0</v>
      </c>
      <c r="AK2722" s="2">
        <f t="shared" si="515"/>
        <v>1.4035544857879718</v>
      </c>
    </row>
    <row r="2723" spans="1:37" ht="12.5" hidden="1" x14ac:dyDescent="0.25">
      <c r="A2723" s="5" t="s">
        <v>5449</v>
      </c>
      <c r="B2723" s="17" t="s">
        <v>6903</v>
      </c>
      <c r="C2723" t="s">
        <v>5486</v>
      </c>
      <c r="D2723" s="16" t="s">
        <v>6896</v>
      </c>
      <c r="E2723" s="2" t="s">
        <v>6029</v>
      </c>
      <c r="F2723" s="11" t="s">
        <v>6030</v>
      </c>
      <c r="G2723" s="2" t="s">
        <v>5486</v>
      </c>
      <c r="H2723" s="2" t="s">
        <v>5449</v>
      </c>
      <c r="I2723" s="2">
        <v>2191529</v>
      </c>
      <c r="J2723" s="2">
        <v>1013038</v>
      </c>
      <c r="K2723" s="2">
        <v>46.23</v>
      </c>
      <c r="L2723" s="2">
        <v>4057</v>
      </c>
      <c r="M2723" s="3">
        <v>1.8512188999999999</v>
      </c>
      <c r="N2723" s="2">
        <v>25</v>
      </c>
      <c r="O2723" s="4">
        <v>43497</v>
      </c>
      <c r="P2723" s="2">
        <v>4001</v>
      </c>
      <c r="Q2723" s="2">
        <v>54</v>
      </c>
      <c r="R2723" s="2">
        <v>2</v>
      </c>
      <c r="S2723" s="2">
        <v>0</v>
      </c>
      <c r="T2723" s="2">
        <v>0</v>
      </c>
      <c r="U2723" s="5">
        <f t="shared" si="504"/>
        <v>1.8256660076138622</v>
      </c>
      <c r="V2723" s="5">
        <f t="shared" si="505"/>
        <v>2.4640331020032134E-2</v>
      </c>
      <c r="W2723" s="5">
        <f t="shared" si="506"/>
        <v>9.126048525937827E-4</v>
      </c>
      <c r="X2723" s="5">
        <f t="shared" si="507"/>
        <v>0</v>
      </c>
      <c r="Y2723" s="5">
        <f t="shared" si="508"/>
        <v>0</v>
      </c>
      <c r="Z2723" s="2">
        <v>118757</v>
      </c>
      <c r="AA2723" s="2">
        <v>1539</v>
      </c>
      <c r="AB2723" s="2">
        <v>56</v>
      </c>
      <c r="AC2723" s="2">
        <v>0</v>
      </c>
      <c r="AD2723" s="2">
        <v>0</v>
      </c>
      <c r="AE2723" s="2">
        <f t="shared" si="509"/>
        <v>120352</v>
      </c>
      <c r="AF2723" s="2">
        <f t="shared" si="510"/>
        <v>5.4189107239739922</v>
      </c>
      <c r="AG2723" s="2">
        <f t="shared" si="511"/>
        <v>7.0224943407091581E-2</v>
      </c>
      <c r="AH2723" s="2">
        <f t="shared" si="512"/>
        <v>2.5552935872625916E-3</v>
      </c>
      <c r="AI2723" s="2">
        <f t="shared" si="513"/>
        <v>0</v>
      </c>
      <c r="AJ2723" s="2">
        <f t="shared" si="514"/>
        <v>0</v>
      </c>
      <c r="AK2723" s="2">
        <f t="shared" si="515"/>
        <v>5.4916909609683469</v>
      </c>
    </row>
    <row r="2724" spans="1:37" ht="12.5" hidden="1" x14ac:dyDescent="0.25">
      <c r="A2724" s="5" t="s">
        <v>5449</v>
      </c>
      <c r="B2724" s="17" t="s">
        <v>6903</v>
      </c>
      <c r="C2724" t="s">
        <v>5486</v>
      </c>
      <c r="D2724" s="16" t="s">
        <v>6896</v>
      </c>
      <c r="E2724" s="2" t="s">
        <v>6033</v>
      </c>
      <c r="F2724" s="11" t="s">
        <v>6034</v>
      </c>
      <c r="G2724" s="2" t="s">
        <v>5486</v>
      </c>
      <c r="H2724" s="2" t="s">
        <v>5449</v>
      </c>
      <c r="I2724" s="2">
        <v>2637559</v>
      </c>
      <c r="J2724" s="2">
        <v>924517</v>
      </c>
      <c r="K2724" s="2">
        <v>35.049999999999997</v>
      </c>
      <c r="L2724" s="2">
        <v>1267</v>
      </c>
      <c r="M2724" s="3">
        <v>0.48036839999999997</v>
      </c>
      <c r="N2724" s="2">
        <v>25</v>
      </c>
      <c r="O2724" s="4">
        <v>43497</v>
      </c>
      <c r="P2724" s="2">
        <v>1254</v>
      </c>
      <c r="Q2724" s="2">
        <v>13</v>
      </c>
      <c r="R2724" s="2">
        <v>0</v>
      </c>
      <c r="S2724" s="2">
        <v>0</v>
      </c>
      <c r="T2724" s="2">
        <v>0</v>
      </c>
      <c r="U2724" s="5">
        <f t="shared" si="504"/>
        <v>0.47543960154066695</v>
      </c>
      <c r="V2724" s="5">
        <f t="shared" si="505"/>
        <v>4.9287996969925602E-3</v>
      </c>
      <c r="W2724" s="5">
        <f t="shared" si="506"/>
        <v>0</v>
      </c>
      <c r="X2724" s="5">
        <f t="shared" si="507"/>
        <v>0</v>
      </c>
      <c r="Y2724" s="5">
        <f t="shared" si="508"/>
        <v>0</v>
      </c>
      <c r="Z2724" s="2">
        <v>37507</v>
      </c>
      <c r="AA2724" s="2">
        <v>390</v>
      </c>
      <c r="AB2724" s="2">
        <v>0</v>
      </c>
      <c r="AC2724" s="2">
        <v>0</v>
      </c>
      <c r="AD2724" s="2">
        <v>0</v>
      </c>
      <c r="AE2724" s="2">
        <f t="shared" si="509"/>
        <v>37897</v>
      </c>
      <c r="AF2724" s="2">
        <f t="shared" si="510"/>
        <v>1.4220345402699996</v>
      </c>
      <c r="AG2724" s="2">
        <f t="shared" si="511"/>
        <v>1.4786399090977681E-2</v>
      </c>
      <c r="AH2724" s="2">
        <f t="shared" si="512"/>
        <v>0</v>
      </c>
      <c r="AI2724" s="2">
        <f t="shared" si="513"/>
        <v>0</v>
      </c>
      <c r="AJ2724" s="2">
        <f t="shared" si="514"/>
        <v>0</v>
      </c>
      <c r="AK2724" s="2">
        <f t="shared" si="515"/>
        <v>1.4368209393609774</v>
      </c>
    </row>
    <row r="2725" spans="1:37" ht="12.5" hidden="1" x14ac:dyDescent="0.25">
      <c r="A2725" s="5" t="s">
        <v>5449</v>
      </c>
      <c r="B2725" s="17" t="s">
        <v>6903</v>
      </c>
      <c r="C2725" t="s">
        <v>5486</v>
      </c>
      <c r="D2725" s="16" t="s">
        <v>6896</v>
      </c>
      <c r="E2725" s="2" t="s">
        <v>6035</v>
      </c>
      <c r="F2725" s="11" t="s">
        <v>6036</v>
      </c>
      <c r="G2725" s="2" t="s">
        <v>5486</v>
      </c>
      <c r="H2725" s="2" t="s">
        <v>5449</v>
      </c>
      <c r="I2725" s="2">
        <v>2222032</v>
      </c>
      <c r="J2725" s="2">
        <v>815567</v>
      </c>
      <c r="K2725" s="2">
        <v>36.700000000000003</v>
      </c>
      <c r="L2725" s="2">
        <v>1117</v>
      </c>
      <c r="M2725" s="3">
        <v>0.50269306000000002</v>
      </c>
      <c r="N2725" s="2">
        <v>25</v>
      </c>
      <c r="O2725" s="4">
        <v>43497</v>
      </c>
      <c r="P2725" s="2">
        <v>1101</v>
      </c>
      <c r="Q2725" s="2">
        <v>16</v>
      </c>
      <c r="R2725" s="2">
        <v>0</v>
      </c>
      <c r="S2725" s="2">
        <v>0</v>
      </c>
      <c r="T2725" s="2">
        <v>0</v>
      </c>
      <c r="U2725" s="5">
        <f t="shared" si="504"/>
        <v>0.49549241415065132</v>
      </c>
      <c r="V2725" s="5">
        <f t="shared" si="505"/>
        <v>7.2006163727615091E-3</v>
      </c>
      <c r="W2725" s="5">
        <f t="shared" si="506"/>
        <v>0</v>
      </c>
      <c r="X2725" s="5">
        <f t="shared" si="507"/>
        <v>0</v>
      </c>
      <c r="Y2725" s="5">
        <f t="shared" si="508"/>
        <v>0</v>
      </c>
      <c r="Z2725" s="2">
        <v>32828</v>
      </c>
      <c r="AA2725" s="2">
        <v>484</v>
      </c>
      <c r="AB2725" s="2">
        <v>0</v>
      </c>
      <c r="AC2725" s="2">
        <v>0</v>
      </c>
      <c r="AD2725" s="2">
        <v>0</v>
      </c>
      <c r="AE2725" s="2">
        <f t="shared" si="509"/>
        <v>33312</v>
      </c>
      <c r="AF2725" s="2">
        <f t="shared" si="510"/>
        <v>1.4773864642813426</v>
      </c>
      <c r="AG2725" s="2">
        <f t="shared" si="511"/>
        <v>2.1781864527603563E-2</v>
      </c>
      <c r="AH2725" s="2">
        <f t="shared" si="512"/>
        <v>0</v>
      </c>
      <c r="AI2725" s="2">
        <f t="shared" si="513"/>
        <v>0</v>
      </c>
      <c r="AJ2725" s="2">
        <f t="shared" si="514"/>
        <v>0</v>
      </c>
      <c r="AK2725" s="2">
        <f t="shared" si="515"/>
        <v>1.4991683288089461</v>
      </c>
    </row>
    <row r="2726" spans="1:37" ht="12.5" hidden="1" x14ac:dyDescent="0.25">
      <c r="A2726" s="5" t="s">
        <v>5449</v>
      </c>
      <c r="B2726" s="17" t="s">
        <v>6903</v>
      </c>
      <c r="C2726" t="s">
        <v>5486</v>
      </c>
      <c r="D2726" s="16" t="s">
        <v>6896</v>
      </c>
      <c r="E2726" s="2" t="s">
        <v>6037</v>
      </c>
      <c r="F2726" s="11" t="s">
        <v>6038</v>
      </c>
      <c r="G2726" s="2" t="s">
        <v>5486</v>
      </c>
      <c r="H2726" s="2" t="s">
        <v>5449</v>
      </c>
      <c r="I2726" s="2">
        <v>2688317</v>
      </c>
      <c r="J2726" s="2">
        <v>934869</v>
      </c>
      <c r="K2726" s="2">
        <v>34.78</v>
      </c>
      <c r="L2726" s="2">
        <v>1387</v>
      </c>
      <c r="M2726" s="3">
        <v>0.51593619999999996</v>
      </c>
      <c r="N2726" s="2">
        <v>25</v>
      </c>
      <c r="O2726" s="4">
        <v>43497</v>
      </c>
      <c r="P2726" s="2">
        <v>1370</v>
      </c>
      <c r="Q2726" s="2">
        <v>17</v>
      </c>
      <c r="R2726" s="2">
        <v>0</v>
      </c>
      <c r="S2726" s="2">
        <v>0</v>
      </c>
      <c r="T2726" s="2">
        <v>0</v>
      </c>
      <c r="U2726" s="5">
        <f t="shared" si="504"/>
        <v>0.50961251965449017</v>
      </c>
      <c r="V2726" s="5">
        <f t="shared" si="505"/>
        <v>6.323659003011922E-3</v>
      </c>
      <c r="W2726" s="5">
        <f t="shared" si="506"/>
        <v>0</v>
      </c>
      <c r="X2726" s="5">
        <f t="shared" si="507"/>
        <v>0</v>
      </c>
      <c r="Y2726" s="5">
        <f t="shared" si="508"/>
        <v>0</v>
      </c>
      <c r="Z2726" s="2">
        <v>40856</v>
      </c>
      <c r="AA2726" s="2">
        <v>495</v>
      </c>
      <c r="AB2726" s="2">
        <v>0</v>
      </c>
      <c r="AC2726" s="2">
        <v>0</v>
      </c>
      <c r="AD2726" s="2">
        <v>0</v>
      </c>
      <c r="AE2726" s="2">
        <f t="shared" si="509"/>
        <v>41351</v>
      </c>
      <c r="AF2726" s="2">
        <f t="shared" si="510"/>
        <v>1.5197612483944416</v>
      </c>
      <c r="AG2726" s="2">
        <f t="shared" si="511"/>
        <v>1.8413007097005302E-2</v>
      </c>
      <c r="AH2726" s="2">
        <f t="shared" si="512"/>
        <v>0</v>
      </c>
      <c r="AI2726" s="2">
        <f t="shared" si="513"/>
        <v>0</v>
      </c>
      <c r="AJ2726" s="2">
        <f t="shared" si="514"/>
        <v>0</v>
      </c>
      <c r="AK2726" s="2">
        <f t="shared" si="515"/>
        <v>1.5381742554914468</v>
      </c>
    </row>
    <row r="2727" spans="1:37" ht="12.5" hidden="1" x14ac:dyDescent="0.25">
      <c r="A2727" s="5" t="s">
        <v>5449</v>
      </c>
      <c r="B2727" s="17" t="s">
        <v>6903</v>
      </c>
      <c r="C2727" t="s">
        <v>5486</v>
      </c>
      <c r="D2727" s="16" t="s">
        <v>6896</v>
      </c>
      <c r="E2727" s="2" t="s">
        <v>6039</v>
      </c>
      <c r="F2727" s="11" t="s">
        <v>6040</v>
      </c>
      <c r="G2727" s="2" t="s">
        <v>5486</v>
      </c>
      <c r="H2727" s="2" t="s">
        <v>5449</v>
      </c>
      <c r="I2727" s="2">
        <v>2589840</v>
      </c>
      <c r="J2727" s="2">
        <v>907074</v>
      </c>
      <c r="K2727" s="2">
        <v>35.020000000000003</v>
      </c>
      <c r="L2727" s="2">
        <v>1228</v>
      </c>
      <c r="M2727" s="3">
        <v>0.47416055000000001</v>
      </c>
      <c r="N2727" s="2">
        <v>25</v>
      </c>
      <c r="O2727" s="4">
        <v>43497</v>
      </c>
      <c r="P2727" s="2">
        <v>1214</v>
      </c>
      <c r="Q2727" s="2">
        <v>14</v>
      </c>
      <c r="R2727" s="2">
        <v>0</v>
      </c>
      <c r="S2727" s="2">
        <v>0</v>
      </c>
      <c r="T2727" s="2">
        <v>0</v>
      </c>
      <c r="U2727" s="5">
        <f t="shared" si="504"/>
        <v>0.46875482655299167</v>
      </c>
      <c r="V2727" s="5">
        <f t="shared" si="505"/>
        <v>5.4057393506934791E-3</v>
      </c>
      <c r="W2727" s="5">
        <f t="shared" si="506"/>
        <v>0</v>
      </c>
      <c r="X2727" s="5">
        <f t="shared" si="507"/>
        <v>0</v>
      </c>
      <c r="Y2727" s="5">
        <f t="shared" si="508"/>
        <v>0</v>
      </c>
      <c r="Z2727" s="2">
        <v>36291</v>
      </c>
      <c r="AA2727" s="2">
        <v>416</v>
      </c>
      <c r="AB2727" s="2">
        <v>0</v>
      </c>
      <c r="AC2727" s="2">
        <v>0</v>
      </c>
      <c r="AD2727" s="2">
        <v>0</v>
      </c>
      <c r="AE2727" s="2">
        <f t="shared" si="509"/>
        <v>36707</v>
      </c>
      <c r="AF2727" s="2">
        <f t="shared" si="510"/>
        <v>1.4012834769715503</v>
      </c>
      <c r="AG2727" s="2">
        <f t="shared" si="511"/>
        <v>1.6062768356346339E-2</v>
      </c>
      <c r="AH2727" s="2">
        <f t="shared" si="512"/>
        <v>0</v>
      </c>
      <c r="AI2727" s="2">
        <f t="shared" si="513"/>
        <v>0</v>
      </c>
      <c r="AJ2727" s="2">
        <f t="shared" si="514"/>
        <v>0</v>
      </c>
      <c r="AK2727" s="2">
        <f t="shared" si="515"/>
        <v>1.4173462453278967</v>
      </c>
    </row>
    <row r="2728" spans="1:37" ht="12.5" hidden="1" x14ac:dyDescent="0.25">
      <c r="A2728" s="5" t="s">
        <v>5449</v>
      </c>
      <c r="B2728" s="17" t="s">
        <v>6903</v>
      </c>
      <c r="C2728" t="s">
        <v>5486</v>
      </c>
      <c r="D2728" s="16" t="s">
        <v>6896</v>
      </c>
      <c r="E2728" s="2" t="s">
        <v>6051</v>
      </c>
      <c r="F2728" s="11" t="s">
        <v>6052</v>
      </c>
      <c r="G2728" s="2" t="s">
        <v>5486</v>
      </c>
      <c r="H2728" s="2" t="s">
        <v>5449</v>
      </c>
      <c r="I2728" s="2">
        <v>2222815</v>
      </c>
      <c r="J2728" s="2">
        <v>815967</v>
      </c>
      <c r="K2728" s="2">
        <v>36.71</v>
      </c>
      <c r="L2728" s="2">
        <v>1117</v>
      </c>
      <c r="M2728" s="3">
        <v>0.50251590000000002</v>
      </c>
      <c r="N2728" s="2">
        <v>25</v>
      </c>
      <c r="O2728" s="4">
        <v>43497</v>
      </c>
      <c r="P2728" s="2">
        <v>1102</v>
      </c>
      <c r="Q2728" s="2">
        <v>15</v>
      </c>
      <c r="R2728" s="2">
        <v>0</v>
      </c>
      <c r="S2728" s="2">
        <v>0</v>
      </c>
      <c r="T2728" s="2">
        <v>0</v>
      </c>
      <c r="U2728" s="5">
        <f t="shared" si="504"/>
        <v>0.49576775395163336</v>
      </c>
      <c r="V2728" s="5">
        <f t="shared" si="505"/>
        <v>6.7481999176719609E-3</v>
      </c>
      <c r="W2728" s="5">
        <f t="shared" si="506"/>
        <v>0</v>
      </c>
      <c r="X2728" s="5">
        <f t="shared" si="507"/>
        <v>0</v>
      </c>
      <c r="Y2728" s="5">
        <f t="shared" si="508"/>
        <v>0</v>
      </c>
      <c r="Z2728" s="2">
        <v>32920</v>
      </c>
      <c r="AA2728" s="2">
        <v>427</v>
      </c>
      <c r="AB2728" s="2">
        <v>0</v>
      </c>
      <c r="AC2728" s="2">
        <v>0</v>
      </c>
      <c r="AD2728" s="2">
        <v>0</v>
      </c>
      <c r="AE2728" s="2">
        <f t="shared" si="509"/>
        <v>33347</v>
      </c>
      <c r="AF2728" s="2">
        <f t="shared" si="510"/>
        <v>1.4810049419317397</v>
      </c>
      <c r="AG2728" s="2">
        <f t="shared" si="511"/>
        <v>1.9209875765639515E-2</v>
      </c>
      <c r="AH2728" s="2">
        <f t="shared" si="512"/>
        <v>0</v>
      </c>
      <c r="AI2728" s="2">
        <f t="shared" si="513"/>
        <v>0</v>
      </c>
      <c r="AJ2728" s="2">
        <f t="shared" si="514"/>
        <v>0</v>
      </c>
      <c r="AK2728" s="2">
        <f t="shared" si="515"/>
        <v>1.5002148176973793</v>
      </c>
    </row>
    <row r="2729" spans="1:37" ht="12.5" hidden="1" x14ac:dyDescent="0.25">
      <c r="A2729" s="5" t="s">
        <v>5449</v>
      </c>
      <c r="B2729" s="17" t="s">
        <v>6903</v>
      </c>
      <c r="C2729" t="s">
        <v>5486</v>
      </c>
      <c r="D2729" s="16" t="s">
        <v>6896</v>
      </c>
      <c r="E2729" s="2" t="s">
        <v>6059</v>
      </c>
      <c r="F2729" s="11" t="s">
        <v>6060</v>
      </c>
      <c r="G2729" s="2" t="s">
        <v>5486</v>
      </c>
      <c r="H2729" s="2" t="s">
        <v>5449</v>
      </c>
      <c r="I2729" s="2">
        <v>2635815</v>
      </c>
      <c r="J2729" s="2">
        <v>923888</v>
      </c>
      <c r="K2729" s="2">
        <v>35.049999999999997</v>
      </c>
      <c r="L2729" s="2">
        <v>1239</v>
      </c>
      <c r="M2729" s="3">
        <v>0.47006333</v>
      </c>
      <c r="N2729" s="2">
        <v>25</v>
      </c>
      <c r="O2729" s="4">
        <v>43497</v>
      </c>
      <c r="P2729" s="2">
        <v>1223</v>
      </c>
      <c r="Q2729" s="2">
        <v>16</v>
      </c>
      <c r="R2729" s="2">
        <v>0</v>
      </c>
      <c r="S2729" s="2">
        <v>0</v>
      </c>
      <c r="T2729" s="2">
        <v>0</v>
      </c>
      <c r="U2729" s="5">
        <f t="shared" si="504"/>
        <v>0.46399311029036561</v>
      </c>
      <c r="V2729" s="5">
        <f t="shared" si="505"/>
        <v>6.0702287527766557E-3</v>
      </c>
      <c r="W2729" s="5">
        <f t="shared" si="506"/>
        <v>0</v>
      </c>
      <c r="X2729" s="5">
        <f t="shared" si="507"/>
        <v>0</v>
      </c>
      <c r="Y2729" s="5">
        <f t="shared" si="508"/>
        <v>0</v>
      </c>
      <c r="Z2729" s="2">
        <v>36542</v>
      </c>
      <c r="AA2729" s="2">
        <v>501</v>
      </c>
      <c r="AB2729" s="2">
        <v>0</v>
      </c>
      <c r="AC2729" s="2">
        <v>0</v>
      </c>
      <c r="AD2729" s="2">
        <v>0</v>
      </c>
      <c r="AE2729" s="2">
        <f t="shared" si="509"/>
        <v>37043</v>
      </c>
      <c r="AF2729" s="2">
        <f t="shared" si="510"/>
        <v>1.3863643692747785</v>
      </c>
      <c r="AG2729" s="2">
        <f t="shared" si="511"/>
        <v>1.9007403782131903E-2</v>
      </c>
      <c r="AH2729" s="2">
        <f t="shared" si="512"/>
        <v>0</v>
      </c>
      <c r="AI2729" s="2">
        <f t="shared" si="513"/>
        <v>0</v>
      </c>
      <c r="AJ2729" s="2">
        <f t="shared" si="514"/>
        <v>0</v>
      </c>
      <c r="AK2729" s="2">
        <f t="shared" si="515"/>
        <v>1.4053717730569102</v>
      </c>
    </row>
    <row r="2730" spans="1:37" ht="12.5" hidden="1" x14ac:dyDescent="0.25">
      <c r="A2730" s="5" t="s">
        <v>5449</v>
      </c>
      <c r="B2730" s="17" t="s">
        <v>6903</v>
      </c>
      <c r="C2730" t="s">
        <v>5486</v>
      </c>
      <c r="D2730" s="16" t="s">
        <v>6896</v>
      </c>
      <c r="E2730" s="2" t="s">
        <v>6065</v>
      </c>
      <c r="F2730" s="11" t="s">
        <v>6066</v>
      </c>
      <c r="G2730" s="2" t="s">
        <v>5486</v>
      </c>
      <c r="H2730" s="2" t="s">
        <v>5449</v>
      </c>
      <c r="I2730" s="2">
        <v>2217231</v>
      </c>
      <c r="J2730" s="2">
        <v>813552</v>
      </c>
      <c r="K2730" s="2">
        <v>36.69</v>
      </c>
      <c r="L2730" s="2">
        <v>1113</v>
      </c>
      <c r="M2730" s="3">
        <v>0.50197744</v>
      </c>
      <c r="N2730" s="2">
        <v>25</v>
      </c>
      <c r="O2730" s="4">
        <v>43497</v>
      </c>
      <c r="P2730" s="2">
        <v>1098</v>
      </c>
      <c r="Q2730" s="2">
        <v>15</v>
      </c>
      <c r="R2730" s="2">
        <v>0</v>
      </c>
      <c r="S2730" s="2">
        <v>0</v>
      </c>
      <c r="T2730" s="2">
        <v>0</v>
      </c>
      <c r="U2730" s="5">
        <f t="shared" si="504"/>
        <v>0.49521227152245306</v>
      </c>
      <c r="V2730" s="5">
        <f t="shared" si="505"/>
        <v>6.7651949661537295E-3</v>
      </c>
      <c r="W2730" s="5">
        <f t="shared" si="506"/>
        <v>0</v>
      </c>
      <c r="X2730" s="5">
        <f t="shared" si="507"/>
        <v>0</v>
      </c>
      <c r="Y2730" s="5">
        <f t="shared" si="508"/>
        <v>0</v>
      </c>
      <c r="Z2730" s="2">
        <v>32734</v>
      </c>
      <c r="AA2730" s="2">
        <v>427</v>
      </c>
      <c r="AB2730" s="2">
        <v>0</v>
      </c>
      <c r="AC2730" s="2">
        <v>0</v>
      </c>
      <c r="AD2730" s="2">
        <v>0</v>
      </c>
      <c r="AE2730" s="2">
        <f t="shared" si="509"/>
        <v>33161</v>
      </c>
      <c r="AF2730" s="2">
        <f t="shared" si="510"/>
        <v>1.4763459468138411</v>
      </c>
      <c r="AG2730" s="2">
        <f t="shared" si="511"/>
        <v>1.9258255003650949E-2</v>
      </c>
      <c r="AH2730" s="2">
        <f t="shared" si="512"/>
        <v>0</v>
      </c>
      <c r="AI2730" s="2">
        <f t="shared" si="513"/>
        <v>0</v>
      </c>
      <c r="AJ2730" s="2">
        <f t="shared" si="514"/>
        <v>0</v>
      </c>
      <c r="AK2730" s="2">
        <f t="shared" si="515"/>
        <v>1.4956042018174922</v>
      </c>
    </row>
    <row r="2731" spans="1:37" ht="12.5" hidden="1" x14ac:dyDescent="0.25">
      <c r="A2731" s="5" t="s">
        <v>5449</v>
      </c>
      <c r="B2731" s="17" t="s">
        <v>6903</v>
      </c>
      <c r="C2731" t="s">
        <v>5486</v>
      </c>
      <c r="D2731" s="16" t="s">
        <v>6896</v>
      </c>
      <c r="E2731" s="2" t="s">
        <v>6071</v>
      </c>
      <c r="F2731" s="11" t="s">
        <v>6072</v>
      </c>
      <c r="G2731" s="2" t="s">
        <v>5486</v>
      </c>
      <c r="H2731" s="2" t="s">
        <v>5449</v>
      </c>
      <c r="I2731" s="2">
        <v>2224052</v>
      </c>
      <c r="J2731" s="2">
        <v>816591</v>
      </c>
      <c r="K2731" s="2">
        <v>36.72</v>
      </c>
      <c r="L2731" s="2">
        <v>1129</v>
      </c>
      <c r="M2731" s="3">
        <v>0.50763199999999997</v>
      </c>
      <c r="N2731" s="2">
        <v>25</v>
      </c>
      <c r="O2731" s="4">
        <v>43497</v>
      </c>
      <c r="P2731" s="2">
        <v>1114</v>
      </c>
      <c r="Q2731" s="2">
        <v>15</v>
      </c>
      <c r="R2731" s="2">
        <v>0</v>
      </c>
      <c r="S2731" s="2">
        <v>0</v>
      </c>
      <c r="T2731" s="2">
        <v>0</v>
      </c>
      <c r="U2731" s="5">
        <f t="shared" si="504"/>
        <v>0.50088756917554089</v>
      </c>
      <c r="V2731" s="5">
        <f t="shared" si="505"/>
        <v>6.7444466226509094E-3</v>
      </c>
      <c r="W2731" s="5">
        <f t="shared" si="506"/>
        <v>0</v>
      </c>
      <c r="X2731" s="5">
        <f t="shared" si="507"/>
        <v>0</v>
      </c>
      <c r="Y2731" s="5">
        <f t="shared" si="508"/>
        <v>0</v>
      </c>
      <c r="Z2731" s="2">
        <v>33330</v>
      </c>
      <c r="AA2731" s="2">
        <v>427</v>
      </c>
      <c r="AB2731" s="2">
        <v>0</v>
      </c>
      <c r="AC2731" s="2">
        <v>0</v>
      </c>
      <c r="AD2731" s="2">
        <v>0</v>
      </c>
      <c r="AE2731" s="2">
        <f t="shared" si="509"/>
        <v>33757</v>
      </c>
      <c r="AF2731" s="2">
        <f t="shared" si="510"/>
        <v>1.4986160395530321</v>
      </c>
      <c r="AG2731" s="2">
        <f t="shared" si="511"/>
        <v>1.9199191385812921E-2</v>
      </c>
      <c r="AH2731" s="2">
        <f t="shared" si="512"/>
        <v>0</v>
      </c>
      <c r="AI2731" s="2">
        <f t="shared" si="513"/>
        <v>0</v>
      </c>
      <c r="AJ2731" s="2">
        <f t="shared" si="514"/>
        <v>0</v>
      </c>
      <c r="AK2731" s="2">
        <f t="shared" si="515"/>
        <v>1.5178152309388449</v>
      </c>
    </row>
    <row r="2732" spans="1:37" ht="12.5" hidden="1" x14ac:dyDescent="0.25">
      <c r="A2732" s="5" t="s">
        <v>5449</v>
      </c>
      <c r="B2732" s="17" t="s">
        <v>6903</v>
      </c>
      <c r="C2732" t="s">
        <v>5486</v>
      </c>
      <c r="D2732" s="16" t="s">
        <v>6896</v>
      </c>
      <c r="E2732" s="2" t="s">
        <v>6073</v>
      </c>
      <c r="F2732" s="11" t="s">
        <v>6074</v>
      </c>
      <c r="G2732" s="2" t="s">
        <v>5486</v>
      </c>
      <c r="H2732" s="2" t="s">
        <v>5449</v>
      </c>
      <c r="I2732" s="2">
        <v>2216328</v>
      </c>
      <c r="J2732" s="2">
        <v>813739</v>
      </c>
      <c r="K2732" s="2">
        <v>36.72</v>
      </c>
      <c r="L2732" s="2">
        <v>1125</v>
      </c>
      <c r="M2732" s="3">
        <v>0.50759639999999995</v>
      </c>
      <c r="N2732" s="2">
        <v>25</v>
      </c>
      <c r="O2732" s="4">
        <v>43497</v>
      </c>
      <c r="P2732" s="2">
        <v>1110</v>
      </c>
      <c r="Q2732" s="2">
        <v>15</v>
      </c>
      <c r="R2732" s="2">
        <v>0</v>
      </c>
      <c r="S2732" s="2">
        <v>0</v>
      </c>
      <c r="T2732" s="2">
        <v>0</v>
      </c>
      <c r="U2732" s="5">
        <f t="shared" si="504"/>
        <v>0.50082839724084161</v>
      </c>
      <c r="V2732" s="5">
        <f t="shared" si="505"/>
        <v>6.7679513140654268E-3</v>
      </c>
      <c r="W2732" s="5">
        <f t="shared" si="506"/>
        <v>0</v>
      </c>
      <c r="X2732" s="5">
        <f t="shared" si="507"/>
        <v>0</v>
      </c>
      <c r="Y2732" s="5">
        <f t="shared" si="508"/>
        <v>0</v>
      </c>
      <c r="Z2732" s="2">
        <v>33230</v>
      </c>
      <c r="AA2732" s="2">
        <v>427</v>
      </c>
      <c r="AB2732" s="2">
        <v>0</v>
      </c>
      <c r="AC2732" s="2">
        <v>0</v>
      </c>
      <c r="AD2732" s="2">
        <v>0</v>
      </c>
      <c r="AE2732" s="2">
        <f t="shared" si="509"/>
        <v>33657</v>
      </c>
      <c r="AF2732" s="2">
        <f t="shared" si="510"/>
        <v>1.4993268144426277</v>
      </c>
      <c r="AG2732" s="2">
        <f t="shared" si="511"/>
        <v>1.9266101407372917E-2</v>
      </c>
      <c r="AH2732" s="2">
        <f t="shared" si="512"/>
        <v>0</v>
      </c>
      <c r="AI2732" s="2">
        <f t="shared" si="513"/>
        <v>0</v>
      </c>
      <c r="AJ2732" s="2">
        <f t="shared" si="514"/>
        <v>0</v>
      </c>
      <c r="AK2732" s="2">
        <f t="shared" si="515"/>
        <v>1.5185929158500004</v>
      </c>
    </row>
    <row r="2733" spans="1:37" ht="12.5" hidden="1" x14ac:dyDescent="0.25">
      <c r="A2733" s="5" t="s">
        <v>5449</v>
      </c>
      <c r="B2733" s="17" t="s">
        <v>6903</v>
      </c>
      <c r="C2733" t="s">
        <v>5486</v>
      </c>
      <c r="D2733" s="16" t="s">
        <v>6896</v>
      </c>
      <c r="E2733" s="2" t="s">
        <v>6081</v>
      </c>
      <c r="F2733" s="11" t="s">
        <v>6082</v>
      </c>
      <c r="G2733" s="2" t="s">
        <v>5486</v>
      </c>
      <c r="H2733" s="2" t="s">
        <v>5449</v>
      </c>
      <c r="I2733" s="2">
        <v>2608832</v>
      </c>
      <c r="J2733" s="2">
        <v>915687</v>
      </c>
      <c r="K2733" s="2">
        <v>35.1</v>
      </c>
      <c r="L2733" s="2">
        <v>1244</v>
      </c>
      <c r="M2733" s="3">
        <v>0.47684175000000001</v>
      </c>
      <c r="N2733" s="2">
        <v>25</v>
      </c>
      <c r="O2733" s="4">
        <v>43497</v>
      </c>
      <c r="P2733" s="2">
        <v>1229</v>
      </c>
      <c r="Q2733" s="2">
        <v>15</v>
      </c>
      <c r="R2733" s="2">
        <v>0</v>
      </c>
      <c r="S2733" s="2">
        <v>0</v>
      </c>
      <c r="T2733" s="2">
        <v>0</v>
      </c>
      <c r="U2733" s="5">
        <f t="shared" si="504"/>
        <v>0.47109204425582024</v>
      </c>
      <c r="V2733" s="5">
        <f t="shared" si="505"/>
        <v>5.7496994823737213E-3</v>
      </c>
      <c r="W2733" s="5">
        <f t="shared" si="506"/>
        <v>0</v>
      </c>
      <c r="X2733" s="5">
        <f t="shared" si="507"/>
        <v>0</v>
      </c>
      <c r="Y2733" s="5">
        <f t="shared" si="508"/>
        <v>0</v>
      </c>
      <c r="Z2733" s="2">
        <v>36829</v>
      </c>
      <c r="AA2733" s="2">
        <v>477</v>
      </c>
      <c r="AB2733" s="2">
        <v>0</v>
      </c>
      <c r="AC2733" s="2">
        <v>0</v>
      </c>
      <c r="AD2733" s="2">
        <v>0</v>
      </c>
      <c r="AE2733" s="2">
        <f t="shared" si="509"/>
        <v>37306</v>
      </c>
      <c r="AF2733" s="2">
        <f t="shared" si="510"/>
        <v>1.4117045482422785</v>
      </c>
      <c r="AG2733" s="2">
        <f t="shared" si="511"/>
        <v>1.8284044353948432E-2</v>
      </c>
      <c r="AH2733" s="2">
        <f t="shared" si="512"/>
        <v>0</v>
      </c>
      <c r="AI2733" s="2">
        <f t="shared" si="513"/>
        <v>0</v>
      </c>
      <c r="AJ2733" s="2">
        <f t="shared" si="514"/>
        <v>0</v>
      </c>
      <c r="AK2733" s="2">
        <f t="shared" si="515"/>
        <v>1.429988592596227</v>
      </c>
    </row>
    <row r="2734" spans="1:37" ht="12.5" hidden="1" x14ac:dyDescent="0.25">
      <c r="A2734" s="5" t="s">
        <v>5449</v>
      </c>
      <c r="B2734" s="17" t="s">
        <v>6903</v>
      </c>
      <c r="C2734" t="s">
        <v>5486</v>
      </c>
      <c r="D2734" s="16" t="s">
        <v>6896</v>
      </c>
      <c r="E2734" s="2" t="s">
        <v>6083</v>
      </c>
      <c r="F2734" s="11" t="s">
        <v>6084</v>
      </c>
      <c r="G2734" s="2" t="s">
        <v>5486</v>
      </c>
      <c r="H2734" s="2" t="s">
        <v>5449</v>
      </c>
      <c r="I2734" s="2">
        <v>2668974</v>
      </c>
      <c r="J2734" s="2">
        <v>956164</v>
      </c>
      <c r="K2734" s="2">
        <v>35.83</v>
      </c>
      <c r="L2734" s="2">
        <v>1634</v>
      </c>
      <c r="M2734" s="3">
        <v>0.61222030000000005</v>
      </c>
      <c r="N2734" s="2">
        <v>25</v>
      </c>
      <c r="O2734" s="4">
        <v>43497</v>
      </c>
      <c r="P2734" s="2">
        <v>1624</v>
      </c>
      <c r="Q2734" s="2">
        <v>10</v>
      </c>
      <c r="R2734" s="2">
        <v>0</v>
      </c>
      <c r="S2734" s="2">
        <v>0</v>
      </c>
      <c r="T2734" s="2">
        <v>0</v>
      </c>
      <c r="U2734" s="5">
        <f t="shared" si="504"/>
        <v>0.6084735182883011</v>
      </c>
      <c r="V2734" s="5">
        <f t="shared" si="505"/>
        <v>3.7467581175387996E-3</v>
      </c>
      <c r="W2734" s="5">
        <f t="shared" si="506"/>
        <v>0</v>
      </c>
      <c r="X2734" s="5">
        <f t="shared" si="507"/>
        <v>0</v>
      </c>
      <c r="Y2734" s="5">
        <f t="shared" si="508"/>
        <v>0</v>
      </c>
      <c r="Z2734" s="2">
        <v>49087</v>
      </c>
      <c r="AA2734" s="2">
        <v>288</v>
      </c>
      <c r="AB2734" s="2">
        <v>0</v>
      </c>
      <c r="AC2734" s="2">
        <v>0</v>
      </c>
      <c r="AD2734" s="2">
        <v>0</v>
      </c>
      <c r="AE2734" s="2">
        <f t="shared" si="509"/>
        <v>49375</v>
      </c>
      <c r="AF2734" s="2">
        <f t="shared" si="510"/>
        <v>1.8391711571562706</v>
      </c>
      <c r="AG2734" s="2">
        <f t="shared" si="511"/>
        <v>1.0790663378511743E-2</v>
      </c>
      <c r="AH2734" s="2">
        <f t="shared" si="512"/>
        <v>0</v>
      </c>
      <c r="AI2734" s="2">
        <f t="shared" si="513"/>
        <v>0</v>
      </c>
      <c r="AJ2734" s="2">
        <f t="shared" si="514"/>
        <v>0</v>
      </c>
      <c r="AK2734" s="2">
        <f t="shared" si="515"/>
        <v>1.8499618205347823</v>
      </c>
    </row>
    <row r="2735" spans="1:37" ht="12.5" hidden="1" x14ac:dyDescent="0.25">
      <c r="A2735" s="5" t="s">
        <v>5449</v>
      </c>
      <c r="B2735" s="17" t="s">
        <v>6903</v>
      </c>
      <c r="C2735" t="s">
        <v>5486</v>
      </c>
      <c r="D2735" s="16" t="s">
        <v>6896</v>
      </c>
      <c r="E2735" s="2" t="s">
        <v>6091</v>
      </c>
      <c r="F2735" s="11" t="s">
        <v>6092</v>
      </c>
      <c r="G2735" s="2" t="s">
        <v>5486</v>
      </c>
      <c r="H2735" s="2" t="s">
        <v>5449</v>
      </c>
      <c r="I2735" s="2">
        <v>2178872</v>
      </c>
      <c r="J2735" s="2">
        <v>800687</v>
      </c>
      <c r="K2735" s="2">
        <v>36.75</v>
      </c>
      <c r="L2735" s="2">
        <v>1095</v>
      </c>
      <c r="M2735" s="3">
        <v>0.50255360000000004</v>
      </c>
      <c r="N2735" s="2">
        <v>25</v>
      </c>
      <c r="O2735" s="4">
        <v>43497</v>
      </c>
      <c r="P2735" s="2">
        <v>1080</v>
      </c>
      <c r="Q2735" s="2">
        <v>15</v>
      </c>
      <c r="R2735" s="2">
        <v>0</v>
      </c>
      <c r="S2735" s="2">
        <v>0</v>
      </c>
      <c r="T2735" s="2">
        <v>0</v>
      </c>
      <c r="U2735" s="5">
        <f t="shared" si="504"/>
        <v>0.49566931880349102</v>
      </c>
      <c r="V2735" s="5">
        <f t="shared" si="505"/>
        <v>6.8842960944929298E-3</v>
      </c>
      <c r="W2735" s="5">
        <f t="shared" si="506"/>
        <v>0</v>
      </c>
      <c r="X2735" s="5">
        <f t="shared" si="507"/>
        <v>0</v>
      </c>
      <c r="Y2735" s="5">
        <f t="shared" si="508"/>
        <v>0</v>
      </c>
      <c r="Z2735" s="2">
        <v>32220</v>
      </c>
      <c r="AA2735" s="2">
        <v>427</v>
      </c>
      <c r="AB2735" s="2">
        <v>0</v>
      </c>
      <c r="AC2735" s="2">
        <v>0</v>
      </c>
      <c r="AD2735" s="2">
        <v>0</v>
      </c>
      <c r="AE2735" s="2">
        <f t="shared" si="509"/>
        <v>32647</v>
      </c>
      <c r="AF2735" s="2">
        <f t="shared" si="510"/>
        <v>1.4787468010970815</v>
      </c>
      <c r="AG2735" s="2">
        <f t="shared" si="511"/>
        <v>1.9597296215656541E-2</v>
      </c>
      <c r="AH2735" s="2">
        <f t="shared" si="512"/>
        <v>0</v>
      </c>
      <c r="AI2735" s="2">
        <f t="shared" si="513"/>
        <v>0</v>
      </c>
      <c r="AJ2735" s="2">
        <f t="shared" si="514"/>
        <v>0</v>
      </c>
      <c r="AK2735" s="2">
        <f t="shared" si="515"/>
        <v>1.498344097312738</v>
      </c>
    </row>
    <row r="2736" spans="1:37" ht="12.5" hidden="1" x14ac:dyDescent="0.25">
      <c r="A2736" s="5" t="s">
        <v>5449</v>
      </c>
      <c r="B2736" s="17" t="s">
        <v>6903</v>
      </c>
      <c r="C2736" t="s">
        <v>5486</v>
      </c>
      <c r="D2736" s="16" t="s">
        <v>6896</v>
      </c>
      <c r="E2736" s="2" t="s">
        <v>6097</v>
      </c>
      <c r="F2736" s="11" t="s">
        <v>6098</v>
      </c>
      <c r="G2736" s="2" t="s">
        <v>5486</v>
      </c>
      <c r="H2736" s="2" t="s">
        <v>5449</v>
      </c>
      <c r="I2736" s="2">
        <v>2241819</v>
      </c>
      <c r="J2736" s="2">
        <v>822812</v>
      </c>
      <c r="K2736" s="2">
        <v>36.700000000000003</v>
      </c>
      <c r="L2736" s="2">
        <v>1122</v>
      </c>
      <c r="M2736" s="3">
        <v>0.50048643000000004</v>
      </c>
      <c r="N2736" s="2">
        <v>25</v>
      </c>
      <c r="O2736" s="4">
        <v>43497</v>
      </c>
      <c r="P2736" s="2">
        <v>1107</v>
      </c>
      <c r="Q2736" s="2">
        <v>15</v>
      </c>
      <c r="R2736" s="2">
        <v>0</v>
      </c>
      <c r="S2736" s="2">
        <v>0</v>
      </c>
      <c r="T2736" s="2">
        <v>0</v>
      </c>
      <c r="U2736" s="5">
        <f t="shared" si="504"/>
        <v>0.49379544022064226</v>
      </c>
      <c r="V2736" s="5">
        <f t="shared" si="505"/>
        <v>6.6909951249409516E-3</v>
      </c>
      <c r="W2736" s="5">
        <f t="shared" si="506"/>
        <v>0</v>
      </c>
      <c r="X2736" s="5">
        <f t="shared" si="507"/>
        <v>0</v>
      </c>
      <c r="Y2736" s="5">
        <f t="shared" si="508"/>
        <v>0</v>
      </c>
      <c r="Z2736" s="2">
        <v>33121</v>
      </c>
      <c r="AA2736" s="2">
        <v>427</v>
      </c>
      <c r="AB2736" s="2">
        <v>0</v>
      </c>
      <c r="AC2736" s="2">
        <v>0</v>
      </c>
      <c r="AD2736" s="2">
        <v>0</v>
      </c>
      <c r="AE2736" s="2">
        <f t="shared" si="509"/>
        <v>33548</v>
      </c>
      <c r="AF2736" s="2">
        <f t="shared" si="510"/>
        <v>1.4774163302211285</v>
      </c>
      <c r="AG2736" s="2">
        <f t="shared" si="511"/>
        <v>1.9047032788998577E-2</v>
      </c>
      <c r="AH2736" s="2">
        <f t="shared" si="512"/>
        <v>0</v>
      </c>
      <c r="AI2736" s="2">
        <f t="shared" si="513"/>
        <v>0</v>
      </c>
      <c r="AJ2736" s="2">
        <f t="shared" si="514"/>
        <v>0</v>
      </c>
      <c r="AK2736" s="2">
        <f t="shared" si="515"/>
        <v>1.4964633630101269</v>
      </c>
    </row>
    <row r="2737" spans="1:37" ht="12.5" hidden="1" x14ac:dyDescent="0.25">
      <c r="A2737" s="5" t="s">
        <v>5449</v>
      </c>
      <c r="B2737" s="17" t="s">
        <v>6903</v>
      </c>
      <c r="C2737" t="s">
        <v>5486</v>
      </c>
      <c r="D2737" s="16" t="s">
        <v>6896</v>
      </c>
      <c r="E2737" s="2" t="s">
        <v>5521</v>
      </c>
      <c r="F2737" s="11" t="s">
        <v>5522</v>
      </c>
      <c r="G2737" s="2" t="s">
        <v>5486</v>
      </c>
      <c r="H2737" s="2" t="s">
        <v>5449</v>
      </c>
      <c r="I2737" s="2">
        <v>2601131</v>
      </c>
      <c r="J2737" s="2">
        <v>912394</v>
      </c>
      <c r="K2737" s="2">
        <v>35.08</v>
      </c>
      <c r="L2737" s="2">
        <v>1232</v>
      </c>
      <c r="M2737" s="3">
        <v>0.47364013999999999</v>
      </c>
      <c r="N2737" s="2">
        <v>25</v>
      </c>
      <c r="O2737" s="4">
        <v>43497</v>
      </c>
      <c r="P2737" s="2">
        <v>1218</v>
      </c>
      <c r="Q2737" s="2">
        <v>14</v>
      </c>
      <c r="R2737" s="2">
        <v>0</v>
      </c>
      <c r="S2737" s="2">
        <v>0</v>
      </c>
      <c r="T2737" s="2">
        <v>0</v>
      </c>
      <c r="U2737" s="5">
        <f t="shared" si="504"/>
        <v>0.46825784629839867</v>
      </c>
      <c r="V2737" s="5">
        <f t="shared" si="505"/>
        <v>5.3822740953838929E-3</v>
      </c>
      <c r="W2737" s="5">
        <f t="shared" si="506"/>
        <v>0</v>
      </c>
      <c r="X2737" s="5">
        <f t="shared" si="507"/>
        <v>0</v>
      </c>
      <c r="Y2737" s="5">
        <f t="shared" si="508"/>
        <v>0</v>
      </c>
      <c r="Z2737" s="2">
        <v>36368</v>
      </c>
      <c r="AA2737" s="2">
        <v>416</v>
      </c>
      <c r="AB2737" s="2">
        <v>0</v>
      </c>
      <c r="AC2737" s="2">
        <v>0</v>
      </c>
      <c r="AD2737" s="2">
        <v>0</v>
      </c>
      <c r="AE2737" s="2">
        <f t="shared" si="509"/>
        <v>36784</v>
      </c>
      <c r="AF2737" s="2">
        <f t="shared" si="510"/>
        <v>1.3981610307208672</v>
      </c>
      <c r="AG2737" s="2">
        <f t="shared" si="511"/>
        <v>1.5993043026283568E-2</v>
      </c>
      <c r="AH2737" s="2">
        <f t="shared" si="512"/>
        <v>0</v>
      </c>
      <c r="AI2737" s="2">
        <f t="shared" si="513"/>
        <v>0</v>
      </c>
      <c r="AJ2737" s="2">
        <f t="shared" si="514"/>
        <v>0</v>
      </c>
      <c r="AK2737" s="2">
        <f t="shared" si="515"/>
        <v>1.4141540737471507</v>
      </c>
    </row>
    <row r="2738" spans="1:37" ht="12.5" hidden="1" x14ac:dyDescent="0.25">
      <c r="A2738" s="5" t="s">
        <v>5449</v>
      </c>
      <c r="B2738" s="17" t="s">
        <v>6903</v>
      </c>
      <c r="C2738" t="s">
        <v>5486</v>
      </c>
      <c r="D2738" s="16" t="s">
        <v>6896</v>
      </c>
      <c r="E2738" s="2" t="s">
        <v>5533</v>
      </c>
      <c r="F2738" s="11" t="s">
        <v>5534</v>
      </c>
      <c r="G2738" s="2" t="s">
        <v>5486</v>
      </c>
      <c r="H2738" s="2" t="s">
        <v>5449</v>
      </c>
      <c r="I2738" s="2">
        <v>2265442</v>
      </c>
      <c r="J2738" s="2">
        <v>831850</v>
      </c>
      <c r="K2738" s="2">
        <v>36.72</v>
      </c>
      <c r="L2738" s="2">
        <v>1159</v>
      </c>
      <c r="M2738" s="3">
        <v>0.51159995999999996</v>
      </c>
      <c r="N2738" s="2">
        <v>25</v>
      </c>
      <c r="O2738" s="4">
        <v>43497</v>
      </c>
      <c r="P2738" s="2">
        <v>1143</v>
      </c>
      <c r="Q2738" s="2">
        <v>16</v>
      </c>
      <c r="R2738" s="2">
        <v>0</v>
      </c>
      <c r="S2738" s="2">
        <v>0</v>
      </c>
      <c r="T2738" s="2">
        <v>0</v>
      </c>
      <c r="U2738" s="5">
        <f t="shared" si="504"/>
        <v>0.50453730442006461</v>
      </c>
      <c r="V2738" s="5">
        <f t="shared" si="505"/>
        <v>7.0626394319519108E-3</v>
      </c>
      <c r="W2738" s="5">
        <f t="shared" si="506"/>
        <v>0</v>
      </c>
      <c r="X2738" s="5">
        <f t="shared" si="507"/>
        <v>0</v>
      </c>
      <c r="Y2738" s="5">
        <f t="shared" si="508"/>
        <v>0</v>
      </c>
      <c r="Z2738" s="2">
        <v>34240</v>
      </c>
      <c r="AA2738" s="2">
        <v>458</v>
      </c>
      <c r="AB2738" s="2">
        <v>0</v>
      </c>
      <c r="AC2738" s="2">
        <v>0</v>
      </c>
      <c r="AD2738" s="2">
        <v>0</v>
      </c>
      <c r="AE2738" s="2">
        <f t="shared" si="509"/>
        <v>34698</v>
      </c>
      <c r="AF2738" s="2">
        <f t="shared" si="510"/>
        <v>1.5114048384377088</v>
      </c>
      <c r="AG2738" s="2">
        <f t="shared" si="511"/>
        <v>2.0216805373962345E-2</v>
      </c>
      <c r="AH2738" s="2">
        <f t="shared" si="512"/>
        <v>0</v>
      </c>
      <c r="AI2738" s="2">
        <f t="shared" si="513"/>
        <v>0</v>
      </c>
      <c r="AJ2738" s="2">
        <f t="shared" si="514"/>
        <v>0</v>
      </c>
      <c r="AK2738" s="2">
        <f t="shared" si="515"/>
        <v>1.5316216438116712</v>
      </c>
    </row>
    <row r="2739" spans="1:37" ht="12.5" hidden="1" x14ac:dyDescent="0.25">
      <c r="A2739" s="5" t="s">
        <v>5449</v>
      </c>
      <c r="B2739" t="s">
        <v>6854</v>
      </c>
      <c r="D2739" s="11" t="s">
        <v>6142</v>
      </c>
      <c r="E2739" s="2" t="s">
        <v>6140</v>
      </c>
      <c r="F2739" s="11" t="s">
        <v>6141</v>
      </c>
      <c r="G2739" s="2" t="s">
        <v>6142</v>
      </c>
      <c r="H2739" s="2" t="s">
        <v>5449</v>
      </c>
      <c r="I2739" s="2">
        <v>2045086</v>
      </c>
      <c r="J2739" s="2">
        <v>1173335</v>
      </c>
      <c r="K2739" s="2">
        <v>57.37</v>
      </c>
      <c r="L2739" s="2">
        <v>6019</v>
      </c>
      <c r="M2739" s="3">
        <v>2.9431527000000002</v>
      </c>
      <c r="N2739" s="2">
        <v>25</v>
      </c>
      <c r="O2739" s="4">
        <v>43497</v>
      </c>
      <c r="P2739" s="2">
        <v>5872</v>
      </c>
      <c r="Q2739" s="2">
        <v>135</v>
      </c>
      <c r="R2739" s="2">
        <v>12</v>
      </c>
      <c r="S2739" s="2">
        <v>0</v>
      </c>
      <c r="T2739" s="2">
        <v>0</v>
      </c>
      <c r="U2739" s="5">
        <f t="shared" si="504"/>
        <v>2.8712728951251929</v>
      </c>
      <c r="V2739" s="5">
        <f t="shared" si="505"/>
        <v>6.601189387634554E-2</v>
      </c>
      <c r="W2739" s="5">
        <f t="shared" si="506"/>
        <v>5.8677239001196039E-3</v>
      </c>
      <c r="X2739" s="5">
        <f t="shared" si="507"/>
        <v>0</v>
      </c>
      <c r="Y2739" s="5">
        <f t="shared" si="508"/>
        <v>0</v>
      </c>
      <c r="Z2739" s="2">
        <v>170910</v>
      </c>
      <c r="AA2739" s="2">
        <v>3955</v>
      </c>
      <c r="AB2739" s="2">
        <v>342</v>
      </c>
      <c r="AC2739" s="2">
        <v>0</v>
      </c>
      <c r="AD2739" s="2">
        <v>0</v>
      </c>
      <c r="AE2739" s="2">
        <f t="shared" si="509"/>
        <v>175207</v>
      </c>
      <c r="AF2739" s="2">
        <f t="shared" si="510"/>
        <v>8.3571057647453451</v>
      </c>
      <c r="AG2739" s="2">
        <f t="shared" si="511"/>
        <v>0.1933904002081086</v>
      </c>
      <c r="AH2739" s="2">
        <f t="shared" si="512"/>
        <v>1.6723013115340871E-2</v>
      </c>
      <c r="AI2739" s="2">
        <f t="shared" si="513"/>
        <v>0</v>
      </c>
      <c r="AJ2739" s="2">
        <f t="shared" si="514"/>
        <v>0</v>
      </c>
      <c r="AK2739" s="2">
        <f t="shared" si="515"/>
        <v>8.567219178068795</v>
      </c>
    </row>
    <row r="2740" spans="1:37" ht="12.5" hidden="1" x14ac:dyDescent="0.25">
      <c r="A2740" s="5" t="s">
        <v>5449</v>
      </c>
      <c r="B2740" t="s">
        <v>6854</v>
      </c>
      <c r="D2740" s="11" t="s">
        <v>6142</v>
      </c>
      <c r="E2740" s="2" t="s">
        <v>6143</v>
      </c>
      <c r="F2740" s="11" t="s">
        <v>6144</v>
      </c>
      <c r="G2740" s="2" t="s">
        <v>6142</v>
      </c>
      <c r="H2740" s="2" t="s">
        <v>5449</v>
      </c>
      <c r="I2740" s="2">
        <v>688171</v>
      </c>
      <c r="J2740" s="2">
        <v>377744</v>
      </c>
      <c r="K2740" s="2">
        <v>54.89</v>
      </c>
      <c r="L2740" s="2">
        <v>2500</v>
      </c>
      <c r="M2740" s="3">
        <v>3.6328182</v>
      </c>
      <c r="N2740" s="2">
        <v>25</v>
      </c>
      <c r="O2740" s="4">
        <v>43497</v>
      </c>
      <c r="P2740" s="2">
        <v>2450</v>
      </c>
      <c r="Q2740" s="2">
        <v>49</v>
      </c>
      <c r="R2740" s="2">
        <v>1</v>
      </c>
      <c r="S2740" s="2">
        <v>0</v>
      </c>
      <c r="T2740" s="2">
        <v>0</v>
      </c>
      <c r="U2740" s="5">
        <f t="shared" si="504"/>
        <v>3.5601616458699947</v>
      </c>
      <c r="V2740" s="5">
        <f t="shared" si="505"/>
        <v>7.1203232917399883E-2</v>
      </c>
      <c r="W2740" s="5">
        <f t="shared" si="506"/>
        <v>1.4531272023959162E-3</v>
      </c>
      <c r="X2740" s="5">
        <f t="shared" si="507"/>
        <v>0</v>
      </c>
      <c r="Y2740" s="5">
        <f t="shared" si="508"/>
        <v>0</v>
      </c>
      <c r="Z2740" s="2">
        <v>74710</v>
      </c>
      <c r="AA2740" s="2">
        <v>1575</v>
      </c>
      <c r="AB2740" s="2">
        <v>29</v>
      </c>
      <c r="AC2740" s="2">
        <v>0</v>
      </c>
      <c r="AD2740" s="2">
        <v>0</v>
      </c>
      <c r="AE2740" s="2">
        <f t="shared" si="509"/>
        <v>76314</v>
      </c>
      <c r="AF2740" s="2">
        <f t="shared" si="510"/>
        <v>10.856313329099889</v>
      </c>
      <c r="AG2740" s="2">
        <f t="shared" si="511"/>
        <v>0.2288675343773568</v>
      </c>
      <c r="AH2740" s="2">
        <f t="shared" si="512"/>
        <v>4.2140688869481569E-3</v>
      </c>
      <c r="AI2740" s="2">
        <f t="shared" si="513"/>
        <v>0</v>
      </c>
      <c r="AJ2740" s="2">
        <f t="shared" si="514"/>
        <v>0</v>
      </c>
      <c r="AK2740" s="2">
        <f t="shared" si="515"/>
        <v>11.089394932364195</v>
      </c>
    </row>
    <row r="2741" spans="1:37" ht="12.5" hidden="1" x14ac:dyDescent="0.25">
      <c r="A2741" s="5" t="s">
        <v>5449</v>
      </c>
      <c r="B2741" t="s">
        <v>6854</v>
      </c>
      <c r="D2741" s="11" t="s">
        <v>6142</v>
      </c>
      <c r="E2741" s="2" t="s">
        <v>6145</v>
      </c>
      <c r="F2741" s="11" t="s">
        <v>6146</v>
      </c>
      <c r="G2741" s="2" t="s">
        <v>6142</v>
      </c>
      <c r="H2741" s="2" t="s">
        <v>5449</v>
      </c>
      <c r="I2741" s="2">
        <v>945636</v>
      </c>
      <c r="J2741" s="2">
        <v>292596</v>
      </c>
      <c r="K2741" s="2">
        <v>30.94</v>
      </c>
      <c r="L2741" s="2">
        <v>67</v>
      </c>
      <c r="M2741" s="3">
        <v>7.0851780000000003E-2</v>
      </c>
      <c r="N2741" s="2">
        <v>25</v>
      </c>
      <c r="O2741" s="4">
        <v>43497</v>
      </c>
      <c r="P2741" s="2">
        <v>67</v>
      </c>
      <c r="Q2741" s="2">
        <v>0</v>
      </c>
      <c r="R2741" s="2">
        <v>0</v>
      </c>
      <c r="S2741" s="2">
        <v>0</v>
      </c>
      <c r="T2741" s="2">
        <v>0</v>
      </c>
      <c r="U2741" s="5">
        <f t="shared" si="504"/>
        <v>7.0851786522509716E-2</v>
      </c>
      <c r="V2741" s="5">
        <f t="shared" si="505"/>
        <v>0</v>
      </c>
      <c r="W2741" s="5">
        <f t="shared" si="506"/>
        <v>0</v>
      </c>
      <c r="X2741" s="5">
        <f t="shared" si="507"/>
        <v>0</v>
      </c>
      <c r="Y2741" s="5">
        <f t="shared" si="508"/>
        <v>0</v>
      </c>
      <c r="Z2741" s="2">
        <v>1963</v>
      </c>
      <c r="AA2741" s="2">
        <v>0</v>
      </c>
      <c r="AB2741" s="2">
        <v>0</v>
      </c>
      <c r="AC2741" s="2">
        <v>0</v>
      </c>
      <c r="AD2741" s="2">
        <v>0</v>
      </c>
      <c r="AE2741" s="2">
        <f t="shared" si="509"/>
        <v>1963</v>
      </c>
      <c r="AF2741" s="2">
        <f t="shared" si="510"/>
        <v>0.20758515961744264</v>
      </c>
      <c r="AG2741" s="2">
        <f t="shared" si="511"/>
        <v>0</v>
      </c>
      <c r="AH2741" s="2">
        <f t="shared" si="512"/>
        <v>0</v>
      </c>
      <c r="AI2741" s="2">
        <f t="shared" si="513"/>
        <v>0</v>
      </c>
      <c r="AJ2741" s="2">
        <f t="shared" si="514"/>
        <v>0</v>
      </c>
      <c r="AK2741" s="2">
        <f t="shared" si="515"/>
        <v>0.20758515961744264</v>
      </c>
    </row>
    <row r="2742" spans="1:37" ht="12.5" hidden="1" x14ac:dyDescent="0.25">
      <c r="A2742" s="5" t="s">
        <v>5449</v>
      </c>
      <c r="B2742" t="s">
        <v>6854</v>
      </c>
      <c r="D2742" s="11" t="s">
        <v>6142</v>
      </c>
      <c r="E2742" s="2" t="s">
        <v>6147</v>
      </c>
      <c r="F2742" s="11" t="s">
        <v>6148</v>
      </c>
      <c r="G2742" s="2" t="s">
        <v>6142</v>
      </c>
      <c r="H2742" s="2" t="s">
        <v>5449</v>
      </c>
      <c r="I2742" s="2">
        <v>1446230</v>
      </c>
      <c r="J2742" s="2">
        <v>716146</v>
      </c>
      <c r="K2742" s="2">
        <v>49.52</v>
      </c>
      <c r="L2742" s="2">
        <v>837</v>
      </c>
      <c r="M2742" s="3">
        <v>0.57874614000000002</v>
      </c>
      <c r="N2742" s="2">
        <v>25</v>
      </c>
      <c r="O2742" s="4">
        <v>43497</v>
      </c>
      <c r="P2742" s="2">
        <v>832</v>
      </c>
      <c r="Q2742" s="2">
        <v>5</v>
      </c>
      <c r="R2742" s="2">
        <v>0</v>
      </c>
      <c r="S2742" s="2">
        <v>0</v>
      </c>
      <c r="T2742" s="2">
        <v>0</v>
      </c>
      <c r="U2742" s="5">
        <f t="shared" si="504"/>
        <v>0.57528885446989764</v>
      </c>
      <c r="V2742" s="5">
        <f t="shared" si="505"/>
        <v>3.4572647504200579E-3</v>
      </c>
      <c r="W2742" s="5">
        <f t="shared" si="506"/>
        <v>0</v>
      </c>
      <c r="X2742" s="5">
        <f t="shared" si="507"/>
        <v>0</v>
      </c>
      <c r="Y2742" s="5">
        <f t="shared" si="508"/>
        <v>0</v>
      </c>
      <c r="Z2742" s="2">
        <v>24349</v>
      </c>
      <c r="AA2742" s="2">
        <v>139</v>
      </c>
      <c r="AB2742" s="2">
        <v>0</v>
      </c>
      <c r="AC2742" s="2">
        <v>0</v>
      </c>
      <c r="AD2742" s="2">
        <v>0</v>
      </c>
      <c r="AE2742" s="2">
        <f t="shared" si="509"/>
        <v>24488</v>
      </c>
      <c r="AF2742" s="2">
        <f t="shared" si="510"/>
        <v>1.6836187881595597</v>
      </c>
      <c r="AG2742" s="2">
        <f t="shared" si="511"/>
        <v>9.6111960061677597E-3</v>
      </c>
      <c r="AH2742" s="2">
        <f t="shared" si="512"/>
        <v>0</v>
      </c>
      <c r="AI2742" s="2">
        <f t="shared" si="513"/>
        <v>0</v>
      </c>
      <c r="AJ2742" s="2">
        <f t="shared" si="514"/>
        <v>0</v>
      </c>
      <c r="AK2742" s="2">
        <f t="shared" si="515"/>
        <v>1.6932299841657275</v>
      </c>
    </row>
    <row r="2743" spans="1:37" ht="12.5" hidden="1" x14ac:dyDescent="0.25">
      <c r="A2743" s="5" t="s">
        <v>5449</v>
      </c>
      <c r="B2743" t="s">
        <v>6854</v>
      </c>
      <c r="D2743" s="11" t="s">
        <v>6142</v>
      </c>
      <c r="E2743" s="2" t="s">
        <v>6149</v>
      </c>
      <c r="F2743" s="11" t="s">
        <v>6150</v>
      </c>
      <c r="G2743" s="2" t="s">
        <v>6142</v>
      </c>
      <c r="H2743" s="2" t="s">
        <v>5449</v>
      </c>
      <c r="I2743" s="2">
        <v>1684774</v>
      </c>
      <c r="J2743" s="2">
        <v>785669</v>
      </c>
      <c r="K2743" s="2">
        <v>46.63</v>
      </c>
      <c r="L2743" s="2">
        <v>2481</v>
      </c>
      <c r="M2743" s="3">
        <v>1.472601</v>
      </c>
      <c r="N2743" s="2">
        <v>25</v>
      </c>
      <c r="O2743" s="4">
        <v>43497</v>
      </c>
      <c r="P2743" s="2">
        <v>2448</v>
      </c>
      <c r="Q2743" s="2">
        <v>32</v>
      </c>
      <c r="R2743" s="2">
        <v>1</v>
      </c>
      <c r="S2743" s="2">
        <v>0</v>
      </c>
      <c r="T2743" s="2">
        <v>0</v>
      </c>
      <c r="U2743" s="5">
        <f t="shared" si="504"/>
        <v>1.4530138760450957</v>
      </c>
      <c r="V2743" s="5">
        <f t="shared" si="505"/>
        <v>1.8993645438497984E-2</v>
      </c>
      <c r="W2743" s="5">
        <f t="shared" si="506"/>
        <v>5.9355141995306201E-4</v>
      </c>
      <c r="X2743" s="5">
        <f t="shared" si="507"/>
        <v>0</v>
      </c>
      <c r="Y2743" s="5">
        <f t="shared" si="508"/>
        <v>0</v>
      </c>
      <c r="Z2743" s="2">
        <v>73013</v>
      </c>
      <c r="AA2743" s="2">
        <v>1017</v>
      </c>
      <c r="AB2743" s="2">
        <v>29</v>
      </c>
      <c r="AC2743" s="2">
        <v>0</v>
      </c>
      <c r="AD2743" s="2">
        <v>0</v>
      </c>
      <c r="AE2743" s="2">
        <f t="shared" si="509"/>
        <v>74059</v>
      </c>
      <c r="AF2743" s="2">
        <f t="shared" si="510"/>
        <v>4.3336969825032909</v>
      </c>
      <c r="AG2743" s="2">
        <f t="shared" si="511"/>
        <v>6.03641794092264E-2</v>
      </c>
      <c r="AH2743" s="2">
        <f t="shared" si="512"/>
        <v>1.7212991178638796E-3</v>
      </c>
      <c r="AI2743" s="2">
        <f t="shared" si="513"/>
        <v>0</v>
      </c>
      <c r="AJ2743" s="2">
        <f t="shared" si="514"/>
        <v>0</v>
      </c>
      <c r="AK2743" s="2">
        <f t="shared" si="515"/>
        <v>4.3957824610303815</v>
      </c>
    </row>
    <row r="2744" spans="1:37" ht="12.5" hidden="1" x14ac:dyDescent="0.25">
      <c r="A2744" s="5" t="s">
        <v>5449</v>
      </c>
      <c r="B2744" t="s">
        <v>6854</v>
      </c>
      <c r="D2744" s="11" t="s">
        <v>6142</v>
      </c>
      <c r="E2744" s="2" t="s">
        <v>6151</v>
      </c>
      <c r="F2744" s="11" t="s">
        <v>6152</v>
      </c>
      <c r="G2744" s="2" t="s">
        <v>6142</v>
      </c>
      <c r="H2744" s="2" t="s">
        <v>5449</v>
      </c>
      <c r="I2744" s="2">
        <v>1374487</v>
      </c>
      <c r="J2744" s="2">
        <v>463351</v>
      </c>
      <c r="K2744" s="2">
        <v>33.71</v>
      </c>
      <c r="L2744" s="2">
        <v>168</v>
      </c>
      <c r="M2744" s="3">
        <v>0.12222741500000001</v>
      </c>
      <c r="N2744" s="2">
        <v>25</v>
      </c>
      <c r="O2744" s="4">
        <v>43497</v>
      </c>
      <c r="P2744" s="2">
        <v>168</v>
      </c>
      <c r="Q2744" s="2">
        <v>0</v>
      </c>
      <c r="R2744" s="2">
        <v>0</v>
      </c>
      <c r="S2744" s="2">
        <v>0</v>
      </c>
      <c r="T2744" s="2">
        <v>0</v>
      </c>
      <c r="U2744" s="5">
        <f t="shared" si="504"/>
        <v>0.12222742012110699</v>
      </c>
      <c r="V2744" s="5">
        <f t="shared" si="505"/>
        <v>0</v>
      </c>
      <c r="W2744" s="5">
        <f t="shared" si="506"/>
        <v>0</v>
      </c>
      <c r="X2744" s="5">
        <f t="shared" si="507"/>
        <v>0</v>
      </c>
      <c r="Y2744" s="5">
        <f t="shared" si="508"/>
        <v>0</v>
      </c>
      <c r="Z2744" s="2">
        <v>5052</v>
      </c>
      <c r="AA2744" s="2">
        <v>0</v>
      </c>
      <c r="AB2744" s="2">
        <v>0</v>
      </c>
      <c r="AC2744" s="2">
        <v>0</v>
      </c>
      <c r="AD2744" s="2">
        <v>0</v>
      </c>
      <c r="AE2744" s="2">
        <f t="shared" si="509"/>
        <v>5052</v>
      </c>
      <c r="AF2744" s="2">
        <f t="shared" si="510"/>
        <v>0.36755531336418606</v>
      </c>
      <c r="AG2744" s="2">
        <f t="shared" si="511"/>
        <v>0</v>
      </c>
      <c r="AH2744" s="2">
        <f t="shared" si="512"/>
        <v>0</v>
      </c>
      <c r="AI2744" s="2">
        <f t="shared" si="513"/>
        <v>0</v>
      </c>
      <c r="AJ2744" s="2">
        <f t="shared" si="514"/>
        <v>0</v>
      </c>
      <c r="AK2744" s="2">
        <f t="shared" si="515"/>
        <v>0.36755531336418606</v>
      </c>
    </row>
    <row r="2745" spans="1:37" ht="12.5" hidden="1" x14ac:dyDescent="0.25">
      <c r="A2745" s="5" t="s">
        <v>5449</v>
      </c>
      <c r="B2745" t="s">
        <v>6854</v>
      </c>
      <c r="D2745" s="11" t="s">
        <v>6142</v>
      </c>
      <c r="E2745" s="2" t="s">
        <v>6153</v>
      </c>
      <c r="F2745" s="11" t="s">
        <v>6154</v>
      </c>
      <c r="G2745" s="2" t="s">
        <v>6142</v>
      </c>
      <c r="H2745" s="2" t="s">
        <v>5449</v>
      </c>
      <c r="I2745" s="2">
        <v>654645</v>
      </c>
      <c r="J2745" s="2">
        <v>404027</v>
      </c>
      <c r="K2745" s="2">
        <v>61.72</v>
      </c>
      <c r="L2745" s="2">
        <v>2961</v>
      </c>
      <c r="M2745" s="3">
        <v>4.5230620000000004</v>
      </c>
      <c r="N2745" s="2">
        <v>25</v>
      </c>
      <c r="O2745" s="4">
        <v>43497</v>
      </c>
      <c r="P2745" s="2">
        <v>2930</v>
      </c>
      <c r="Q2745" s="2">
        <v>30</v>
      </c>
      <c r="R2745" s="2">
        <v>1</v>
      </c>
      <c r="S2745" s="2">
        <v>0</v>
      </c>
      <c r="T2745" s="2">
        <v>0</v>
      </c>
      <c r="U2745" s="5">
        <f t="shared" si="504"/>
        <v>4.4757082082655479</v>
      </c>
      <c r="V2745" s="5">
        <f t="shared" si="505"/>
        <v>4.5826363907155783E-2</v>
      </c>
      <c r="W2745" s="5">
        <f t="shared" si="506"/>
        <v>1.5275454635718594E-3</v>
      </c>
      <c r="X2745" s="5">
        <f t="shared" si="507"/>
        <v>0</v>
      </c>
      <c r="Y2745" s="5">
        <f t="shared" si="508"/>
        <v>0</v>
      </c>
      <c r="Z2745" s="2">
        <v>87274</v>
      </c>
      <c r="AA2745" s="2">
        <v>949</v>
      </c>
      <c r="AB2745" s="2">
        <v>28</v>
      </c>
      <c r="AC2745" s="2">
        <v>0</v>
      </c>
      <c r="AD2745" s="2">
        <v>0</v>
      </c>
      <c r="AE2745" s="2">
        <f t="shared" si="509"/>
        <v>88251</v>
      </c>
      <c r="AF2745" s="2">
        <f t="shared" si="510"/>
        <v>13.331500278777048</v>
      </c>
      <c r="AG2745" s="2">
        <f t="shared" si="511"/>
        <v>0.14496406449296947</v>
      </c>
      <c r="AH2745" s="2">
        <f t="shared" si="512"/>
        <v>4.2771272980012065E-3</v>
      </c>
      <c r="AI2745" s="2">
        <f t="shared" si="513"/>
        <v>0</v>
      </c>
      <c r="AJ2745" s="2">
        <f t="shared" si="514"/>
        <v>0</v>
      </c>
      <c r="AK2745" s="2">
        <f t="shared" si="515"/>
        <v>13.480741470568018</v>
      </c>
    </row>
    <row r="2746" spans="1:37" ht="12.5" hidden="1" x14ac:dyDescent="0.25">
      <c r="A2746" s="5" t="s">
        <v>5449</v>
      </c>
      <c r="B2746" t="s">
        <v>6854</v>
      </c>
      <c r="D2746" s="11" t="s">
        <v>6142</v>
      </c>
      <c r="E2746" s="2" t="s">
        <v>6155</v>
      </c>
      <c r="F2746" s="11" t="s">
        <v>6156</v>
      </c>
      <c r="G2746" s="2" t="s">
        <v>6142</v>
      </c>
      <c r="H2746" s="2" t="s">
        <v>5449</v>
      </c>
      <c r="I2746" s="2">
        <v>624620</v>
      </c>
      <c r="J2746" s="2">
        <v>377305</v>
      </c>
      <c r="K2746" s="2">
        <v>60.41</v>
      </c>
      <c r="L2746" s="2">
        <v>2622</v>
      </c>
      <c r="M2746" s="3">
        <v>4.1977519999999897</v>
      </c>
      <c r="N2746" s="2">
        <v>25</v>
      </c>
      <c r="O2746" s="4">
        <v>43497</v>
      </c>
      <c r="P2746" s="2">
        <v>2590</v>
      </c>
      <c r="Q2746" s="2">
        <v>31</v>
      </c>
      <c r="R2746" s="2">
        <v>1</v>
      </c>
      <c r="S2746" s="2">
        <v>0</v>
      </c>
      <c r="T2746" s="2">
        <v>0</v>
      </c>
      <c r="U2746" s="5">
        <f t="shared" si="504"/>
        <v>4.1465210848195699</v>
      </c>
      <c r="V2746" s="5">
        <f t="shared" si="505"/>
        <v>4.9630175146489063E-2</v>
      </c>
      <c r="W2746" s="5">
        <f t="shared" si="506"/>
        <v>1.600973391822228E-3</v>
      </c>
      <c r="X2746" s="5">
        <f t="shared" si="507"/>
        <v>0</v>
      </c>
      <c r="Y2746" s="5">
        <f t="shared" si="508"/>
        <v>0</v>
      </c>
      <c r="Z2746" s="2">
        <v>77694</v>
      </c>
      <c r="AA2746" s="2">
        <v>1064</v>
      </c>
      <c r="AB2746" s="2">
        <v>28</v>
      </c>
      <c r="AC2746" s="2">
        <v>0</v>
      </c>
      <c r="AD2746" s="2">
        <v>0</v>
      </c>
      <c r="AE2746" s="2">
        <f t="shared" si="509"/>
        <v>78786</v>
      </c>
      <c r="AF2746" s="2">
        <f t="shared" si="510"/>
        <v>12.438602670423618</v>
      </c>
      <c r="AG2746" s="2">
        <f t="shared" si="511"/>
        <v>0.17034356888988506</v>
      </c>
      <c r="AH2746" s="2">
        <f t="shared" si="512"/>
        <v>4.4827254971022377E-3</v>
      </c>
      <c r="AI2746" s="2">
        <f t="shared" si="513"/>
        <v>0</v>
      </c>
      <c r="AJ2746" s="2">
        <f t="shared" si="514"/>
        <v>0</v>
      </c>
      <c r="AK2746" s="2">
        <f t="shared" si="515"/>
        <v>12.613428964810605</v>
      </c>
    </row>
    <row r="2747" spans="1:37" ht="12.5" hidden="1" x14ac:dyDescent="0.25">
      <c r="A2747" s="5" t="s">
        <v>5449</v>
      </c>
      <c r="B2747" t="s">
        <v>6854</v>
      </c>
      <c r="D2747" s="11" t="s">
        <v>6142</v>
      </c>
      <c r="E2747" s="5" t="s">
        <v>6157</v>
      </c>
      <c r="F2747" s="11" t="s">
        <v>6158</v>
      </c>
      <c r="G2747" s="5" t="s">
        <v>6142</v>
      </c>
      <c r="H2747" s="5" t="s">
        <v>5449</v>
      </c>
      <c r="I2747" s="5">
        <v>1011469</v>
      </c>
      <c r="J2747" s="5">
        <v>372818</v>
      </c>
      <c r="K2747" s="5">
        <v>36.86</v>
      </c>
      <c r="L2747" s="5">
        <v>213</v>
      </c>
      <c r="M2747" s="10">
        <v>0.21058478999999999</v>
      </c>
      <c r="N2747" s="5">
        <v>25</v>
      </c>
      <c r="O2747" s="4">
        <v>43497</v>
      </c>
      <c r="P2747" s="5">
        <v>211</v>
      </c>
      <c r="Q2747" s="5">
        <v>2</v>
      </c>
      <c r="R2747" s="5">
        <v>0</v>
      </c>
      <c r="S2747" s="5">
        <v>0</v>
      </c>
      <c r="T2747" s="5">
        <v>0</v>
      </c>
      <c r="U2747" s="5">
        <f t="shared" si="504"/>
        <v>0.20860748080267413</v>
      </c>
      <c r="V2747" s="5">
        <f t="shared" si="505"/>
        <v>1.9773220929163423E-3</v>
      </c>
      <c r="W2747" s="5">
        <f t="shared" si="506"/>
        <v>0</v>
      </c>
      <c r="X2747" s="5">
        <f t="shared" si="507"/>
        <v>0</v>
      </c>
      <c r="Y2747" s="5">
        <f t="shared" si="508"/>
        <v>0</v>
      </c>
      <c r="Z2747" s="5">
        <v>6401</v>
      </c>
      <c r="AA2747" s="5">
        <v>64</v>
      </c>
      <c r="AB2747" s="5">
        <v>0</v>
      </c>
      <c r="AC2747" s="5">
        <v>0</v>
      </c>
      <c r="AD2747" s="5">
        <v>0</v>
      </c>
      <c r="AE2747" s="5">
        <f t="shared" si="509"/>
        <v>6465</v>
      </c>
      <c r="AF2747" s="5">
        <f t="shared" si="510"/>
        <v>0.6328419358378754</v>
      </c>
      <c r="AG2747" s="5">
        <f t="shared" si="511"/>
        <v>6.3274306973322963E-3</v>
      </c>
      <c r="AH2747" s="5">
        <f t="shared" si="512"/>
        <v>0</v>
      </c>
      <c r="AI2747" s="5">
        <f t="shared" si="513"/>
        <v>0</v>
      </c>
      <c r="AJ2747" s="5">
        <f t="shared" si="514"/>
        <v>0</v>
      </c>
      <c r="AK2747" s="5">
        <f t="shared" si="515"/>
        <v>0.63916936653520773</v>
      </c>
    </row>
    <row r="2748" spans="1:37" ht="12.5" hidden="1" x14ac:dyDescent="0.25">
      <c r="A2748" s="5" t="s">
        <v>5449</v>
      </c>
      <c r="B2748" t="s">
        <v>6854</v>
      </c>
      <c r="D2748" s="11" t="s">
        <v>6142</v>
      </c>
      <c r="E2748" s="2" t="s">
        <v>6159</v>
      </c>
      <c r="F2748" s="11" t="s">
        <v>6160</v>
      </c>
      <c r="G2748" s="2" t="s">
        <v>6142</v>
      </c>
      <c r="H2748" s="2" t="s">
        <v>5449</v>
      </c>
      <c r="I2748" s="2">
        <v>1055503</v>
      </c>
      <c r="J2748" s="2">
        <v>412459</v>
      </c>
      <c r="K2748" s="2">
        <v>39.08</v>
      </c>
      <c r="L2748" s="2">
        <v>249</v>
      </c>
      <c r="M2748" s="3">
        <v>0.23590648</v>
      </c>
      <c r="N2748" s="2">
        <v>25</v>
      </c>
      <c r="O2748" s="4">
        <v>43497</v>
      </c>
      <c r="P2748" s="2">
        <v>248</v>
      </c>
      <c r="Q2748" s="2">
        <v>1</v>
      </c>
      <c r="R2748" s="2">
        <v>0</v>
      </c>
      <c r="S2748" s="2">
        <v>0</v>
      </c>
      <c r="T2748" s="2">
        <v>0</v>
      </c>
      <c r="U2748" s="5">
        <f t="shared" si="504"/>
        <v>0.23495906690933138</v>
      </c>
      <c r="V2748" s="5">
        <f t="shared" si="505"/>
        <v>9.4741559237633631E-4</v>
      </c>
      <c r="W2748" s="5">
        <f t="shared" si="506"/>
        <v>0</v>
      </c>
      <c r="X2748" s="5">
        <f t="shared" si="507"/>
        <v>0</v>
      </c>
      <c r="Y2748" s="5">
        <f t="shared" si="508"/>
        <v>0</v>
      </c>
      <c r="Z2748" s="2">
        <v>7412</v>
      </c>
      <c r="AA2748" s="2">
        <v>31</v>
      </c>
      <c r="AB2748" s="2">
        <v>0</v>
      </c>
      <c r="AC2748" s="2">
        <v>0</v>
      </c>
      <c r="AD2748" s="2">
        <v>0</v>
      </c>
      <c r="AE2748" s="2">
        <f t="shared" si="509"/>
        <v>7443</v>
      </c>
      <c r="AF2748" s="2">
        <f t="shared" si="510"/>
        <v>0.70222443706934035</v>
      </c>
      <c r="AG2748" s="2">
        <f t="shared" si="511"/>
        <v>2.9369883363666422E-3</v>
      </c>
      <c r="AH2748" s="2">
        <f t="shared" si="512"/>
        <v>0</v>
      </c>
      <c r="AI2748" s="2">
        <f t="shared" si="513"/>
        <v>0</v>
      </c>
      <c r="AJ2748" s="2">
        <f t="shared" si="514"/>
        <v>0</v>
      </c>
      <c r="AK2748" s="2">
        <f t="shared" si="515"/>
        <v>0.70516142540570703</v>
      </c>
    </row>
    <row r="2749" spans="1:37" ht="12.5" hidden="1" x14ac:dyDescent="0.25">
      <c r="A2749" s="5" t="s">
        <v>5449</v>
      </c>
      <c r="B2749" t="s">
        <v>6854</v>
      </c>
      <c r="D2749" s="11" t="s">
        <v>6142</v>
      </c>
      <c r="E2749" s="2" t="s">
        <v>6161</v>
      </c>
      <c r="F2749" s="11" t="s">
        <v>6162</v>
      </c>
      <c r="G2749" s="2" t="s">
        <v>6142</v>
      </c>
      <c r="H2749" s="2" t="s">
        <v>5449</v>
      </c>
      <c r="I2749" s="2">
        <v>1507816</v>
      </c>
      <c r="J2749" s="2">
        <v>561467</v>
      </c>
      <c r="K2749" s="2">
        <v>37.24</v>
      </c>
      <c r="L2749" s="2">
        <v>297</v>
      </c>
      <c r="M2749" s="3">
        <v>0.19697364000000001</v>
      </c>
      <c r="N2749" s="2">
        <v>25</v>
      </c>
      <c r="O2749" s="4">
        <v>43497</v>
      </c>
      <c r="P2749" s="2">
        <v>294</v>
      </c>
      <c r="Q2749" s="2">
        <v>3</v>
      </c>
      <c r="R2749" s="2">
        <v>0</v>
      </c>
      <c r="S2749" s="2">
        <v>0</v>
      </c>
      <c r="T2749" s="2">
        <v>0</v>
      </c>
      <c r="U2749" s="5">
        <f t="shared" si="504"/>
        <v>0.1949840033531943</v>
      </c>
      <c r="V2749" s="5">
        <f t="shared" si="505"/>
        <v>1.9896326872774926E-3</v>
      </c>
      <c r="W2749" s="5">
        <f t="shared" si="506"/>
        <v>0</v>
      </c>
      <c r="X2749" s="5">
        <f t="shared" si="507"/>
        <v>0</v>
      </c>
      <c r="Y2749" s="5">
        <f t="shared" si="508"/>
        <v>0</v>
      </c>
      <c r="Z2749" s="2">
        <v>8642</v>
      </c>
      <c r="AA2749" s="2">
        <v>82</v>
      </c>
      <c r="AB2749" s="2">
        <v>0</v>
      </c>
      <c r="AC2749" s="2">
        <v>0</v>
      </c>
      <c r="AD2749" s="2">
        <v>0</v>
      </c>
      <c r="AE2749" s="2">
        <f t="shared" si="509"/>
        <v>8724</v>
      </c>
      <c r="AF2749" s="2">
        <f t="shared" si="510"/>
        <v>0.57314685611506977</v>
      </c>
      <c r="AG2749" s="2">
        <f t="shared" si="511"/>
        <v>5.4383293452251466E-3</v>
      </c>
      <c r="AH2749" s="2">
        <f t="shared" si="512"/>
        <v>0</v>
      </c>
      <c r="AI2749" s="2">
        <f t="shared" si="513"/>
        <v>0</v>
      </c>
      <c r="AJ2749" s="2">
        <f t="shared" si="514"/>
        <v>0</v>
      </c>
      <c r="AK2749" s="2">
        <f t="shared" si="515"/>
        <v>0.57858518546029492</v>
      </c>
    </row>
    <row r="2750" spans="1:37" ht="12.5" hidden="1" x14ac:dyDescent="0.25">
      <c r="A2750" s="5" t="s">
        <v>5449</v>
      </c>
      <c r="B2750" t="s">
        <v>6854</v>
      </c>
      <c r="D2750" s="11" t="s">
        <v>6142</v>
      </c>
      <c r="E2750" s="2" t="s">
        <v>6163</v>
      </c>
      <c r="F2750" s="11" t="s">
        <v>6164</v>
      </c>
      <c r="G2750" s="2" t="s">
        <v>6142</v>
      </c>
      <c r="H2750" s="2" t="s">
        <v>5449</v>
      </c>
      <c r="I2750" s="2">
        <v>482727</v>
      </c>
      <c r="J2750" s="2">
        <v>170028</v>
      </c>
      <c r="K2750" s="2">
        <v>35.22</v>
      </c>
      <c r="L2750" s="2">
        <v>63</v>
      </c>
      <c r="M2750" s="3">
        <v>0.13050854000000001</v>
      </c>
      <c r="N2750" s="2">
        <v>25</v>
      </c>
      <c r="O2750" s="4">
        <v>43497</v>
      </c>
      <c r="P2750" s="2">
        <v>63</v>
      </c>
      <c r="Q2750" s="2">
        <v>0</v>
      </c>
      <c r="R2750" s="2">
        <v>0</v>
      </c>
      <c r="S2750" s="2">
        <v>0</v>
      </c>
      <c r="T2750" s="2">
        <v>0</v>
      </c>
      <c r="U2750" s="5">
        <f t="shared" si="504"/>
        <v>0.13050854830991432</v>
      </c>
      <c r="V2750" s="5">
        <f t="shared" si="505"/>
        <v>0</v>
      </c>
      <c r="W2750" s="5">
        <f t="shared" si="506"/>
        <v>0</v>
      </c>
      <c r="X2750" s="5">
        <f t="shared" si="507"/>
        <v>0</v>
      </c>
      <c r="Y2750" s="5">
        <f t="shared" si="508"/>
        <v>0</v>
      </c>
      <c r="Z2750" s="2">
        <v>1927</v>
      </c>
      <c r="AA2750" s="2">
        <v>0</v>
      </c>
      <c r="AB2750" s="2">
        <v>0</v>
      </c>
      <c r="AC2750" s="2">
        <v>0</v>
      </c>
      <c r="AD2750" s="2">
        <v>0</v>
      </c>
      <c r="AE2750" s="2">
        <f t="shared" si="509"/>
        <v>1927</v>
      </c>
      <c r="AF2750" s="2">
        <f t="shared" si="510"/>
        <v>0.39919043268762677</v>
      </c>
      <c r="AG2750" s="2">
        <f t="shared" si="511"/>
        <v>0</v>
      </c>
      <c r="AH2750" s="2">
        <f t="shared" si="512"/>
        <v>0</v>
      </c>
      <c r="AI2750" s="2">
        <f t="shared" si="513"/>
        <v>0</v>
      </c>
      <c r="AJ2750" s="2">
        <f t="shared" si="514"/>
        <v>0</v>
      </c>
      <c r="AK2750" s="2">
        <f t="shared" si="515"/>
        <v>0.39919043268762677</v>
      </c>
    </row>
    <row r="2751" spans="1:37" ht="12.5" hidden="1" x14ac:dyDescent="0.25">
      <c r="A2751" s="5" t="s">
        <v>5449</v>
      </c>
      <c r="B2751" t="s">
        <v>6854</v>
      </c>
      <c r="D2751" s="11" t="s">
        <v>6142</v>
      </c>
      <c r="E2751" s="2" t="s">
        <v>6165</v>
      </c>
      <c r="F2751" s="11" t="s">
        <v>6166</v>
      </c>
      <c r="G2751" s="2" t="s">
        <v>6142</v>
      </c>
      <c r="H2751" s="2" t="s">
        <v>5449</v>
      </c>
      <c r="I2751" s="2">
        <v>1193764</v>
      </c>
      <c r="J2751" s="2">
        <v>370326</v>
      </c>
      <c r="K2751" s="2">
        <v>31.02</v>
      </c>
      <c r="L2751" s="2">
        <v>153</v>
      </c>
      <c r="M2751" s="3">
        <v>0.12816602999999999</v>
      </c>
      <c r="N2751" s="2">
        <v>25</v>
      </c>
      <c r="O2751" s="4">
        <v>43497</v>
      </c>
      <c r="P2751" s="2">
        <v>152</v>
      </c>
      <c r="Q2751" s="2">
        <v>1</v>
      </c>
      <c r="R2751" s="2">
        <v>0</v>
      </c>
      <c r="S2751" s="2">
        <v>0</v>
      </c>
      <c r="T2751" s="2">
        <v>0</v>
      </c>
      <c r="U2751" s="5">
        <f t="shared" si="504"/>
        <v>0.12732834965705114</v>
      </c>
      <c r="V2751" s="5">
        <f t="shared" si="505"/>
        <v>8.3768651090165229E-4</v>
      </c>
      <c r="W2751" s="5">
        <f t="shared" si="506"/>
        <v>0</v>
      </c>
      <c r="X2751" s="5">
        <f t="shared" si="507"/>
        <v>0</v>
      </c>
      <c r="Y2751" s="5">
        <f t="shared" si="508"/>
        <v>0</v>
      </c>
      <c r="Z2751" s="2">
        <v>4503</v>
      </c>
      <c r="AA2751" s="2">
        <v>27</v>
      </c>
      <c r="AB2751" s="2">
        <v>0</v>
      </c>
      <c r="AC2751" s="2">
        <v>0</v>
      </c>
      <c r="AD2751" s="2">
        <v>0</v>
      </c>
      <c r="AE2751" s="2">
        <f t="shared" si="509"/>
        <v>4530</v>
      </c>
      <c r="AF2751" s="2">
        <f t="shared" si="510"/>
        <v>0.37721023585901403</v>
      </c>
      <c r="AG2751" s="2">
        <f t="shared" si="511"/>
        <v>2.2617535794344609E-3</v>
      </c>
      <c r="AH2751" s="2">
        <f t="shared" si="512"/>
        <v>0</v>
      </c>
      <c r="AI2751" s="2">
        <f t="shared" si="513"/>
        <v>0</v>
      </c>
      <c r="AJ2751" s="2">
        <f t="shared" si="514"/>
        <v>0</v>
      </c>
      <c r="AK2751" s="2">
        <f t="shared" si="515"/>
        <v>0.37947198943844845</v>
      </c>
    </row>
    <row r="2752" spans="1:37" ht="12.5" hidden="1" x14ac:dyDescent="0.25">
      <c r="A2752" s="5" t="s">
        <v>5449</v>
      </c>
      <c r="B2752" t="s">
        <v>6854</v>
      </c>
      <c r="D2752" s="11" t="s">
        <v>6142</v>
      </c>
      <c r="E2752" s="2" t="s">
        <v>6167</v>
      </c>
      <c r="F2752" s="11" t="s">
        <v>6168</v>
      </c>
      <c r="G2752" s="2" t="s">
        <v>6142</v>
      </c>
      <c r="H2752" s="2" t="s">
        <v>5449</v>
      </c>
      <c r="I2752" s="2">
        <v>1636125</v>
      </c>
      <c r="J2752" s="2">
        <v>691198</v>
      </c>
      <c r="K2752" s="2">
        <v>42.25</v>
      </c>
      <c r="L2752" s="2">
        <v>471</v>
      </c>
      <c r="M2752" s="3">
        <v>0.28787531999999999</v>
      </c>
      <c r="N2752" s="2">
        <v>25</v>
      </c>
      <c r="O2752" s="4">
        <v>43497</v>
      </c>
      <c r="P2752" s="2">
        <v>469</v>
      </c>
      <c r="Q2752" s="2">
        <v>2</v>
      </c>
      <c r="R2752" s="2">
        <v>0</v>
      </c>
      <c r="S2752" s="2">
        <v>0</v>
      </c>
      <c r="T2752" s="2">
        <v>0</v>
      </c>
      <c r="U2752" s="5">
        <f t="shared" si="504"/>
        <v>0.28665291466116583</v>
      </c>
      <c r="V2752" s="5">
        <f t="shared" si="505"/>
        <v>1.2224004889601955E-3</v>
      </c>
      <c r="W2752" s="5">
        <f t="shared" si="506"/>
        <v>0</v>
      </c>
      <c r="X2752" s="5">
        <f t="shared" si="507"/>
        <v>0</v>
      </c>
      <c r="Y2752" s="5">
        <f t="shared" si="508"/>
        <v>0</v>
      </c>
      <c r="Z2752" s="2">
        <v>13847</v>
      </c>
      <c r="AA2752" s="2">
        <v>59</v>
      </c>
      <c r="AB2752" s="2">
        <v>0</v>
      </c>
      <c r="AC2752" s="2">
        <v>0</v>
      </c>
      <c r="AD2752" s="2">
        <v>0</v>
      </c>
      <c r="AE2752" s="2">
        <f t="shared" si="509"/>
        <v>13906</v>
      </c>
      <c r="AF2752" s="2">
        <f t="shared" si="510"/>
        <v>0.84632897853159139</v>
      </c>
      <c r="AG2752" s="2">
        <f t="shared" si="511"/>
        <v>3.6060814424325768E-3</v>
      </c>
      <c r="AH2752" s="2">
        <f t="shared" si="512"/>
        <v>0</v>
      </c>
      <c r="AI2752" s="2">
        <f t="shared" si="513"/>
        <v>0</v>
      </c>
      <c r="AJ2752" s="2">
        <f t="shared" si="514"/>
        <v>0</v>
      </c>
      <c r="AK2752" s="2">
        <f t="shared" si="515"/>
        <v>0.84993505997402397</v>
      </c>
    </row>
    <row r="2753" spans="1:37" ht="12.5" hidden="1" x14ac:dyDescent="0.25">
      <c r="A2753" s="5" t="s">
        <v>5449</v>
      </c>
      <c r="B2753" t="s">
        <v>6854</v>
      </c>
      <c r="D2753" s="11" t="s">
        <v>6142</v>
      </c>
      <c r="E2753" s="2" t="s">
        <v>6169</v>
      </c>
      <c r="F2753" s="11" t="s">
        <v>6170</v>
      </c>
      <c r="G2753" s="2" t="s">
        <v>6142</v>
      </c>
      <c r="H2753" s="2" t="s">
        <v>5449</v>
      </c>
      <c r="I2753" s="2">
        <v>1176375</v>
      </c>
      <c r="J2753" s="2">
        <v>623237</v>
      </c>
      <c r="K2753" s="2">
        <v>52.98</v>
      </c>
      <c r="L2753" s="2">
        <v>2071</v>
      </c>
      <c r="M2753" s="3">
        <v>1.7604930000000001</v>
      </c>
      <c r="N2753" s="2">
        <v>25</v>
      </c>
      <c r="O2753" s="4">
        <v>43497</v>
      </c>
      <c r="P2753" s="2">
        <v>2032</v>
      </c>
      <c r="Q2753" s="2">
        <v>37</v>
      </c>
      <c r="R2753" s="2">
        <v>2</v>
      </c>
      <c r="S2753" s="2">
        <v>0</v>
      </c>
      <c r="T2753" s="2">
        <v>0</v>
      </c>
      <c r="U2753" s="5">
        <f t="shared" si="504"/>
        <v>1.7273403464031454</v>
      </c>
      <c r="V2753" s="5">
        <f t="shared" si="505"/>
        <v>3.1452555520136011E-2</v>
      </c>
      <c r="W2753" s="5">
        <f t="shared" si="506"/>
        <v>1.7001381362235681E-3</v>
      </c>
      <c r="X2753" s="5">
        <f t="shared" si="507"/>
        <v>0</v>
      </c>
      <c r="Y2753" s="5">
        <f t="shared" si="508"/>
        <v>0</v>
      </c>
      <c r="Z2753" s="2">
        <v>60018</v>
      </c>
      <c r="AA2753" s="2">
        <v>1075</v>
      </c>
      <c r="AB2753" s="2">
        <v>56</v>
      </c>
      <c r="AC2753" s="2">
        <v>0</v>
      </c>
      <c r="AD2753" s="2">
        <v>0</v>
      </c>
      <c r="AE2753" s="2">
        <f t="shared" si="509"/>
        <v>61149</v>
      </c>
      <c r="AF2753" s="2">
        <f t="shared" si="510"/>
        <v>5.101944532993306</v>
      </c>
      <c r="AG2753" s="2">
        <f t="shared" si="511"/>
        <v>9.1382424822016792E-2</v>
      </c>
      <c r="AH2753" s="2">
        <f t="shared" si="512"/>
        <v>4.7603867814259909E-3</v>
      </c>
      <c r="AI2753" s="2">
        <f t="shared" si="513"/>
        <v>0</v>
      </c>
      <c r="AJ2753" s="2">
        <f t="shared" si="514"/>
        <v>0</v>
      </c>
      <c r="AK2753" s="2">
        <f t="shared" si="515"/>
        <v>5.1980873445967486</v>
      </c>
    </row>
    <row r="2754" spans="1:37" ht="12.5" hidden="1" x14ac:dyDescent="0.25">
      <c r="A2754" s="5" t="s">
        <v>5449</v>
      </c>
      <c r="B2754" t="s">
        <v>6854</v>
      </c>
      <c r="D2754" s="11" t="s">
        <v>6142</v>
      </c>
      <c r="E2754" s="2" t="s">
        <v>6171</v>
      </c>
      <c r="F2754" s="11" t="s">
        <v>6172</v>
      </c>
      <c r="G2754" s="2" t="s">
        <v>6142</v>
      </c>
      <c r="H2754" s="2" t="s">
        <v>5449</v>
      </c>
      <c r="I2754" s="2">
        <v>1972585</v>
      </c>
      <c r="J2754" s="2">
        <v>739012</v>
      </c>
      <c r="K2754" s="2">
        <v>37.46</v>
      </c>
      <c r="L2754" s="2">
        <v>430</v>
      </c>
      <c r="M2754" s="3">
        <v>0.21798807000000001</v>
      </c>
      <c r="N2754" s="2">
        <v>25</v>
      </c>
      <c r="O2754" s="4">
        <v>43497</v>
      </c>
      <c r="P2754" s="2">
        <v>425</v>
      </c>
      <c r="Q2754" s="2">
        <v>5</v>
      </c>
      <c r="R2754" s="2">
        <v>0</v>
      </c>
      <c r="S2754" s="2">
        <v>0</v>
      </c>
      <c r="T2754" s="2">
        <v>0</v>
      </c>
      <c r="U2754" s="5">
        <f t="shared" si="504"/>
        <v>0.2154533264726235</v>
      </c>
      <c r="V2754" s="5">
        <f t="shared" si="505"/>
        <v>2.5347450173249823E-3</v>
      </c>
      <c r="W2754" s="5">
        <f t="shared" si="506"/>
        <v>0</v>
      </c>
      <c r="X2754" s="5">
        <f t="shared" si="507"/>
        <v>0</v>
      </c>
      <c r="Y2754" s="5">
        <f t="shared" si="508"/>
        <v>0</v>
      </c>
      <c r="Z2754" s="2">
        <v>12502</v>
      </c>
      <c r="AA2754" s="2">
        <v>146</v>
      </c>
      <c r="AB2754" s="2">
        <v>0</v>
      </c>
      <c r="AC2754" s="2">
        <v>0</v>
      </c>
      <c r="AD2754" s="2">
        <v>0</v>
      </c>
      <c r="AE2754" s="2">
        <f t="shared" si="509"/>
        <v>12648</v>
      </c>
      <c r="AF2754" s="2">
        <f t="shared" si="510"/>
        <v>0.63378764413193855</v>
      </c>
      <c r="AG2754" s="2">
        <f t="shared" si="511"/>
        <v>7.4014554505889476E-3</v>
      </c>
      <c r="AH2754" s="2">
        <f t="shared" si="512"/>
        <v>0</v>
      </c>
      <c r="AI2754" s="2">
        <f t="shared" si="513"/>
        <v>0</v>
      </c>
      <c r="AJ2754" s="2">
        <f t="shared" si="514"/>
        <v>0</v>
      </c>
      <c r="AK2754" s="2">
        <f t="shared" si="515"/>
        <v>0.64118909958252746</v>
      </c>
    </row>
    <row r="2755" spans="1:37" ht="12.5" hidden="1" x14ac:dyDescent="0.25">
      <c r="A2755" s="5" t="s">
        <v>5449</v>
      </c>
      <c r="B2755" t="s">
        <v>6854</v>
      </c>
      <c r="D2755" s="11" t="s">
        <v>6142</v>
      </c>
      <c r="E2755" s="2" t="s">
        <v>6173</v>
      </c>
      <c r="F2755" s="11" t="s">
        <v>6174</v>
      </c>
      <c r="G2755" s="2" t="s">
        <v>6142</v>
      </c>
      <c r="H2755" s="2" t="s">
        <v>5449</v>
      </c>
      <c r="I2755" s="2">
        <v>435918</v>
      </c>
      <c r="J2755" s="2">
        <v>147907</v>
      </c>
      <c r="K2755" s="2">
        <v>33.93</v>
      </c>
      <c r="L2755" s="2">
        <v>62</v>
      </c>
      <c r="M2755" s="3">
        <v>0.14222858999999999</v>
      </c>
      <c r="N2755" s="2">
        <v>25</v>
      </c>
      <c r="O2755" s="4">
        <v>43497</v>
      </c>
      <c r="P2755" s="2">
        <v>62</v>
      </c>
      <c r="Q2755" s="2">
        <v>0</v>
      </c>
      <c r="R2755" s="2">
        <v>0</v>
      </c>
      <c r="S2755" s="2">
        <v>0</v>
      </c>
      <c r="T2755" s="2">
        <v>0</v>
      </c>
      <c r="U2755" s="5">
        <f t="shared" ref="U2755:U2818" si="516">(P2755/$I2755)*1000</f>
        <v>0.14222858427502419</v>
      </c>
      <c r="V2755" s="5">
        <f t="shared" ref="V2755:V2818" si="517">(Q2755/$I2755)*1000</f>
        <v>0</v>
      </c>
      <c r="W2755" s="5">
        <f t="shared" ref="W2755:W2818" si="518">(R2755/$I2755)*1000</f>
        <v>0</v>
      </c>
      <c r="X2755" s="5">
        <f t="shared" ref="X2755:X2818" si="519">(S2755/$I2755)*1000</f>
        <v>0</v>
      </c>
      <c r="Y2755" s="5">
        <f t="shared" ref="Y2755:Y2818" si="520">(T2755/$I2755)*1000</f>
        <v>0</v>
      </c>
      <c r="Z2755" s="2">
        <v>1838</v>
      </c>
      <c r="AA2755" s="2">
        <v>0</v>
      </c>
      <c r="AB2755" s="2">
        <v>0</v>
      </c>
      <c r="AC2755" s="2">
        <v>0</v>
      </c>
      <c r="AD2755" s="2">
        <v>0</v>
      </c>
      <c r="AE2755" s="2">
        <f t="shared" ref="AE2755:AE2818" si="521">SUM(Z2755:AD2755)</f>
        <v>1838</v>
      </c>
      <c r="AF2755" s="2">
        <f t="shared" ref="AF2755:AF2818" si="522">(Z2755*100)/$I2755</f>
        <v>0.42163893209273301</v>
      </c>
      <c r="AG2755" s="2">
        <f t="shared" ref="AG2755:AG2818" si="523">(AA2755*100)/$I2755</f>
        <v>0</v>
      </c>
      <c r="AH2755" s="2">
        <f t="shared" ref="AH2755:AH2818" si="524">(AB2755*100)/$I2755</f>
        <v>0</v>
      </c>
      <c r="AI2755" s="2">
        <f t="shared" ref="AI2755:AI2818" si="525">(AC2755*100)/$I2755</f>
        <v>0</v>
      </c>
      <c r="AJ2755" s="2">
        <f t="shared" ref="AJ2755:AJ2818" si="526">(AD2755*100)/$I2755</f>
        <v>0</v>
      </c>
      <c r="AK2755" s="2">
        <f t="shared" ref="AK2755:AK2818" si="527">(AE2755*100)/$I2755</f>
        <v>0.42163893209273301</v>
      </c>
    </row>
    <row r="2756" spans="1:37" ht="12.5" hidden="1" x14ac:dyDescent="0.25">
      <c r="A2756" s="5" t="s">
        <v>5449</v>
      </c>
      <c r="B2756" t="s">
        <v>6854</v>
      </c>
      <c r="D2756" s="11" t="s">
        <v>6142</v>
      </c>
      <c r="E2756" s="2" t="s">
        <v>6175</v>
      </c>
      <c r="F2756" s="11" t="s">
        <v>6176</v>
      </c>
      <c r="G2756" s="2" t="s">
        <v>6142</v>
      </c>
      <c r="H2756" s="2" t="s">
        <v>5449</v>
      </c>
      <c r="I2756" s="2">
        <v>1221161</v>
      </c>
      <c r="J2756" s="2">
        <v>400230</v>
      </c>
      <c r="K2756" s="2">
        <v>32.770000000000003</v>
      </c>
      <c r="L2756" s="2">
        <v>138</v>
      </c>
      <c r="M2756" s="3">
        <v>0.11300721</v>
      </c>
      <c r="N2756" s="2">
        <v>25</v>
      </c>
      <c r="O2756" s="4">
        <v>43497</v>
      </c>
      <c r="P2756" s="2">
        <v>137</v>
      </c>
      <c r="Q2756" s="2">
        <v>1</v>
      </c>
      <c r="R2756" s="2">
        <v>0</v>
      </c>
      <c r="S2756" s="2">
        <v>0</v>
      </c>
      <c r="T2756" s="2">
        <v>0</v>
      </c>
      <c r="U2756" s="5">
        <f t="shared" si="516"/>
        <v>0.11218831914874451</v>
      </c>
      <c r="V2756" s="5">
        <f t="shared" si="517"/>
        <v>8.188928405017847E-4</v>
      </c>
      <c r="W2756" s="5">
        <f t="shared" si="518"/>
        <v>0</v>
      </c>
      <c r="X2756" s="5">
        <f t="shared" si="519"/>
        <v>0</v>
      </c>
      <c r="Y2756" s="5">
        <f t="shared" si="520"/>
        <v>0</v>
      </c>
      <c r="Z2756" s="2">
        <v>4153</v>
      </c>
      <c r="AA2756" s="2">
        <v>34</v>
      </c>
      <c r="AB2756" s="2">
        <v>0</v>
      </c>
      <c r="AC2756" s="2">
        <v>0</v>
      </c>
      <c r="AD2756" s="2">
        <v>0</v>
      </c>
      <c r="AE2756" s="2">
        <f t="shared" si="521"/>
        <v>4187</v>
      </c>
      <c r="AF2756" s="2">
        <f t="shared" si="522"/>
        <v>0.34008619666039119</v>
      </c>
      <c r="AG2756" s="2">
        <f t="shared" si="523"/>
        <v>2.7842356577060683E-3</v>
      </c>
      <c r="AH2756" s="2">
        <f t="shared" si="524"/>
        <v>0</v>
      </c>
      <c r="AI2756" s="2">
        <f t="shared" si="525"/>
        <v>0</v>
      </c>
      <c r="AJ2756" s="2">
        <f t="shared" si="526"/>
        <v>0</v>
      </c>
      <c r="AK2756" s="2">
        <f t="shared" si="527"/>
        <v>0.34287043231809727</v>
      </c>
    </row>
    <row r="2757" spans="1:37" ht="12.5" hidden="1" x14ac:dyDescent="0.25">
      <c r="A2757" s="5" t="s">
        <v>5449</v>
      </c>
      <c r="B2757" t="s">
        <v>6854</v>
      </c>
      <c r="D2757" s="11" t="s">
        <v>6142</v>
      </c>
      <c r="E2757" s="2" t="s">
        <v>6177</v>
      </c>
      <c r="F2757" s="11" t="s">
        <v>6178</v>
      </c>
      <c r="G2757" s="2" t="s">
        <v>6142</v>
      </c>
      <c r="H2757" s="2" t="s">
        <v>5449</v>
      </c>
      <c r="I2757" s="2">
        <v>825498</v>
      </c>
      <c r="J2757" s="2">
        <v>315943</v>
      </c>
      <c r="K2757" s="2">
        <v>38.270000000000003</v>
      </c>
      <c r="L2757" s="2">
        <v>186</v>
      </c>
      <c r="M2757" s="3">
        <v>0.22531854000000001</v>
      </c>
      <c r="N2757" s="2">
        <v>25</v>
      </c>
      <c r="O2757" s="4">
        <v>43497</v>
      </c>
      <c r="P2757" s="2">
        <v>186</v>
      </c>
      <c r="Q2757" s="2">
        <v>0</v>
      </c>
      <c r="R2757" s="2">
        <v>0</v>
      </c>
      <c r="S2757" s="2">
        <v>0</v>
      </c>
      <c r="T2757" s="2">
        <v>0</v>
      </c>
      <c r="U2757" s="5">
        <f t="shared" si="516"/>
        <v>0.22531853499342216</v>
      </c>
      <c r="V2757" s="5">
        <f t="shared" si="517"/>
        <v>0</v>
      </c>
      <c r="W2757" s="5">
        <f t="shared" si="518"/>
        <v>0</v>
      </c>
      <c r="X2757" s="5">
        <f t="shared" si="519"/>
        <v>0</v>
      </c>
      <c r="Y2757" s="5">
        <f t="shared" si="520"/>
        <v>0</v>
      </c>
      <c r="Z2757" s="2">
        <v>5647</v>
      </c>
      <c r="AA2757" s="2">
        <v>0</v>
      </c>
      <c r="AB2757" s="2">
        <v>0</v>
      </c>
      <c r="AC2757" s="2">
        <v>0</v>
      </c>
      <c r="AD2757" s="2">
        <v>0</v>
      </c>
      <c r="AE2757" s="2">
        <f t="shared" si="521"/>
        <v>5647</v>
      </c>
      <c r="AF2757" s="2">
        <f t="shared" si="522"/>
        <v>0.68407191779992194</v>
      </c>
      <c r="AG2757" s="2">
        <f t="shared" si="523"/>
        <v>0</v>
      </c>
      <c r="AH2757" s="2">
        <f t="shared" si="524"/>
        <v>0</v>
      </c>
      <c r="AI2757" s="2">
        <f t="shared" si="525"/>
        <v>0</v>
      </c>
      <c r="AJ2757" s="2">
        <f t="shared" si="526"/>
        <v>0</v>
      </c>
      <c r="AK2757" s="2">
        <f t="shared" si="527"/>
        <v>0.68407191779992194</v>
      </c>
    </row>
    <row r="2758" spans="1:37" ht="12.5" hidden="1" x14ac:dyDescent="0.25">
      <c r="A2758" s="5" t="s">
        <v>5449</v>
      </c>
      <c r="B2758" t="s">
        <v>6854</v>
      </c>
      <c r="D2758" s="11" t="s">
        <v>6142</v>
      </c>
      <c r="E2758" s="2" t="s">
        <v>6179</v>
      </c>
      <c r="F2758" s="11" t="s">
        <v>6180</v>
      </c>
      <c r="G2758" s="2" t="s">
        <v>6142</v>
      </c>
      <c r="H2758" s="2" t="s">
        <v>5449</v>
      </c>
      <c r="I2758" s="2">
        <v>2527938</v>
      </c>
      <c r="J2758" s="2">
        <v>1332614</v>
      </c>
      <c r="K2758" s="2">
        <v>52.72</v>
      </c>
      <c r="L2758" s="2">
        <v>1980</v>
      </c>
      <c r="M2758" s="3">
        <v>0.78324704999999994</v>
      </c>
      <c r="N2758" s="2">
        <v>25</v>
      </c>
      <c r="O2758" s="4">
        <v>43497</v>
      </c>
      <c r="P2758" s="2">
        <v>1961</v>
      </c>
      <c r="Q2758" s="2">
        <v>18</v>
      </c>
      <c r="R2758" s="2">
        <v>1</v>
      </c>
      <c r="S2758" s="2">
        <v>0</v>
      </c>
      <c r="T2758" s="2">
        <v>0</v>
      </c>
      <c r="U2758" s="5">
        <f t="shared" si="516"/>
        <v>0.77573105036595047</v>
      </c>
      <c r="V2758" s="5">
        <f t="shared" si="517"/>
        <v>7.1204277953019418E-3</v>
      </c>
      <c r="W2758" s="5">
        <f t="shared" si="518"/>
        <v>3.9557932196121899E-4</v>
      </c>
      <c r="X2758" s="5">
        <f t="shared" si="519"/>
        <v>0</v>
      </c>
      <c r="Y2758" s="5">
        <f t="shared" si="520"/>
        <v>0</v>
      </c>
      <c r="Z2758" s="2">
        <v>57165</v>
      </c>
      <c r="AA2758" s="2">
        <v>573</v>
      </c>
      <c r="AB2758" s="2">
        <v>28</v>
      </c>
      <c r="AC2758" s="2">
        <v>0</v>
      </c>
      <c r="AD2758" s="2">
        <v>0</v>
      </c>
      <c r="AE2758" s="2">
        <f t="shared" si="521"/>
        <v>57766</v>
      </c>
      <c r="AF2758" s="2">
        <f t="shared" si="522"/>
        <v>2.2613291939913083</v>
      </c>
      <c r="AG2758" s="2">
        <f t="shared" si="523"/>
        <v>2.2666695148377849E-2</v>
      </c>
      <c r="AH2758" s="2">
        <f t="shared" si="524"/>
        <v>1.1076221014914131E-3</v>
      </c>
      <c r="AI2758" s="2">
        <f t="shared" si="525"/>
        <v>0</v>
      </c>
      <c r="AJ2758" s="2">
        <f t="shared" si="526"/>
        <v>0</v>
      </c>
      <c r="AK2758" s="2">
        <f t="shared" si="527"/>
        <v>2.2851035112411777</v>
      </c>
    </row>
    <row r="2759" spans="1:37" ht="12.5" hidden="1" x14ac:dyDescent="0.25">
      <c r="A2759" s="5" t="s">
        <v>5449</v>
      </c>
      <c r="B2759" t="s">
        <v>6854</v>
      </c>
      <c r="D2759" s="11" t="s">
        <v>6142</v>
      </c>
      <c r="E2759" s="2" t="s">
        <v>6181</v>
      </c>
      <c r="F2759" s="11" t="s">
        <v>6182</v>
      </c>
      <c r="G2759" s="2" t="s">
        <v>6142</v>
      </c>
      <c r="H2759" s="2" t="s">
        <v>5449</v>
      </c>
      <c r="I2759" s="2">
        <v>1043508</v>
      </c>
      <c r="J2759" s="2">
        <v>348261</v>
      </c>
      <c r="K2759" s="2">
        <v>33.369999999999997</v>
      </c>
      <c r="L2759" s="2">
        <v>162</v>
      </c>
      <c r="M2759" s="3">
        <v>0.15524557</v>
      </c>
      <c r="N2759" s="2">
        <v>25</v>
      </c>
      <c r="O2759" s="4">
        <v>43497</v>
      </c>
      <c r="P2759" s="2">
        <v>160</v>
      </c>
      <c r="Q2759" s="2">
        <v>2</v>
      </c>
      <c r="R2759" s="2">
        <v>0</v>
      </c>
      <c r="S2759" s="2">
        <v>0</v>
      </c>
      <c r="T2759" s="2">
        <v>0</v>
      </c>
      <c r="U2759" s="5">
        <f t="shared" si="516"/>
        <v>0.15332896345787478</v>
      </c>
      <c r="V2759" s="5">
        <f t="shared" si="517"/>
        <v>1.9166120432234346E-3</v>
      </c>
      <c r="W2759" s="5">
        <f t="shared" si="518"/>
        <v>0</v>
      </c>
      <c r="X2759" s="5">
        <f t="shared" si="519"/>
        <v>0</v>
      </c>
      <c r="Y2759" s="5">
        <f t="shared" si="520"/>
        <v>0</v>
      </c>
      <c r="Z2759" s="2">
        <v>4792</v>
      </c>
      <c r="AA2759" s="2">
        <v>55</v>
      </c>
      <c r="AB2759" s="2">
        <v>0</v>
      </c>
      <c r="AC2759" s="2">
        <v>0</v>
      </c>
      <c r="AD2759" s="2">
        <v>0</v>
      </c>
      <c r="AE2759" s="2">
        <f t="shared" si="521"/>
        <v>4847</v>
      </c>
      <c r="AF2759" s="2">
        <f t="shared" si="522"/>
        <v>0.459220245556335</v>
      </c>
      <c r="AG2759" s="2">
        <f t="shared" si="523"/>
        <v>5.270683118864446E-3</v>
      </c>
      <c r="AH2759" s="2">
        <f t="shared" si="524"/>
        <v>0</v>
      </c>
      <c r="AI2759" s="2">
        <f t="shared" si="525"/>
        <v>0</v>
      </c>
      <c r="AJ2759" s="2">
        <f t="shared" si="526"/>
        <v>0</v>
      </c>
      <c r="AK2759" s="2">
        <f t="shared" si="527"/>
        <v>0.46449092867519942</v>
      </c>
    </row>
    <row r="2760" spans="1:37" ht="12.5" hidden="1" x14ac:dyDescent="0.25">
      <c r="A2760" s="5" t="s">
        <v>5449</v>
      </c>
      <c r="B2760" t="s">
        <v>6854</v>
      </c>
      <c r="D2760" s="11" t="s">
        <v>6142</v>
      </c>
      <c r="E2760" s="2" t="s">
        <v>6183</v>
      </c>
      <c r="F2760" s="11" t="s">
        <v>6184</v>
      </c>
      <c r="G2760" s="2" t="s">
        <v>6142</v>
      </c>
      <c r="H2760" s="2" t="s">
        <v>5449</v>
      </c>
      <c r="I2760" s="2">
        <v>1164650</v>
      </c>
      <c r="J2760" s="2">
        <v>608595</v>
      </c>
      <c r="K2760" s="2">
        <v>52.26</v>
      </c>
      <c r="L2760" s="2">
        <v>3485</v>
      </c>
      <c r="M2760" s="3">
        <v>2.9923153</v>
      </c>
      <c r="N2760" s="2">
        <v>25</v>
      </c>
      <c r="O2760" s="4">
        <v>43497</v>
      </c>
      <c r="P2760" s="2">
        <v>3428</v>
      </c>
      <c r="Q2760" s="2">
        <v>55</v>
      </c>
      <c r="R2760" s="2">
        <v>2</v>
      </c>
      <c r="S2760" s="2">
        <v>0</v>
      </c>
      <c r="T2760" s="2">
        <v>0</v>
      </c>
      <c r="U2760" s="5">
        <f t="shared" si="516"/>
        <v>2.9433735457004251</v>
      </c>
      <c r="V2760" s="5">
        <f t="shared" si="517"/>
        <v>4.7224488043618257E-2</v>
      </c>
      <c r="W2760" s="5">
        <f t="shared" si="518"/>
        <v>1.7172541106770273E-3</v>
      </c>
      <c r="X2760" s="5">
        <f t="shared" si="519"/>
        <v>0</v>
      </c>
      <c r="Y2760" s="5">
        <f t="shared" si="520"/>
        <v>0</v>
      </c>
      <c r="Z2760" s="2">
        <v>102603</v>
      </c>
      <c r="AA2760" s="2">
        <v>1696</v>
      </c>
      <c r="AB2760" s="2">
        <v>57</v>
      </c>
      <c r="AC2760" s="2">
        <v>0</v>
      </c>
      <c r="AD2760" s="2">
        <v>0</v>
      </c>
      <c r="AE2760" s="2">
        <f t="shared" si="521"/>
        <v>104356</v>
      </c>
      <c r="AF2760" s="2">
        <f t="shared" si="522"/>
        <v>8.8097711758897521</v>
      </c>
      <c r="AG2760" s="2">
        <f t="shared" si="523"/>
        <v>0.14562314858541192</v>
      </c>
      <c r="AH2760" s="2">
        <f t="shared" si="524"/>
        <v>4.8941742154295278E-3</v>
      </c>
      <c r="AI2760" s="2">
        <f t="shared" si="525"/>
        <v>0</v>
      </c>
      <c r="AJ2760" s="2">
        <f t="shared" si="526"/>
        <v>0</v>
      </c>
      <c r="AK2760" s="2">
        <f t="shared" si="527"/>
        <v>8.9602884986905931</v>
      </c>
    </row>
    <row r="2761" spans="1:37" ht="12.5" hidden="1" x14ac:dyDescent="0.25">
      <c r="A2761" s="5" t="s">
        <v>5449</v>
      </c>
      <c r="B2761" t="s">
        <v>6854</v>
      </c>
      <c r="D2761" s="11" t="s">
        <v>6142</v>
      </c>
      <c r="E2761" s="2" t="s">
        <v>6185</v>
      </c>
      <c r="F2761" s="11" t="s">
        <v>6186</v>
      </c>
      <c r="G2761" s="2" t="s">
        <v>6142</v>
      </c>
      <c r="H2761" s="2" t="s">
        <v>5449</v>
      </c>
      <c r="I2761" s="2">
        <v>2992911</v>
      </c>
      <c r="J2761" s="2">
        <v>842540</v>
      </c>
      <c r="K2761" s="2">
        <v>28.15</v>
      </c>
      <c r="L2761" s="2">
        <v>352</v>
      </c>
      <c r="M2761" s="3">
        <v>0.11761125</v>
      </c>
      <c r="N2761" s="2">
        <v>25</v>
      </c>
      <c r="O2761" s="4">
        <v>43497</v>
      </c>
      <c r="P2761" s="2">
        <v>349</v>
      </c>
      <c r="Q2761" s="2">
        <v>3</v>
      </c>
      <c r="R2761" s="2">
        <v>0</v>
      </c>
      <c r="S2761" s="2">
        <v>0</v>
      </c>
      <c r="T2761" s="2">
        <v>0</v>
      </c>
      <c r="U2761" s="5">
        <f t="shared" si="516"/>
        <v>0.11660888011704992</v>
      </c>
      <c r="V2761" s="5">
        <f t="shared" si="517"/>
        <v>1.0023685969946985E-3</v>
      </c>
      <c r="W2761" s="5">
        <f t="shared" si="518"/>
        <v>0</v>
      </c>
      <c r="X2761" s="5">
        <f t="shared" si="519"/>
        <v>0</v>
      </c>
      <c r="Y2761" s="5">
        <f t="shared" si="520"/>
        <v>0</v>
      </c>
      <c r="Z2761" s="2">
        <v>10330</v>
      </c>
      <c r="AA2761" s="2">
        <v>87</v>
      </c>
      <c r="AB2761" s="2">
        <v>0</v>
      </c>
      <c r="AC2761" s="2">
        <v>0</v>
      </c>
      <c r="AD2761" s="2">
        <v>0</v>
      </c>
      <c r="AE2761" s="2">
        <f t="shared" si="521"/>
        <v>10417</v>
      </c>
      <c r="AF2761" s="2">
        <f t="shared" si="522"/>
        <v>0.34514892023184118</v>
      </c>
      <c r="AG2761" s="2">
        <f t="shared" si="523"/>
        <v>2.9068689312846258E-3</v>
      </c>
      <c r="AH2761" s="2">
        <f t="shared" si="524"/>
        <v>0</v>
      </c>
      <c r="AI2761" s="2">
        <f t="shared" si="525"/>
        <v>0</v>
      </c>
      <c r="AJ2761" s="2">
        <f t="shared" si="526"/>
        <v>0</v>
      </c>
      <c r="AK2761" s="2">
        <f t="shared" si="527"/>
        <v>0.34805578916312579</v>
      </c>
    </row>
    <row r="2762" spans="1:37" ht="12.5" hidden="1" x14ac:dyDescent="0.25">
      <c r="A2762" s="5" t="s">
        <v>5449</v>
      </c>
      <c r="B2762" t="s">
        <v>6854</v>
      </c>
      <c r="D2762" s="11" t="s">
        <v>6142</v>
      </c>
      <c r="E2762" s="2" t="s">
        <v>6187</v>
      </c>
      <c r="F2762" s="11" t="s">
        <v>6188</v>
      </c>
      <c r="G2762" s="2" t="s">
        <v>6142</v>
      </c>
      <c r="H2762" s="2" t="s">
        <v>5449</v>
      </c>
      <c r="I2762" s="2">
        <v>267561</v>
      </c>
      <c r="J2762" s="2">
        <v>164916</v>
      </c>
      <c r="K2762" s="2">
        <v>61.64</v>
      </c>
      <c r="L2762" s="2">
        <v>1130</v>
      </c>
      <c r="M2762" s="3">
        <v>4.2233359999999998</v>
      </c>
      <c r="N2762" s="2">
        <v>25</v>
      </c>
      <c r="O2762" s="4">
        <v>43497</v>
      </c>
      <c r="P2762" s="2">
        <v>1120</v>
      </c>
      <c r="Q2762" s="2">
        <v>9</v>
      </c>
      <c r="R2762" s="2">
        <v>1</v>
      </c>
      <c r="S2762" s="2">
        <v>0</v>
      </c>
      <c r="T2762" s="2">
        <v>0</v>
      </c>
      <c r="U2762" s="5">
        <f t="shared" si="516"/>
        <v>4.1859613321821945</v>
      </c>
      <c r="V2762" s="5">
        <f t="shared" si="517"/>
        <v>3.3637189276464058E-2</v>
      </c>
      <c r="W2762" s="5">
        <f t="shared" si="518"/>
        <v>3.7374654751626732E-3</v>
      </c>
      <c r="X2762" s="5">
        <f t="shared" si="519"/>
        <v>0</v>
      </c>
      <c r="Y2762" s="5">
        <f t="shared" si="520"/>
        <v>0</v>
      </c>
      <c r="Z2762" s="2">
        <v>33811</v>
      </c>
      <c r="AA2762" s="2">
        <v>253</v>
      </c>
      <c r="AB2762" s="2">
        <v>83</v>
      </c>
      <c r="AC2762" s="2">
        <v>0</v>
      </c>
      <c r="AD2762" s="2">
        <v>0</v>
      </c>
      <c r="AE2762" s="2">
        <f t="shared" si="521"/>
        <v>34147</v>
      </c>
      <c r="AF2762" s="2">
        <f t="shared" si="522"/>
        <v>12.636744518072515</v>
      </c>
      <c r="AG2762" s="2">
        <f t="shared" si="523"/>
        <v>9.4557876521615625E-2</v>
      </c>
      <c r="AH2762" s="2">
        <f t="shared" si="524"/>
        <v>3.1020963443850188E-2</v>
      </c>
      <c r="AI2762" s="2">
        <f t="shared" si="525"/>
        <v>0</v>
      </c>
      <c r="AJ2762" s="2">
        <f t="shared" si="526"/>
        <v>0</v>
      </c>
      <c r="AK2762" s="2">
        <f t="shared" si="527"/>
        <v>12.76232335803798</v>
      </c>
    </row>
    <row r="2763" spans="1:37" ht="12.5" hidden="1" x14ac:dyDescent="0.25">
      <c r="A2763" s="5" t="s">
        <v>5449</v>
      </c>
      <c r="B2763" t="s">
        <v>6854</v>
      </c>
      <c r="D2763" s="11" t="s">
        <v>6142</v>
      </c>
      <c r="E2763" s="2" t="s">
        <v>6189</v>
      </c>
      <c r="F2763" s="11" t="s">
        <v>6190</v>
      </c>
      <c r="G2763" s="2" t="s">
        <v>6142</v>
      </c>
      <c r="H2763" s="2" t="s">
        <v>5449</v>
      </c>
      <c r="I2763" s="2">
        <v>1805304</v>
      </c>
      <c r="J2763" s="2">
        <v>669179</v>
      </c>
      <c r="K2763" s="2">
        <v>37.07</v>
      </c>
      <c r="L2763" s="2">
        <v>298</v>
      </c>
      <c r="M2763" s="3">
        <v>0.16506915999999999</v>
      </c>
      <c r="N2763" s="2">
        <v>25</v>
      </c>
      <c r="O2763" s="4">
        <v>43497</v>
      </c>
      <c r="P2763" s="2">
        <v>298</v>
      </c>
      <c r="Q2763" s="2">
        <v>0</v>
      </c>
      <c r="R2763" s="2">
        <v>0</v>
      </c>
      <c r="S2763" s="2">
        <v>0</v>
      </c>
      <c r="T2763" s="2">
        <v>0</v>
      </c>
      <c r="U2763" s="5">
        <f t="shared" si="516"/>
        <v>0.16506915178828607</v>
      </c>
      <c r="V2763" s="5">
        <f t="shared" si="517"/>
        <v>0</v>
      </c>
      <c r="W2763" s="5">
        <f t="shared" si="518"/>
        <v>0</v>
      </c>
      <c r="X2763" s="5">
        <f t="shared" si="519"/>
        <v>0</v>
      </c>
      <c r="Y2763" s="5">
        <f t="shared" si="520"/>
        <v>0</v>
      </c>
      <c r="Z2763" s="2">
        <v>8869</v>
      </c>
      <c r="AA2763" s="2">
        <v>0</v>
      </c>
      <c r="AB2763" s="2">
        <v>0</v>
      </c>
      <c r="AC2763" s="2">
        <v>0</v>
      </c>
      <c r="AD2763" s="2">
        <v>0</v>
      </c>
      <c r="AE2763" s="2">
        <f t="shared" si="521"/>
        <v>8869</v>
      </c>
      <c r="AF2763" s="2">
        <f t="shared" si="522"/>
        <v>0.49127459973500309</v>
      </c>
      <c r="AG2763" s="2">
        <f t="shared" si="523"/>
        <v>0</v>
      </c>
      <c r="AH2763" s="2">
        <f t="shared" si="524"/>
        <v>0</v>
      </c>
      <c r="AI2763" s="2">
        <f t="shared" si="525"/>
        <v>0</v>
      </c>
      <c r="AJ2763" s="2">
        <f t="shared" si="526"/>
        <v>0</v>
      </c>
      <c r="AK2763" s="2">
        <f t="shared" si="527"/>
        <v>0.49127459973500309</v>
      </c>
    </row>
    <row r="2764" spans="1:37" ht="12.5" hidden="1" x14ac:dyDescent="0.25">
      <c r="A2764" s="5" t="s">
        <v>5449</v>
      </c>
      <c r="B2764" t="s">
        <v>6854</v>
      </c>
      <c r="D2764" s="11" t="s">
        <v>6142</v>
      </c>
      <c r="E2764" s="2" t="s">
        <v>6191</v>
      </c>
      <c r="F2764" s="11" t="s">
        <v>6192</v>
      </c>
      <c r="G2764" s="2" t="s">
        <v>6142</v>
      </c>
      <c r="H2764" s="2" t="s">
        <v>5449</v>
      </c>
      <c r="I2764" s="2">
        <v>1645259</v>
      </c>
      <c r="J2764" s="2">
        <v>562144</v>
      </c>
      <c r="K2764" s="2">
        <v>34.17</v>
      </c>
      <c r="L2764" s="2">
        <v>164</v>
      </c>
      <c r="M2764" s="3">
        <v>9.9680359999999996E-2</v>
      </c>
      <c r="N2764" s="2">
        <v>25</v>
      </c>
      <c r="O2764" s="4">
        <v>43497</v>
      </c>
      <c r="P2764" s="2">
        <v>162</v>
      </c>
      <c r="Q2764" s="2">
        <v>2</v>
      </c>
      <c r="R2764" s="2">
        <v>0</v>
      </c>
      <c r="S2764" s="2">
        <v>0</v>
      </c>
      <c r="T2764" s="2">
        <v>0</v>
      </c>
      <c r="U2764" s="5">
        <f t="shared" si="516"/>
        <v>9.8464740201998593E-2</v>
      </c>
      <c r="V2764" s="5">
        <f t="shared" si="517"/>
        <v>1.2156140765678838E-3</v>
      </c>
      <c r="W2764" s="5">
        <f t="shared" si="518"/>
        <v>0</v>
      </c>
      <c r="X2764" s="5">
        <f t="shared" si="519"/>
        <v>0</v>
      </c>
      <c r="Y2764" s="5">
        <f t="shared" si="520"/>
        <v>0</v>
      </c>
      <c r="Z2764" s="2">
        <v>4749</v>
      </c>
      <c r="AA2764" s="2">
        <v>54</v>
      </c>
      <c r="AB2764" s="2">
        <v>0</v>
      </c>
      <c r="AC2764" s="2">
        <v>0</v>
      </c>
      <c r="AD2764" s="2">
        <v>0</v>
      </c>
      <c r="AE2764" s="2">
        <f t="shared" si="521"/>
        <v>4803</v>
      </c>
      <c r="AF2764" s="2">
        <f t="shared" si="522"/>
        <v>0.28864756248104401</v>
      </c>
      <c r="AG2764" s="2">
        <f t="shared" si="523"/>
        <v>3.2821580067332865E-3</v>
      </c>
      <c r="AH2764" s="2">
        <f t="shared" si="524"/>
        <v>0</v>
      </c>
      <c r="AI2764" s="2">
        <f t="shared" si="525"/>
        <v>0</v>
      </c>
      <c r="AJ2764" s="2">
        <f t="shared" si="526"/>
        <v>0</v>
      </c>
      <c r="AK2764" s="2">
        <f t="shared" si="527"/>
        <v>0.29192972048777732</v>
      </c>
    </row>
    <row r="2765" spans="1:37" ht="12.5" hidden="1" x14ac:dyDescent="0.25">
      <c r="A2765" s="5" t="s">
        <v>5449</v>
      </c>
      <c r="B2765" t="s">
        <v>6854</v>
      </c>
      <c r="D2765" s="11" t="s">
        <v>6142</v>
      </c>
      <c r="E2765" s="2" t="s">
        <v>6193</v>
      </c>
      <c r="F2765" s="11" t="s">
        <v>6194</v>
      </c>
      <c r="G2765" s="2" t="s">
        <v>6142</v>
      </c>
      <c r="H2765" s="2" t="s">
        <v>5449</v>
      </c>
      <c r="I2765" s="2">
        <v>1085321</v>
      </c>
      <c r="J2765" s="2">
        <v>411024</v>
      </c>
      <c r="K2765" s="2">
        <v>37.869999999999997</v>
      </c>
      <c r="L2765" s="2">
        <v>446</v>
      </c>
      <c r="M2765" s="3">
        <v>0.41093835000000001</v>
      </c>
      <c r="N2765" s="2">
        <v>25</v>
      </c>
      <c r="O2765" s="4">
        <v>43497</v>
      </c>
      <c r="P2765" s="2">
        <v>441</v>
      </c>
      <c r="Q2765" s="2">
        <v>5</v>
      </c>
      <c r="R2765" s="2">
        <v>0</v>
      </c>
      <c r="S2765" s="2">
        <v>0</v>
      </c>
      <c r="T2765" s="2">
        <v>0</v>
      </c>
      <c r="U2765" s="5">
        <f t="shared" si="516"/>
        <v>0.40633139872903962</v>
      </c>
      <c r="V2765" s="5">
        <f t="shared" si="517"/>
        <v>4.6069319583791337E-3</v>
      </c>
      <c r="W2765" s="5">
        <f t="shared" si="518"/>
        <v>0</v>
      </c>
      <c r="X2765" s="5">
        <f t="shared" si="519"/>
        <v>0</v>
      </c>
      <c r="Y2765" s="5">
        <f t="shared" si="520"/>
        <v>0</v>
      </c>
      <c r="Z2765" s="2">
        <v>13279</v>
      </c>
      <c r="AA2765" s="2">
        <v>144</v>
      </c>
      <c r="AB2765" s="2">
        <v>0</v>
      </c>
      <c r="AC2765" s="2">
        <v>0</v>
      </c>
      <c r="AD2765" s="2">
        <v>0</v>
      </c>
      <c r="AE2765" s="2">
        <f t="shared" si="521"/>
        <v>13423</v>
      </c>
      <c r="AF2765" s="2">
        <f t="shared" si="522"/>
        <v>1.2235089895063305</v>
      </c>
      <c r="AG2765" s="2">
        <f t="shared" si="523"/>
        <v>1.3267964040131905E-2</v>
      </c>
      <c r="AH2765" s="2">
        <f t="shared" si="524"/>
        <v>0</v>
      </c>
      <c r="AI2765" s="2">
        <f t="shared" si="525"/>
        <v>0</v>
      </c>
      <c r="AJ2765" s="2">
        <f t="shared" si="526"/>
        <v>0</v>
      </c>
      <c r="AK2765" s="2">
        <f t="shared" si="527"/>
        <v>1.2367769535464623</v>
      </c>
    </row>
    <row r="2766" spans="1:37" ht="12.5" hidden="1" x14ac:dyDescent="0.25">
      <c r="A2766" s="5" t="s">
        <v>5449</v>
      </c>
      <c r="B2766" t="s">
        <v>6854</v>
      </c>
      <c r="D2766" s="11" t="s">
        <v>6142</v>
      </c>
      <c r="E2766" s="2" t="s">
        <v>6195</v>
      </c>
      <c r="F2766" s="11" t="s">
        <v>6196</v>
      </c>
      <c r="G2766" s="2" t="s">
        <v>6142</v>
      </c>
      <c r="H2766" s="2" t="s">
        <v>5449</v>
      </c>
      <c r="I2766" s="2">
        <v>1459682</v>
      </c>
      <c r="J2766" s="2">
        <v>527157</v>
      </c>
      <c r="K2766" s="2">
        <v>36.11</v>
      </c>
      <c r="L2766" s="2">
        <v>372</v>
      </c>
      <c r="M2766" s="3">
        <v>0.25485003000000001</v>
      </c>
      <c r="N2766" s="2">
        <v>25</v>
      </c>
      <c r="O2766" s="4">
        <v>43497</v>
      </c>
      <c r="P2766" s="2">
        <v>371</v>
      </c>
      <c r="Q2766" s="2">
        <v>1</v>
      </c>
      <c r="R2766" s="2">
        <v>0</v>
      </c>
      <c r="S2766" s="2">
        <v>0</v>
      </c>
      <c r="T2766" s="2">
        <v>0</v>
      </c>
      <c r="U2766" s="5">
        <f t="shared" si="516"/>
        <v>0.25416494825585301</v>
      </c>
      <c r="V2766" s="5">
        <f t="shared" si="517"/>
        <v>6.8508072306159835E-4</v>
      </c>
      <c r="W2766" s="5">
        <f t="shared" si="518"/>
        <v>0</v>
      </c>
      <c r="X2766" s="5">
        <f t="shared" si="519"/>
        <v>0</v>
      </c>
      <c r="Y2766" s="5">
        <f t="shared" si="520"/>
        <v>0</v>
      </c>
      <c r="Z2766" s="2">
        <v>10792</v>
      </c>
      <c r="AA2766" s="2">
        <v>30</v>
      </c>
      <c r="AB2766" s="2">
        <v>0</v>
      </c>
      <c r="AC2766" s="2">
        <v>0</v>
      </c>
      <c r="AD2766" s="2">
        <v>0</v>
      </c>
      <c r="AE2766" s="2">
        <f t="shared" si="521"/>
        <v>10822</v>
      </c>
      <c r="AF2766" s="2">
        <f t="shared" si="522"/>
        <v>0.73933911632807692</v>
      </c>
      <c r="AG2766" s="2">
        <f t="shared" si="523"/>
        <v>2.0552421691847952E-3</v>
      </c>
      <c r="AH2766" s="2">
        <f t="shared" si="524"/>
        <v>0</v>
      </c>
      <c r="AI2766" s="2">
        <f t="shared" si="525"/>
        <v>0</v>
      </c>
      <c r="AJ2766" s="2">
        <f t="shared" si="526"/>
        <v>0</v>
      </c>
      <c r="AK2766" s="2">
        <f t="shared" si="527"/>
        <v>0.74139435849726176</v>
      </c>
    </row>
    <row r="2767" spans="1:37" ht="12.5" hidden="1" x14ac:dyDescent="0.25">
      <c r="A2767" s="5" t="s">
        <v>5449</v>
      </c>
      <c r="B2767" t="s">
        <v>6854</v>
      </c>
      <c r="D2767" s="11" t="s">
        <v>6142</v>
      </c>
      <c r="E2767" s="2" t="s">
        <v>6197</v>
      </c>
      <c r="F2767" s="11" t="s">
        <v>6198</v>
      </c>
      <c r="G2767" s="2" t="s">
        <v>6142</v>
      </c>
      <c r="H2767" s="2" t="s">
        <v>5449</v>
      </c>
      <c r="I2767" s="2">
        <v>534624</v>
      </c>
      <c r="J2767" s="2">
        <v>185393</v>
      </c>
      <c r="K2767" s="2">
        <v>34.68</v>
      </c>
      <c r="L2767" s="2">
        <v>53</v>
      </c>
      <c r="M2767" s="3">
        <v>9.9135089999999995E-2</v>
      </c>
      <c r="N2767" s="2">
        <v>25</v>
      </c>
      <c r="O2767" s="4">
        <v>43497</v>
      </c>
      <c r="P2767" s="2">
        <v>53</v>
      </c>
      <c r="Q2767" s="2">
        <v>0</v>
      </c>
      <c r="R2767" s="2">
        <v>0</v>
      </c>
      <c r="S2767" s="2">
        <v>0</v>
      </c>
      <c r="T2767" s="2">
        <v>0</v>
      </c>
      <c r="U2767" s="5">
        <f t="shared" si="516"/>
        <v>9.9135093074759081E-2</v>
      </c>
      <c r="V2767" s="5">
        <f t="shared" si="517"/>
        <v>0</v>
      </c>
      <c r="W2767" s="5">
        <f t="shared" si="518"/>
        <v>0</v>
      </c>
      <c r="X2767" s="5">
        <f t="shared" si="519"/>
        <v>0</v>
      </c>
      <c r="Y2767" s="5">
        <f t="shared" si="520"/>
        <v>0</v>
      </c>
      <c r="Z2767" s="2">
        <v>1585</v>
      </c>
      <c r="AA2767" s="2">
        <v>0</v>
      </c>
      <c r="AB2767" s="2">
        <v>0</v>
      </c>
      <c r="AC2767" s="2">
        <v>0</v>
      </c>
      <c r="AD2767" s="2">
        <v>0</v>
      </c>
      <c r="AE2767" s="2">
        <f t="shared" si="521"/>
        <v>1585</v>
      </c>
      <c r="AF2767" s="2">
        <f t="shared" si="522"/>
        <v>0.29647004249715686</v>
      </c>
      <c r="AG2767" s="2">
        <f t="shared" si="523"/>
        <v>0</v>
      </c>
      <c r="AH2767" s="2">
        <f t="shared" si="524"/>
        <v>0</v>
      </c>
      <c r="AI2767" s="2">
        <f t="shared" si="525"/>
        <v>0</v>
      </c>
      <c r="AJ2767" s="2">
        <f t="shared" si="526"/>
        <v>0</v>
      </c>
      <c r="AK2767" s="2">
        <f t="shared" si="527"/>
        <v>0.29647004249715686</v>
      </c>
    </row>
    <row r="2768" spans="1:37" ht="12.5" hidden="1" x14ac:dyDescent="0.25">
      <c r="A2768" s="5" t="s">
        <v>5449</v>
      </c>
      <c r="B2768" t="s">
        <v>6854</v>
      </c>
      <c r="D2768" s="11" t="s">
        <v>6142</v>
      </c>
      <c r="E2768" s="2" t="s">
        <v>6199</v>
      </c>
      <c r="F2768" s="11" t="s">
        <v>6200</v>
      </c>
      <c r="G2768" s="2" t="s">
        <v>6142</v>
      </c>
      <c r="H2768" s="2" t="s">
        <v>5449</v>
      </c>
      <c r="I2768" s="2">
        <v>766188</v>
      </c>
      <c r="J2768" s="2">
        <v>237023</v>
      </c>
      <c r="K2768" s="2">
        <v>30.94</v>
      </c>
      <c r="L2768" s="2">
        <v>43</v>
      </c>
      <c r="M2768" s="3">
        <v>5.6121997999999999E-2</v>
      </c>
      <c r="N2768" s="2">
        <v>25</v>
      </c>
      <c r="O2768" s="4">
        <v>43497</v>
      </c>
      <c r="P2768" s="2">
        <v>43</v>
      </c>
      <c r="Q2768" s="2">
        <v>0</v>
      </c>
      <c r="R2768" s="2">
        <v>0</v>
      </c>
      <c r="S2768" s="2">
        <v>0</v>
      </c>
      <c r="T2768" s="2">
        <v>0</v>
      </c>
      <c r="U2768" s="5">
        <f t="shared" si="516"/>
        <v>5.612199616804231E-2</v>
      </c>
      <c r="V2768" s="5">
        <f t="shared" si="517"/>
        <v>0</v>
      </c>
      <c r="W2768" s="5">
        <f t="shared" si="518"/>
        <v>0</v>
      </c>
      <c r="X2768" s="5">
        <f t="shared" si="519"/>
        <v>0</v>
      </c>
      <c r="Y2768" s="5">
        <f t="shared" si="520"/>
        <v>0</v>
      </c>
      <c r="Z2768" s="2">
        <v>1236</v>
      </c>
      <c r="AA2768" s="2">
        <v>0</v>
      </c>
      <c r="AB2768" s="2">
        <v>0</v>
      </c>
      <c r="AC2768" s="2">
        <v>0</v>
      </c>
      <c r="AD2768" s="2">
        <v>0</v>
      </c>
      <c r="AE2768" s="2">
        <f t="shared" si="521"/>
        <v>1236</v>
      </c>
      <c r="AF2768" s="2">
        <f t="shared" si="522"/>
        <v>0.16131810991558207</v>
      </c>
      <c r="AG2768" s="2">
        <f t="shared" si="523"/>
        <v>0</v>
      </c>
      <c r="AH2768" s="2">
        <f t="shared" si="524"/>
        <v>0</v>
      </c>
      <c r="AI2768" s="2">
        <f t="shared" si="525"/>
        <v>0</v>
      </c>
      <c r="AJ2768" s="2">
        <f t="shared" si="526"/>
        <v>0</v>
      </c>
      <c r="AK2768" s="2">
        <f t="shared" si="527"/>
        <v>0.16131810991558207</v>
      </c>
    </row>
    <row r="2769" spans="1:37" ht="12.5" hidden="1" x14ac:dyDescent="0.25">
      <c r="A2769" s="5" t="s">
        <v>5449</v>
      </c>
      <c r="B2769" t="s">
        <v>6854</v>
      </c>
      <c r="D2769" s="11" t="s">
        <v>6142</v>
      </c>
      <c r="E2769" s="2" t="s">
        <v>6201</v>
      </c>
      <c r="F2769" s="11" t="s">
        <v>6202</v>
      </c>
      <c r="G2769" s="2" t="s">
        <v>6142</v>
      </c>
      <c r="H2769" s="2" t="s">
        <v>5449</v>
      </c>
      <c r="I2769" s="2">
        <v>1279624</v>
      </c>
      <c r="J2769" s="2">
        <v>441796</v>
      </c>
      <c r="K2769" s="2">
        <v>34.53</v>
      </c>
      <c r="L2769" s="2">
        <v>147</v>
      </c>
      <c r="M2769" s="3">
        <v>0.11487749999999999</v>
      </c>
      <c r="N2769" s="2">
        <v>25</v>
      </c>
      <c r="O2769" s="4">
        <v>43497</v>
      </c>
      <c r="P2769" s="2">
        <v>146</v>
      </c>
      <c r="Q2769" s="2">
        <v>1</v>
      </c>
      <c r="R2769" s="2">
        <v>0</v>
      </c>
      <c r="S2769" s="2">
        <v>0</v>
      </c>
      <c r="T2769" s="2">
        <v>0</v>
      </c>
      <c r="U2769" s="5">
        <f t="shared" si="516"/>
        <v>0.11409601570461322</v>
      </c>
      <c r="V2769" s="5">
        <f t="shared" si="517"/>
        <v>7.8147955962063853E-4</v>
      </c>
      <c r="W2769" s="5">
        <f t="shared" si="518"/>
        <v>0</v>
      </c>
      <c r="X2769" s="5">
        <f t="shared" si="519"/>
        <v>0</v>
      </c>
      <c r="Y2769" s="5">
        <f t="shared" si="520"/>
        <v>0</v>
      </c>
      <c r="Z2769" s="2">
        <v>4352</v>
      </c>
      <c r="AA2769" s="2">
        <v>27</v>
      </c>
      <c r="AB2769" s="2">
        <v>0</v>
      </c>
      <c r="AC2769" s="2">
        <v>0</v>
      </c>
      <c r="AD2769" s="2">
        <v>0</v>
      </c>
      <c r="AE2769" s="2">
        <f t="shared" si="521"/>
        <v>4379</v>
      </c>
      <c r="AF2769" s="2">
        <f t="shared" si="522"/>
        <v>0.3400999043469019</v>
      </c>
      <c r="AG2769" s="2">
        <f t="shared" si="523"/>
        <v>2.1099948109757241E-3</v>
      </c>
      <c r="AH2769" s="2">
        <f t="shared" si="524"/>
        <v>0</v>
      </c>
      <c r="AI2769" s="2">
        <f t="shared" si="525"/>
        <v>0</v>
      </c>
      <c r="AJ2769" s="2">
        <f t="shared" si="526"/>
        <v>0</v>
      </c>
      <c r="AK2769" s="2">
        <f t="shared" si="527"/>
        <v>0.34220989915787764</v>
      </c>
    </row>
    <row r="2770" spans="1:37" ht="12.5" hidden="1" x14ac:dyDescent="0.25">
      <c r="A2770" s="5" t="s">
        <v>5449</v>
      </c>
      <c r="B2770" t="s">
        <v>6854</v>
      </c>
      <c r="D2770" s="11" t="s">
        <v>6142</v>
      </c>
      <c r="E2770" s="2" t="s">
        <v>6203</v>
      </c>
      <c r="F2770" s="11" t="s">
        <v>6204</v>
      </c>
      <c r="G2770" s="2" t="s">
        <v>6142</v>
      </c>
      <c r="H2770" s="2" t="s">
        <v>5449</v>
      </c>
      <c r="I2770" s="2">
        <v>1713078</v>
      </c>
      <c r="J2770" s="2">
        <v>579370</v>
      </c>
      <c r="K2770" s="2">
        <v>33.82</v>
      </c>
      <c r="L2770" s="2">
        <v>279</v>
      </c>
      <c r="M2770" s="3">
        <v>0.16286474000000001</v>
      </c>
      <c r="N2770" s="2">
        <v>25</v>
      </c>
      <c r="O2770" s="4">
        <v>43497</v>
      </c>
      <c r="P2770" s="2">
        <v>276</v>
      </c>
      <c r="Q2770" s="2">
        <v>3</v>
      </c>
      <c r="R2770" s="2">
        <v>0</v>
      </c>
      <c r="S2770" s="2">
        <v>0</v>
      </c>
      <c r="T2770" s="2">
        <v>0</v>
      </c>
      <c r="U2770" s="5">
        <f t="shared" si="516"/>
        <v>0.1611135044638948</v>
      </c>
      <c r="V2770" s="5">
        <f t="shared" si="517"/>
        <v>1.7512337441727699E-3</v>
      </c>
      <c r="W2770" s="5">
        <f t="shared" si="518"/>
        <v>0</v>
      </c>
      <c r="X2770" s="5">
        <f t="shared" si="519"/>
        <v>0</v>
      </c>
      <c r="Y2770" s="5">
        <f t="shared" si="520"/>
        <v>0</v>
      </c>
      <c r="Z2770" s="2">
        <v>8301</v>
      </c>
      <c r="AA2770" s="2">
        <v>82</v>
      </c>
      <c r="AB2770" s="2">
        <v>0</v>
      </c>
      <c r="AC2770" s="2">
        <v>0</v>
      </c>
      <c r="AD2770" s="2">
        <v>0</v>
      </c>
      <c r="AE2770" s="2">
        <f t="shared" si="521"/>
        <v>8383</v>
      </c>
      <c r="AF2770" s="2">
        <f t="shared" si="522"/>
        <v>0.48456637701260535</v>
      </c>
      <c r="AG2770" s="2">
        <f t="shared" si="523"/>
        <v>4.7867055674055709E-3</v>
      </c>
      <c r="AH2770" s="2">
        <f t="shared" si="524"/>
        <v>0</v>
      </c>
      <c r="AI2770" s="2">
        <f t="shared" si="525"/>
        <v>0</v>
      </c>
      <c r="AJ2770" s="2">
        <f t="shared" si="526"/>
        <v>0</v>
      </c>
      <c r="AK2770" s="2">
        <f t="shared" si="527"/>
        <v>0.48935308258001098</v>
      </c>
    </row>
    <row r="2771" spans="1:37" ht="12.5" hidden="1" x14ac:dyDescent="0.25">
      <c r="A2771" s="5" t="s">
        <v>5449</v>
      </c>
      <c r="B2771" t="s">
        <v>6854</v>
      </c>
      <c r="D2771" s="11" t="s">
        <v>6142</v>
      </c>
      <c r="E2771" s="2" t="s">
        <v>6205</v>
      </c>
      <c r="F2771" s="11" t="s">
        <v>6206</v>
      </c>
      <c r="G2771" s="2" t="s">
        <v>6142</v>
      </c>
      <c r="H2771" s="2" t="s">
        <v>5449</v>
      </c>
      <c r="I2771" s="2">
        <v>2678837</v>
      </c>
      <c r="J2771" s="2">
        <v>931766</v>
      </c>
      <c r="K2771" s="2">
        <v>34.78</v>
      </c>
      <c r="L2771" s="2">
        <v>568</v>
      </c>
      <c r="M2771" s="3">
        <v>0.21203229999999901</v>
      </c>
      <c r="N2771" s="2">
        <v>25</v>
      </c>
      <c r="O2771" s="4">
        <v>43497</v>
      </c>
      <c r="P2771" s="2">
        <v>563</v>
      </c>
      <c r="Q2771" s="2">
        <v>4</v>
      </c>
      <c r="R2771" s="2">
        <v>0</v>
      </c>
      <c r="S2771" s="2">
        <v>1</v>
      </c>
      <c r="T2771" s="2">
        <v>0</v>
      </c>
      <c r="U2771" s="5">
        <f t="shared" si="516"/>
        <v>0.21016582942523193</v>
      </c>
      <c r="V2771" s="5">
        <f t="shared" si="517"/>
        <v>1.4931852889892145E-3</v>
      </c>
      <c r="W2771" s="5">
        <f t="shared" si="518"/>
        <v>0</v>
      </c>
      <c r="X2771" s="5">
        <f t="shared" si="519"/>
        <v>3.7329632224730361E-4</v>
      </c>
      <c r="Y2771" s="5">
        <f t="shared" si="520"/>
        <v>0</v>
      </c>
      <c r="Z2771" s="2">
        <v>16577</v>
      </c>
      <c r="AA2771" s="2">
        <v>119</v>
      </c>
      <c r="AB2771" s="2">
        <v>0</v>
      </c>
      <c r="AC2771" s="2">
        <v>73</v>
      </c>
      <c r="AD2771" s="2">
        <v>0</v>
      </c>
      <c r="AE2771" s="2">
        <f t="shared" si="521"/>
        <v>16769</v>
      </c>
      <c r="AF2771" s="2">
        <f t="shared" si="522"/>
        <v>0.61881331338935519</v>
      </c>
      <c r="AG2771" s="2">
        <f t="shared" si="523"/>
        <v>4.4422262347429131E-3</v>
      </c>
      <c r="AH2771" s="2">
        <f t="shared" si="524"/>
        <v>0</v>
      </c>
      <c r="AI2771" s="2">
        <f t="shared" si="525"/>
        <v>2.725063152405316E-3</v>
      </c>
      <c r="AJ2771" s="2">
        <f t="shared" si="526"/>
        <v>0</v>
      </c>
      <c r="AK2771" s="2">
        <f t="shared" si="527"/>
        <v>0.62598060277650336</v>
      </c>
    </row>
    <row r="2772" spans="1:37" ht="12.5" hidden="1" x14ac:dyDescent="0.25">
      <c r="A2772" s="5" t="s">
        <v>5449</v>
      </c>
      <c r="B2772" t="s">
        <v>6854</v>
      </c>
      <c r="D2772" s="11" t="s">
        <v>6142</v>
      </c>
      <c r="E2772" s="2" t="s">
        <v>6207</v>
      </c>
      <c r="F2772" s="11" t="s">
        <v>6208</v>
      </c>
      <c r="G2772" s="2" t="s">
        <v>6142</v>
      </c>
      <c r="H2772" s="2" t="s">
        <v>5449</v>
      </c>
      <c r="I2772" s="2">
        <v>1690905</v>
      </c>
      <c r="J2772" s="2">
        <v>567953</v>
      </c>
      <c r="K2772" s="2">
        <v>33.590000000000003</v>
      </c>
      <c r="L2772" s="2">
        <v>234</v>
      </c>
      <c r="M2772" s="3">
        <v>0.13838743000000001</v>
      </c>
      <c r="N2772" s="2">
        <v>25</v>
      </c>
      <c r="O2772" s="4">
        <v>43497</v>
      </c>
      <c r="P2772" s="2">
        <v>231</v>
      </c>
      <c r="Q2772" s="2">
        <v>3</v>
      </c>
      <c r="R2772" s="2">
        <v>0</v>
      </c>
      <c r="S2772" s="2">
        <v>0</v>
      </c>
      <c r="T2772" s="2">
        <v>0</v>
      </c>
      <c r="U2772" s="5">
        <f t="shared" si="516"/>
        <v>0.13661323374169454</v>
      </c>
      <c r="V2772" s="5">
        <f t="shared" si="517"/>
        <v>1.7741978408012278E-3</v>
      </c>
      <c r="W2772" s="5">
        <f t="shared" si="518"/>
        <v>0</v>
      </c>
      <c r="X2772" s="5">
        <f t="shared" si="519"/>
        <v>0</v>
      </c>
      <c r="Y2772" s="5">
        <f t="shared" si="520"/>
        <v>0</v>
      </c>
      <c r="Z2772" s="2">
        <v>6933</v>
      </c>
      <c r="AA2772" s="2">
        <v>81</v>
      </c>
      <c r="AB2772" s="2">
        <v>0</v>
      </c>
      <c r="AC2772" s="2">
        <v>0</v>
      </c>
      <c r="AD2772" s="2">
        <v>0</v>
      </c>
      <c r="AE2772" s="2">
        <f t="shared" si="521"/>
        <v>7014</v>
      </c>
      <c r="AF2772" s="2">
        <f t="shared" si="522"/>
        <v>0.41001712100916371</v>
      </c>
      <c r="AG2772" s="2">
        <f t="shared" si="523"/>
        <v>4.7903341701633151E-3</v>
      </c>
      <c r="AH2772" s="2">
        <f t="shared" si="524"/>
        <v>0</v>
      </c>
      <c r="AI2772" s="2">
        <f t="shared" si="525"/>
        <v>0</v>
      </c>
      <c r="AJ2772" s="2">
        <f t="shared" si="526"/>
        <v>0</v>
      </c>
      <c r="AK2772" s="2">
        <f t="shared" si="527"/>
        <v>0.41480745517932704</v>
      </c>
    </row>
    <row r="2773" spans="1:37" ht="12.5" hidden="1" x14ac:dyDescent="0.25">
      <c r="A2773" s="5" t="s">
        <v>5449</v>
      </c>
      <c r="B2773" t="s">
        <v>6854</v>
      </c>
      <c r="D2773" s="11" t="s">
        <v>6142</v>
      </c>
      <c r="E2773" s="2" t="s">
        <v>6209</v>
      </c>
      <c r="F2773" s="11" t="s">
        <v>6210</v>
      </c>
      <c r="G2773" s="2" t="s">
        <v>6142</v>
      </c>
      <c r="H2773" s="2" t="s">
        <v>5449</v>
      </c>
      <c r="I2773" s="2">
        <v>252228</v>
      </c>
      <c r="J2773" s="2">
        <v>154486</v>
      </c>
      <c r="K2773" s="2">
        <v>61.25</v>
      </c>
      <c r="L2773" s="2">
        <v>1103</v>
      </c>
      <c r="M2773" s="3">
        <v>4.3730273000000004</v>
      </c>
      <c r="N2773" s="2">
        <v>25</v>
      </c>
      <c r="O2773" s="4">
        <v>43497</v>
      </c>
      <c r="P2773" s="2">
        <v>1091</v>
      </c>
      <c r="Q2773" s="2">
        <v>12</v>
      </c>
      <c r="R2773" s="2">
        <v>0</v>
      </c>
      <c r="S2773" s="2">
        <v>0</v>
      </c>
      <c r="T2773" s="2">
        <v>0</v>
      </c>
      <c r="U2773" s="5">
        <f t="shared" si="516"/>
        <v>4.3254515755586214</v>
      </c>
      <c r="V2773" s="5">
        <f t="shared" si="517"/>
        <v>4.7576002664256149E-2</v>
      </c>
      <c r="W2773" s="5">
        <f t="shared" si="518"/>
        <v>0</v>
      </c>
      <c r="X2773" s="5">
        <f t="shared" si="519"/>
        <v>0</v>
      </c>
      <c r="Y2773" s="5">
        <f t="shared" si="520"/>
        <v>0</v>
      </c>
      <c r="Z2773" s="2">
        <v>32468</v>
      </c>
      <c r="AA2773" s="2">
        <v>350</v>
      </c>
      <c r="AB2773" s="2">
        <v>0</v>
      </c>
      <c r="AC2773" s="2">
        <v>0</v>
      </c>
      <c r="AD2773" s="2">
        <v>0</v>
      </c>
      <c r="AE2773" s="2">
        <f t="shared" si="521"/>
        <v>32818</v>
      </c>
      <c r="AF2773" s="2">
        <f t="shared" si="522"/>
        <v>12.872480454192239</v>
      </c>
      <c r="AG2773" s="2">
        <f t="shared" si="523"/>
        <v>0.13876334110408042</v>
      </c>
      <c r="AH2773" s="2">
        <f t="shared" si="524"/>
        <v>0</v>
      </c>
      <c r="AI2773" s="2">
        <f t="shared" si="525"/>
        <v>0</v>
      </c>
      <c r="AJ2773" s="2">
        <f t="shared" si="526"/>
        <v>0</v>
      </c>
      <c r="AK2773" s="2">
        <f t="shared" si="527"/>
        <v>13.01124379529632</v>
      </c>
    </row>
    <row r="2774" spans="1:37" ht="12.5" hidden="1" x14ac:dyDescent="0.25">
      <c r="A2774" s="5" t="s">
        <v>5449</v>
      </c>
      <c r="B2774" t="s">
        <v>6854</v>
      </c>
      <c r="D2774" s="11" t="s">
        <v>6142</v>
      </c>
      <c r="E2774" s="2" t="s">
        <v>6211</v>
      </c>
      <c r="F2774" s="11" t="s">
        <v>6212</v>
      </c>
      <c r="G2774" s="2" t="s">
        <v>6142</v>
      </c>
      <c r="H2774" s="2" t="s">
        <v>5449</v>
      </c>
      <c r="I2774" s="2">
        <v>3144961</v>
      </c>
      <c r="J2774" s="2">
        <v>1200709</v>
      </c>
      <c r="K2774" s="2">
        <v>38.18</v>
      </c>
      <c r="L2774" s="2">
        <v>892</v>
      </c>
      <c r="M2774" s="3">
        <v>0.2836283</v>
      </c>
      <c r="N2774" s="2">
        <v>25</v>
      </c>
      <c r="O2774" s="4">
        <v>43497</v>
      </c>
      <c r="P2774" s="2">
        <v>882</v>
      </c>
      <c r="Q2774" s="2">
        <v>9</v>
      </c>
      <c r="R2774" s="2">
        <v>1</v>
      </c>
      <c r="S2774" s="2">
        <v>0</v>
      </c>
      <c r="T2774" s="2">
        <v>0</v>
      </c>
      <c r="U2774" s="5">
        <f t="shared" si="516"/>
        <v>0.28044862877472881</v>
      </c>
      <c r="V2774" s="5">
        <f t="shared" si="517"/>
        <v>2.8617207017829472E-3</v>
      </c>
      <c r="W2774" s="5">
        <f t="shared" si="518"/>
        <v>3.1796896686477191E-4</v>
      </c>
      <c r="X2774" s="5">
        <f t="shared" si="519"/>
        <v>0</v>
      </c>
      <c r="Y2774" s="5">
        <f t="shared" si="520"/>
        <v>0</v>
      </c>
      <c r="Z2774" s="2">
        <v>25921</v>
      </c>
      <c r="AA2774" s="2">
        <v>309</v>
      </c>
      <c r="AB2774" s="2">
        <v>28</v>
      </c>
      <c r="AC2774" s="2">
        <v>0</v>
      </c>
      <c r="AD2774" s="2">
        <v>0</v>
      </c>
      <c r="AE2774" s="2">
        <f t="shared" si="521"/>
        <v>26258</v>
      </c>
      <c r="AF2774" s="2">
        <f t="shared" si="522"/>
        <v>0.82420735901017528</v>
      </c>
      <c r="AG2774" s="2">
        <f t="shared" si="523"/>
        <v>9.8252410761214531E-3</v>
      </c>
      <c r="AH2774" s="2">
        <f t="shared" si="524"/>
        <v>8.9031310722136145E-4</v>
      </c>
      <c r="AI2774" s="2">
        <f t="shared" si="525"/>
        <v>0</v>
      </c>
      <c r="AJ2774" s="2">
        <f t="shared" si="526"/>
        <v>0</v>
      </c>
      <c r="AK2774" s="2">
        <f t="shared" si="527"/>
        <v>0.83492291319351819</v>
      </c>
    </row>
    <row r="2775" spans="1:37" ht="12.5" hidden="1" x14ac:dyDescent="0.25">
      <c r="A2775" s="5" t="s">
        <v>5449</v>
      </c>
      <c r="B2775" t="s">
        <v>6854</v>
      </c>
      <c r="D2775" s="11" t="s">
        <v>6142</v>
      </c>
      <c r="E2775" s="2" t="s">
        <v>6213</v>
      </c>
      <c r="F2775" s="11" t="s">
        <v>6214</v>
      </c>
      <c r="G2775" s="2" t="s">
        <v>6142</v>
      </c>
      <c r="H2775" s="2" t="s">
        <v>5449</v>
      </c>
      <c r="I2775" s="2">
        <v>1550815</v>
      </c>
      <c r="J2775" s="2">
        <v>511575</v>
      </c>
      <c r="K2775" s="2">
        <v>32.99</v>
      </c>
      <c r="L2775" s="2">
        <v>164</v>
      </c>
      <c r="M2775" s="3">
        <v>0.10575084999999999</v>
      </c>
      <c r="N2775" s="2">
        <v>25</v>
      </c>
      <c r="O2775" s="4">
        <v>43497</v>
      </c>
      <c r="P2775" s="2">
        <v>162</v>
      </c>
      <c r="Q2775" s="2">
        <v>1</v>
      </c>
      <c r="R2775" s="2">
        <v>1</v>
      </c>
      <c r="S2775" s="2">
        <v>0</v>
      </c>
      <c r="T2775" s="2">
        <v>0</v>
      </c>
      <c r="U2775" s="5">
        <f t="shared" si="516"/>
        <v>0.10446120265795727</v>
      </c>
      <c r="V2775" s="5">
        <f t="shared" si="517"/>
        <v>6.4482223862936581E-4</v>
      </c>
      <c r="W2775" s="5">
        <f t="shared" si="518"/>
        <v>6.4482223862936581E-4</v>
      </c>
      <c r="X2775" s="5">
        <f t="shared" si="519"/>
        <v>0</v>
      </c>
      <c r="Y2775" s="5">
        <f t="shared" si="520"/>
        <v>0</v>
      </c>
      <c r="Z2775" s="2">
        <v>4781</v>
      </c>
      <c r="AA2775" s="2">
        <v>28</v>
      </c>
      <c r="AB2775" s="2">
        <v>29</v>
      </c>
      <c r="AC2775" s="2">
        <v>0</v>
      </c>
      <c r="AD2775" s="2">
        <v>0</v>
      </c>
      <c r="AE2775" s="2">
        <f t="shared" si="521"/>
        <v>4838</v>
      </c>
      <c r="AF2775" s="2">
        <f t="shared" si="522"/>
        <v>0.30828951228869983</v>
      </c>
      <c r="AG2775" s="2">
        <f t="shared" si="523"/>
        <v>1.8055022681622245E-3</v>
      </c>
      <c r="AH2775" s="2">
        <f t="shared" si="524"/>
        <v>1.8699844920251609E-3</v>
      </c>
      <c r="AI2775" s="2">
        <f t="shared" si="525"/>
        <v>0</v>
      </c>
      <c r="AJ2775" s="2">
        <f t="shared" si="526"/>
        <v>0</v>
      </c>
      <c r="AK2775" s="2">
        <f t="shared" si="527"/>
        <v>0.31196499904888719</v>
      </c>
    </row>
    <row r="2776" spans="1:37" ht="12.5" hidden="1" x14ac:dyDescent="0.25">
      <c r="A2776" s="5" t="s">
        <v>5449</v>
      </c>
      <c r="B2776" t="s">
        <v>6854</v>
      </c>
      <c r="D2776" s="11" t="s">
        <v>6142</v>
      </c>
      <c r="E2776" s="2" t="s">
        <v>6215</v>
      </c>
      <c r="F2776" s="11" t="s">
        <v>6216</v>
      </c>
      <c r="G2776" s="2" t="s">
        <v>6142</v>
      </c>
      <c r="H2776" s="2" t="s">
        <v>5449</v>
      </c>
      <c r="I2776" s="2">
        <v>1081049</v>
      </c>
      <c r="J2776" s="2">
        <v>364020</v>
      </c>
      <c r="K2776" s="2">
        <v>33.67</v>
      </c>
      <c r="L2776" s="2">
        <v>162</v>
      </c>
      <c r="M2776" s="3">
        <v>0.14985445</v>
      </c>
      <c r="N2776" s="2">
        <v>25</v>
      </c>
      <c r="O2776" s="4">
        <v>43497</v>
      </c>
      <c r="P2776" s="2">
        <v>161</v>
      </c>
      <c r="Q2776" s="2">
        <v>1</v>
      </c>
      <c r="R2776" s="2">
        <v>0</v>
      </c>
      <c r="S2776" s="2">
        <v>0</v>
      </c>
      <c r="T2776" s="2">
        <v>0</v>
      </c>
      <c r="U2776" s="5">
        <f t="shared" si="516"/>
        <v>0.14892941948052307</v>
      </c>
      <c r="V2776" s="5">
        <f t="shared" si="517"/>
        <v>9.2502745018958443E-4</v>
      </c>
      <c r="W2776" s="5">
        <f t="shared" si="518"/>
        <v>0</v>
      </c>
      <c r="X2776" s="5">
        <f t="shared" si="519"/>
        <v>0</v>
      </c>
      <c r="Y2776" s="5">
        <f t="shared" si="520"/>
        <v>0</v>
      </c>
      <c r="Z2776" s="2">
        <v>4724</v>
      </c>
      <c r="AA2776" s="2">
        <v>27</v>
      </c>
      <c r="AB2776" s="2">
        <v>0</v>
      </c>
      <c r="AC2776" s="2">
        <v>0</v>
      </c>
      <c r="AD2776" s="2">
        <v>0</v>
      </c>
      <c r="AE2776" s="2">
        <f t="shared" si="521"/>
        <v>4751</v>
      </c>
      <c r="AF2776" s="2">
        <f t="shared" si="522"/>
        <v>0.43698296746955967</v>
      </c>
      <c r="AG2776" s="2">
        <f t="shared" si="523"/>
        <v>2.4975741155118776E-3</v>
      </c>
      <c r="AH2776" s="2">
        <f t="shared" si="524"/>
        <v>0</v>
      </c>
      <c r="AI2776" s="2">
        <f t="shared" si="525"/>
        <v>0</v>
      </c>
      <c r="AJ2776" s="2">
        <f t="shared" si="526"/>
        <v>0</v>
      </c>
      <c r="AK2776" s="2">
        <f t="shared" si="527"/>
        <v>0.43948054158507155</v>
      </c>
    </row>
    <row r="2777" spans="1:37" ht="12.5" hidden="1" x14ac:dyDescent="0.25">
      <c r="A2777" s="5" t="s">
        <v>5449</v>
      </c>
      <c r="B2777" t="s">
        <v>6854</v>
      </c>
      <c r="D2777" s="11" t="s">
        <v>6142</v>
      </c>
      <c r="E2777" s="2" t="s">
        <v>6217</v>
      </c>
      <c r="F2777" s="11" t="s">
        <v>6218</v>
      </c>
      <c r="G2777" s="2" t="s">
        <v>6142</v>
      </c>
      <c r="H2777" s="2" t="s">
        <v>5449</v>
      </c>
      <c r="I2777" s="2">
        <v>1645552</v>
      </c>
      <c r="J2777" s="2">
        <v>544920</v>
      </c>
      <c r="K2777" s="2">
        <v>33.11</v>
      </c>
      <c r="L2777" s="2">
        <v>193</v>
      </c>
      <c r="M2777" s="3">
        <v>0.11728587</v>
      </c>
      <c r="N2777" s="2">
        <v>25</v>
      </c>
      <c r="O2777" s="4">
        <v>43497</v>
      </c>
      <c r="P2777" s="2">
        <v>192</v>
      </c>
      <c r="Q2777" s="2">
        <v>1</v>
      </c>
      <c r="R2777" s="2">
        <v>0</v>
      </c>
      <c r="S2777" s="2">
        <v>0</v>
      </c>
      <c r="T2777" s="2">
        <v>0</v>
      </c>
      <c r="U2777" s="5">
        <f t="shared" si="516"/>
        <v>0.11667817243089249</v>
      </c>
      <c r="V2777" s="5">
        <f t="shared" si="517"/>
        <v>6.0769881474423166E-4</v>
      </c>
      <c r="W2777" s="5">
        <f t="shared" si="518"/>
        <v>0</v>
      </c>
      <c r="X2777" s="5">
        <f t="shared" si="519"/>
        <v>0</v>
      </c>
      <c r="Y2777" s="5">
        <f t="shared" si="520"/>
        <v>0</v>
      </c>
      <c r="Z2777" s="2">
        <v>5786</v>
      </c>
      <c r="AA2777" s="2">
        <v>26</v>
      </c>
      <c r="AB2777" s="2">
        <v>0</v>
      </c>
      <c r="AC2777" s="2">
        <v>0</v>
      </c>
      <c r="AD2777" s="2">
        <v>0</v>
      </c>
      <c r="AE2777" s="2">
        <f t="shared" si="521"/>
        <v>5812</v>
      </c>
      <c r="AF2777" s="2">
        <f t="shared" si="522"/>
        <v>0.35161453421101246</v>
      </c>
      <c r="AG2777" s="2">
        <f t="shared" si="523"/>
        <v>1.5800169183350025E-3</v>
      </c>
      <c r="AH2777" s="2">
        <f t="shared" si="524"/>
        <v>0</v>
      </c>
      <c r="AI2777" s="2">
        <f t="shared" si="525"/>
        <v>0</v>
      </c>
      <c r="AJ2777" s="2">
        <f t="shared" si="526"/>
        <v>0</v>
      </c>
      <c r="AK2777" s="2">
        <f t="shared" si="527"/>
        <v>0.3531945511293475</v>
      </c>
    </row>
    <row r="2778" spans="1:37" ht="12.5" hidden="1" x14ac:dyDescent="0.25">
      <c r="A2778" s="5" t="s">
        <v>5449</v>
      </c>
      <c r="B2778" t="s">
        <v>6854</v>
      </c>
      <c r="D2778" s="11" t="s">
        <v>6142</v>
      </c>
      <c r="E2778" s="2" t="s">
        <v>6219</v>
      </c>
      <c r="F2778" s="11" t="s">
        <v>6220</v>
      </c>
      <c r="G2778" s="2" t="s">
        <v>6142</v>
      </c>
      <c r="H2778" s="2" t="s">
        <v>5449</v>
      </c>
      <c r="I2778" s="2">
        <v>920680</v>
      </c>
      <c r="J2778" s="2">
        <v>323964</v>
      </c>
      <c r="K2778" s="2">
        <v>35.19</v>
      </c>
      <c r="L2778" s="2">
        <v>164</v>
      </c>
      <c r="M2778" s="3">
        <v>0.17812921000000001</v>
      </c>
      <c r="N2778" s="2">
        <v>25</v>
      </c>
      <c r="O2778" s="4">
        <v>43497</v>
      </c>
      <c r="P2778" s="2">
        <v>162</v>
      </c>
      <c r="Q2778" s="2">
        <v>2</v>
      </c>
      <c r="R2778" s="2">
        <v>0</v>
      </c>
      <c r="S2778" s="2">
        <v>0</v>
      </c>
      <c r="T2778" s="2">
        <v>0</v>
      </c>
      <c r="U2778" s="5">
        <f t="shared" si="516"/>
        <v>0.17595690142068904</v>
      </c>
      <c r="V2778" s="5">
        <f t="shared" si="517"/>
        <v>2.1723074249467783E-3</v>
      </c>
      <c r="W2778" s="5">
        <f t="shared" si="518"/>
        <v>0</v>
      </c>
      <c r="X2778" s="5">
        <f t="shared" si="519"/>
        <v>0</v>
      </c>
      <c r="Y2778" s="5">
        <f t="shared" si="520"/>
        <v>0</v>
      </c>
      <c r="Z2778" s="2">
        <v>4859</v>
      </c>
      <c r="AA2778" s="2">
        <v>64</v>
      </c>
      <c r="AB2778" s="2">
        <v>0</v>
      </c>
      <c r="AC2778" s="2">
        <v>0</v>
      </c>
      <c r="AD2778" s="2">
        <v>0</v>
      </c>
      <c r="AE2778" s="2">
        <f t="shared" si="521"/>
        <v>4923</v>
      </c>
      <c r="AF2778" s="2">
        <f t="shared" si="522"/>
        <v>0.52776208889081988</v>
      </c>
      <c r="AG2778" s="2">
        <f t="shared" si="523"/>
        <v>6.9513837598296907E-3</v>
      </c>
      <c r="AH2778" s="2">
        <f t="shared" si="524"/>
        <v>0</v>
      </c>
      <c r="AI2778" s="2">
        <f t="shared" si="525"/>
        <v>0</v>
      </c>
      <c r="AJ2778" s="2">
        <f t="shared" si="526"/>
        <v>0</v>
      </c>
      <c r="AK2778" s="2">
        <f t="shared" si="527"/>
        <v>0.5347134726506495</v>
      </c>
    </row>
    <row r="2779" spans="1:37" ht="12.5" hidden="1" x14ac:dyDescent="0.25">
      <c r="A2779" s="5" t="s">
        <v>5449</v>
      </c>
      <c r="B2779" t="s">
        <v>6854</v>
      </c>
      <c r="D2779" s="11" t="s">
        <v>6142</v>
      </c>
      <c r="E2779" s="2" t="s">
        <v>6221</v>
      </c>
      <c r="F2779" s="11" t="s">
        <v>6222</v>
      </c>
      <c r="G2779" s="2" t="s">
        <v>6142</v>
      </c>
      <c r="H2779" s="2" t="s">
        <v>5449</v>
      </c>
      <c r="I2779" s="2">
        <v>1536389</v>
      </c>
      <c r="J2779" s="2">
        <v>788017</v>
      </c>
      <c r="K2779" s="2">
        <v>51.29</v>
      </c>
      <c r="L2779" s="2">
        <v>2774</v>
      </c>
      <c r="M2779" s="3">
        <v>1.8055323000000001</v>
      </c>
      <c r="N2779" s="2">
        <v>25</v>
      </c>
      <c r="O2779" s="4">
        <v>43497</v>
      </c>
      <c r="P2779" s="2">
        <v>2746</v>
      </c>
      <c r="Q2779" s="2">
        <v>28</v>
      </c>
      <c r="R2779" s="2">
        <v>0</v>
      </c>
      <c r="S2779" s="2">
        <v>0</v>
      </c>
      <c r="T2779" s="2">
        <v>0</v>
      </c>
      <c r="U2779" s="5">
        <f t="shared" si="516"/>
        <v>1.787307771664598</v>
      </c>
      <c r="V2779" s="5">
        <f t="shared" si="517"/>
        <v>1.8224551204154678E-2</v>
      </c>
      <c r="W2779" s="5">
        <f t="shared" si="518"/>
        <v>0</v>
      </c>
      <c r="X2779" s="5">
        <f t="shared" si="519"/>
        <v>0</v>
      </c>
      <c r="Y2779" s="5">
        <f t="shared" si="520"/>
        <v>0</v>
      </c>
      <c r="Z2779" s="2">
        <v>80828</v>
      </c>
      <c r="AA2779" s="2">
        <v>835</v>
      </c>
      <c r="AB2779" s="2">
        <v>0</v>
      </c>
      <c r="AC2779" s="2">
        <v>0</v>
      </c>
      <c r="AD2779" s="2">
        <v>0</v>
      </c>
      <c r="AE2779" s="2">
        <f t="shared" si="521"/>
        <v>81663</v>
      </c>
      <c r="AF2779" s="2">
        <f t="shared" si="522"/>
        <v>5.2609072311764793</v>
      </c>
      <c r="AG2779" s="2">
        <f t="shared" si="523"/>
        <v>5.4348215198104129E-2</v>
      </c>
      <c r="AH2779" s="2">
        <f t="shared" si="524"/>
        <v>0</v>
      </c>
      <c r="AI2779" s="2">
        <f t="shared" si="525"/>
        <v>0</v>
      </c>
      <c r="AJ2779" s="2">
        <f t="shared" si="526"/>
        <v>0</v>
      </c>
      <c r="AK2779" s="2">
        <f t="shared" si="527"/>
        <v>5.3152554463745831</v>
      </c>
    </row>
    <row r="2780" spans="1:37" ht="12.5" hidden="1" x14ac:dyDescent="0.25">
      <c r="A2780" s="5" t="s">
        <v>5449</v>
      </c>
      <c r="B2780" t="s">
        <v>6854</v>
      </c>
      <c r="D2780" s="11" t="s">
        <v>6142</v>
      </c>
      <c r="E2780" s="2" t="s">
        <v>6223</v>
      </c>
      <c r="F2780" s="11" t="s">
        <v>6224</v>
      </c>
      <c r="G2780" s="2" t="s">
        <v>6142</v>
      </c>
      <c r="H2780" s="2" t="s">
        <v>5449</v>
      </c>
      <c r="I2780" s="2">
        <v>720312</v>
      </c>
      <c r="J2780" s="2">
        <v>232303</v>
      </c>
      <c r="K2780" s="2">
        <v>32.25</v>
      </c>
      <c r="L2780" s="2">
        <v>87</v>
      </c>
      <c r="M2780" s="3">
        <v>0.120781</v>
      </c>
      <c r="N2780" s="2">
        <v>25</v>
      </c>
      <c r="O2780" s="4">
        <v>43497</v>
      </c>
      <c r="P2780" s="2">
        <v>86</v>
      </c>
      <c r="Q2780" s="2">
        <v>1</v>
      </c>
      <c r="R2780" s="2">
        <v>0</v>
      </c>
      <c r="S2780" s="2">
        <v>0</v>
      </c>
      <c r="T2780" s="2">
        <v>0</v>
      </c>
      <c r="U2780" s="5">
        <f t="shared" si="516"/>
        <v>0.11939270760448251</v>
      </c>
      <c r="V2780" s="5">
        <f t="shared" si="517"/>
        <v>1.3882872977265407E-3</v>
      </c>
      <c r="W2780" s="5">
        <f t="shared" si="518"/>
        <v>0</v>
      </c>
      <c r="X2780" s="5">
        <f t="shared" si="519"/>
        <v>0</v>
      </c>
      <c r="Y2780" s="5">
        <f t="shared" si="520"/>
        <v>0</v>
      </c>
      <c r="Z2780" s="2">
        <v>2519</v>
      </c>
      <c r="AA2780" s="2">
        <v>28</v>
      </c>
      <c r="AB2780" s="2">
        <v>0</v>
      </c>
      <c r="AC2780" s="2">
        <v>0</v>
      </c>
      <c r="AD2780" s="2">
        <v>0</v>
      </c>
      <c r="AE2780" s="2">
        <f t="shared" si="521"/>
        <v>2547</v>
      </c>
      <c r="AF2780" s="2">
        <f t="shared" si="522"/>
        <v>0.34970957029731559</v>
      </c>
      <c r="AG2780" s="2">
        <f t="shared" si="523"/>
        <v>3.8872044336343142E-3</v>
      </c>
      <c r="AH2780" s="2">
        <f t="shared" si="524"/>
        <v>0</v>
      </c>
      <c r="AI2780" s="2">
        <f t="shared" si="525"/>
        <v>0</v>
      </c>
      <c r="AJ2780" s="2">
        <f t="shared" si="526"/>
        <v>0</v>
      </c>
      <c r="AK2780" s="2">
        <f t="shared" si="527"/>
        <v>0.35359677473094991</v>
      </c>
    </row>
    <row r="2781" spans="1:37" ht="12.5" hidden="1" x14ac:dyDescent="0.25">
      <c r="A2781" s="5" t="s">
        <v>5449</v>
      </c>
      <c r="B2781" t="s">
        <v>6854</v>
      </c>
      <c r="D2781" s="11" t="s">
        <v>6142</v>
      </c>
      <c r="E2781" s="2" t="s">
        <v>6225</v>
      </c>
      <c r="F2781" s="11" t="s">
        <v>6226</v>
      </c>
      <c r="G2781" s="2" t="s">
        <v>6142</v>
      </c>
      <c r="H2781" s="2" t="s">
        <v>5449</v>
      </c>
      <c r="I2781" s="2">
        <v>640245</v>
      </c>
      <c r="J2781" s="2">
        <v>396549</v>
      </c>
      <c r="K2781" s="2">
        <v>61.94</v>
      </c>
      <c r="L2781" s="2">
        <v>2950</v>
      </c>
      <c r="M2781" s="3">
        <v>4.6076110000000003</v>
      </c>
      <c r="N2781" s="2">
        <v>25</v>
      </c>
      <c r="O2781" s="4">
        <v>43497</v>
      </c>
      <c r="P2781" s="2">
        <v>2916</v>
      </c>
      <c r="Q2781" s="2">
        <v>32</v>
      </c>
      <c r="R2781" s="2">
        <v>2</v>
      </c>
      <c r="S2781" s="2">
        <v>0</v>
      </c>
      <c r="T2781" s="2">
        <v>0</v>
      </c>
      <c r="U2781" s="5">
        <f t="shared" si="516"/>
        <v>4.5545064779888946</v>
      </c>
      <c r="V2781" s="5">
        <f t="shared" si="517"/>
        <v>4.9980866699466608E-2</v>
      </c>
      <c r="W2781" s="5">
        <f t="shared" si="518"/>
        <v>3.123804168716663E-3</v>
      </c>
      <c r="X2781" s="5">
        <f t="shared" si="519"/>
        <v>0</v>
      </c>
      <c r="Y2781" s="5">
        <f t="shared" si="520"/>
        <v>0</v>
      </c>
      <c r="Z2781" s="2">
        <v>86862</v>
      </c>
      <c r="AA2781" s="2">
        <v>980</v>
      </c>
      <c r="AB2781" s="2">
        <v>111</v>
      </c>
      <c r="AC2781" s="2">
        <v>0</v>
      </c>
      <c r="AD2781" s="2">
        <v>0</v>
      </c>
      <c r="AE2781" s="2">
        <f t="shared" si="521"/>
        <v>87953</v>
      </c>
      <c r="AF2781" s="2">
        <f t="shared" si="522"/>
        <v>13.566993885153339</v>
      </c>
      <c r="AG2781" s="2">
        <f t="shared" si="523"/>
        <v>0.15306640426711648</v>
      </c>
      <c r="AH2781" s="2">
        <f t="shared" si="524"/>
        <v>1.733711313637748E-2</v>
      </c>
      <c r="AI2781" s="2">
        <f t="shared" si="525"/>
        <v>0</v>
      </c>
      <c r="AJ2781" s="2">
        <f t="shared" si="526"/>
        <v>0</v>
      </c>
      <c r="AK2781" s="2">
        <f t="shared" si="527"/>
        <v>13.737397402556834</v>
      </c>
    </row>
    <row r="2782" spans="1:37" ht="12.5" hidden="1" x14ac:dyDescent="0.25">
      <c r="A2782" s="5" t="s">
        <v>5449</v>
      </c>
      <c r="B2782" t="s">
        <v>6854</v>
      </c>
      <c r="D2782" s="11" t="s">
        <v>6142</v>
      </c>
      <c r="E2782" s="2" t="s">
        <v>6227</v>
      </c>
      <c r="F2782" s="11" t="s">
        <v>6228</v>
      </c>
      <c r="G2782" s="2" t="s">
        <v>6142</v>
      </c>
      <c r="H2782" s="2" t="s">
        <v>5449</v>
      </c>
      <c r="I2782" s="2">
        <v>995367</v>
      </c>
      <c r="J2782" s="2">
        <v>458897</v>
      </c>
      <c r="K2782" s="2">
        <v>46.1</v>
      </c>
      <c r="L2782" s="2">
        <v>589</v>
      </c>
      <c r="M2782" s="3">
        <v>0.59174150000000003</v>
      </c>
      <c r="N2782" s="2">
        <v>25</v>
      </c>
      <c r="O2782" s="4">
        <v>43497</v>
      </c>
      <c r="P2782" s="2">
        <v>586</v>
      </c>
      <c r="Q2782" s="2">
        <v>3</v>
      </c>
      <c r="R2782" s="2">
        <v>0</v>
      </c>
      <c r="S2782" s="2">
        <v>0</v>
      </c>
      <c r="T2782" s="2">
        <v>0</v>
      </c>
      <c r="U2782" s="5">
        <f t="shared" si="516"/>
        <v>0.58872757485429994</v>
      </c>
      <c r="V2782" s="5">
        <f t="shared" si="517"/>
        <v>3.0139636937933445E-3</v>
      </c>
      <c r="W2782" s="5">
        <f t="shared" si="518"/>
        <v>0</v>
      </c>
      <c r="X2782" s="5">
        <f t="shared" si="519"/>
        <v>0</v>
      </c>
      <c r="Y2782" s="5">
        <f t="shared" si="520"/>
        <v>0</v>
      </c>
      <c r="Z2782" s="2">
        <v>17116</v>
      </c>
      <c r="AA2782" s="2">
        <v>84</v>
      </c>
      <c r="AB2782" s="2">
        <v>0</v>
      </c>
      <c r="AC2782" s="2">
        <v>0</v>
      </c>
      <c r="AD2782" s="2">
        <v>0</v>
      </c>
      <c r="AE2782" s="2">
        <f t="shared" si="521"/>
        <v>17200</v>
      </c>
      <c r="AF2782" s="2">
        <f t="shared" si="522"/>
        <v>1.7195667527655629</v>
      </c>
      <c r="AG2782" s="2">
        <f t="shared" si="523"/>
        <v>8.4390983426213644E-3</v>
      </c>
      <c r="AH2782" s="2">
        <f t="shared" si="524"/>
        <v>0</v>
      </c>
      <c r="AI2782" s="2">
        <f t="shared" si="525"/>
        <v>0</v>
      </c>
      <c r="AJ2782" s="2">
        <f t="shared" si="526"/>
        <v>0</v>
      </c>
      <c r="AK2782" s="2">
        <f t="shared" si="527"/>
        <v>1.7280058511081842</v>
      </c>
    </row>
    <row r="2783" spans="1:37" ht="12.5" hidden="1" x14ac:dyDescent="0.25">
      <c r="A2783" s="5" t="s">
        <v>5449</v>
      </c>
      <c r="B2783" t="s">
        <v>6854</v>
      </c>
      <c r="D2783" s="11" t="s">
        <v>6142</v>
      </c>
      <c r="E2783" s="2" t="s">
        <v>6229</v>
      </c>
      <c r="F2783" s="11" t="s">
        <v>6230</v>
      </c>
      <c r="G2783" s="2" t="s">
        <v>6142</v>
      </c>
      <c r="H2783" s="2" t="s">
        <v>5449</v>
      </c>
      <c r="I2783" s="2">
        <v>1598048</v>
      </c>
      <c r="J2783" s="2">
        <v>597142</v>
      </c>
      <c r="K2783" s="2">
        <v>37.369999999999997</v>
      </c>
      <c r="L2783" s="2">
        <v>275</v>
      </c>
      <c r="M2783" s="3">
        <v>0.17208493999999999</v>
      </c>
      <c r="N2783" s="2">
        <v>25</v>
      </c>
      <c r="O2783" s="4">
        <v>43497</v>
      </c>
      <c r="P2783" s="2">
        <v>275</v>
      </c>
      <c r="Q2783" s="2">
        <v>0</v>
      </c>
      <c r="R2783" s="2">
        <v>0</v>
      </c>
      <c r="S2783" s="2">
        <v>0</v>
      </c>
      <c r="T2783" s="2">
        <v>0</v>
      </c>
      <c r="U2783" s="5">
        <f t="shared" si="516"/>
        <v>0.17208494363123009</v>
      </c>
      <c r="V2783" s="5">
        <f t="shared" si="517"/>
        <v>0</v>
      </c>
      <c r="W2783" s="5">
        <f t="shared" si="518"/>
        <v>0</v>
      </c>
      <c r="X2783" s="5">
        <f t="shared" si="519"/>
        <v>0</v>
      </c>
      <c r="Y2783" s="5">
        <f t="shared" si="520"/>
        <v>0</v>
      </c>
      <c r="Z2783" s="2">
        <v>8056</v>
      </c>
      <c r="AA2783" s="2">
        <v>0</v>
      </c>
      <c r="AB2783" s="2">
        <v>0</v>
      </c>
      <c r="AC2783" s="2">
        <v>0</v>
      </c>
      <c r="AD2783" s="2">
        <v>0</v>
      </c>
      <c r="AE2783" s="2">
        <f t="shared" si="521"/>
        <v>8056</v>
      </c>
      <c r="AF2783" s="2">
        <f t="shared" si="522"/>
        <v>0.50411502032479627</v>
      </c>
      <c r="AG2783" s="2">
        <f t="shared" si="523"/>
        <v>0</v>
      </c>
      <c r="AH2783" s="2">
        <f t="shared" si="524"/>
        <v>0</v>
      </c>
      <c r="AI2783" s="2">
        <f t="shared" si="525"/>
        <v>0</v>
      </c>
      <c r="AJ2783" s="2">
        <f t="shared" si="526"/>
        <v>0</v>
      </c>
      <c r="AK2783" s="2">
        <f t="shared" si="527"/>
        <v>0.50411502032479627</v>
      </c>
    </row>
    <row r="2784" spans="1:37" ht="12.5" hidden="1" x14ac:dyDescent="0.25">
      <c r="A2784" s="5" t="s">
        <v>5449</v>
      </c>
      <c r="B2784" t="s">
        <v>6854</v>
      </c>
      <c r="D2784" s="11" t="s">
        <v>6142</v>
      </c>
      <c r="E2784" s="2" t="s">
        <v>6231</v>
      </c>
      <c r="F2784" s="11" t="s">
        <v>6232</v>
      </c>
      <c r="G2784" s="2" t="s">
        <v>6142</v>
      </c>
      <c r="H2784" s="2" t="s">
        <v>5449</v>
      </c>
      <c r="I2784" s="2">
        <v>525966</v>
      </c>
      <c r="J2784" s="2">
        <v>321381</v>
      </c>
      <c r="K2784" s="2">
        <v>61.1</v>
      </c>
      <c r="L2784" s="2">
        <v>2338</v>
      </c>
      <c r="M2784" s="3">
        <v>4.4451539999999996</v>
      </c>
      <c r="N2784" s="2">
        <v>25</v>
      </c>
      <c r="O2784" s="4">
        <v>43497</v>
      </c>
      <c r="P2784" s="2">
        <v>2310</v>
      </c>
      <c r="Q2784" s="2">
        <v>27</v>
      </c>
      <c r="R2784" s="2">
        <v>1</v>
      </c>
      <c r="S2784" s="2">
        <v>0</v>
      </c>
      <c r="T2784" s="2">
        <v>0</v>
      </c>
      <c r="U2784" s="5">
        <f t="shared" si="516"/>
        <v>4.3919188692805244</v>
      </c>
      <c r="V2784" s="5">
        <f t="shared" si="517"/>
        <v>5.1334116653928202E-2</v>
      </c>
      <c r="W2784" s="5">
        <f t="shared" si="518"/>
        <v>1.9012635797751186E-3</v>
      </c>
      <c r="X2784" s="5">
        <f t="shared" si="519"/>
        <v>0</v>
      </c>
      <c r="Y2784" s="5">
        <f t="shared" si="520"/>
        <v>0</v>
      </c>
      <c r="Z2784" s="2">
        <v>69143</v>
      </c>
      <c r="AA2784" s="2">
        <v>942</v>
      </c>
      <c r="AB2784" s="2">
        <v>28</v>
      </c>
      <c r="AC2784" s="2">
        <v>0</v>
      </c>
      <c r="AD2784" s="2">
        <v>0</v>
      </c>
      <c r="AE2784" s="2">
        <f t="shared" si="521"/>
        <v>70113</v>
      </c>
      <c r="AF2784" s="2">
        <f t="shared" si="522"/>
        <v>13.145906769639103</v>
      </c>
      <c r="AG2784" s="2">
        <f t="shared" si="523"/>
        <v>0.17909902921481616</v>
      </c>
      <c r="AH2784" s="2">
        <f t="shared" si="524"/>
        <v>5.3235380233703318E-3</v>
      </c>
      <c r="AI2784" s="2">
        <f t="shared" si="525"/>
        <v>0</v>
      </c>
      <c r="AJ2784" s="2">
        <f t="shared" si="526"/>
        <v>0</v>
      </c>
      <c r="AK2784" s="2">
        <f t="shared" si="527"/>
        <v>13.330329336877289</v>
      </c>
    </row>
    <row r="2785" spans="1:37" ht="12.5" hidden="1" x14ac:dyDescent="0.25">
      <c r="A2785" s="5" t="s">
        <v>5449</v>
      </c>
      <c r="B2785" t="s">
        <v>6854</v>
      </c>
      <c r="D2785" s="11" t="s">
        <v>6142</v>
      </c>
      <c r="E2785" s="2" t="s">
        <v>6233</v>
      </c>
      <c r="F2785" s="11" t="s">
        <v>6234</v>
      </c>
      <c r="G2785" s="2" t="s">
        <v>6142</v>
      </c>
      <c r="H2785" s="2" t="s">
        <v>5449</v>
      </c>
      <c r="I2785" s="2">
        <v>919096</v>
      </c>
      <c r="J2785" s="2">
        <v>285168</v>
      </c>
      <c r="K2785" s="2">
        <v>31.03</v>
      </c>
      <c r="L2785" s="2">
        <v>97</v>
      </c>
      <c r="M2785" s="3">
        <v>0.10553849</v>
      </c>
      <c r="N2785" s="2">
        <v>25</v>
      </c>
      <c r="O2785" s="4">
        <v>43497</v>
      </c>
      <c r="P2785" s="2">
        <v>97</v>
      </c>
      <c r="Q2785" s="2">
        <v>0</v>
      </c>
      <c r="R2785" s="2">
        <v>0</v>
      </c>
      <c r="S2785" s="2">
        <v>0</v>
      </c>
      <c r="T2785" s="2">
        <v>0</v>
      </c>
      <c r="U2785" s="5">
        <f t="shared" si="516"/>
        <v>0.10553848564241385</v>
      </c>
      <c r="V2785" s="5">
        <f t="shared" si="517"/>
        <v>0</v>
      </c>
      <c r="W2785" s="5">
        <f t="shared" si="518"/>
        <v>0</v>
      </c>
      <c r="X2785" s="5">
        <f t="shared" si="519"/>
        <v>0</v>
      </c>
      <c r="Y2785" s="5">
        <f t="shared" si="520"/>
        <v>0</v>
      </c>
      <c r="Z2785" s="2">
        <v>2798</v>
      </c>
      <c r="AA2785" s="2">
        <v>0</v>
      </c>
      <c r="AB2785" s="2">
        <v>0</v>
      </c>
      <c r="AC2785" s="2">
        <v>0</v>
      </c>
      <c r="AD2785" s="2">
        <v>0</v>
      </c>
      <c r="AE2785" s="2">
        <f t="shared" si="521"/>
        <v>2798</v>
      </c>
      <c r="AF2785" s="2">
        <f t="shared" si="522"/>
        <v>0.3044295699252309</v>
      </c>
      <c r="AG2785" s="2">
        <f t="shared" si="523"/>
        <v>0</v>
      </c>
      <c r="AH2785" s="2">
        <f t="shared" si="524"/>
        <v>0</v>
      </c>
      <c r="AI2785" s="2">
        <f t="shared" si="525"/>
        <v>0</v>
      </c>
      <c r="AJ2785" s="2">
        <f t="shared" si="526"/>
        <v>0</v>
      </c>
      <c r="AK2785" s="2">
        <f t="shared" si="527"/>
        <v>0.3044295699252309</v>
      </c>
    </row>
    <row r="2786" spans="1:37" ht="12.5" hidden="1" x14ac:dyDescent="0.25">
      <c r="A2786" s="5" t="s">
        <v>5449</v>
      </c>
      <c r="B2786" t="s">
        <v>6854</v>
      </c>
      <c r="D2786" s="11" t="s">
        <v>6142</v>
      </c>
      <c r="E2786" s="2" t="s">
        <v>6235</v>
      </c>
      <c r="F2786" s="11" t="s">
        <v>6236</v>
      </c>
      <c r="G2786" s="2" t="s">
        <v>6142</v>
      </c>
      <c r="H2786" s="2" t="s">
        <v>5449</v>
      </c>
      <c r="I2786" s="2">
        <v>661324</v>
      </c>
      <c r="J2786" s="2">
        <v>214791</v>
      </c>
      <c r="K2786" s="2">
        <v>32.479999999999997</v>
      </c>
      <c r="L2786" s="2">
        <v>57</v>
      </c>
      <c r="M2786" s="3">
        <v>8.6190729999999993E-2</v>
      </c>
      <c r="N2786" s="2">
        <v>25</v>
      </c>
      <c r="O2786" s="4">
        <v>43497</v>
      </c>
      <c r="P2786" s="2">
        <v>57</v>
      </c>
      <c r="Q2786" s="2">
        <v>0</v>
      </c>
      <c r="R2786" s="2">
        <v>0</v>
      </c>
      <c r="S2786" s="2">
        <v>0</v>
      </c>
      <c r="T2786" s="2">
        <v>0</v>
      </c>
      <c r="U2786" s="5">
        <f t="shared" si="516"/>
        <v>8.6190732530499414E-2</v>
      </c>
      <c r="V2786" s="5">
        <f t="shared" si="517"/>
        <v>0</v>
      </c>
      <c r="W2786" s="5">
        <f t="shared" si="518"/>
        <v>0</v>
      </c>
      <c r="X2786" s="5">
        <f t="shared" si="519"/>
        <v>0</v>
      </c>
      <c r="Y2786" s="5">
        <f t="shared" si="520"/>
        <v>0</v>
      </c>
      <c r="Z2786" s="2">
        <v>1718</v>
      </c>
      <c r="AA2786" s="2">
        <v>0</v>
      </c>
      <c r="AB2786" s="2">
        <v>0</v>
      </c>
      <c r="AC2786" s="2">
        <v>0</v>
      </c>
      <c r="AD2786" s="2">
        <v>0</v>
      </c>
      <c r="AE2786" s="2">
        <f t="shared" si="521"/>
        <v>1718</v>
      </c>
      <c r="AF2786" s="2">
        <f t="shared" si="522"/>
        <v>0.25978189208315439</v>
      </c>
      <c r="AG2786" s="2">
        <f t="shared" si="523"/>
        <v>0</v>
      </c>
      <c r="AH2786" s="2">
        <f t="shared" si="524"/>
        <v>0</v>
      </c>
      <c r="AI2786" s="2">
        <f t="shared" si="525"/>
        <v>0</v>
      </c>
      <c r="AJ2786" s="2">
        <f t="shared" si="526"/>
        <v>0</v>
      </c>
      <c r="AK2786" s="2">
        <f t="shared" si="527"/>
        <v>0.25978189208315439</v>
      </c>
    </row>
    <row r="2787" spans="1:37" ht="12.5" hidden="1" x14ac:dyDescent="0.25">
      <c r="A2787" s="5" t="s">
        <v>5449</v>
      </c>
      <c r="B2787" t="s">
        <v>6854</v>
      </c>
      <c r="D2787" s="11" t="s">
        <v>6142</v>
      </c>
      <c r="E2787" s="2" t="s">
        <v>6237</v>
      </c>
      <c r="F2787" s="11" t="s">
        <v>6238</v>
      </c>
      <c r="G2787" s="2" t="s">
        <v>6142</v>
      </c>
      <c r="H2787" s="2" t="s">
        <v>5449</v>
      </c>
      <c r="I2787" s="2">
        <v>368693</v>
      </c>
      <c r="J2787" s="2">
        <v>139968</v>
      </c>
      <c r="K2787" s="2">
        <v>37.96</v>
      </c>
      <c r="L2787" s="2">
        <v>89</v>
      </c>
      <c r="M2787" s="3">
        <v>0.24139325</v>
      </c>
      <c r="N2787" s="2">
        <v>25</v>
      </c>
      <c r="O2787" s="4">
        <v>43497</v>
      </c>
      <c r="P2787" s="2">
        <v>89</v>
      </c>
      <c r="Q2787" s="2">
        <v>0</v>
      </c>
      <c r="R2787" s="2">
        <v>0</v>
      </c>
      <c r="S2787" s="2">
        <v>0</v>
      </c>
      <c r="T2787" s="2">
        <v>0</v>
      </c>
      <c r="U2787" s="5">
        <f t="shared" si="516"/>
        <v>0.24139324587122621</v>
      </c>
      <c r="V2787" s="5">
        <f t="shared" si="517"/>
        <v>0</v>
      </c>
      <c r="W2787" s="5">
        <f t="shared" si="518"/>
        <v>0</v>
      </c>
      <c r="X2787" s="5">
        <f t="shared" si="519"/>
        <v>0</v>
      </c>
      <c r="Y2787" s="5">
        <f t="shared" si="520"/>
        <v>0</v>
      </c>
      <c r="Z2787" s="2">
        <v>2581</v>
      </c>
      <c r="AA2787" s="2">
        <v>0</v>
      </c>
      <c r="AB2787" s="2">
        <v>0</v>
      </c>
      <c r="AC2787" s="2">
        <v>0</v>
      </c>
      <c r="AD2787" s="2">
        <v>0</v>
      </c>
      <c r="AE2787" s="2">
        <f t="shared" si="521"/>
        <v>2581</v>
      </c>
      <c r="AF2787" s="2">
        <f t="shared" si="522"/>
        <v>0.70004041302655595</v>
      </c>
      <c r="AG2787" s="2">
        <f t="shared" si="523"/>
        <v>0</v>
      </c>
      <c r="AH2787" s="2">
        <f t="shared" si="524"/>
        <v>0</v>
      </c>
      <c r="AI2787" s="2">
        <f t="shared" si="525"/>
        <v>0</v>
      </c>
      <c r="AJ2787" s="2">
        <f t="shared" si="526"/>
        <v>0</v>
      </c>
      <c r="AK2787" s="2">
        <f t="shared" si="527"/>
        <v>0.70004041302655595</v>
      </c>
    </row>
    <row r="2788" spans="1:37" ht="12.5" hidden="1" x14ac:dyDescent="0.25">
      <c r="A2788" s="5" t="s">
        <v>5449</v>
      </c>
      <c r="B2788" t="s">
        <v>6854</v>
      </c>
      <c r="D2788" s="11" t="s">
        <v>6142</v>
      </c>
      <c r="E2788" s="2" t="s">
        <v>6239</v>
      </c>
      <c r="F2788" s="11" t="s">
        <v>6240</v>
      </c>
      <c r="G2788" s="2" t="s">
        <v>6142</v>
      </c>
      <c r="H2788" s="2" t="s">
        <v>5449</v>
      </c>
      <c r="I2788" s="2">
        <v>832637</v>
      </c>
      <c r="J2788" s="2">
        <v>334049</v>
      </c>
      <c r="K2788" s="2">
        <v>40.119999999999997</v>
      </c>
      <c r="L2788" s="2">
        <v>371</v>
      </c>
      <c r="M2788" s="3">
        <v>0.44557232000000002</v>
      </c>
      <c r="N2788" s="2">
        <v>25</v>
      </c>
      <c r="O2788" s="4">
        <v>43497</v>
      </c>
      <c r="P2788" s="2">
        <v>368</v>
      </c>
      <c r="Q2788" s="2">
        <v>3</v>
      </c>
      <c r="R2788" s="2">
        <v>0</v>
      </c>
      <c r="S2788" s="2">
        <v>0</v>
      </c>
      <c r="T2788" s="2">
        <v>0</v>
      </c>
      <c r="U2788" s="5">
        <f t="shared" si="516"/>
        <v>0.44196930955506419</v>
      </c>
      <c r="V2788" s="5">
        <f t="shared" si="517"/>
        <v>3.6030106757206325E-3</v>
      </c>
      <c r="W2788" s="5">
        <f t="shared" si="518"/>
        <v>0</v>
      </c>
      <c r="X2788" s="5">
        <f t="shared" si="519"/>
        <v>0</v>
      </c>
      <c r="Y2788" s="5">
        <f t="shared" si="520"/>
        <v>0</v>
      </c>
      <c r="Z2788" s="2">
        <v>10836</v>
      </c>
      <c r="AA2788" s="2">
        <v>86</v>
      </c>
      <c r="AB2788" s="2">
        <v>0</v>
      </c>
      <c r="AC2788" s="2">
        <v>0</v>
      </c>
      <c r="AD2788" s="2">
        <v>0</v>
      </c>
      <c r="AE2788" s="2">
        <f t="shared" si="521"/>
        <v>10922</v>
      </c>
      <c r="AF2788" s="2">
        <f t="shared" si="522"/>
        <v>1.3014074560702924</v>
      </c>
      <c r="AG2788" s="2">
        <f t="shared" si="523"/>
        <v>1.0328630603732479E-2</v>
      </c>
      <c r="AH2788" s="2">
        <f t="shared" si="524"/>
        <v>0</v>
      </c>
      <c r="AI2788" s="2">
        <f t="shared" si="525"/>
        <v>0</v>
      </c>
      <c r="AJ2788" s="2">
        <f t="shared" si="526"/>
        <v>0</v>
      </c>
      <c r="AK2788" s="2">
        <f t="shared" si="527"/>
        <v>1.3117360866740249</v>
      </c>
    </row>
    <row r="2789" spans="1:37" ht="12.5" hidden="1" x14ac:dyDescent="0.25">
      <c r="A2789" s="5" t="s">
        <v>5449</v>
      </c>
      <c r="B2789" t="s">
        <v>6854</v>
      </c>
      <c r="D2789" s="11" t="s">
        <v>6142</v>
      </c>
      <c r="E2789" s="2" t="s">
        <v>6241</v>
      </c>
      <c r="F2789" s="11" t="s">
        <v>6242</v>
      </c>
      <c r="G2789" s="2" t="s">
        <v>6142</v>
      </c>
      <c r="H2789" s="2" t="s">
        <v>5449</v>
      </c>
      <c r="I2789" s="2">
        <v>1100973</v>
      </c>
      <c r="J2789" s="2">
        <v>449083</v>
      </c>
      <c r="K2789" s="2">
        <v>40.79</v>
      </c>
      <c r="L2789" s="2">
        <v>607</v>
      </c>
      <c r="M2789" s="3">
        <v>0.55133049999999995</v>
      </c>
      <c r="N2789" s="2">
        <v>25</v>
      </c>
      <c r="O2789" s="4">
        <v>43497</v>
      </c>
      <c r="P2789" s="2">
        <v>592</v>
      </c>
      <c r="Q2789" s="2">
        <v>13</v>
      </c>
      <c r="R2789" s="2">
        <v>2</v>
      </c>
      <c r="S2789" s="2">
        <v>0</v>
      </c>
      <c r="T2789" s="2">
        <v>0</v>
      </c>
      <c r="U2789" s="5">
        <f t="shared" si="516"/>
        <v>0.53770619261326114</v>
      </c>
      <c r="V2789" s="5">
        <f t="shared" si="517"/>
        <v>1.1807737337791209E-2</v>
      </c>
      <c r="W2789" s="5">
        <f t="shared" si="518"/>
        <v>1.8165749750448012E-3</v>
      </c>
      <c r="X2789" s="5">
        <f t="shared" si="519"/>
        <v>0</v>
      </c>
      <c r="Y2789" s="5">
        <f t="shared" si="520"/>
        <v>0</v>
      </c>
      <c r="Z2789" s="2">
        <v>17976</v>
      </c>
      <c r="AA2789" s="2">
        <v>463</v>
      </c>
      <c r="AB2789" s="2">
        <v>59</v>
      </c>
      <c r="AC2789" s="2">
        <v>0</v>
      </c>
      <c r="AD2789" s="2">
        <v>0</v>
      </c>
      <c r="AE2789" s="2">
        <f t="shared" si="521"/>
        <v>18498</v>
      </c>
      <c r="AF2789" s="2">
        <f t="shared" si="522"/>
        <v>1.6327375875702674</v>
      </c>
      <c r="AG2789" s="2">
        <f t="shared" si="523"/>
        <v>4.2053710672287151E-2</v>
      </c>
      <c r="AH2789" s="2">
        <f t="shared" si="524"/>
        <v>5.3588961763821634E-3</v>
      </c>
      <c r="AI2789" s="2">
        <f t="shared" si="525"/>
        <v>0</v>
      </c>
      <c r="AJ2789" s="2">
        <f t="shared" si="526"/>
        <v>0</v>
      </c>
      <c r="AK2789" s="2">
        <f t="shared" si="527"/>
        <v>1.6801501944189368</v>
      </c>
    </row>
    <row r="2790" spans="1:37" ht="12.5" hidden="1" x14ac:dyDescent="0.25">
      <c r="A2790" s="5" t="s">
        <v>5449</v>
      </c>
      <c r="B2790" t="s">
        <v>6854</v>
      </c>
      <c r="D2790" s="11" t="s">
        <v>6142</v>
      </c>
      <c r="E2790" s="2" t="s">
        <v>6243</v>
      </c>
      <c r="F2790" s="11" t="s">
        <v>6244</v>
      </c>
      <c r="G2790" s="2" t="s">
        <v>6142</v>
      </c>
      <c r="H2790" s="2" t="s">
        <v>5449</v>
      </c>
      <c r="I2790" s="2">
        <v>1607695</v>
      </c>
      <c r="J2790" s="2">
        <v>525284</v>
      </c>
      <c r="K2790" s="2">
        <v>32.67</v>
      </c>
      <c r="L2790" s="2">
        <v>173</v>
      </c>
      <c r="M2790" s="3">
        <v>0.10760748000000001</v>
      </c>
      <c r="N2790" s="2">
        <v>25</v>
      </c>
      <c r="O2790" s="4">
        <v>43497</v>
      </c>
      <c r="P2790" s="2">
        <v>173</v>
      </c>
      <c r="Q2790" s="2">
        <v>0</v>
      </c>
      <c r="R2790" s="2">
        <v>0</v>
      </c>
      <c r="S2790" s="2">
        <v>0</v>
      </c>
      <c r="T2790" s="2">
        <v>0</v>
      </c>
      <c r="U2790" s="5">
        <f t="shared" si="516"/>
        <v>0.10760747529848635</v>
      </c>
      <c r="V2790" s="5">
        <f t="shared" si="517"/>
        <v>0</v>
      </c>
      <c r="W2790" s="5">
        <f t="shared" si="518"/>
        <v>0</v>
      </c>
      <c r="X2790" s="5">
        <f t="shared" si="519"/>
        <v>0</v>
      </c>
      <c r="Y2790" s="5">
        <f t="shared" si="520"/>
        <v>0</v>
      </c>
      <c r="Z2790" s="2">
        <v>5070</v>
      </c>
      <c r="AA2790" s="2">
        <v>0</v>
      </c>
      <c r="AB2790" s="2">
        <v>0</v>
      </c>
      <c r="AC2790" s="2">
        <v>0</v>
      </c>
      <c r="AD2790" s="2">
        <v>0</v>
      </c>
      <c r="AE2790" s="2">
        <f t="shared" si="521"/>
        <v>5070</v>
      </c>
      <c r="AF2790" s="2">
        <f t="shared" si="522"/>
        <v>0.31535832356261606</v>
      </c>
      <c r="AG2790" s="2">
        <f t="shared" si="523"/>
        <v>0</v>
      </c>
      <c r="AH2790" s="2">
        <f t="shared" si="524"/>
        <v>0</v>
      </c>
      <c r="AI2790" s="2">
        <f t="shared" si="525"/>
        <v>0</v>
      </c>
      <c r="AJ2790" s="2">
        <f t="shared" si="526"/>
        <v>0</v>
      </c>
      <c r="AK2790" s="2">
        <f t="shared" si="527"/>
        <v>0.31535832356261606</v>
      </c>
    </row>
    <row r="2791" spans="1:37" ht="12.5" hidden="1" x14ac:dyDescent="0.25">
      <c r="A2791" s="5" t="s">
        <v>5449</v>
      </c>
      <c r="B2791" t="s">
        <v>6854</v>
      </c>
      <c r="D2791" s="11" t="s">
        <v>6142</v>
      </c>
      <c r="E2791" s="2" t="s">
        <v>6245</v>
      </c>
      <c r="F2791" s="11" t="s">
        <v>6246</v>
      </c>
      <c r="G2791" s="2" t="s">
        <v>6142</v>
      </c>
      <c r="H2791" s="2" t="s">
        <v>5449</v>
      </c>
      <c r="I2791" s="2">
        <v>1266226</v>
      </c>
      <c r="J2791" s="2">
        <v>381646</v>
      </c>
      <c r="K2791" s="2">
        <v>30.14</v>
      </c>
      <c r="L2791" s="2">
        <v>154</v>
      </c>
      <c r="M2791" s="3">
        <v>0.12162125999999999</v>
      </c>
      <c r="N2791" s="2">
        <v>25</v>
      </c>
      <c r="O2791" s="4">
        <v>43497</v>
      </c>
      <c r="P2791" s="2">
        <v>152</v>
      </c>
      <c r="Q2791" s="2">
        <v>2</v>
      </c>
      <c r="R2791" s="2">
        <v>0</v>
      </c>
      <c r="S2791" s="2">
        <v>0</v>
      </c>
      <c r="T2791" s="2">
        <v>0</v>
      </c>
      <c r="U2791" s="5">
        <f t="shared" si="516"/>
        <v>0.12004176189716528</v>
      </c>
      <c r="V2791" s="5">
        <f t="shared" si="517"/>
        <v>1.5794968670679642E-3</v>
      </c>
      <c r="W2791" s="5">
        <f t="shared" si="518"/>
        <v>0</v>
      </c>
      <c r="X2791" s="5">
        <f t="shared" si="519"/>
        <v>0</v>
      </c>
      <c r="Y2791" s="5">
        <f t="shared" si="520"/>
        <v>0</v>
      </c>
      <c r="Z2791" s="2">
        <v>4535</v>
      </c>
      <c r="AA2791" s="2">
        <v>56</v>
      </c>
      <c r="AB2791" s="2">
        <v>0</v>
      </c>
      <c r="AC2791" s="2">
        <v>0</v>
      </c>
      <c r="AD2791" s="2">
        <v>0</v>
      </c>
      <c r="AE2791" s="2">
        <f t="shared" si="521"/>
        <v>4591</v>
      </c>
      <c r="AF2791" s="2">
        <f t="shared" si="522"/>
        <v>0.35815091460766085</v>
      </c>
      <c r="AG2791" s="2">
        <f t="shared" si="523"/>
        <v>4.4225912277902997E-3</v>
      </c>
      <c r="AH2791" s="2">
        <f t="shared" si="524"/>
        <v>0</v>
      </c>
      <c r="AI2791" s="2">
        <f t="shared" si="525"/>
        <v>0</v>
      </c>
      <c r="AJ2791" s="2">
        <f t="shared" si="526"/>
        <v>0</v>
      </c>
      <c r="AK2791" s="2">
        <f t="shared" si="527"/>
        <v>0.36257350583545117</v>
      </c>
    </row>
    <row r="2792" spans="1:37" ht="12.5" hidden="1" x14ac:dyDescent="0.25">
      <c r="A2792" s="5" t="s">
        <v>5449</v>
      </c>
      <c r="B2792" t="s">
        <v>6854</v>
      </c>
      <c r="D2792" s="11" t="s">
        <v>6142</v>
      </c>
      <c r="E2792" s="2" t="s">
        <v>6247</v>
      </c>
      <c r="F2792" s="11" t="s">
        <v>6248</v>
      </c>
      <c r="G2792" s="2" t="s">
        <v>6142</v>
      </c>
      <c r="H2792" s="2" t="s">
        <v>5449</v>
      </c>
      <c r="I2792" s="2">
        <v>420678</v>
      </c>
      <c r="J2792" s="2">
        <v>165681</v>
      </c>
      <c r="K2792" s="2">
        <v>39.380000000000003</v>
      </c>
      <c r="L2792" s="2">
        <v>99</v>
      </c>
      <c r="M2792" s="3">
        <v>0.23533438000000001</v>
      </c>
      <c r="N2792" s="2">
        <v>25</v>
      </c>
      <c r="O2792" s="4">
        <v>43497</v>
      </c>
      <c r="P2792" s="2">
        <v>99</v>
      </c>
      <c r="Q2792" s="2">
        <v>0</v>
      </c>
      <c r="R2792" s="2">
        <v>0</v>
      </c>
      <c r="S2792" s="2">
        <v>0</v>
      </c>
      <c r="T2792" s="2">
        <v>0</v>
      </c>
      <c r="U2792" s="5">
        <f t="shared" si="516"/>
        <v>0.23533438877241025</v>
      </c>
      <c r="V2792" s="5">
        <f t="shared" si="517"/>
        <v>0</v>
      </c>
      <c r="W2792" s="5">
        <f t="shared" si="518"/>
        <v>0</v>
      </c>
      <c r="X2792" s="5">
        <f t="shared" si="519"/>
        <v>0</v>
      </c>
      <c r="Y2792" s="5">
        <f t="shared" si="520"/>
        <v>0</v>
      </c>
      <c r="Z2792" s="2">
        <v>2986</v>
      </c>
      <c r="AA2792" s="2">
        <v>0</v>
      </c>
      <c r="AB2792" s="2">
        <v>0</v>
      </c>
      <c r="AC2792" s="2">
        <v>0</v>
      </c>
      <c r="AD2792" s="2">
        <v>0</v>
      </c>
      <c r="AE2792" s="2">
        <f t="shared" si="521"/>
        <v>2986</v>
      </c>
      <c r="AF2792" s="2">
        <f t="shared" si="522"/>
        <v>0.70980655037819895</v>
      </c>
      <c r="AG2792" s="2">
        <f t="shared" si="523"/>
        <v>0</v>
      </c>
      <c r="AH2792" s="2">
        <f t="shared" si="524"/>
        <v>0</v>
      </c>
      <c r="AI2792" s="2">
        <f t="shared" si="525"/>
        <v>0</v>
      </c>
      <c r="AJ2792" s="2">
        <f t="shared" si="526"/>
        <v>0</v>
      </c>
      <c r="AK2792" s="2">
        <f t="shared" si="527"/>
        <v>0.70980655037819895</v>
      </c>
    </row>
    <row r="2793" spans="1:37" ht="12.5" hidden="1" x14ac:dyDescent="0.25">
      <c r="A2793" s="5" t="s">
        <v>5449</v>
      </c>
      <c r="B2793" t="s">
        <v>6854</v>
      </c>
      <c r="D2793" s="11" t="s">
        <v>6142</v>
      </c>
      <c r="E2793" s="2" t="s">
        <v>6249</v>
      </c>
      <c r="F2793" s="11" t="s">
        <v>6250</v>
      </c>
      <c r="G2793" s="2" t="s">
        <v>6142</v>
      </c>
      <c r="H2793" s="2" t="s">
        <v>5449</v>
      </c>
      <c r="I2793" s="2">
        <v>1388926</v>
      </c>
      <c r="J2793" s="2">
        <v>652526</v>
      </c>
      <c r="K2793" s="2">
        <v>46.98</v>
      </c>
      <c r="L2793" s="2">
        <v>996</v>
      </c>
      <c r="M2793" s="3">
        <v>0.71710085999999995</v>
      </c>
      <c r="N2793" s="2">
        <v>25</v>
      </c>
      <c r="O2793" s="4">
        <v>43497</v>
      </c>
      <c r="P2793" s="2">
        <v>988</v>
      </c>
      <c r="Q2793" s="2">
        <v>8</v>
      </c>
      <c r="R2793" s="2">
        <v>0</v>
      </c>
      <c r="S2793" s="2">
        <v>0</v>
      </c>
      <c r="T2793" s="2">
        <v>0</v>
      </c>
      <c r="U2793" s="5">
        <f t="shared" si="516"/>
        <v>0.71134099296866793</v>
      </c>
      <c r="V2793" s="5">
        <f t="shared" si="517"/>
        <v>5.7598460969122906E-3</v>
      </c>
      <c r="W2793" s="5">
        <f t="shared" si="518"/>
        <v>0</v>
      </c>
      <c r="X2793" s="5">
        <f t="shared" si="519"/>
        <v>0</v>
      </c>
      <c r="Y2793" s="5">
        <f t="shared" si="520"/>
        <v>0</v>
      </c>
      <c r="Z2793" s="2">
        <v>29236</v>
      </c>
      <c r="AA2793" s="2">
        <v>259</v>
      </c>
      <c r="AB2793" s="2">
        <v>0</v>
      </c>
      <c r="AC2793" s="2">
        <v>0</v>
      </c>
      <c r="AD2793" s="2">
        <v>0</v>
      </c>
      <c r="AE2793" s="2">
        <f t="shared" si="521"/>
        <v>29495</v>
      </c>
      <c r="AF2793" s="2">
        <f t="shared" si="522"/>
        <v>2.1049357561165967</v>
      </c>
      <c r="AG2793" s="2">
        <f t="shared" si="523"/>
        <v>1.8647501738753541E-2</v>
      </c>
      <c r="AH2793" s="2">
        <f t="shared" si="524"/>
        <v>0</v>
      </c>
      <c r="AI2793" s="2">
        <f t="shared" si="525"/>
        <v>0</v>
      </c>
      <c r="AJ2793" s="2">
        <f t="shared" si="526"/>
        <v>0</v>
      </c>
      <c r="AK2793" s="2">
        <f t="shared" si="527"/>
        <v>2.12358325785535</v>
      </c>
    </row>
    <row r="2794" spans="1:37" ht="12.5" hidden="1" x14ac:dyDescent="0.25">
      <c r="A2794" s="5" t="s">
        <v>5449</v>
      </c>
      <c r="B2794" t="s">
        <v>6854</v>
      </c>
      <c r="D2794" s="11" t="s">
        <v>6142</v>
      </c>
      <c r="E2794" s="2" t="s">
        <v>6251</v>
      </c>
      <c r="F2794" s="11" t="s">
        <v>6252</v>
      </c>
      <c r="G2794" s="2" t="s">
        <v>6142</v>
      </c>
      <c r="H2794" s="2" t="s">
        <v>5449</v>
      </c>
      <c r="I2794" s="2">
        <v>1180920</v>
      </c>
      <c r="J2794" s="2">
        <v>569921</v>
      </c>
      <c r="K2794" s="2">
        <v>48.26</v>
      </c>
      <c r="L2794" s="2">
        <v>602</v>
      </c>
      <c r="M2794" s="3">
        <v>0.50977205999999997</v>
      </c>
      <c r="N2794" s="2">
        <v>25</v>
      </c>
      <c r="O2794" s="4">
        <v>43497</v>
      </c>
      <c r="P2794" s="2">
        <v>599</v>
      </c>
      <c r="Q2794" s="2">
        <v>3</v>
      </c>
      <c r="R2794" s="2">
        <v>0</v>
      </c>
      <c r="S2794" s="2">
        <v>0</v>
      </c>
      <c r="T2794" s="2">
        <v>0</v>
      </c>
      <c r="U2794" s="5">
        <f t="shared" si="516"/>
        <v>0.50723164990007785</v>
      </c>
      <c r="V2794" s="5">
        <f t="shared" si="517"/>
        <v>2.540392236561325E-3</v>
      </c>
      <c r="W2794" s="5">
        <f t="shared" si="518"/>
        <v>0</v>
      </c>
      <c r="X2794" s="5">
        <f t="shared" si="519"/>
        <v>0</v>
      </c>
      <c r="Y2794" s="5">
        <f t="shared" si="520"/>
        <v>0</v>
      </c>
      <c r="Z2794" s="2">
        <v>17326</v>
      </c>
      <c r="AA2794" s="2">
        <v>84</v>
      </c>
      <c r="AB2794" s="2">
        <v>0</v>
      </c>
      <c r="AC2794" s="2">
        <v>0</v>
      </c>
      <c r="AD2794" s="2">
        <v>0</v>
      </c>
      <c r="AE2794" s="2">
        <f t="shared" si="521"/>
        <v>17410</v>
      </c>
      <c r="AF2794" s="2">
        <f t="shared" si="522"/>
        <v>1.4671611963553839</v>
      </c>
      <c r="AG2794" s="2">
        <f t="shared" si="523"/>
        <v>7.1130982623717103E-3</v>
      </c>
      <c r="AH2794" s="2">
        <f t="shared" si="524"/>
        <v>0</v>
      </c>
      <c r="AI2794" s="2">
        <f t="shared" si="525"/>
        <v>0</v>
      </c>
      <c r="AJ2794" s="2">
        <f t="shared" si="526"/>
        <v>0</v>
      </c>
      <c r="AK2794" s="2">
        <f t="shared" si="527"/>
        <v>1.4742742946177556</v>
      </c>
    </row>
    <row r="2795" spans="1:37" ht="12.5" hidden="1" x14ac:dyDescent="0.25">
      <c r="A2795" s="5" t="s">
        <v>5449</v>
      </c>
      <c r="B2795" t="s">
        <v>6854</v>
      </c>
      <c r="D2795" s="11" t="s">
        <v>6142</v>
      </c>
      <c r="E2795" s="2" t="s">
        <v>6253</v>
      </c>
      <c r="F2795" s="11" t="s">
        <v>6254</v>
      </c>
      <c r="G2795" s="2" t="s">
        <v>6142</v>
      </c>
      <c r="H2795" s="2" t="s">
        <v>5449</v>
      </c>
      <c r="I2795" s="2">
        <v>1009131</v>
      </c>
      <c r="J2795" s="2">
        <v>343546</v>
      </c>
      <c r="K2795" s="2">
        <v>34.04</v>
      </c>
      <c r="L2795" s="2">
        <v>88</v>
      </c>
      <c r="M2795" s="3">
        <v>8.7203740000000002E-2</v>
      </c>
      <c r="N2795" s="2">
        <v>25</v>
      </c>
      <c r="O2795" s="4">
        <v>43497</v>
      </c>
      <c r="P2795" s="2">
        <v>88</v>
      </c>
      <c r="Q2795" s="2">
        <v>0</v>
      </c>
      <c r="R2795" s="2">
        <v>0</v>
      </c>
      <c r="S2795" s="2">
        <v>0</v>
      </c>
      <c r="T2795" s="2">
        <v>0</v>
      </c>
      <c r="U2795" s="5">
        <f t="shared" si="516"/>
        <v>8.7203742626081243E-2</v>
      </c>
      <c r="V2795" s="5">
        <f t="shared" si="517"/>
        <v>0</v>
      </c>
      <c r="W2795" s="5">
        <f t="shared" si="518"/>
        <v>0</v>
      </c>
      <c r="X2795" s="5">
        <f t="shared" si="519"/>
        <v>0</v>
      </c>
      <c r="Y2795" s="5">
        <f t="shared" si="520"/>
        <v>0</v>
      </c>
      <c r="Z2795" s="2">
        <v>2545</v>
      </c>
      <c r="AA2795" s="2">
        <v>0</v>
      </c>
      <c r="AB2795" s="2">
        <v>0</v>
      </c>
      <c r="AC2795" s="2">
        <v>0</v>
      </c>
      <c r="AD2795" s="2">
        <v>0</v>
      </c>
      <c r="AE2795" s="2">
        <f t="shared" si="521"/>
        <v>2545</v>
      </c>
      <c r="AF2795" s="2">
        <f t="shared" si="522"/>
        <v>0.25219718748110997</v>
      </c>
      <c r="AG2795" s="2">
        <f t="shared" si="523"/>
        <v>0</v>
      </c>
      <c r="AH2795" s="2">
        <f t="shared" si="524"/>
        <v>0</v>
      </c>
      <c r="AI2795" s="2">
        <f t="shared" si="525"/>
        <v>0</v>
      </c>
      <c r="AJ2795" s="2">
        <f t="shared" si="526"/>
        <v>0</v>
      </c>
      <c r="AK2795" s="2">
        <f t="shared" si="527"/>
        <v>0.25219718748110997</v>
      </c>
    </row>
    <row r="2796" spans="1:37" ht="12.5" hidden="1" x14ac:dyDescent="0.25">
      <c r="A2796" s="5" t="s">
        <v>5449</v>
      </c>
      <c r="B2796" t="s">
        <v>6854</v>
      </c>
      <c r="D2796" s="11" t="s">
        <v>6142</v>
      </c>
      <c r="E2796" s="2" t="s">
        <v>6255</v>
      </c>
      <c r="F2796" s="11" t="s">
        <v>6256</v>
      </c>
      <c r="G2796" s="2" t="s">
        <v>6142</v>
      </c>
      <c r="H2796" s="2" t="s">
        <v>5449</v>
      </c>
      <c r="I2796" s="2">
        <v>291490</v>
      </c>
      <c r="J2796" s="2">
        <v>133769</v>
      </c>
      <c r="K2796" s="2">
        <v>45.89</v>
      </c>
      <c r="L2796" s="2">
        <v>458</v>
      </c>
      <c r="M2796" s="3">
        <v>1.5712374</v>
      </c>
      <c r="N2796" s="2">
        <v>25</v>
      </c>
      <c r="O2796" s="4">
        <v>43497</v>
      </c>
      <c r="P2796" s="2">
        <v>454</v>
      </c>
      <c r="Q2796" s="2">
        <v>3</v>
      </c>
      <c r="R2796" s="2">
        <v>1</v>
      </c>
      <c r="S2796" s="2">
        <v>0</v>
      </c>
      <c r="T2796" s="2">
        <v>0</v>
      </c>
      <c r="U2796" s="5">
        <f t="shared" si="516"/>
        <v>1.5575148375587498</v>
      </c>
      <c r="V2796" s="5">
        <f t="shared" si="517"/>
        <v>1.0291948265806716E-2</v>
      </c>
      <c r="W2796" s="5">
        <f t="shared" si="518"/>
        <v>3.4306494219355724E-3</v>
      </c>
      <c r="X2796" s="5">
        <f t="shared" si="519"/>
        <v>0</v>
      </c>
      <c r="Y2796" s="5">
        <f t="shared" si="520"/>
        <v>0</v>
      </c>
      <c r="Z2796" s="2">
        <v>13811</v>
      </c>
      <c r="AA2796" s="2">
        <v>83</v>
      </c>
      <c r="AB2796" s="2">
        <v>28</v>
      </c>
      <c r="AC2796" s="2">
        <v>0</v>
      </c>
      <c r="AD2796" s="2">
        <v>0</v>
      </c>
      <c r="AE2796" s="2">
        <f t="shared" si="521"/>
        <v>13922</v>
      </c>
      <c r="AF2796" s="2">
        <f t="shared" si="522"/>
        <v>4.7380699166352187</v>
      </c>
      <c r="AG2796" s="2">
        <f t="shared" si="523"/>
        <v>2.8474390202065252E-2</v>
      </c>
      <c r="AH2796" s="2">
        <f t="shared" si="524"/>
        <v>9.6058183814196028E-3</v>
      </c>
      <c r="AI2796" s="2">
        <f t="shared" si="525"/>
        <v>0</v>
      </c>
      <c r="AJ2796" s="2">
        <f t="shared" si="526"/>
        <v>0</v>
      </c>
      <c r="AK2796" s="2">
        <f t="shared" si="527"/>
        <v>4.7761501252187042</v>
      </c>
    </row>
    <row r="2797" spans="1:37" ht="12.5" hidden="1" x14ac:dyDescent="0.25">
      <c r="A2797" s="5" t="s">
        <v>5449</v>
      </c>
      <c r="B2797" t="s">
        <v>6854</v>
      </c>
      <c r="D2797" s="11" t="s">
        <v>6142</v>
      </c>
      <c r="E2797" s="2" t="s">
        <v>6257</v>
      </c>
      <c r="F2797" s="11" t="s">
        <v>6258</v>
      </c>
      <c r="G2797" s="2" t="s">
        <v>6142</v>
      </c>
      <c r="H2797" s="2" t="s">
        <v>5449</v>
      </c>
      <c r="I2797" s="2">
        <v>645547</v>
      </c>
      <c r="J2797" s="2">
        <v>379857</v>
      </c>
      <c r="K2797" s="2">
        <v>58.84</v>
      </c>
      <c r="L2797" s="2">
        <v>2096</v>
      </c>
      <c r="M2797" s="3">
        <v>3.2468588</v>
      </c>
      <c r="N2797" s="2">
        <v>25</v>
      </c>
      <c r="O2797" s="4">
        <v>43497</v>
      </c>
      <c r="P2797" s="2">
        <v>2047</v>
      </c>
      <c r="Q2797" s="2">
        <v>45</v>
      </c>
      <c r="R2797" s="2">
        <v>4</v>
      </c>
      <c r="S2797" s="2">
        <v>0</v>
      </c>
      <c r="T2797" s="2">
        <v>0</v>
      </c>
      <c r="U2797" s="5">
        <f t="shared" si="516"/>
        <v>3.1709542450046238</v>
      </c>
      <c r="V2797" s="5">
        <f t="shared" si="517"/>
        <v>6.9708324877971711E-2</v>
      </c>
      <c r="W2797" s="5">
        <f t="shared" si="518"/>
        <v>6.196295544708596E-3</v>
      </c>
      <c r="X2797" s="5">
        <f t="shared" si="519"/>
        <v>0</v>
      </c>
      <c r="Y2797" s="5">
        <f t="shared" si="520"/>
        <v>0</v>
      </c>
      <c r="Z2797" s="2">
        <v>61286</v>
      </c>
      <c r="AA2797" s="2">
        <v>1446</v>
      </c>
      <c r="AB2797" s="2">
        <v>160</v>
      </c>
      <c r="AC2797" s="2">
        <v>0</v>
      </c>
      <c r="AD2797" s="2">
        <v>0</v>
      </c>
      <c r="AE2797" s="2">
        <f t="shared" si="521"/>
        <v>62892</v>
      </c>
      <c r="AF2797" s="2">
        <f t="shared" si="522"/>
        <v>9.4936542188252755</v>
      </c>
      <c r="AG2797" s="2">
        <f t="shared" si="523"/>
        <v>0.22399608394121576</v>
      </c>
      <c r="AH2797" s="2">
        <f t="shared" si="524"/>
        <v>2.4785182178834384E-2</v>
      </c>
      <c r="AI2797" s="2">
        <f t="shared" si="525"/>
        <v>0</v>
      </c>
      <c r="AJ2797" s="2">
        <f t="shared" si="526"/>
        <v>0</v>
      </c>
      <c r="AK2797" s="2">
        <f t="shared" si="527"/>
        <v>9.7424354849453252</v>
      </c>
    </row>
    <row r="2798" spans="1:37" ht="12.5" hidden="1" x14ac:dyDescent="0.25">
      <c r="A2798" s="5" t="s">
        <v>5449</v>
      </c>
      <c r="B2798" t="s">
        <v>6854</v>
      </c>
      <c r="D2798" s="11" t="s">
        <v>6142</v>
      </c>
      <c r="E2798" s="2" t="s">
        <v>6259</v>
      </c>
      <c r="F2798" s="11" t="s">
        <v>6260</v>
      </c>
      <c r="G2798" s="2" t="s">
        <v>6142</v>
      </c>
      <c r="H2798" s="2" t="s">
        <v>5449</v>
      </c>
      <c r="I2798" s="2">
        <v>529171</v>
      </c>
      <c r="J2798" s="2">
        <v>229070</v>
      </c>
      <c r="K2798" s="2">
        <v>43.29</v>
      </c>
      <c r="L2798" s="2">
        <v>774</v>
      </c>
      <c r="M2798" s="3">
        <v>1.4626652</v>
      </c>
      <c r="N2798" s="2">
        <v>25</v>
      </c>
      <c r="O2798" s="4">
        <v>43497</v>
      </c>
      <c r="P2798" s="2">
        <v>755</v>
      </c>
      <c r="Q2798" s="2">
        <v>18</v>
      </c>
      <c r="R2798" s="2">
        <v>1</v>
      </c>
      <c r="S2798" s="2">
        <v>0</v>
      </c>
      <c r="T2798" s="2">
        <v>0</v>
      </c>
      <c r="U2798" s="5">
        <f t="shared" si="516"/>
        <v>1.4267599698396172</v>
      </c>
      <c r="V2798" s="5">
        <f t="shared" si="517"/>
        <v>3.401546947962001E-2</v>
      </c>
      <c r="W2798" s="5">
        <f t="shared" si="518"/>
        <v>1.8897483044233339E-3</v>
      </c>
      <c r="X2798" s="5">
        <f t="shared" si="519"/>
        <v>0</v>
      </c>
      <c r="Y2798" s="5">
        <f t="shared" si="520"/>
        <v>0</v>
      </c>
      <c r="Z2798" s="2">
        <v>22813</v>
      </c>
      <c r="AA2798" s="2">
        <v>625</v>
      </c>
      <c r="AB2798" s="2">
        <v>29</v>
      </c>
      <c r="AC2798" s="2">
        <v>0</v>
      </c>
      <c r="AD2798" s="2">
        <v>0</v>
      </c>
      <c r="AE2798" s="2">
        <f t="shared" si="521"/>
        <v>23467</v>
      </c>
      <c r="AF2798" s="2">
        <f t="shared" si="522"/>
        <v>4.3110828068809512</v>
      </c>
      <c r="AG2798" s="2">
        <f t="shared" si="523"/>
        <v>0.11810926902645837</v>
      </c>
      <c r="AH2798" s="2">
        <f t="shared" si="524"/>
        <v>5.4802700828276681E-3</v>
      </c>
      <c r="AI2798" s="2">
        <f t="shared" si="525"/>
        <v>0</v>
      </c>
      <c r="AJ2798" s="2">
        <f t="shared" si="526"/>
        <v>0</v>
      </c>
      <c r="AK2798" s="2">
        <f t="shared" si="527"/>
        <v>4.4346723459902373</v>
      </c>
    </row>
    <row r="2799" spans="1:37" ht="12.5" hidden="1" x14ac:dyDescent="0.25">
      <c r="A2799" s="5" t="s">
        <v>5449</v>
      </c>
      <c r="B2799" t="s">
        <v>6854</v>
      </c>
      <c r="D2799" s="11" t="s">
        <v>6142</v>
      </c>
      <c r="E2799" s="2" t="s">
        <v>6261</v>
      </c>
      <c r="F2799" s="11" t="s">
        <v>6262</v>
      </c>
      <c r="G2799" s="2" t="s">
        <v>6142</v>
      </c>
      <c r="H2799" s="2" t="s">
        <v>5449</v>
      </c>
      <c r="I2799" s="2">
        <v>1553159</v>
      </c>
      <c r="J2799" s="2">
        <v>558810</v>
      </c>
      <c r="K2799" s="2">
        <v>35.979999999999997</v>
      </c>
      <c r="L2799" s="2">
        <v>222</v>
      </c>
      <c r="M2799" s="3">
        <v>0.14293449999999999</v>
      </c>
      <c r="N2799" s="2">
        <v>25</v>
      </c>
      <c r="O2799" s="4">
        <v>43497</v>
      </c>
      <c r="P2799" s="2">
        <v>221</v>
      </c>
      <c r="Q2799" s="2">
        <v>1</v>
      </c>
      <c r="R2799" s="2">
        <v>0</v>
      </c>
      <c r="S2799" s="2">
        <v>0</v>
      </c>
      <c r="T2799" s="2">
        <v>0</v>
      </c>
      <c r="U2799" s="5">
        <f t="shared" si="516"/>
        <v>0.14229064764135546</v>
      </c>
      <c r="V2799" s="5">
        <f t="shared" si="517"/>
        <v>6.4384908435002463E-4</v>
      </c>
      <c r="W2799" s="5">
        <f t="shared" si="518"/>
        <v>0</v>
      </c>
      <c r="X2799" s="5">
        <f t="shared" si="519"/>
        <v>0</v>
      </c>
      <c r="Y2799" s="5">
        <f t="shared" si="520"/>
        <v>0</v>
      </c>
      <c r="Z2799" s="2">
        <v>6520</v>
      </c>
      <c r="AA2799" s="2">
        <v>29</v>
      </c>
      <c r="AB2799" s="2">
        <v>0</v>
      </c>
      <c r="AC2799" s="2">
        <v>0</v>
      </c>
      <c r="AD2799" s="2">
        <v>0</v>
      </c>
      <c r="AE2799" s="2">
        <f t="shared" si="521"/>
        <v>6549</v>
      </c>
      <c r="AF2799" s="2">
        <f t="shared" si="522"/>
        <v>0.41978960299621609</v>
      </c>
      <c r="AG2799" s="2">
        <f t="shared" si="523"/>
        <v>1.8671623446150716E-3</v>
      </c>
      <c r="AH2799" s="2">
        <f t="shared" si="524"/>
        <v>0</v>
      </c>
      <c r="AI2799" s="2">
        <f t="shared" si="525"/>
        <v>0</v>
      </c>
      <c r="AJ2799" s="2">
        <f t="shared" si="526"/>
        <v>0</v>
      </c>
      <c r="AK2799" s="2">
        <f t="shared" si="527"/>
        <v>0.42165676534083119</v>
      </c>
    </row>
    <row r="2800" spans="1:37" ht="12.5" hidden="1" x14ac:dyDescent="0.25">
      <c r="A2800" s="5" t="s">
        <v>5449</v>
      </c>
      <c r="B2800" t="s">
        <v>6854</v>
      </c>
      <c r="D2800" s="11" t="s">
        <v>6142</v>
      </c>
      <c r="E2800" s="2" t="s">
        <v>6263</v>
      </c>
      <c r="F2800" s="11" t="s">
        <v>6264</v>
      </c>
      <c r="G2800" s="2" t="s">
        <v>6142</v>
      </c>
      <c r="H2800" s="2" t="s">
        <v>5449</v>
      </c>
      <c r="I2800" s="2">
        <v>842471</v>
      </c>
      <c r="J2800" s="2">
        <v>446698</v>
      </c>
      <c r="K2800" s="2">
        <v>53.02</v>
      </c>
      <c r="L2800" s="2">
        <v>3275</v>
      </c>
      <c r="M2800" s="3">
        <v>3.8873742</v>
      </c>
      <c r="N2800" s="2">
        <v>25</v>
      </c>
      <c r="O2800" s="4">
        <v>43497</v>
      </c>
      <c r="P2800" s="2">
        <v>3201</v>
      </c>
      <c r="Q2800" s="2">
        <v>72</v>
      </c>
      <c r="R2800" s="2">
        <v>2</v>
      </c>
      <c r="S2800" s="2">
        <v>0</v>
      </c>
      <c r="T2800" s="2">
        <v>0</v>
      </c>
      <c r="U2800" s="5">
        <f t="shared" si="516"/>
        <v>3.7995373134505521</v>
      </c>
      <c r="V2800" s="5">
        <f t="shared" si="517"/>
        <v>8.5462882401886833E-2</v>
      </c>
      <c r="W2800" s="5">
        <f t="shared" si="518"/>
        <v>2.3739689556079675E-3</v>
      </c>
      <c r="X2800" s="5">
        <f t="shared" si="519"/>
        <v>0</v>
      </c>
      <c r="Y2800" s="5">
        <f t="shared" si="520"/>
        <v>0</v>
      </c>
      <c r="Z2800" s="2">
        <v>97575</v>
      </c>
      <c r="AA2800" s="2">
        <v>2289</v>
      </c>
      <c r="AB2800" s="2">
        <v>56</v>
      </c>
      <c r="AC2800" s="2">
        <v>0</v>
      </c>
      <c r="AD2800" s="2">
        <v>0</v>
      </c>
      <c r="AE2800" s="2">
        <f t="shared" si="521"/>
        <v>99920</v>
      </c>
      <c r="AF2800" s="2">
        <f t="shared" si="522"/>
        <v>11.582001042172372</v>
      </c>
      <c r="AG2800" s="2">
        <f t="shared" si="523"/>
        <v>0.27170074696933189</v>
      </c>
      <c r="AH2800" s="2">
        <f t="shared" si="524"/>
        <v>6.6471130757023086E-3</v>
      </c>
      <c r="AI2800" s="2">
        <f t="shared" si="525"/>
        <v>0</v>
      </c>
      <c r="AJ2800" s="2">
        <f t="shared" si="526"/>
        <v>0</v>
      </c>
      <c r="AK2800" s="2">
        <f t="shared" si="527"/>
        <v>11.860348902217405</v>
      </c>
    </row>
    <row r="2801" spans="1:37" ht="12.5" hidden="1" x14ac:dyDescent="0.25">
      <c r="A2801" s="5" t="s">
        <v>5449</v>
      </c>
      <c r="B2801" t="s">
        <v>6854</v>
      </c>
      <c r="D2801" s="11" t="s">
        <v>6142</v>
      </c>
      <c r="E2801" s="2" t="s">
        <v>6265</v>
      </c>
      <c r="F2801" s="11" t="s">
        <v>6266</v>
      </c>
      <c r="G2801" s="2" t="s">
        <v>6142</v>
      </c>
      <c r="H2801" s="2" t="s">
        <v>5449</v>
      </c>
      <c r="I2801" s="2">
        <v>198883</v>
      </c>
      <c r="J2801" s="2">
        <v>118143</v>
      </c>
      <c r="K2801" s="2">
        <v>59.4</v>
      </c>
      <c r="L2801" s="2">
        <v>795</v>
      </c>
      <c r="M2801" s="3">
        <v>3.997325</v>
      </c>
      <c r="N2801" s="2">
        <v>25</v>
      </c>
      <c r="O2801" s="4">
        <v>43497</v>
      </c>
      <c r="P2801" s="2">
        <v>779</v>
      </c>
      <c r="Q2801" s="2">
        <v>16</v>
      </c>
      <c r="R2801" s="2">
        <v>0</v>
      </c>
      <c r="S2801" s="2">
        <v>0</v>
      </c>
      <c r="T2801" s="2">
        <v>0</v>
      </c>
      <c r="U2801" s="5">
        <f t="shared" si="516"/>
        <v>3.9168757510697239</v>
      </c>
      <c r="V2801" s="5">
        <f t="shared" si="517"/>
        <v>8.0449309392959689E-2</v>
      </c>
      <c r="W2801" s="5">
        <f t="shared" si="518"/>
        <v>0</v>
      </c>
      <c r="X2801" s="5">
        <f t="shared" si="519"/>
        <v>0</v>
      </c>
      <c r="Y2801" s="5">
        <f t="shared" si="520"/>
        <v>0</v>
      </c>
      <c r="Z2801" s="2">
        <v>23209</v>
      </c>
      <c r="AA2801" s="2">
        <v>534</v>
      </c>
      <c r="AB2801" s="2">
        <v>0</v>
      </c>
      <c r="AC2801" s="2">
        <v>0</v>
      </c>
      <c r="AD2801" s="2">
        <v>0</v>
      </c>
      <c r="AE2801" s="2">
        <f t="shared" si="521"/>
        <v>23743</v>
      </c>
      <c r="AF2801" s="2">
        <f t="shared" si="522"/>
        <v>11.669675135632508</v>
      </c>
      <c r="AG2801" s="2">
        <f t="shared" si="523"/>
        <v>0.26849957009900294</v>
      </c>
      <c r="AH2801" s="2">
        <f t="shared" si="524"/>
        <v>0</v>
      </c>
      <c r="AI2801" s="2">
        <f t="shared" si="525"/>
        <v>0</v>
      </c>
      <c r="AJ2801" s="2">
        <f t="shared" si="526"/>
        <v>0</v>
      </c>
      <c r="AK2801" s="2">
        <f t="shared" si="527"/>
        <v>11.938174705731511</v>
      </c>
    </row>
    <row r="2802" spans="1:37" ht="12.5" hidden="1" x14ac:dyDescent="0.25">
      <c r="A2802" s="5" t="s">
        <v>5449</v>
      </c>
      <c r="B2802" t="s">
        <v>6854</v>
      </c>
      <c r="D2802" s="11" t="s">
        <v>6142</v>
      </c>
      <c r="E2802" s="2" t="s">
        <v>6267</v>
      </c>
      <c r="F2802" s="11" t="s">
        <v>6268</v>
      </c>
      <c r="G2802" s="2" t="s">
        <v>6142</v>
      </c>
      <c r="H2802" s="2" t="s">
        <v>5449</v>
      </c>
      <c r="I2802" s="2">
        <v>2954373</v>
      </c>
      <c r="J2802" s="2">
        <v>1481336</v>
      </c>
      <c r="K2802" s="2">
        <v>50.14</v>
      </c>
      <c r="L2802" s="2">
        <v>1778</v>
      </c>
      <c r="M2802" s="3">
        <v>0.60181969999999996</v>
      </c>
      <c r="N2802" s="2">
        <v>25</v>
      </c>
      <c r="O2802" s="4">
        <v>43497</v>
      </c>
      <c r="P2802" s="2">
        <v>1764</v>
      </c>
      <c r="Q2802" s="2">
        <v>14</v>
      </c>
      <c r="R2802" s="2">
        <v>0</v>
      </c>
      <c r="S2802" s="2">
        <v>0</v>
      </c>
      <c r="T2802" s="2">
        <v>0</v>
      </c>
      <c r="U2802" s="5">
        <f t="shared" si="516"/>
        <v>0.59708100500512296</v>
      </c>
      <c r="V2802" s="5">
        <f t="shared" si="517"/>
        <v>4.7387381349612932E-3</v>
      </c>
      <c r="W2802" s="5">
        <f t="shared" si="518"/>
        <v>0</v>
      </c>
      <c r="X2802" s="5">
        <f t="shared" si="519"/>
        <v>0</v>
      </c>
      <c r="Y2802" s="5">
        <f t="shared" si="520"/>
        <v>0</v>
      </c>
      <c r="Z2802" s="2">
        <v>51837</v>
      </c>
      <c r="AA2802" s="2">
        <v>446</v>
      </c>
      <c r="AB2802" s="2">
        <v>0</v>
      </c>
      <c r="AC2802" s="2">
        <v>0</v>
      </c>
      <c r="AD2802" s="2">
        <v>0</v>
      </c>
      <c r="AE2802" s="2">
        <f t="shared" si="521"/>
        <v>52283</v>
      </c>
      <c r="AF2802" s="2">
        <f t="shared" si="522"/>
        <v>1.7545854907284897</v>
      </c>
      <c r="AG2802" s="2">
        <f t="shared" si="523"/>
        <v>1.5096265772805262E-2</v>
      </c>
      <c r="AH2802" s="2">
        <f t="shared" si="524"/>
        <v>0</v>
      </c>
      <c r="AI2802" s="2">
        <f t="shared" si="525"/>
        <v>0</v>
      </c>
      <c r="AJ2802" s="2">
        <f t="shared" si="526"/>
        <v>0</v>
      </c>
      <c r="AK2802" s="2">
        <f t="shared" si="527"/>
        <v>1.7696817565012948</v>
      </c>
    </row>
    <row r="2803" spans="1:37" ht="12.5" hidden="1" x14ac:dyDescent="0.25">
      <c r="A2803" s="5" t="s">
        <v>5449</v>
      </c>
      <c r="B2803" t="s">
        <v>6854</v>
      </c>
      <c r="D2803" s="11" t="s">
        <v>6142</v>
      </c>
      <c r="E2803" s="2" t="s">
        <v>6269</v>
      </c>
      <c r="F2803" s="11" t="s">
        <v>6270</v>
      </c>
      <c r="G2803" s="2" t="s">
        <v>6142</v>
      </c>
      <c r="H2803" s="2" t="s">
        <v>5449</v>
      </c>
      <c r="I2803" s="2">
        <v>1688885</v>
      </c>
      <c r="J2803" s="2">
        <v>772232</v>
      </c>
      <c r="K2803" s="2">
        <v>45.72</v>
      </c>
      <c r="L2803" s="2">
        <v>896</v>
      </c>
      <c r="M2803" s="3">
        <v>0.53052752999999997</v>
      </c>
      <c r="N2803" s="2">
        <v>25</v>
      </c>
      <c r="O2803" s="4">
        <v>43497</v>
      </c>
      <c r="P2803" s="2">
        <v>889</v>
      </c>
      <c r="Q2803" s="2">
        <v>7</v>
      </c>
      <c r="R2803" s="2">
        <v>0</v>
      </c>
      <c r="S2803" s="2">
        <v>0</v>
      </c>
      <c r="T2803" s="2">
        <v>0</v>
      </c>
      <c r="U2803" s="5">
        <f t="shared" si="516"/>
        <v>0.52638279101300556</v>
      </c>
      <c r="V2803" s="5">
        <f t="shared" si="517"/>
        <v>4.1447463859291787E-3</v>
      </c>
      <c r="W2803" s="5">
        <f t="shared" si="518"/>
        <v>0</v>
      </c>
      <c r="X2803" s="5">
        <f t="shared" si="519"/>
        <v>0</v>
      </c>
      <c r="Y2803" s="5">
        <f t="shared" si="520"/>
        <v>0</v>
      </c>
      <c r="Z2803" s="2">
        <v>25873</v>
      </c>
      <c r="AA2803" s="2">
        <v>213</v>
      </c>
      <c r="AB2803" s="2">
        <v>0</v>
      </c>
      <c r="AC2803" s="2">
        <v>0</v>
      </c>
      <c r="AD2803" s="2">
        <v>0</v>
      </c>
      <c r="AE2803" s="2">
        <f t="shared" si="521"/>
        <v>26086</v>
      </c>
      <c r="AF2803" s="2">
        <f t="shared" si="522"/>
        <v>1.5319574749020803</v>
      </c>
      <c r="AG2803" s="2">
        <f t="shared" si="523"/>
        <v>1.2611871145755928E-2</v>
      </c>
      <c r="AH2803" s="2">
        <f t="shared" si="524"/>
        <v>0</v>
      </c>
      <c r="AI2803" s="2">
        <f t="shared" si="525"/>
        <v>0</v>
      </c>
      <c r="AJ2803" s="2">
        <f t="shared" si="526"/>
        <v>0</v>
      </c>
      <c r="AK2803" s="2">
        <f t="shared" si="527"/>
        <v>1.5445693460478362</v>
      </c>
    </row>
    <row r="2804" spans="1:37" ht="12.5" hidden="1" x14ac:dyDescent="0.25">
      <c r="A2804" s="5" t="s">
        <v>5449</v>
      </c>
      <c r="B2804" t="s">
        <v>6854</v>
      </c>
      <c r="D2804" s="11" t="s">
        <v>6142</v>
      </c>
      <c r="E2804" s="2" t="s">
        <v>6271</v>
      </c>
      <c r="F2804" s="11" t="s">
        <v>6272</v>
      </c>
      <c r="G2804" s="2" t="s">
        <v>6142</v>
      </c>
      <c r="H2804" s="2" t="s">
        <v>5449</v>
      </c>
      <c r="I2804" s="2">
        <v>395528</v>
      </c>
      <c r="J2804" s="2">
        <v>136759</v>
      </c>
      <c r="K2804" s="2">
        <v>34.58</v>
      </c>
      <c r="L2804" s="2">
        <v>93</v>
      </c>
      <c r="M2804" s="3">
        <v>0.23512875</v>
      </c>
      <c r="N2804" s="2">
        <v>25</v>
      </c>
      <c r="O2804" s="4">
        <v>43497</v>
      </c>
      <c r="P2804" s="2">
        <v>93</v>
      </c>
      <c r="Q2804" s="2">
        <v>0</v>
      </c>
      <c r="R2804" s="2">
        <v>0</v>
      </c>
      <c r="S2804" s="2">
        <v>0</v>
      </c>
      <c r="T2804" s="2">
        <v>0</v>
      </c>
      <c r="U2804" s="5">
        <f t="shared" si="516"/>
        <v>0.23512873930543476</v>
      </c>
      <c r="V2804" s="5">
        <f t="shared" si="517"/>
        <v>0</v>
      </c>
      <c r="W2804" s="5">
        <f t="shared" si="518"/>
        <v>0</v>
      </c>
      <c r="X2804" s="5">
        <f t="shared" si="519"/>
        <v>0</v>
      </c>
      <c r="Y2804" s="5">
        <f t="shared" si="520"/>
        <v>0</v>
      </c>
      <c r="Z2804" s="2">
        <v>2830</v>
      </c>
      <c r="AA2804" s="2">
        <v>0</v>
      </c>
      <c r="AB2804" s="2">
        <v>0</v>
      </c>
      <c r="AC2804" s="2">
        <v>0</v>
      </c>
      <c r="AD2804" s="2">
        <v>0</v>
      </c>
      <c r="AE2804" s="2">
        <f t="shared" si="521"/>
        <v>2830</v>
      </c>
      <c r="AF2804" s="2">
        <f t="shared" si="522"/>
        <v>0.71549928197245205</v>
      </c>
      <c r="AG2804" s="2">
        <f t="shared" si="523"/>
        <v>0</v>
      </c>
      <c r="AH2804" s="2">
        <f t="shared" si="524"/>
        <v>0</v>
      </c>
      <c r="AI2804" s="2">
        <f t="shared" si="525"/>
        <v>0</v>
      </c>
      <c r="AJ2804" s="2">
        <f t="shared" si="526"/>
        <v>0</v>
      </c>
      <c r="AK2804" s="2">
        <f t="shared" si="527"/>
        <v>0.71549928197245205</v>
      </c>
    </row>
    <row r="2805" spans="1:37" ht="12.5" hidden="1" x14ac:dyDescent="0.25">
      <c r="A2805" s="5" t="s">
        <v>5449</v>
      </c>
      <c r="B2805" t="s">
        <v>6854</v>
      </c>
      <c r="D2805" s="11" t="s">
        <v>6142</v>
      </c>
      <c r="E2805" s="2" t="s">
        <v>6273</v>
      </c>
      <c r="F2805" s="11" t="s">
        <v>6274</v>
      </c>
      <c r="G2805" s="2" t="s">
        <v>6142</v>
      </c>
      <c r="H2805" s="2" t="s">
        <v>5449</v>
      </c>
      <c r="I2805" s="2">
        <v>373687</v>
      </c>
      <c r="J2805" s="2">
        <v>232575</v>
      </c>
      <c r="K2805" s="2">
        <v>62.24</v>
      </c>
      <c r="L2805" s="2">
        <v>1675</v>
      </c>
      <c r="M2805" s="3">
        <v>4.482361</v>
      </c>
      <c r="N2805" s="2">
        <v>25</v>
      </c>
      <c r="O2805" s="4">
        <v>43497</v>
      </c>
      <c r="P2805" s="2">
        <v>1662</v>
      </c>
      <c r="Q2805" s="2">
        <v>13</v>
      </c>
      <c r="R2805" s="2">
        <v>0</v>
      </c>
      <c r="S2805" s="2">
        <v>0</v>
      </c>
      <c r="T2805" s="2">
        <v>0</v>
      </c>
      <c r="U2805" s="5">
        <f t="shared" si="516"/>
        <v>4.4475724336142282</v>
      </c>
      <c r="V2805" s="5">
        <f t="shared" si="517"/>
        <v>3.4788472705767126E-2</v>
      </c>
      <c r="W2805" s="5">
        <f t="shared" si="518"/>
        <v>0</v>
      </c>
      <c r="X2805" s="5">
        <f t="shared" si="519"/>
        <v>0</v>
      </c>
      <c r="Y2805" s="5">
        <f t="shared" si="520"/>
        <v>0</v>
      </c>
      <c r="Z2805" s="2">
        <v>49542</v>
      </c>
      <c r="AA2805" s="2">
        <v>396</v>
      </c>
      <c r="AB2805" s="2">
        <v>0</v>
      </c>
      <c r="AC2805" s="2">
        <v>0</v>
      </c>
      <c r="AD2805" s="2">
        <v>0</v>
      </c>
      <c r="AE2805" s="2">
        <f t="shared" si="521"/>
        <v>49938</v>
      </c>
      <c r="AF2805" s="2">
        <f t="shared" si="522"/>
        <v>13.257619344531653</v>
      </c>
      <c r="AG2805" s="2">
        <f t="shared" si="523"/>
        <v>0.10597103993449063</v>
      </c>
      <c r="AH2805" s="2">
        <f t="shared" si="524"/>
        <v>0</v>
      </c>
      <c r="AI2805" s="2">
        <f t="shared" si="525"/>
        <v>0</v>
      </c>
      <c r="AJ2805" s="2">
        <f t="shared" si="526"/>
        <v>0</v>
      </c>
      <c r="AK2805" s="2">
        <f t="shared" si="527"/>
        <v>13.363590384466145</v>
      </c>
    </row>
    <row r="2806" spans="1:37" ht="12.5" hidden="1" x14ac:dyDescent="0.25">
      <c r="A2806" s="5" t="s">
        <v>5449</v>
      </c>
      <c r="B2806" t="s">
        <v>6854</v>
      </c>
      <c r="D2806" s="11" t="s">
        <v>6142</v>
      </c>
      <c r="E2806" s="2" t="s">
        <v>6275</v>
      </c>
      <c r="F2806" s="11" t="s">
        <v>6276</v>
      </c>
      <c r="G2806" s="2" t="s">
        <v>6142</v>
      </c>
      <c r="H2806" s="2" t="s">
        <v>5449</v>
      </c>
      <c r="I2806" s="2">
        <v>1235315</v>
      </c>
      <c r="J2806" s="2">
        <v>385283</v>
      </c>
      <c r="K2806" s="2">
        <v>31.19</v>
      </c>
      <c r="L2806" s="2">
        <v>101</v>
      </c>
      <c r="M2806" s="3">
        <v>8.1760526E-2</v>
      </c>
      <c r="N2806" s="2">
        <v>25</v>
      </c>
      <c r="O2806" s="4">
        <v>43497</v>
      </c>
      <c r="P2806" s="2">
        <v>100</v>
      </c>
      <c r="Q2806" s="2">
        <v>1</v>
      </c>
      <c r="R2806" s="2">
        <v>0</v>
      </c>
      <c r="S2806" s="2">
        <v>0</v>
      </c>
      <c r="T2806" s="2">
        <v>0</v>
      </c>
      <c r="U2806" s="5">
        <f t="shared" si="516"/>
        <v>8.0951012494788782E-2</v>
      </c>
      <c r="V2806" s="5">
        <f t="shared" si="517"/>
        <v>8.095101249478878E-4</v>
      </c>
      <c r="W2806" s="5">
        <f t="shared" si="518"/>
        <v>0</v>
      </c>
      <c r="X2806" s="5">
        <f t="shared" si="519"/>
        <v>0</v>
      </c>
      <c r="Y2806" s="5">
        <f t="shared" si="520"/>
        <v>0</v>
      </c>
      <c r="Z2806" s="2">
        <v>2930</v>
      </c>
      <c r="AA2806" s="2">
        <v>27</v>
      </c>
      <c r="AB2806" s="2">
        <v>0</v>
      </c>
      <c r="AC2806" s="2">
        <v>0</v>
      </c>
      <c r="AD2806" s="2">
        <v>0</v>
      </c>
      <c r="AE2806" s="2">
        <f t="shared" si="521"/>
        <v>2957</v>
      </c>
      <c r="AF2806" s="2">
        <f t="shared" si="522"/>
        <v>0.23718646660973111</v>
      </c>
      <c r="AG2806" s="2">
        <f t="shared" si="523"/>
        <v>2.1856773373592972E-3</v>
      </c>
      <c r="AH2806" s="2">
        <f t="shared" si="524"/>
        <v>0</v>
      </c>
      <c r="AI2806" s="2">
        <f t="shared" si="525"/>
        <v>0</v>
      </c>
      <c r="AJ2806" s="2">
        <f t="shared" si="526"/>
        <v>0</v>
      </c>
      <c r="AK2806" s="2">
        <f t="shared" si="527"/>
        <v>0.23937214394709042</v>
      </c>
    </row>
    <row r="2807" spans="1:37" ht="12.5" hidden="1" x14ac:dyDescent="0.25">
      <c r="A2807" s="5" t="s">
        <v>5449</v>
      </c>
      <c r="B2807" t="s">
        <v>6854</v>
      </c>
      <c r="D2807" s="11" t="s">
        <v>6142</v>
      </c>
      <c r="E2807" s="2" t="s">
        <v>6277</v>
      </c>
      <c r="F2807" s="11" t="s">
        <v>6278</v>
      </c>
      <c r="G2807" s="2" t="s">
        <v>6142</v>
      </c>
      <c r="H2807" s="2" t="s">
        <v>5449</v>
      </c>
      <c r="I2807" s="2">
        <v>1278195</v>
      </c>
      <c r="J2807" s="2">
        <v>519950</v>
      </c>
      <c r="K2807" s="2">
        <v>40.68</v>
      </c>
      <c r="L2807" s="2">
        <v>360</v>
      </c>
      <c r="M2807" s="3">
        <v>0.28164718</v>
      </c>
      <c r="N2807" s="2">
        <v>25</v>
      </c>
      <c r="O2807" s="4">
        <v>43497</v>
      </c>
      <c r="P2807" s="2">
        <v>356</v>
      </c>
      <c r="Q2807" s="2">
        <v>4</v>
      </c>
      <c r="R2807" s="2">
        <v>0</v>
      </c>
      <c r="S2807" s="2">
        <v>0</v>
      </c>
      <c r="T2807" s="2">
        <v>0</v>
      </c>
      <c r="U2807" s="5">
        <f t="shared" si="516"/>
        <v>0.27851775355090574</v>
      </c>
      <c r="V2807" s="5">
        <f t="shared" si="517"/>
        <v>3.129412961246132E-3</v>
      </c>
      <c r="W2807" s="5">
        <f t="shared" si="518"/>
        <v>0</v>
      </c>
      <c r="X2807" s="5">
        <f t="shared" si="519"/>
        <v>0</v>
      </c>
      <c r="Y2807" s="5">
        <f t="shared" si="520"/>
        <v>0</v>
      </c>
      <c r="Z2807" s="2">
        <v>10687</v>
      </c>
      <c r="AA2807" s="2">
        <v>109</v>
      </c>
      <c r="AB2807" s="2">
        <v>0</v>
      </c>
      <c r="AC2807" s="2">
        <v>0</v>
      </c>
      <c r="AD2807" s="2">
        <v>0</v>
      </c>
      <c r="AE2807" s="2">
        <f t="shared" si="521"/>
        <v>10796</v>
      </c>
      <c r="AF2807" s="2">
        <f t="shared" si="522"/>
        <v>0.83610090792093539</v>
      </c>
      <c r="AG2807" s="2">
        <f t="shared" si="523"/>
        <v>8.5276503193957107E-3</v>
      </c>
      <c r="AH2807" s="2">
        <f t="shared" si="524"/>
        <v>0</v>
      </c>
      <c r="AI2807" s="2">
        <f t="shared" si="525"/>
        <v>0</v>
      </c>
      <c r="AJ2807" s="2">
        <f t="shared" si="526"/>
        <v>0</v>
      </c>
      <c r="AK2807" s="2">
        <f t="shared" si="527"/>
        <v>0.84462855824033112</v>
      </c>
    </row>
    <row r="2808" spans="1:37" ht="12.5" hidden="1" x14ac:dyDescent="0.25">
      <c r="A2808" s="5" t="s">
        <v>5449</v>
      </c>
      <c r="B2808" t="s">
        <v>6854</v>
      </c>
      <c r="D2808" s="11" t="s">
        <v>6142</v>
      </c>
      <c r="E2808" s="2" t="s">
        <v>6279</v>
      </c>
      <c r="F2808" s="11" t="s">
        <v>6280</v>
      </c>
      <c r="G2808" s="2" t="s">
        <v>6142</v>
      </c>
      <c r="H2808" s="2" t="s">
        <v>5449</v>
      </c>
      <c r="I2808" s="2">
        <v>449408</v>
      </c>
      <c r="J2808" s="2">
        <v>152295</v>
      </c>
      <c r="K2808" s="2">
        <v>33.89</v>
      </c>
      <c r="L2808" s="2">
        <v>39</v>
      </c>
      <c r="M2808" s="3">
        <v>8.6780830000000003E-2</v>
      </c>
      <c r="N2808" s="2">
        <v>25</v>
      </c>
      <c r="O2808" s="4">
        <v>43497</v>
      </c>
      <c r="P2808" s="2">
        <v>39</v>
      </c>
      <c r="Q2808" s="2">
        <v>0</v>
      </c>
      <c r="R2808" s="2">
        <v>0</v>
      </c>
      <c r="S2808" s="2">
        <v>0</v>
      </c>
      <c r="T2808" s="2">
        <v>0</v>
      </c>
      <c r="U2808" s="5">
        <f t="shared" si="516"/>
        <v>8.6780831671888339E-2</v>
      </c>
      <c r="V2808" s="5">
        <f t="shared" si="517"/>
        <v>0</v>
      </c>
      <c r="W2808" s="5">
        <f t="shared" si="518"/>
        <v>0</v>
      </c>
      <c r="X2808" s="5">
        <f t="shared" si="519"/>
        <v>0</v>
      </c>
      <c r="Y2808" s="5">
        <f t="shared" si="520"/>
        <v>0</v>
      </c>
      <c r="Z2808" s="2">
        <v>1155</v>
      </c>
      <c r="AA2808" s="2">
        <v>0</v>
      </c>
      <c r="AB2808" s="2">
        <v>0</v>
      </c>
      <c r="AC2808" s="2">
        <v>0</v>
      </c>
      <c r="AD2808" s="2">
        <v>0</v>
      </c>
      <c r="AE2808" s="2">
        <f t="shared" si="521"/>
        <v>1155</v>
      </c>
      <c r="AF2808" s="2">
        <f t="shared" si="522"/>
        <v>0.25700477072059241</v>
      </c>
      <c r="AG2808" s="2">
        <f t="shared" si="523"/>
        <v>0</v>
      </c>
      <c r="AH2808" s="2">
        <f t="shared" si="524"/>
        <v>0</v>
      </c>
      <c r="AI2808" s="2">
        <f t="shared" si="525"/>
        <v>0</v>
      </c>
      <c r="AJ2808" s="2">
        <f t="shared" si="526"/>
        <v>0</v>
      </c>
      <c r="AK2808" s="2">
        <f t="shared" si="527"/>
        <v>0.25700477072059241</v>
      </c>
    </row>
    <row r="2809" spans="1:37" ht="12.5" hidden="1" x14ac:dyDescent="0.25">
      <c r="A2809" s="5" t="s">
        <v>5449</v>
      </c>
      <c r="B2809" t="s">
        <v>6854</v>
      </c>
      <c r="D2809" s="11" t="s">
        <v>6142</v>
      </c>
      <c r="E2809" s="2" t="s">
        <v>6281</v>
      </c>
      <c r="F2809" s="11" t="s">
        <v>6282</v>
      </c>
      <c r="G2809" s="2" t="s">
        <v>6142</v>
      </c>
      <c r="H2809" s="2" t="s">
        <v>5449</v>
      </c>
      <c r="I2809" s="2">
        <v>992785</v>
      </c>
      <c r="J2809" s="2">
        <v>296798</v>
      </c>
      <c r="K2809" s="2">
        <v>29.9</v>
      </c>
      <c r="L2809" s="2">
        <v>105</v>
      </c>
      <c r="M2809" s="3">
        <v>0.10576308</v>
      </c>
      <c r="N2809" s="2">
        <v>25</v>
      </c>
      <c r="O2809" s="4">
        <v>43497</v>
      </c>
      <c r="P2809" s="2">
        <v>103</v>
      </c>
      <c r="Q2809" s="2">
        <v>2</v>
      </c>
      <c r="R2809" s="2">
        <v>0</v>
      </c>
      <c r="S2809" s="2">
        <v>0</v>
      </c>
      <c r="T2809" s="2">
        <v>0</v>
      </c>
      <c r="U2809" s="5">
        <f t="shared" si="516"/>
        <v>0.10374854575764139</v>
      </c>
      <c r="V2809" s="5">
        <f t="shared" si="517"/>
        <v>2.0145348690804154E-3</v>
      </c>
      <c r="W2809" s="5">
        <f t="shared" si="518"/>
        <v>0</v>
      </c>
      <c r="X2809" s="5">
        <f t="shared" si="519"/>
        <v>0</v>
      </c>
      <c r="Y2809" s="5">
        <f t="shared" si="520"/>
        <v>0</v>
      </c>
      <c r="Z2809" s="2">
        <v>3016</v>
      </c>
      <c r="AA2809" s="2">
        <v>58</v>
      </c>
      <c r="AB2809" s="2">
        <v>0</v>
      </c>
      <c r="AC2809" s="2">
        <v>0</v>
      </c>
      <c r="AD2809" s="2">
        <v>0</v>
      </c>
      <c r="AE2809" s="2">
        <f t="shared" si="521"/>
        <v>3074</v>
      </c>
      <c r="AF2809" s="2">
        <f t="shared" si="522"/>
        <v>0.30379185825732663</v>
      </c>
      <c r="AG2809" s="2">
        <f t="shared" si="523"/>
        <v>5.8421511203332038E-3</v>
      </c>
      <c r="AH2809" s="2">
        <f t="shared" si="524"/>
        <v>0</v>
      </c>
      <c r="AI2809" s="2">
        <f t="shared" si="525"/>
        <v>0</v>
      </c>
      <c r="AJ2809" s="2">
        <f t="shared" si="526"/>
        <v>0</v>
      </c>
      <c r="AK2809" s="2">
        <f t="shared" si="527"/>
        <v>0.30963400937765984</v>
      </c>
    </row>
    <row r="2810" spans="1:37" ht="12.5" hidden="1" x14ac:dyDescent="0.25">
      <c r="A2810" s="5" t="s">
        <v>5449</v>
      </c>
      <c r="B2810" t="s">
        <v>6854</v>
      </c>
      <c r="D2810" s="11" t="s">
        <v>6142</v>
      </c>
      <c r="E2810" s="2" t="s">
        <v>6283</v>
      </c>
      <c r="F2810" s="11" t="s">
        <v>6284</v>
      </c>
      <c r="G2810" s="2" t="s">
        <v>6142</v>
      </c>
      <c r="H2810" s="2" t="s">
        <v>5449</v>
      </c>
      <c r="I2810" s="2">
        <v>776466</v>
      </c>
      <c r="J2810" s="2">
        <v>376467</v>
      </c>
      <c r="K2810" s="2">
        <v>48.48</v>
      </c>
      <c r="L2810" s="2">
        <v>382</v>
      </c>
      <c r="M2810" s="3">
        <v>0.49197259999999998</v>
      </c>
      <c r="N2810" s="2">
        <v>25</v>
      </c>
      <c r="O2810" s="4">
        <v>43497</v>
      </c>
      <c r="P2810" s="2">
        <v>380</v>
      </c>
      <c r="Q2810" s="2">
        <v>2</v>
      </c>
      <c r="R2810" s="2">
        <v>0</v>
      </c>
      <c r="S2810" s="2">
        <v>0</v>
      </c>
      <c r="T2810" s="2">
        <v>0</v>
      </c>
      <c r="U2810" s="5">
        <f t="shared" si="516"/>
        <v>0.48939683128430606</v>
      </c>
      <c r="V2810" s="5">
        <f t="shared" si="517"/>
        <v>2.5757727962331897E-3</v>
      </c>
      <c r="W2810" s="5">
        <f t="shared" si="518"/>
        <v>0</v>
      </c>
      <c r="X2810" s="5">
        <f t="shared" si="519"/>
        <v>0</v>
      </c>
      <c r="Y2810" s="5">
        <f t="shared" si="520"/>
        <v>0</v>
      </c>
      <c r="Z2810" s="2">
        <v>11032</v>
      </c>
      <c r="AA2810" s="2">
        <v>57</v>
      </c>
      <c r="AB2810" s="2">
        <v>0</v>
      </c>
      <c r="AC2810" s="2">
        <v>0</v>
      </c>
      <c r="AD2810" s="2">
        <v>0</v>
      </c>
      <c r="AE2810" s="2">
        <f t="shared" si="521"/>
        <v>11089</v>
      </c>
      <c r="AF2810" s="2">
        <f t="shared" si="522"/>
        <v>1.4207962744022276</v>
      </c>
      <c r="AG2810" s="2">
        <f t="shared" si="523"/>
        <v>7.3409524692645911E-3</v>
      </c>
      <c r="AH2810" s="2">
        <f t="shared" si="524"/>
        <v>0</v>
      </c>
      <c r="AI2810" s="2">
        <f t="shared" si="525"/>
        <v>0</v>
      </c>
      <c r="AJ2810" s="2">
        <f t="shared" si="526"/>
        <v>0</v>
      </c>
      <c r="AK2810" s="2">
        <f t="shared" si="527"/>
        <v>1.428137226871492</v>
      </c>
    </row>
    <row r="2811" spans="1:37" ht="12.5" hidden="1" x14ac:dyDescent="0.25">
      <c r="A2811" s="5" t="s">
        <v>5449</v>
      </c>
      <c r="B2811" t="s">
        <v>6854</v>
      </c>
      <c r="D2811" s="11" t="s">
        <v>6142</v>
      </c>
      <c r="E2811" s="2" t="s">
        <v>6285</v>
      </c>
      <c r="F2811" s="11" t="s">
        <v>6286</v>
      </c>
      <c r="G2811" s="2" t="s">
        <v>6142</v>
      </c>
      <c r="H2811" s="2" t="s">
        <v>5449</v>
      </c>
      <c r="I2811" s="2">
        <v>985626</v>
      </c>
      <c r="J2811" s="2">
        <v>351771</v>
      </c>
      <c r="K2811" s="2">
        <v>35.69</v>
      </c>
      <c r="L2811" s="2">
        <v>180</v>
      </c>
      <c r="M2811" s="3">
        <v>0.18262506000000001</v>
      </c>
      <c r="N2811" s="2">
        <v>25</v>
      </c>
      <c r="O2811" s="4">
        <v>43497</v>
      </c>
      <c r="P2811" s="2">
        <v>178</v>
      </c>
      <c r="Q2811" s="2">
        <v>2</v>
      </c>
      <c r="R2811" s="2">
        <v>0</v>
      </c>
      <c r="S2811" s="2">
        <v>0</v>
      </c>
      <c r="T2811" s="2">
        <v>0</v>
      </c>
      <c r="U2811" s="5">
        <f t="shared" si="516"/>
        <v>0.18059588525465034</v>
      </c>
      <c r="V2811" s="5">
        <f t="shared" si="517"/>
        <v>2.0291672500522507E-3</v>
      </c>
      <c r="W2811" s="5">
        <f t="shared" si="518"/>
        <v>0</v>
      </c>
      <c r="X2811" s="5">
        <f t="shared" si="519"/>
        <v>0</v>
      </c>
      <c r="Y2811" s="5">
        <f t="shared" si="520"/>
        <v>0</v>
      </c>
      <c r="Z2811" s="2">
        <v>5367</v>
      </c>
      <c r="AA2811" s="2">
        <v>64</v>
      </c>
      <c r="AB2811" s="2">
        <v>0</v>
      </c>
      <c r="AC2811" s="2">
        <v>0</v>
      </c>
      <c r="AD2811" s="2">
        <v>0</v>
      </c>
      <c r="AE2811" s="2">
        <f t="shared" si="521"/>
        <v>5431</v>
      </c>
      <c r="AF2811" s="2">
        <f t="shared" si="522"/>
        <v>0.5445270315515216</v>
      </c>
      <c r="AG2811" s="2">
        <f t="shared" si="523"/>
        <v>6.4933352001672034E-3</v>
      </c>
      <c r="AH2811" s="2">
        <f t="shared" si="524"/>
        <v>0</v>
      </c>
      <c r="AI2811" s="2">
        <f t="shared" si="525"/>
        <v>0</v>
      </c>
      <c r="AJ2811" s="2">
        <f t="shared" si="526"/>
        <v>0</v>
      </c>
      <c r="AK2811" s="2">
        <f t="shared" si="527"/>
        <v>0.55102036675168875</v>
      </c>
    </row>
    <row r="2812" spans="1:37" ht="12.5" hidden="1" x14ac:dyDescent="0.25">
      <c r="A2812" s="5" t="s">
        <v>5449</v>
      </c>
      <c r="B2812" t="s">
        <v>6854</v>
      </c>
      <c r="D2812" s="11" t="s">
        <v>6142</v>
      </c>
      <c r="E2812" s="2" t="s">
        <v>6287</v>
      </c>
      <c r="F2812" s="11" t="s">
        <v>6288</v>
      </c>
      <c r="G2812" s="2" t="s">
        <v>6142</v>
      </c>
      <c r="H2812" s="2" t="s">
        <v>5449</v>
      </c>
      <c r="I2812" s="2">
        <v>940486</v>
      </c>
      <c r="J2812" s="2">
        <v>381948</v>
      </c>
      <c r="K2812" s="2">
        <v>40.61</v>
      </c>
      <c r="L2812" s="2">
        <v>411</v>
      </c>
      <c r="M2812" s="3">
        <v>0.43700810000000001</v>
      </c>
      <c r="N2812" s="2">
        <v>25</v>
      </c>
      <c r="O2812" s="4">
        <v>43497</v>
      </c>
      <c r="P2812" s="2">
        <v>407</v>
      </c>
      <c r="Q2812" s="2">
        <v>4</v>
      </c>
      <c r="R2812" s="2">
        <v>0</v>
      </c>
      <c r="S2812" s="2">
        <v>0</v>
      </c>
      <c r="T2812" s="2">
        <v>0</v>
      </c>
      <c r="U2812" s="5">
        <f t="shared" si="516"/>
        <v>0.4327549798721087</v>
      </c>
      <c r="V2812" s="5">
        <f t="shared" si="517"/>
        <v>4.2531201953032787E-3</v>
      </c>
      <c r="W2812" s="5">
        <f t="shared" si="518"/>
        <v>0</v>
      </c>
      <c r="X2812" s="5">
        <f t="shared" si="519"/>
        <v>0</v>
      </c>
      <c r="Y2812" s="5">
        <f t="shared" si="520"/>
        <v>0</v>
      </c>
      <c r="Z2812" s="2">
        <v>11968</v>
      </c>
      <c r="AA2812" s="2">
        <v>117</v>
      </c>
      <c r="AB2812" s="2">
        <v>0</v>
      </c>
      <c r="AC2812" s="2">
        <v>0</v>
      </c>
      <c r="AD2812" s="2">
        <v>0</v>
      </c>
      <c r="AE2812" s="2">
        <f t="shared" si="521"/>
        <v>12085</v>
      </c>
      <c r="AF2812" s="2">
        <f t="shared" si="522"/>
        <v>1.2725335624347411</v>
      </c>
      <c r="AG2812" s="2">
        <f t="shared" si="523"/>
        <v>1.2440376571262093E-2</v>
      </c>
      <c r="AH2812" s="2">
        <f t="shared" si="524"/>
        <v>0</v>
      </c>
      <c r="AI2812" s="2">
        <f t="shared" si="525"/>
        <v>0</v>
      </c>
      <c r="AJ2812" s="2">
        <f t="shared" si="526"/>
        <v>0</v>
      </c>
      <c r="AK2812" s="2">
        <f t="shared" si="527"/>
        <v>1.2849739390060033</v>
      </c>
    </row>
    <row r="2813" spans="1:37" ht="12.5" hidden="1" x14ac:dyDescent="0.25">
      <c r="A2813" s="5" t="s">
        <v>5449</v>
      </c>
      <c r="B2813" t="s">
        <v>6854</v>
      </c>
      <c r="D2813" s="11" t="s">
        <v>6142</v>
      </c>
      <c r="E2813" s="2" t="s">
        <v>6289</v>
      </c>
      <c r="F2813" s="11" t="s">
        <v>6290</v>
      </c>
      <c r="G2813" s="2" t="s">
        <v>6142</v>
      </c>
      <c r="H2813" s="2" t="s">
        <v>5449</v>
      </c>
      <c r="I2813" s="2">
        <v>2833868</v>
      </c>
      <c r="J2813" s="2">
        <v>1370096</v>
      </c>
      <c r="K2813" s="2">
        <v>48.35</v>
      </c>
      <c r="L2813" s="2">
        <v>1408</v>
      </c>
      <c r="M2813" s="3">
        <v>0.49684745000000002</v>
      </c>
      <c r="N2813" s="2">
        <v>25</v>
      </c>
      <c r="O2813" s="4">
        <v>43497</v>
      </c>
      <c r="P2813" s="2">
        <v>1403</v>
      </c>
      <c r="Q2813" s="2">
        <v>5</v>
      </c>
      <c r="R2813" s="2">
        <v>0</v>
      </c>
      <c r="S2813" s="2">
        <v>0</v>
      </c>
      <c r="T2813" s="2">
        <v>0</v>
      </c>
      <c r="U2813" s="5">
        <f t="shared" si="516"/>
        <v>0.4950830455052953</v>
      </c>
      <c r="V2813" s="5">
        <f t="shared" si="517"/>
        <v>1.7643729348014799E-3</v>
      </c>
      <c r="W2813" s="5">
        <f t="shared" si="518"/>
        <v>0</v>
      </c>
      <c r="X2813" s="5">
        <f t="shared" si="519"/>
        <v>0</v>
      </c>
      <c r="Y2813" s="5">
        <f t="shared" si="520"/>
        <v>0</v>
      </c>
      <c r="Z2813" s="2">
        <v>40925</v>
      </c>
      <c r="AA2813" s="2">
        <v>166</v>
      </c>
      <c r="AB2813" s="2">
        <v>0</v>
      </c>
      <c r="AC2813" s="2">
        <v>0</v>
      </c>
      <c r="AD2813" s="2">
        <v>0</v>
      </c>
      <c r="AE2813" s="2">
        <f t="shared" si="521"/>
        <v>41091</v>
      </c>
      <c r="AF2813" s="2">
        <f t="shared" si="522"/>
        <v>1.4441392471350112</v>
      </c>
      <c r="AG2813" s="2">
        <f t="shared" si="523"/>
        <v>5.8577181435409131E-3</v>
      </c>
      <c r="AH2813" s="2">
        <f t="shared" si="524"/>
        <v>0</v>
      </c>
      <c r="AI2813" s="2">
        <f t="shared" si="525"/>
        <v>0</v>
      </c>
      <c r="AJ2813" s="2">
        <f t="shared" si="526"/>
        <v>0</v>
      </c>
      <c r="AK2813" s="2">
        <f t="shared" si="527"/>
        <v>1.449996965278552</v>
      </c>
    </row>
    <row r="2814" spans="1:37" ht="12.5" hidden="1" x14ac:dyDescent="0.25">
      <c r="A2814" s="5" t="s">
        <v>5449</v>
      </c>
      <c r="B2814" t="s">
        <v>6854</v>
      </c>
      <c r="D2814" s="11" t="s">
        <v>6142</v>
      </c>
      <c r="E2814" s="2" t="s">
        <v>6291</v>
      </c>
      <c r="F2814" s="11" t="s">
        <v>6292</v>
      </c>
      <c r="G2814" s="2" t="s">
        <v>6142</v>
      </c>
      <c r="H2814" s="2" t="s">
        <v>5449</v>
      </c>
      <c r="I2814" s="2">
        <v>1104438</v>
      </c>
      <c r="J2814" s="2">
        <v>393878</v>
      </c>
      <c r="K2814" s="2">
        <v>35.659999999999997</v>
      </c>
      <c r="L2814" s="2">
        <v>160</v>
      </c>
      <c r="M2814" s="3">
        <v>0.14487005999999999</v>
      </c>
      <c r="N2814" s="2">
        <v>25</v>
      </c>
      <c r="O2814" s="4">
        <v>43497</v>
      </c>
      <c r="P2814" s="2">
        <v>160</v>
      </c>
      <c r="Q2814" s="2">
        <v>0</v>
      </c>
      <c r="R2814" s="2">
        <v>0</v>
      </c>
      <c r="S2814" s="2">
        <v>0</v>
      </c>
      <c r="T2814" s="2">
        <v>0</v>
      </c>
      <c r="U2814" s="5">
        <f t="shared" si="516"/>
        <v>0.14487006061001159</v>
      </c>
      <c r="V2814" s="5">
        <f t="shared" si="517"/>
        <v>0</v>
      </c>
      <c r="W2814" s="5">
        <f t="shared" si="518"/>
        <v>0</v>
      </c>
      <c r="X2814" s="5">
        <f t="shared" si="519"/>
        <v>0</v>
      </c>
      <c r="Y2814" s="5">
        <f t="shared" si="520"/>
        <v>0</v>
      </c>
      <c r="Z2814" s="2">
        <v>4685</v>
      </c>
      <c r="AA2814" s="2">
        <v>0</v>
      </c>
      <c r="AB2814" s="2">
        <v>0</v>
      </c>
      <c r="AC2814" s="2">
        <v>0</v>
      </c>
      <c r="AD2814" s="2">
        <v>0</v>
      </c>
      <c r="AE2814" s="2">
        <f t="shared" si="521"/>
        <v>4685</v>
      </c>
      <c r="AF2814" s="2">
        <f t="shared" si="522"/>
        <v>0.42419764622369022</v>
      </c>
      <c r="AG2814" s="2">
        <f t="shared" si="523"/>
        <v>0</v>
      </c>
      <c r="AH2814" s="2">
        <f t="shared" si="524"/>
        <v>0</v>
      </c>
      <c r="AI2814" s="2">
        <f t="shared" si="525"/>
        <v>0</v>
      </c>
      <c r="AJ2814" s="2">
        <f t="shared" si="526"/>
        <v>0</v>
      </c>
      <c r="AK2814" s="2">
        <f t="shared" si="527"/>
        <v>0.42419764622369022</v>
      </c>
    </row>
    <row r="2815" spans="1:37" ht="12.5" hidden="1" x14ac:dyDescent="0.25">
      <c r="A2815" s="5" t="s">
        <v>5449</v>
      </c>
      <c r="B2815" t="s">
        <v>6854</v>
      </c>
      <c r="D2815" s="11" t="s">
        <v>6142</v>
      </c>
      <c r="E2815" s="2" t="s">
        <v>6293</v>
      </c>
      <c r="F2815" s="11" t="s">
        <v>6294</v>
      </c>
      <c r="G2815" s="2" t="s">
        <v>6142</v>
      </c>
      <c r="H2815" s="2" t="s">
        <v>5449</v>
      </c>
      <c r="I2815" s="2">
        <v>404769</v>
      </c>
      <c r="J2815" s="2">
        <v>144347</v>
      </c>
      <c r="K2815" s="2">
        <v>35.659999999999997</v>
      </c>
      <c r="L2815" s="2">
        <v>132</v>
      </c>
      <c r="M2815" s="3">
        <v>0.32611193999999999</v>
      </c>
      <c r="N2815" s="2">
        <v>25</v>
      </c>
      <c r="O2815" s="4">
        <v>43497</v>
      </c>
      <c r="P2815" s="2">
        <v>130</v>
      </c>
      <c r="Q2815" s="2">
        <v>2</v>
      </c>
      <c r="R2815" s="2">
        <v>0</v>
      </c>
      <c r="S2815" s="2">
        <v>0</v>
      </c>
      <c r="T2815" s="2">
        <v>0</v>
      </c>
      <c r="U2815" s="5">
        <f t="shared" si="516"/>
        <v>0.32117084065232265</v>
      </c>
      <c r="V2815" s="5">
        <f t="shared" si="517"/>
        <v>4.9410898561895802E-3</v>
      </c>
      <c r="W2815" s="5">
        <f t="shared" si="518"/>
        <v>0</v>
      </c>
      <c r="X2815" s="5">
        <f t="shared" si="519"/>
        <v>0</v>
      </c>
      <c r="Y2815" s="5">
        <f t="shared" si="520"/>
        <v>0</v>
      </c>
      <c r="Z2815" s="2">
        <v>3864</v>
      </c>
      <c r="AA2815" s="2">
        <v>54</v>
      </c>
      <c r="AB2815" s="2">
        <v>0</v>
      </c>
      <c r="AC2815" s="2">
        <v>0</v>
      </c>
      <c r="AD2815" s="2">
        <v>0</v>
      </c>
      <c r="AE2815" s="2">
        <f t="shared" si="521"/>
        <v>3918</v>
      </c>
      <c r="AF2815" s="2">
        <f t="shared" si="522"/>
        <v>0.95461856021582681</v>
      </c>
      <c r="AG2815" s="2">
        <f t="shared" si="523"/>
        <v>1.3340942611711865E-2</v>
      </c>
      <c r="AH2815" s="2">
        <f t="shared" si="524"/>
        <v>0</v>
      </c>
      <c r="AI2815" s="2">
        <f t="shared" si="525"/>
        <v>0</v>
      </c>
      <c r="AJ2815" s="2">
        <f t="shared" si="526"/>
        <v>0</v>
      </c>
      <c r="AK2815" s="2">
        <f t="shared" si="527"/>
        <v>0.96795950282753862</v>
      </c>
    </row>
    <row r="2816" spans="1:37" ht="12.5" hidden="1" x14ac:dyDescent="0.25">
      <c r="A2816" s="5" t="s">
        <v>5449</v>
      </c>
      <c r="B2816" t="s">
        <v>6854</v>
      </c>
      <c r="D2816" s="11" t="s">
        <v>6142</v>
      </c>
      <c r="E2816" s="2" t="s">
        <v>6295</v>
      </c>
      <c r="F2816" s="11" t="s">
        <v>6296</v>
      </c>
      <c r="G2816" s="2" t="s">
        <v>6142</v>
      </c>
      <c r="H2816" s="2" t="s">
        <v>5449</v>
      </c>
      <c r="I2816" s="2">
        <v>1185071</v>
      </c>
      <c r="J2816" s="2">
        <v>630539</v>
      </c>
      <c r="K2816" s="2">
        <v>53.21</v>
      </c>
      <c r="L2816" s="2">
        <v>2121</v>
      </c>
      <c r="M2816" s="3">
        <v>1.7897661</v>
      </c>
      <c r="N2816" s="2">
        <v>25</v>
      </c>
      <c r="O2816" s="4">
        <v>43497</v>
      </c>
      <c r="P2816" s="2">
        <v>2077</v>
      </c>
      <c r="Q2816" s="2">
        <v>42</v>
      </c>
      <c r="R2816" s="2">
        <v>2</v>
      </c>
      <c r="S2816" s="2">
        <v>0</v>
      </c>
      <c r="T2816" s="2">
        <v>0</v>
      </c>
      <c r="U2816" s="5">
        <f t="shared" si="516"/>
        <v>1.7526376056793223</v>
      </c>
      <c r="V2816" s="5">
        <f t="shared" si="517"/>
        <v>3.5440914510607387E-2</v>
      </c>
      <c r="W2816" s="5">
        <f t="shared" si="518"/>
        <v>1.6876625957432086E-3</v>
      </c>
      <c r="X2816" s="5">
        <f t="shared" si="519"/>
        <v>0</v>
      </c>
      <c r="Y2816" s="5">
        <f t="shared" si="520"/>
        <v>0</v>
      </c>
      <c r="Z2816" s="2">
        <v>61142</v>
      </c>
      <c r="AA2816" s="2">
        <v>1184</v>
      </c>
      <c r="AB2816" s="2">
        <v>56</v>
      </c>
      <c r="AC2816" s="2">
        <v>0</v>
      </c>
      <c r="AD2816" s="2">
        <v>0</v>
      </c>
      <c r="AE2816" s="2">
        <f t="shared" si="521"/>
        <v>62382</v>
      </c>
      <c r="AF2816" s="2">
        <f t="shared" si="522"/>
        <v>5.159353321446563</v>
      </c>
      <c r="AG2816" s="2">
        <f t="shared" si="523"/>
        <v>9.9909625667997951E-2</v>
      </c>
      <c r="AH2816" s="2">
        <f t="shared" si="524"/>
        <v>4.7254552680809844E-3</v>
      </c>
      <c r="AI2816" s="2">
        <f t="shared" si="525"/>
        <v>0</v>
      </c>
      <c r="AJ2816" s="2">
        <f t="shared" si="526"/>
        <v>0</v>
      </c>
      <c r="AK2816" s="2">
        <f t="shared" si="527"/>
        <v>5.2639884023826422</v>
      </c>
    </row>
    <row r="2817" spans="1:37" ht="12.5" hidden="1" x14ac:dyDescent="0.25">
      <c r="A2817" s="5" t="s">
        <v>5449</v>
      </c>
      <c r="B2817" t="s">
        <v>6854</v>
      </c>
      <c r="D2817" s="11" t="s">
        <v>6142</v>
      </c>
      <c r="E2817" s="2" t="s">
        <v>6297</v>
      </c>
      <c r="F2817" s="11" t="s">
        <v>6298</v>
      </c>
      <c r="G2817" s="2" t="s">
        <v>6142</v>
      </c>
      <c r="H2817" s="2" t="s">
        <v>5449</v>
      </c>
      <c r="I2817" s="2">
        <v>1309304</v>
      </c>
      <c r="J2817" s="2">
        <v>467617</v>
      </c>
      <c r="K2817" s="2">
        <v>35.71</v>
      </c>
      <c r="L2817" s="2">
        <v>299</v>
      </c>
      <c r="M2817" s="3">
        <v>0.2283656</v>
      </c>
      <c r="N2817" s="2">
        <v>25</v>
      </c>
      <c r="O2817" s="4">
        <v>43497</v>
      </c>
      <c r="P2817" s="2">
        <v>297</v>
      </c>
      <c r="Q2817" s="2">
        <v>2</v>
      </c>
      <c r="R2817" s="2">
        <v>0</v>
      </c>
      <c r="S2817" s="2">
        <v>0</v>
      </c>
      <c r="T2817" s="2">
        <v>0</v>
      </c>
      <c r="U2817" s="5">
        <f t="shared" si="516"/>
        <v>0.22683807580210555</v>
      </c>
      <c r="V2817" s="5">
        <f t="shared" si="517"/>
        <v>1.5275291299805087E-3</v>
      </c>
      <c r="W2817" s="5">
        <f t="shared" si="518"/>
        <v>0</v>
      </c>
      <c r="X2817" s="5">
        <f t="shared" si="519"/>
        <v>0</v>
      </c>
      <c r="Y2817" s="5">
        <f t="shared" si="520"/>
        <v>0</v>
      </c>
      <c r="Z2817" s="2">
        <v>8790</v>
      </c>
      <c r="AA2817" s="2">
        <v>54</v>
      </c>
      <c r="AB2817" s="2">
        <v>0</v>
      </c>
      <c r="AC2817" s="2">
        <v>0</v>
      </c>
      <c r="AD2817" s="2">
        <v>0</v>
      </c>
      <c r="AE2817" s="2">
        <f t="shared" si="521"/>
        <v>8844</v>
      </c>
      <c r="AF2817" s="2">
        <f t="shared" si="522"/>
        <v>0.67134905262643363</v>
      </c>
      <c r="AG2817" s="2">
        <f t="shared" si="523"/>
        <v>4.1243286509473733E-3</v>
      </c>
      <c r="AH2817" s="2">
        <f t="shared" si="524"/>
        <v>0</v>
      </c>
      <c r="AI2817" s="2">
        <f t="shared" si="525"/>
        <v>0</v>
      </c>
      <c r="AJ2817" s="2">
        <f t="shared" si="526"/>
        <v>0</v>
      </c>
      <c r="AK2817" s="2">
        <f t="shared" si="527"/>
        <v>0.67547338127738099</v>
      </c>
    </row>
    <row r="2818" spans="1:37" ht="12.5" hidden="1" x14ac:dyDescent="0.25">
      <c r="A2818" s="5" t="s">
        <v>5449</v>
      </c>
      <c r="B2818" t="s">
        <v>6854</v>
      </c>
      <c r="D2818" s="11" t="s">
        <v>6142</v>
      </c>
      <c r="E2818" s="2" t="s">
        <v>6299</v>
      </c>
      <c r="F2818" s="11" t="s">
        <v>6300</v>
      </c>
      <c r="G2818" s="2" t="s">
        <v>6142</v>
      </c>
      <c r="H2818" s="2" t="s">
        <v>5449</v>
      </c>
      <c r="I2818" s="2">
        <v>1572957</v>
      </c>
      <c r="J2818" s="2">
        <v>531564</v>
      </c>
      <c r="K2818" s="2">
        <v>33.79</v>
      </c>
      <c r="L2818" s="2">
        <v>259</v>
      </c>
      <c r="M2818" s="3">
        <v>0.16465804000000001</v>
      </c>
      <c r="N2818" s="2">
        <v>25</v>
      </c>
      <c r="O2818" s="4">
        <v>43497</v>
      </c>
      <c r="P2818" s="2">
        <v>255</v>
      </c>
      <c r="Q2818" s="2">
        <v>4</v>
      </c>
      <c r="R2818" s="2">
        <v>0</v>
      </c>
      <c r="S2818" s="2">
        <v>0</v>
      </c>
      <c r="T2818" s="2">
        <v>0</v>
      </c>
      <c r="U2818" s="5">
        <f t="shared" si="516"/>
        <v>0.16211504828167586</v>
      </c>
      <c r="V2818" s="5">
        <f t="shared" si="517"/>
        <v>2.542981149516484E-3</v>
      </c>
      <c r="W2818" s="5">
        <f t="shared" si="518"/>
        <v>0</v>
      </c>
      <c r="X2818" s="5">
        <f t="shared" si="519"/>
        <v>0</v>
      </c>
      <c r="Y2818" s="5">
        <f t="shared" si="520"/>
        <v>0</v>
      </c>
      <c r="Z2818" s="2">
        <v>7640</v>
      </c>
      <c r="AA2818" s="2">
        <v>111</v>
      </c>
      <c r="AB2818" s="2">
        <v>0</v>
      </c>
      <c r="AC2818" s="2">
        <v>0</v>
      </c>
      <c r="AD2818" s="2">
        <v>0</v>
      </c>
      <c r="AE2818" s="2">
        <f t="shared" si="521"/>
        <v>7751</v>
      </c>
      <c r="AF2818" s="2">
        <f t="shared" si="522"/>
        <v>0.48570939955764841</v>
      </c>
      <c r="AG2818" s="2">
        <f t="shared" si="523"/>
        <v>7.0567726899082427E-3</v>
      </c>
      <c r="AH2818" s="2">
        <f t="shared" si="524"/>
        <v>0</v>
      </c>
      <c r="AI2818" s="2">
        <f t="shared" si="525"/>
        <v>0</v>
      </c>
      <c r="AJ2818" s="2">
        <f t="shared" si="526"/>
        <v>0</v>
      </c>
      <c r="AK2818" s="2">
        <f t="shared" si="527"/>
        <v>0.4927661722475567</v>
      </c>
    </row>
    <row r="2819" spans="1:37" ht="12.5" hidden="1" x14ac:dyDescent="0.25">
      <c r="A2819" s="5" t="s">
        <v>5449</v>
      </c>
      <c r="B2819" t="s">
        <v>6854</v>
      </c>
      <c r="D2819" s="11" t="s">
        <v>6142</v>
      </c>
      <c r="E2819" s="2" t="s">
        <v>6301</v>
      </c>
      <c r="F2819" s="11" t="s">
        <v>6302</v>
      </c>
      <c r="G2819" s="2" t="s">
        <v>6142</v>
      </c>
      <c r="H2819" s="2" t="s">
        <v>5449</v>
      </c>
      <c r="I2819" s="2">
        <v>789519</v>
      </c>
      <c r="J2819" s="2">
        <v>418132</v>
      </c>
      <c r="K2819" s="2">
        <v>52.96</v>
      </c>
      <c r="L2819" s="2">
        <v>2405</v>
      </c>
      <c r="M2819" s="3">
        <v>3.0461586</v>
      </c>
      <c r="N2819" s="2">
        <v>25</v>
      </c>
      <c r="O2819" s="4">
        <v>43497</v>
      </c>
      <c r="P2819" s="2">
        <v>2366</v>
      </c>
      <c r="Q2819" s="2">
        <v>37</v>
      </c>
      <c r="R2819" s="2">
        <v>2</v>
      </c>
      <c r="S2819" s="2">
        <v>0</v>
      </c>
      <c r="T2819" s="2">
        <v>0</v>
      </c>
      <c r="U2819" s="5">
        <f t="shared" ref="U2819:U2882" si="528">(P2819/$I2819)*1000</f>
        <v>2.9967613192336091</v>
      </c>
      <c r="V2819" s="5">
        <f t="shared" ref="V2819:V2882" si="529">(Q2819/$I2819)*1000</f>
        <v>4.6863976674405554E-2</v>
      </c>
      <c r="W2819" s="5">
        <f t="shared" ref="W2819:W2882" si="530">(R2819/$I2819)*1000</f>
        <v>2.5331879283462463E-3</v>
      </c>
      <c r="X2819" s="5">
        <f t="shared" ref="X2819:X2882" si="531">(S2819/$I2819)*1000</f>
        <v>0</v>
      </c>
      <c r="Y2819" s="5">
        <f t="shared" ref="Y2819:Y2882" si="532">(T2819/$I2819)*1000</f>
        <v>0</v>
      </c>
      <c r="Z2819" s="2">
        <v>70828</v>
      </c>
      <c r="AA2819" s="2">
        <v>1098</v>
      </c>
      <c r="AB2819" s="2">
        <v>56</v>
      </c>
      <c r="AC2819" s="2">
        <v>0</v>
      </c>
      <c r="AD2819" s="2">
        <v>0</v>
      </c>
      <c r="AE2819" s="2">
        <f t="shared" ref="AE2819:AE2882" si="533">SUM(Z2819:AD2819)</f>
        <v>71982</v>
      </c>
      <c r="AF2819" s="2">
        <f t="shared" ref="AF2819:AF2882" si="534">(Z2819*100)/$I2819</f>
        <v>8.9710317294453965</v>
      </c>
      <c r="AG2819" s="2">
        <f t="shared" ref="AG2819:AG2882" si="535">(AA2819*100)/$I2819</f>
        <v>0.13907201726620891</v>
      </c>
      <c r="AH2819" s="2">
        <f t="shared" ref="AH2819:AH2882" si="536">(AB2819*100)/$I2819</f>
        <v>7.0929261993694899E-3</v>
      </c>
      <c r="AI2819" s="2">
        <f t="shared" ref="AI2819:AI2882" si="537">(AC2819*100)/$I2819</f>
        <v>0</v>
      </c>
      <c r="AJ2819" s="2">
        <f t="shared" ref="AJ2819:AJ2882" si="538">(AD2819*100)/$I2819</f>
        <v>0</v>
      </c>
      <c r="AK2819" s="2">
        <f t="shared" ref="AK2819:AK2882" si="539">(AE2819*100)/$I2819</f>
        <v>9.1171966729109748</v>
      </c>
    </row>
    <row r="2820" spans="1:37" ht="12.5" hidden="1" x14ac:dyDescent="0.25">
      <c r="A2820" s="5" t="s">
        <v>5449</v>
      </c>
      <c r="B2820" t="s">
        <v>6854</v>
      </c>
      <c r="D2820" s="11" t="s">
        <v>6142</v>
      </c>
      <c r="E2820" s="2" t="s">
        <v>6303</v>
      </c>
      <c r="F2820" s="11" t="s">
        <v>6304</v>
      </c>
      <c r="G2820" s="2" t="s">
        <v>6142</v>
      </c>
      <c r="H2820" s="2" t="s">
        <v>5449</v>
      </c>
      <c r="I2820" s="2">
        <v>798641</v>
      </c>
      <c r="J2820" s="2">
        <v>286478</v>
      </c>
      <c r="K2820" s="2">
        <v>35.869999999999997</v>
      </c>
      <c r="L2820" s="2">
        <v>237</v>
      </c>
      <c r="M2820" s="3">
        <v>0.29675412000000001</v>
      </c>
      <c r="N2820" s="2">
        <v>25</v>
      </c>
      <c r="O2820" s="4">
        <v>43497</v>
      </c>
      <c r="P2820" s="2">
        <v>234</v>
      </c>
      <c r="Q2820" s="2">
        <v>3</v>
      </c>
      <c r="R2820" s="2">
        <v>0</v>
      </c>
      <c r="S2820" s="2">
        <v>0</v>
      </c>
      <c r="T2820" s="2">
        <v>0</v>
      </c>
      <c r="U2820" s="5">
        <f t="shared" si="528"/>
        <v>0.2929977298936568</v>
      </c>
      <c r="V2820" s="5">
        <f t="shared" si="529"/>
        <v>3.7563811524827799E-3</v>
      </c>
      <c r="W2820" s="5">
        <f t="shared" si="530"/>
        <v>0</v>
      </c>
      <c r="X2820" s="5">
        <f t="shared" si="531"/>
        <v>0</v>
      </c>
      <c r="Y2820" s="5">
        <f t="shared" si="532"/>
        <v>0</v>
      </c>
      <c r="Z2820" s="2">
        <v>6872</v>
      </c>
      <c r="AA2820" s="2">
        <v>83</v>
      </c>
      <c r="AB2820" s="2">
        <v>0</v>
      </c>
      <c r="AC2820" s="2">
        <v>0</v>
      </c>
      <c r="AD2820" s="2">
        <v>0</v>
      </c>
      <c r="AE2820" s="2">
        <f t="shared" si="533"/>
        <v>6955</v>
      </c>
      <c r="AF2820" s="2">
        <f t="shared" si="534"/>
        <v>0.86046170932872212</v>
      </c>
      <c r="AG2820" s="2">
        <f t="shared" si="535"/>
        <v>1.0392654521869025E-2</v>
      </c>
      <c r="AH2820" s="2">
        <f t="shared" si="536"/>
        <v>0</v>
      </c>
      <c r="AI2820" s="2">
        <f t="shared" si="537"/>
        <v>0</v>
      </c>
      <c r="AJ2820" s="2">
        <f t="shared" si="538"/>
        <v>0</v>
      </c>
      <c r="AK2820" s="2">
        <f t="shared" si="539"/>
        <v>0.87085436385059123</v>
      </c>
    </row>
    <row r="2821" spans="1:37" ht="12.5" hidden="1" x14ac:dyDescent="0.25">
      <c r="A2821" s="5" t="s">
        <v>5449</v>
      </c>
      <c r="B2821" t="s">
        <v>6854</v>
      </c>
      <c r="D2821" s="11" t="s">
        <v>6142</v>
      </c>
      <c r="E2821" s="2" t="s">
        <v>6305</v>
      </c>
      <c r="F2821" s="11" t="s">
        <v>6306</v>
      </c>
      <c r="G2821" s="2" t="s">
        <v>6142</v>
      </c>
      <c r="H2821" s="2" t="s">
        <v>5449</v>
      </c>
      <c r="I2821" s="2">
        <v>1180338</v>
      </c>
      <c r="J2821" s="2">
        <v>723589</v>
      </c>
      <c r="K2821" s="2">
        <v>61.3</v>
      </c>
      <c r="L2821" s="2">
        <v>5086</v>
      </c>
      <c r="M2821" s="3">
        <v>4.308935</v>
      </c>
      <c r="N2821" s="2">
        <v>25</v>
      </c>
      <c r="O2821" s="4">
        <v>43497</v>
      </c>
      <c r="P2821" s="2">
        <v>5023</v>
      </c>
      <c r="Q2821" s="2">
        <v>61</v>
      </c>
      <c r="R2821" s="2">
        <v>2</v>
      </c>
      <c r="S2821" s="2">
        <v>0</v>
      </c>
      <c r="T2821" s="2">
        <v>0</v>
      </c>
      <c r="U2821" s="5">
        <f t="shared" si="528"/>
        <v>4.2555606953262544</v>
      </c>
      <c r="V2821" s="5">
        <f t="shared" si="529"/>
        <v>5.1680111967927829E-2</v>
      </c>
      <c r="W2821" s="5">
        <f t="shared" si="530"/>
        <v>1.6944299005877978E-3</v>
      </c>
      <c r="X2821" s="5">
        <f t="shared" si="531"/>
        <v>0</v>
      </c>
      <c r="Y2821" s="5">
        <f t="shared" si="532"/>
        <v>0</v>
      </c>
      <c r="Z2821" s="2">
        <v>149631</v>
      </c>
      <c r="AA2821" s="2">
        <v>1873</v>
      </c>
      <c r="AB2821" s="2">
        <v>111</v>
      </c>
      <c r="AC2821" s="2">
        <v>0</v>
      </c>
      <c r="AD2821" s="2">
        <v>0</v>
      </c>
      <c r="AE2821" s="2">
        <f t="shared" si="533"/>
        <v>151615</v>
      </c>
      <c r="AF2821" s="2">
        <f t="shared" si="534"/>
        <v>12.676962022742638</v>
      </c>
      <c r="AG2821" s="2">
        <f t="shared" si="535"/>
        <v>0.15868336019004725</v>
      </c>
      <c r="AH2821" s="2">
        <f t="shared" si="536"/>
        <v>9.4040859482622773E-3</v>
      </c>
      <c r="AI2821" s="2">
        <f t="shared" si="537"/>
        <v>0</v>
      </c>
      <c r="AJ2821" s="2">
        <f t="shared" si="538"/>
        <v>0</v>
      </c>
      <c r="AK2821" s="2">
        <f t="shared" si="539"/>
        <v>12.845049468880948</v>
      </c>
    </row>
    <row r="2822" spans="1:37" ht="12.5" hidden="1" x14ac:dyDescent="0.25">
      <c r="A2822" s="5" t="s">
        <v>5449</v>
      </c>
      <c r="B2822" t="s">
        <v>6854</v>
      </c>
      <c r="D2822" s="11" t="s">
        <v>6142</v>
      </c>
      <c r="E2822" s="2" t="s">
        <v>6307</v>
      </c>
      <c r="F2822" s="11" t="s">
        <v>6308</v>
      </c>
      <c r="G2822" s="2" t="s">
        <v>6142</v>
      </c>
      <c r="H2822" s="2" t="s">
        <v>5449</v>
      </c>
      <c r="I2822" s="2">
        <v>892063</v>
      </c>
      <c r="J2822" s="2">
        <v>304182</v>
      </c>
      <c r="K2822" s="2">
        <v>34.1</v>
      </c>
      <c r="L2822" s="2">
        <v>79</v>
      </c>
      <c r="M2822" s="3">
        <v>8.855876E-2</v>
      </c>
      <c r="N2822" s="2">
        <v>25</v>
      </c>
      <c r="O2822" s="4">
        <v>43497</v>
      </c>
      <c r="P2822" s="2">
        <v>79</v>
      </c>
      <c r="Q2822" s="2">
        <v>0</v>
      </c>
      <c r="R2822" s="2">
        <v>0</v>
      </c>
      <c r="S2822" s="2">
        <v>0</v>
      </c>
      <c r="T2822" s="2">
        <v>0</v>
      </c>
      <c r="U2822" s="5">
        <f t="shared" si="528"/>
        <v>8.8558767710352301E-2</v>
      </c>
      <c r="V2822" s="5">
        <f t="shared" si="529"/>
        <v>0</v>
      </c>
      <c r="W2822" s="5">
        <f t="shared" si="530"/>
        <v>0</v>
      </c>
      <c r="X2822" s="5">
        <f t="shared" si="531"/>
        <v>0</v>
      </c>
      <c r="Y2822" s="5">
        <f t="shared" si="532"/>
        <v>0</v>
      </c>
      <c r="Z2822" s="2">
        <v>2352</v>
      </c>
      <c r="AA2822" s="2">
        <v>0</v>
      </c>
      <c r="AB2822" s="2">
        <v>0</v>
      </c>
      <c r="AC2822" s="2">
        <v>0</v>
      </c>
      <c r="AD2822" s="2">
        <v>0</v>
      </c>
      <c r="AE2822" s="2">
        <f t="shared" si="533"/>
        <v>2352</v>
      </c>
      <c r="AF2822" s="2">
        <f t="shared" si="534"/>
        <v>0.2636585084237324</v>
      </c>
      <c r="AG2822" s="2">
        <f t="shared" si="535"/>
        <v>0</v>
      </c>
      <c r="AH2822" s="2">
        <f t="shared" si="536"/>
        <v>0</v>
      </c>
      <c r="AI2822" s="2">
        <f t="shared" si="537"/>
        <v>0</v>
      </c>
      <c r="AJ2822" s="2">
        <f t="shared" si="538"/>
        <v>0</v>
      </c>
      <c r="AK2822" s="2">
        <f t="shared" si="539"/>
        <v>0.2636585084237324</v>
      </c>
    </row>
    <row r="2823" spans="1:37" ht="12.5" hidden="1" x14ac:dyDescent="0.25">
      <c r="A2823" s="5" t="s">
        <v>5449</v>
      </c>
      <c r="B2823" t="s">
        <v>6854</v>
      </c>
      <c r="D2823" s="11" t="s">
        <v>6142</v>
      </c>
      <c r="E2823" s="2" t="s">
        <v>6309</v>
      </c>
      <c r="F2823" s="11" t="s">
        <v>6310</v>
      </c>
      <c r="G2823" s="2" t="s">
        <v>6142</v>
      </c>
      <c r="H2823" s="2" t="s">
        <v>5449</v>
      </c>
      <c r="I2823" s="2">
        <v>1025812</v>
      </c>
      <c r="J2823" s="2">
        <v>494396</v>
      </c>
      <c r="K2823" s="2">
        <v>48.2</v>
      </c>
      <c r="L2823" s="2">
        <v>509</v>
      </c>
      <c r="M2823" s="3">
        <v>0.49619229999999998</v>
      </c>
      <c r="N2823" s="2">
        <v>25</v>
      </c>
      <c r="O2823" s="4">
        <v>43497</v>
      </c>
      <c r="P2823" s="2">
        <v>506</v>
      </c>
      <c r="Q2823" s="2">
        <v>3</v>
      </c>
      <c r="R2823" s="2">
        <v>0</v>
      </c>
      <c r="S2823" s="2">
        <v>0</v>
      </c>
      <c r="T2823" s="2">
        <v>0</v>
      </c>
      <c r="U2823" s="5">
        <f t="shared" si="528"/>
        <v>0.4932677722623639</v>
      </c>
      <c r="V2823" s="5">
        <f t="shared" si="529"/>
        <v>2.9245124837689557E-3</v>
      </c>
      <c r="W2823" s="5">
        <f t="shared" si="530"/>
        <v>0</v>
      </c>
      <c r="X2823" s="5">
        <f t="shared" si="531"/>
        <v>0</v>
      </c>
      <c r="Y2823" s="5">
        <f t="shared" si="532"/>
        <v>0</v>
      </c>
      <c r="Z2823" s="2">
        <v>14732</v>
      </c>
      <c r="AA2823" s="2">
        <v>84</v>
      </c>
      <c r="AB2823" s="2">
        <v>0</v>
      </c>
      <c r="AC2823" s="2">
        <v>0</v>
      </c>
      <c r="AD2823" s="2">
        <v>0</v>
      </c>
      <c r="AE2823" s="2">
        <f t="shared" si="533"/>
        <v>14816</v>
      </c>
      <c r="AF2823" s="2">
        <f t="shared" si="534"/>
        <v>1.4361305970294751</v>
      </c>
      <c r="AG2823" s="2">
        <f t="shared" si="535"/>
        <v>8.1886349545530757E-3</v>
      </c>
      <c r="AH2823" s="2">
        <f t="shared" si="536"/>
        <v>0</v>
      </c>
      <c r="AI2823" s="2">
        <f t="shared" si="537"/>
        <v>0</v>
      </c>
      <c r="AJ2823" s="2">
        <f t="shared" si="538"/>
        <v>0</v>
      </c>
      <c r="AK2823" s="2">
        <f t="shared" si="539"/>
        <v>1.4443192319840283</v>
      </c>
    </row>
    <row r="2824" spans="1:37" ht="12.5" hidden="1" x14ac:dyDescent="0.25">
      <c r="A2824" s="5" t="s">
        <v>5449</v>
      </c>
      <c r="B2824" t="s">
        <v>6854</v>
      </c>
      <c r="D2824" s="11" t="s">
        <v>6142</v>
      </c>
      <c r="E2824" s="2" t="s">
        <v>6311</v>
      </c>
      <c r="F2824" s="11" t="s">
        <v>6312</v>
      </c>
      <c r="G2824" s="2" t="s">
        <v>6142</v>
      </c>
      <c r="H2824" s="2" t="s">
        <v>5449</v>
      </c>
      <c r="I2824" s="2">
        <v>1131154</v>
      </c>
      <c r="J2824" s="2">
        <v>352785</v>
      </c>
      <c r="K2824" s="2">
        <v>31.19</v>
      </c>
      <c r="L2824" s="2">
        <v>124</v>
      </c>
      <c r="M2824" s="3">
        <v>0.10962255999999999</v>
      </c>
      <c r="N2824" s="2">
        <v>25</v>
      </c>
      <c r="O2824" s="4">
        <v>43497</v>
      </c>
      <c r="P2824" s="2">
        <v>122</v>
      </c>
      <c r="Q2824" s="2">
        <v>2</v>
      </c>
      <c r="R2824" s="2">
        <v>0</v>
      </c>
      <c r="S2824" s="2">
        <v>0</v>
      </c>
      <c r="T2824" s="2">
        <v>0</v>
      </c>
      <c r="U2824" s="5">
        <f t="shared" si="528"/>
        <v>0.10785445659918985</v>
      </c>
      <c r="V2824" s="5">
        <f t="shared" si="529"/>
        <v>1.7681058458883581E-3</v>
      </c>
      <c r="W2824" s="5">
        <f t="shared" si="530"/>
        <v>0</v>
      </c>
      <c r="X2824" s="5">
        <f t="shared" si="531"/>
        <v>0</v>
      </c>
      <c r="Y2824" s="5">
        <f t="shared" si="532"/>
        <v>0</v>
      </c>
      <c r="Z2824" s="2">
        <v>3606</v>
      </c>
      <c r="AA2824" s="2">
        <v>59</v>
      </c>
      <c r="AB2824" s="2">
        <v>0</v>
      </c>
      <c r="AC2824" s="2">
        <v>0</v>
      </c>
      <c r="AD2824" s="2">
        <v>0</v>
      </c>
      <c r="AE2824" s="2">
        <f t="shared" si="533"/>
        <v>3665</v>
      </c>
      <c r="AF2824" s="2">
        <f t="shared" si="534"/>
        <v>0.31878948401367102</v>
      </c>
      <c r="AG2824" s="2">
        <f t="shared" si="535"/>
        <v>5.2159122453706566E-3</v>
      </c>
      <c r="AH2824" s="2">
        <f t="shared" si="536"/>
        <v>0</v>
      </c>
      <c r="AI2824" s="2">
        <f t="shared" si="537"/>
        <v>0</v>
      </c>
      <c r="AJ2824" s="2">
        <f t="shared" si="538"/>
        <v>0</v>
      </c>
      <c r="AK2824" s="2">
        <f t="shared" si="539"/>
        <v>0.32400539625904168</v>
      </c>
    </row>
    <row r="2825" spans="1:37" ht="12.5" hidden="1" x14ac:dyDescent="0.25">
      <c r="A2825" s="5" t="s">
        <v>5449</v>
      </c>
      <c r="B2825" t="s">
        <v>6854</v>
      </c>
      <c r="D2825" s="11" t="s">
        <v>6142</v>
      </c>
      <c r="E2825" s="2" t="s">
        <v>6313</v>
      </c>
      <c r="F2825" s="11" t="s">
        <v>6314</v>
      </c>
      <c r="G2825" s="2" t="s">
        <v>6142</v>
      </c>
      <c r="H2825" s="2" t="s">
        <v>5449</v>
      </c>
      <c r="I2825" s="2">
        <v>1577284</v>
      </c>
      <c r="J2825" s="2">
        <v>656465</v>
      </c>
      <c r="K2825" s="2">
        <v>41.62</v>
      </c>
      <c r="L2825" s="2">
        <v>2129</v>
      </c>
      <c r="M2825" s="3">
        <v>1.3497887</v>
      </c>
      <c r="N2825" s="2">
        <v>25</v>
      </c>
      <c r="O2825" s="4">
        <v>43497</v>
      </c>
      <c r="P2825" s="2">
        <v>2101</v>
      </c>
      <c r="Q2825" s="2">
        <v>27</v>
      </c>
      <c r="R2825" s="2">
        <v>1</v>
      </c>
      <c r="S2825" s="2">
        <v>0</v>
      </c>
      <c r="T2825" s="2">
        <v>0</v>
      </c>
      <c r="U2825" s="5">
        <f t="shared" si="528"/>
        <v>1.33203658947913</v>
      </c>
      <c r="V2825" s="5">
        <f t="shared" si="529"/>
        <v>1.7118033277456691E-2</v>
      </c>
      <c r="W2825" s="5">
        <f t="shared" si="530"/>
        <v>6.34001232498396E-4</v>
      </c>
      <c r="X2825" s="5">
        <f t="shared" si="531"/>
        <v>0</v>
      </c>
      <c r="Y2825" s="5">
        <f t="shared" si="532"/>
        <v>0</v>
      </c>
      <c r="Z2825" s="2">
        <v>64718</v>
      </c>
      <c r="AA2825" s="2">
        <v>865</v>
      </c>
      <c r="AB2825" s="2">
        <v>29</v>
      </c>
      <c r="AC2825" s="2">
        <v>0</v>
      </c>
      <c r="AD2825" s="2">
        <v>0</v>
      </c>
      <c r="AE2825" s="2">
        <f t="shared" si="533"/>
        <v>65612</v>
      </c>
      <c r="AF2825" s="2">
        <f t="shared" si="534"/>
        <v>4.1031291764831188</v>
      </c>
      <c r="AG2825" s="2">
        <f t="shared" si="535"/>
        <v>5.4841106611111252E-2</v>
      </c>
      <c r="AH2825" s="2">
        <f t="shared" si="536"/>
        <v>1.8386035742453484E-3</v>
      </c>
      <c r="AI2825" s="2">
        <f t="shared" si="537"/>
        <v>0</v>
      </c>
      <c r="AJ2825" s="2">
        <f t="shared" si="538"/>
        <v>0</v>
      </c>
      <c r="AK2825" s="2">
        <f t="shared" si="539"/>
        <v>4.1598088866684755</v>
      </c>
    </row>
    <row r="2826" spans="1:37" ht="12.5" hidden="1" x14ac:dyDescent="0.25">
      <c r="A2826" s="5" t="s">
        <v>5449</v>
      </c>
      <c r="B2826" t="s">
        <v>6854</v>
      </c>
      <c r="D2826" s="11" t="s">
        <v>6142</v>
      </c>
      <c r="E2826" s="2" t="s">
        <v>6315</v>
      </c>
      <c r="F2826" s="11" t="s">
        <v>6316</v>
      </c>
      <c r="G2826" s="2" t="s">
        <v>6142</v>
      </c>
      <c r="H2826" s="2" t="s">
        <v>5449</v>
      </c>
      <c r="I2826" s="2">
        <v>871166</v>
      </c>
      <c r="J2826" s="2">
        <v>448697</v>
      </c>
      <c r="K2826" s="2">
        <v>51.51</v>
      </c>
      <c r="L2826" s="2">
        <v>3487</v>
      </c>
      <c r="M2826" s="3">
        <v>4.0026812999999999</v>
      </c>
      <c r="N2826" s="2">
        <v>25</v>
      </c>
      <c r="O2826" s="4">
        <v>43497</v>
      </c>
      <c r="P2826" s="2">
        <v>3433</v>
      </c>
      <c r="Q2826" s="2">
        <v>52</v>
      </c>
      <c r="R2826" s="2">
        <v>2</v>
      </c>
      <c r="S2826" s="2">
        <v>0</v>
      </c>
      <c r="T2826" s="2">
        <v>0</v>
      </c>
      <c r="U2826" s="5">
        <f t="shared" si="528"/>
        <v>3.9406955735187092</v>
      </c>
      <c r="V2826" s="5">
        <f t="shared" si="529"/>
        <v>5.9690116464600318E-2</v>
      </c>
      <c r="W2826" s="5">
        <f t="shared" si="530"/>
        <v>2.2957737101769351E-3</v>
      </c>
      <c r="X2826" s="5">
        <f t="shared" si="531"/>
        <v>0</v>
      </c>
      <c r="Y2826" s="5">
        <f t="shared" si="532"/>
        <v>0</v>
      </c>
      <c r="Z2826" s="2">
        <v>105238</v>
      </c>
      <c r="AA2826" s="2">
        <v>1646</v>
      </c>
      <c r="AB2826" s="2">
        <v>57</v>
      </c>
      <c r="AC2826" s="2">
        <v>0</v>
      </c>
      <c r="AD2826" s="2">
        <v>0</v>
      </c>
      <c r="AE2826" s="2">
        <f t="shared" si="533"/>
        <v>106941</v>
      </c>
      <c r="AF2826" s="2">
        <f t="shared" si="534"/>
        <v>12.080131685580016</v>
      </c>
      <c r="AG2826" s="2">
        <f t="shared" si="535"/>
        <v>0.18894217634756177</v>
      </c>
      <c r="AH2826" s="2">
        <f t="shared" si="536"/>
        <v>6.5429550740042659E-3</v>
      </c>
      <c r="AI2826" s="2">
        <f t="shared" si="537"/>
        <v>0</v>
      </c>
      <c r="AJ2826" s="2">
        <f t="shared" si="538"/>
        <v>0</v>
      </c>
      <c r="AK2826" s="2">
        <f t="shared" si="539"/>
        <v>12.275616817001582</v>
      </c>
    </row>
    <row r="2827" spans="1:37" ht="12.5" hidden="1" x14ac:dyDescent="0.25">
      <c r="A2827" s="5" t="s">
        <v>5449</v>
      </c>
      <c r="B2827" t="s">
        <v>6854</v>
      </c>
      <c r="D2827" s="11" t="s">
        <v>6142</v>
      </c>
      <c r="E2827" s="2" t="s">
        <v>6317</v>
      </c>
      <c r="F2827" s="11" t="s">
        <v>6318</v>
      </c>
      <c r="G2827" s="2" t="s">
        <v>6142</v>
      </c>
      <c r="H2827" s="2" t="s">
        <v>5449</v>
      </c>
      <c r="I2827" s="2">
        <v>625023</v>
      </c>
      <c r="J2827" s="2">
        <v>221236</v>
      </c>
      <c r="K2827" s="2">
        <v>35.4</v>
      </c>
      <c r="L2827" s="2">
        <v>77</v>
      </c>
      <c r="M2827" s="3">
        <v>0.12319547</v>
      </c>
      <c r="N2827" s="2">
        <v>25</v>
      </c>
      <c r="O2827" s="4">
        <v>43497</v>
      </c>
      <c r="P2827" s="2">
        <v>77</v>
      </c>
      <c r="Q2827" s="2">
        <v>0</v>
      </c>
      <c r="R2827" s="2">
        <v>0</v>
      </c>
      <c r="S2827" s="2">
        <v>0</v>
      </c>
      <c r="T2827" s="2">
        <v>0</v>
      </c>
      <c r="U2827" s="5">
        <f t="shared" si="528"/>
        <v>0.12319546640683623</v>
      </c>
      <c r="V2827" s="5">
        <f t="shared" si="529"/>
        <v>0</v>
      </c>
      <c r="W2827" s="5">
        <f t="shared" si="530"/>
        <v>0</v>
      </c>
      <c r="X2827" s="5">
        <f t="shared" si="531"/>
        <v>0</v>
      </c>
      <c r="Y2827" s="5">
        <f t="shared" si="532"/>
        <v>0</v>
      </c>
      <c r="Z2827" s="2">
        <v>2238</v>
      </c>
      <c r="AA2827" s="2">
        <v>0</v>
      </c>
      <c r="AB2827" s="2">
        <v>0</v>
      </c>
      <c r="AC2827" s="2">
        <v>0</v>
      </c>
      <c r="AD2827" s="2">
        <v>0</v>
      </c>
      <c r="AE2827" s="2">
        <f t="shared" si="533"/>
        <v>2238</v>
      </c>
      <c r="AF2827" s="2">
        <f t="shared" si="534"/>
        <v>0.35806682314090843</v>
      </c>
      <c r="AG2827" s="2">
        <f t="shared" si="535"/>
        <v>0</v>
      </c>
      <c r="AH2827" s="2">
        <f t="shared" si="536"/>
        <v>0</v>
      </c>
      <c r="AI2827" s="2">
        <f t="shared" si="537"/>
        <v>0</v>
      </c>
      <c r="AJ2827" s="2">
        <f t="shared" si="538"/>
        <v>0</v>
      </c>
      <c r="AK2827" s="2">
        <f t="shared" si="539"/>
        <v>0.35806682314090843</v>
      </c>
    </row>
    <row r="2828" spans="1:37" ht="12.5" hidden="1" x14ac:dyDescent="0.25">
      <c r="A2828" s="5" t="s">
        <v>5449</v>
      </c>
      <c r="B2828" t="s">
        <v>6854</v>
      </c>
      <c r="D2828" s="11" t="s">
        <v>6142</v>
      </c>
      <c r="E2828" s="2" t="s">
        <v>6319</v>
      </c>
      <c r="F2828" s="11" t="s">
        <v>6320</v>
      </c>
      <c r="G2828" s="2" t="s">
        <v>6142</v>
      </c>
      <c r="H2828" s="2" t="s">
        <v>5449</v>
      </c>
      <c r="I2828" s="2">
        <v>1202703</v>
      </c>
      <c r="J2828" s="2">
        <v>397322</v>
      </c>
      <c r="K2828" s="2">
        <v>33.04</v>
      </c>
      <c r="L2828" s="2">
        <v>186</v>
      </c>
      <c r="M2828" s="3">
        <v>0.15465164000000001</v>
      </c>
      <c r="N2828" s="2">
        <v>25</v>
      </c>
      <c r="O2828" s="4">
        <v>43497</v>
      </c>
      <c r="P2828" s="2">
        <v>186</v>
      </c>
      <c r="Q2828" s="2">
        <v>0</v>
      </c>
      <c r="R2828" s="2">
        <v>0</v>
      </c>
      <c r="S2828" s="2">
        <v>0</v>
      </c>
      <c r="T2828" s="2">
        <v>0</v>
      </c>
      <c r="U2828" s="5">
        <f t="shared" si="528"/>
        <v>0.15465164716476137</v>
      </c>
      <c r="V2828" s="5">
        <f t="shared" si="529"/>
        <v>0</v>
      </c>
      <c r="W2828" s="5">
        <f t="shared" si="530"/>
        <v>0</v>
      </c>
      <c r="X2828" s="5">
        <f t="shared" si="531"/>
        <v>0</v>
      </c>
      <c r="Y2828" s="5">
        <f t="shared" si="532"/>
        <v>0</v>
      </c>
      <c r="Z2828" s="2">
        <v>5641</v>
      </c>
      <c r="AA2828" s="2">
        <v>0</v>
      </c>
      <c r="AB2828" s="2">
        <v>0</v>
      </c>
      <c r="AC2828" s="2">
        <v>0</v>
      </c>
      <c r="AD2828" s="2">
        <v>0</v>
      </c>
      <c r="AE2828" s="2">
        <f t="shared" si="533"/>
        <v>5641</v>
      </c>
      <c r="AF2828" s="2">
        <f t="shared" si="534"/>
        <v>0.46902685035291342</v>
      </c>
      <c r="AG2828" s="2">
        <f t="shared" si="535"/>
        <v>0</v>
      </c>
      <c r="AH2828" s="2">
        <f t="shared" si="536"/>
        <v>0</v>
      </c>
      <c r="AI2828" s="2">
        <f t="shared" si="537"/>
        <v>0</v>
      </c>
      <c r="AJ2828" s="2">
        <f t="shared" si="538"/>
        <v>0</v>
      </c>
      <c r="AK2828" s="2">
        <f t="shared" si="539"/>
        <v>0.46902685035291342</v>
      </c>
    </row>
    <row r="2829" spans="1:37" ht="12.5" hidden="1" x14ac:dyDescent="0.25">
      <c r="A2829" s="5" t="s">
        <v>5449</v>
      </c>
      <c r="B2829" t="s">
        <v>6854</v>
      </c>
      <c r="D2829" s="11" t="s">
        <v>6142</v>
      </c>
      <c r="E2829" s="2" t="s">
        <v>6321</v>
      </c>
      <c r="F2829" s="11" t="s">
        <v>6322</v>
      </c>
      <c r="G2829" s="2" t="s">
        <v>6142</v>
      </c>
      <c r="H2829" s="2" t="s">
        <v>5449</v>
      </c>
      <c r="I2829" s="2">
        <v>1187522</v>
      </c>
      <c r="J2829" s="2">
        <v>581880</v>
      </c>
      <c r="K2829" s="2">
        <v>49</v>
      </c>
      <c r="L2829" s="2">
        <v>2171</v>
      </c>
      <c r="M2829" s="3">
        <v>1.8281765999999999</v>
      </c>
      <c r="N2829" s="2">
        <v>25</v>
      </c>
      <c r="O2829" s="4">
        <v>43497</v>
      </c>
      <c r="P2829" s="2">
        <v>2136</v>
      </c>
      <c r="Q2829" s="2">
        <v>35</v>
      </c>
      <c r="R2829" s="2">
        <v>0</v>
      </c>
      <c r="S2829" s="2">
        <v>0</v>
      </c>
      <c r="T2829" s="2">
        <v>0</v>
      </c>
      <c r="U2829" s="5">
        <f t="shared" si="528"/>
        <v>1.7987035187558631</v>
      </c>
      <c r="V2829" s="5">
        <f t="shared" si="529"/>
        <v>2.947313818186105E-2</v>
      </c>
      <c r="W2829" s="5">
        <f t="shared" si="530"/>
        <v>0</v>
      </c>
      <c r="X2829" s="5">
        <f t="shared" si="531"/>
        <v>0</v>
      </c>
      <c r="Y2829" s="5">
        <f t="shared" si="532"/>
        <v>0</v>
      </c>
      <c r="Z2829" s="2">
        <v>63166</v>
      </c>
      <c r="AA2829" s="2">
        <v>1047</v>
      </c>
      <c r="AB2829" s="2">
        <v>0</v>
      </c>
      <c r="AC2829" s="2">
        <v>0</v>
      </c>
      <c r="AD2829" s="2">
        <v>0</v>
      </c>
      <c r="AE2829" s="2">
        <f t="shared" si="533"/>
        <v>64213</v>
      </c>
      <c r="AF2829" s="2">
        <f t="shared" si="534"/>
        <v>5.319143561129815</v>
      </c>
      <c r="AG2829" s="2">
        <f t="shared" si="535"/>
        <v>8.8166787646881489E-2</v>
      </c>
      <c r="AH2829" s="2">
        <f t="shared" si="536"/>
        <v>0</v>
      </c>
      <c r="AI2829" s="2">
        <f t="shared" si="537"/>
        <v>0</v>
      </c>
      <c r="AJ2829" s="2">
        <f t="shared" si="538"/>
        <v>0</v>
      </c>
      <c r="AK2829" s="2">
        <f t="shared" si="539"/>
        <v>5.4073103487766963</v>
      </c>
    </row>
    <row r="2830" spans="1:37" ht="12.5" hidden="1" x14ac:dyDescent="0.25">
      <c r="A2830" s="5" t="s">
        <v>5449</v>
      </c>
      <c r="B2830" t="s">
        <v>6854</v>
      </c>
      <c r="D2830" s="11" t="s">
        <v>6142</v>
      </c>
      <c r="E2830" s="2" t="s">
        <v>6323</v>
      </c>
      <c r="F2830" s="11" t="s">
        <v>6324</v>
      </c>
      <c r="G2830" s="2" t="s">
        <v>6142</v>
      </c>
      <c r="H2830" s="2" t="s">
        <v>5449</v>
      </c>
      <c r="I2830" s="2">
        <v>624436</v>
      </c>
      <c r="J2830" s="2">
        <v>193725</v>
      </c>
      <c r="K2830" s="2">
        <v>31.02</v>
      </c>
      <c r="L2830" s="2">
        <v>33</v>
      </c>
      <c r="M2830" s="3">
        <v>5.2847686999999997E-2</v>
      </c>
      <c r="N2830" s="2">
        <v>25</v>
      </c>
      <c r="O2830" s="4">
        <v>43497</v>
      </c>
      <c r="P2830" s="2">
        <v>33</v>
      </c>
      <c r="Q2830" s="2">
        <v>0</v>
      </c>
      <c r="R2830" s="2">
        <v>0</v>
      </c>
      <c r="S2830" s="2">
        <v>0</v>
      </c>
      <c r="T2830" s="2">
        <v>0</v>
      </c>
      <c r="U2830" s="5">
        <f t="shared" si="528"/>
        <v>5.2847689755235121E-2</v>
      </c>
      <c r="V2830" s="5">
        <f t="shared" si="529"/>
        <v>0</v>
      </c>
      <c r="W2830" s="5">
        <f t="shared" si="530"/>
        <v>0</v>
      </c>
      <c r="X2830" s="5">
        <f t="shared" si="531"/>
        <v>0</v>
      </c>
      <c r="Y2830" s="5">
        <f t="shared" si="532"/>
        <v>0</v>
      </c>
      <c r="Z2830" s="2">
        <v>947</v>
      </c>
      <c r="AA2830" s="2">
        <v>0</v>
      </c>
      <c r="AB2830" s="2">
        <v>0</v>
      </c>
      <c r="AC2830" s="2">
        <v>0</v>
      </c>
      <c r="AD2830" s="2">
        <v>0</v>
      </c>
      <c r="AE2830" s="2">
        <f t="shared" si="533"/>
        <v>947</v>
      </c>
      <c r="AF2830" s="2">
        <f t="shared" si="534"/>
        <v>0.15165685514608382</v>
      </c>
      <c r="AG2830" s="2">
        <f t="shared" si="535"/>
        <v>0</v>
      </c>
      <c r="AH2830" s="2">
        <f t="shared" si="536"/>
        <v>0</v>
      </c>
      <c r="AI2830" s="2">
        <f t="shared" si="537"/>
        <v>0</v>
      </c>
      <c r="AJ2830" s="2">
        <f t="shared" si="538"/>
        <v>0</v>
      </c>
      <c r="AK2830" s="2">
        <f t="shared" si="539"/>
        <v>0.15165685514608382</v>
      </c>
    </row>
    <row r="2831" spans="1:37" ht="12.5" hidden="1" x14ac:dyDescent="0.25">
      <c r="A2831" s="5" t="s">
        <v>5449</v>
      </c>
      <c r="B2831" t="s">
        <v>6854</v>
      </c>
      <c r="D2831" s="11" t="s">
        <v>6142</v>
      </c>
      <c r="E2831" s="2" t="s">
        <v>6325</v>
      </c>
      <c r="F2831" s="11" t="s">
        <v>6326</v>
      </c>
      <c r="G2831" s="2" t="s">
        <v>6142</v>
      </c>
      <c r="H2831" s="2" t="s">
        <v>5449</v>
      </c>
      <c r="I2831" s="2">
        <v>412511</v>
      </c>
      <c r="J2831" s="2">
        <v>223422</v>
      </c>
      <c r="K2831" s="2">
        <v>54.16</v>
      </c>
      <c r="L2831" s="2">
        <v>1434</v>
      </c>
      <c r="M2831" s="3">
        <v>3.4762710000000001</v>
      </c>
      <c r="N2831" s="2">
        <v>25</v>
      </c>
      <c r="O2831" s="4">
        <v>43497</v>
      </c>
      <c r="P2831" s="2">
        <v>1414</v>
      </c>
      <c r="Q2831" s="2">
        <v>20</v>
      </c>
      <c r="R2831" s="2">
        <v>0</v>
      </c>
      <c r="S2831" s="2">
        <v>0</v>
      </c>
      <c r="T2831" s="2">
        <v>0</v>
      </c>
      <c r="U2831" s="5">
        <f t="shared" si="528"/>
        <v>3.4277873802153156</v>
      </c>
      <c r="V2831" s="5">
        <f t="shared" si="529"/>
        <v>4.8483555590032749E-2</v>
      </c>
      <c r="W2831" s="5">
        <f t="shared" si="530"/>
        <v>0</v>
      </c>
      <c r="X2831" s="5">
        <f t="shared" si="531"/>
        <v>0</v>
      </c>
      <c r="Y2831" s="5">
        <f t="shared" si="532"/>
        <v>0</v>
      </c>
      <c r="Z2831" s="2">
        <v>43157</v>
      </c>
      <c r="AA2831" s="2">
        <v>603</v>
      </c>
      <c r="AB2831" s="2">
        <v>0</v>
      </c>
      <c r="AC2831" s="2">
        <v>0</v>
      </c>
      <c r="AD2831" s="2">
        <v>0</v>
      </c>
      <c r="AE2831" s="2">
        <f t="shared" si="533"/>
        <v>43760</v>
      </c>
      <c r="AF2831" s="2">
        <f t="shared" si="534"/>
        <v>10.462024042995218</v>
      </c>
      <c r="AG2831" s="2">
        <f t="shared" si="535"/>
        <v>0.14617792010394876</v>
      </c>
      <c r="AH2831" s="2">
        <f t="shared" si="536"/>
        <v>0</v>
      </c>
      <c r="AI2831" s="2">
        <f t="shared" si="537"/>
        <v>0</v>
      </c>
      <c r="AJ2831" s="2">
        <f t="shared" si="538"/>
        <v>0</v>
      </c>
      <c r="AK2831" s="2">
        <f t="shared" si="539"/>
        <v>10.608201963099166</v>
      </c>
    </row>
    <row r="2832" spans="1:37" ht="12.5" hidden="1" x14ac:dyDescent="0.25">
      <c r="A2832" s="5" t="s">
        <v>5449</v>
      </c>
      <c r="B2832" t="s">
        <v>6854</v>
      </c>
      <c r="D2832" s="11" t="s">
        <v>6142</v>
      </c>
      <c r="E2832" s="2" t="s">
        <v>6327</v>
      </c>
      <c r="F2832" s="11" t="s">
        <v>6328</v>
      </c>
      <c r="G2832" s="2" t="s">
        <v>6142</v>
      </c>
      <c r="H2832" s="2" t="s">
        <v>5449</v>
      </c>
      <c r="I2832" s="2">
        <v>1803090</v>
      </c>
      <c r="J2832" s="2">
        <v>602356</v>
      </c>
      <c r="K2832" s="2">
        <v>33.409999999999997</v>
      </c>
      <c r="L2832" s="2">
        <v>297</v>
      </c>
      <c r="M2832" s="3">
        <v>0.16471722999999999</v>
      </c>
      <c r="N2832" s="2">
        <v>25</v>
      </c>
      <c r="O2832" s="4">
        <v>43497</v>
      </c>
      <c r="P2832" s="2">
        <v>293</v>
      </c>
      <c r="Q2832" s="2">
        <v>4</v>
      </c>
      <c r="R2832" s="2">
        <v>0</v>
      </c>
      <c r="S2832" s="2">
        <v>0</v>
      </c>
      <c r="T2832" s="2">
        <v>0</v>
      </c>
      <c r="U2832" s="5">
        <f t="shared" si="528"/>
        <v>0.16249882146759176</v>
      </c>
      <c r="V2832" s="5">
        <f t="shared" si="529"/>
        <v>2.2184139449500581E-3</v>
      </c>
      <c r="W2832" s="5">
        <f t="shared" si="530"/>
        <v>0</v>
      </c>
      <c r="X2832" s="5">
        <f t="shared" si="531"/>
        <v>0</v>
      </c>
      <c r="Y2832" s="5">
        <f t="shared" si="532"/>
        <v>0</v>
      </c>
      <c r="Z2832" s="2">
        <v>8721</v>
      </c>
      <c r="AA2832" s="2">
        <v>110</v>
      </c>
      <c r="AB2832" s="2">
        <v>0</v>
      </c>
      <c r="AC2832" s="2">
        <v>0</v>
      </c>
      <c r="AD2832" s="2">
        <v>0</v>
      </c>
      <c r="AE2832" s="2">
        <f t="shared" si="533"/>
        <v>8831</v>
      </c>
      <c r="AF2832" s="2">
        <f t="shared" si="534"/>
        <v>0.48366970034773638</v>
      </c>
      <c r="AG2832" s="2">
        <f t="shared" si="535"/>
        <v>6.1006383486126589E-3</v>
      </c>
      <c r="AH2832" s="2">
        <f t="shared" si="536"/>
        <v>0</v>
      </c>
      <c r="AI2832" s="2">
        <f t="shared" si="537"/>
        <v>0</v>
      </c>
      <c r="AJ2832" s="2">
        <f t="shared" si="538"/>
        <v>0</v>
      </c>
      <c r="AK2832" s="2">
        <f t="shared" si="539"/>
        <v>0.48977033869634906</v>
      </c>
    </row>
    <row r="2833" spans="1:37" ht="12.5" hidden="1" x14ac:dyDescent="0.25">
      <c r="A2833" s="5" t="s">
        <v>5449</v>
      </c>
      <c r="B2833" t="s">
        <v>6854</v>
      </c>
      <c r="D2833" s="11" t="s">
        <v>6142</v>
      </c>
      <c r="E2833" s="2" t="s">
        <v>6329</v>
      </c>
      <c r="F2833" s="11" t="s">
        <v>6330</v>
      </c>
      <c r="G2833" s="2" t="s">
        <v>6142</v>
      </c>
      <c r="H2833" s="2" t="s">
        <v>5449</v>
      </c>
      <c r="I2833" s="2">
        <v>1762971</v>
      </c>
      <c r="J2833" s="2">
        <v>736222</v>
      </c>
      <c r="K2833" s="2">
        <v>41.76</v>
      </c>
      <c r="L2833" s="2">
        <v>700</v>
      </c>
      <c r="M2833" s="3">
        <v>0.39705699999999999</v>
      </c>
      <c r="N2833" s="2">
        <v>25</v>
      </c>
      <c r="O2833" s="4">
        <v>43497</v>
      </c>
      <c r="P2833" s="2">
        <v>695</v>
      </c>
      <c r="Q2833" s="2">
        <v>5</v>
      </c>
      <c r="R2833" s="2">
        <v>0</v>
      </c>
      <c r="S2833" s="2">
        <v>0</v>
      </c>
      <c r="T2833" s="2">
        <v>0</v>
      </c>
      <c r="U2833" s="5">
        <f t="shared" si="528"/>
        <v>0.39422089189215248</v>
      </c>
      <c r="V2833" s="5">
        <f t="shared" si="529"/>
        <v>2.8361215244039751E-3</v>
      </c>
      <c r="W2833" s="5">
        <f t="shared" si="530"/>
        <v>0</v>
      </c>
      <c r="X2833" s="5">
        <f t="shared" si="531"/>
        <v>0</v>
      </c>
      <c r="Y2833" s="5">
        <f t="shared" si="532"/>
        <v>0</v>
      </c>
      <c r="Z2833" s="2">
        <v>20332</v>
      </c>
      <c r="AA2833" s="2">
        <v>173</v>
      </c>
      <c r="AB2833" s="2">
        <v>0</v>
      </c>
      <c r="AC2833" s="2">
        <v>0</v>
      </c>
      <c r="AD2833" s="2">
        <v>0</v>
      </c>
      <c r="AE2833" s="2">
        <f t="shared" si="533"/>
        <v>20505</v>
      </c>
      <c r="AF2833" s="2">
        <f t="shared" si="534"/>
        <v>1.1532804566836323</v>
      </c>
      <c r="AG2833" s="2">
        <f t="shared" si="535"/>
        <v>9.8129804744377536E-3</v>
      </c>
      <c r="AH2833" s="2">
        <f t="shared" si="536"/>
        <v>0</v>
      </c>
      <c r="AI2833" s="2">
        <f t="shared" si="537"/>
        <v>0</v>
      </c>
      <c r="AJ2833" s="2">
        <f t="shared" si="538"/>
        <v>0</v>
      </c>
      <c r="AK2833" s="2">
        <f t="shared" si="539"/>
        <v>1.1630934371580701</v>
      </c>
    </row>
    <row r="2834" spans="1:37" ht="12.5" hidden="1" x14ac:dyDescent="0.25">
      <c r="A2834" s="5" t="s">
        <v>5449</v>
      </c>
      <c r="B2834" t="s">
        <v>6854</v>
      </c>
      <c r="D2834" s="11" t="s">
        <v>6142</v>
      </c>
      <c r="E2834" s="2" t="s">
        <v>6331</v>
      </c>
      <c r="F2834" s="11" t="s">
        <v>6332</v>
      </c>
      <c r="G2834" s="2" t="s">
        <v>6142</v>
      </c>
      <c r="H2834" s="2" t="s">
        <v>5449</v>
      </c>
      <c r="I2834" s="2">
        <v>1040997</v>
      </c>
      <c r="J2834" s="2">
        <v>315722</v>
      </c>
      <c r="K2834" s="2">
        <v>30.33</v>
      </c>
      <c r="L2834" s="2">
        <v>90</v>
      </c>
      <c r="M2834" s="3">
        <v>8.6455580000000004E-2</v>
      </c>
      <c r="N2834" s="2">
        <v>25</v>
      </c>
      <c r="O2834" s="4">
        <v>43497</v>
      </c>
      <c r="P2834" s="2">
        <v>89</v>
      </c>
      <c r="Q2834" s="2">
        <v>1</v>
      </c>
      <c r="R2834" s="2">
        <v>0</v>
      </c>
      <c r="S2834" s="2">
        <v>0</v>
      </c>
      <c r="T2834" s="2">
        <v>0</v>
      </c>
      <c r="U2834" s="5">
        <f t="shared" si="528"/>
        <v>8.5494963001814611E-2</v>
      </c>
      <c r="V2834" s="5">
        <f t="shared" si="529"/>
        <v>9.6061756181814169E-4</v>
      </c>
      <c r="W2834" s="5">
        <f t="shared" si="530"/>
        <v>0</v>
      </c>
      <c r="X2834" s="5">
        <f t="shared" si="531"/>
        <v>0</v>
      </c>
      <c r="Y2834" s="5">
        <f t="shared" si="532"/>
        <v>0</v>
      </c>
      <c r="Z2834" s="2">
        <v>2610</v>
      </c>
      <c r="AA2834" s="2">
        <v>29</v>
      </c>
      <c r="AB2834" s="2">
        <v>0</v>
      </c>
      <c r="AC2834" s="2">
        <v>0</v>
      </c>
      <c r="AD2834" s="2">
        <v>0</v>
      </c>
      <c r="AE2834" s="2">
        <f t="shared" si="533"/>
        <v>2639</v>
      </c>
      <c r="AF2834" s="2">
        <f t="shared" si="534"/>
        <v>0.25072118363453499</v>
      </c>
      <c r="AG2834" s="2">
        <f t="shared" si="535"/>
        <v>2.7857909292726109E-3</v>
      </c>
      <c r="AH2834" s="2">
        <f t="shared" si="536"/>
        <v>0</v>
      </c>
      <c r="AI2834" s="2">
        <f t="shared" si="537"/>
        <v>0</v>
      </c>
      <c r="AJ2834" s="2">
        <f t="shared" si="538"/>
        <v>0</v>
      </c>
      <c r="AK2834" s="2">
        <f t="shared" si="539"/>
        <v>0.25350697456380761</v>
      </c>
    </row>
    <row r="2835" spans="1:37" ht="12.5" hidden="1" x14ac:dyDescent="0.25">
      <c r="A2835" s="5" t="s">
        <v>5449</v>
      </c>
      <c r="B2835" t="s">
        <v>6854</v>
      </c>
      <c r="D2835" s="11" t="s">
        <v>6142</v>
      </c>
      <c r="E2835" s="2" t="s">
        <v>6333</v>
      </c>
      <c r="F2835" s="11" t="s">
        <v>6334</v>
      </c>
      <c r="G2835" s="2" t="s">
        <v>6142</v>
      </c>
      <c r="H2835" s="2" t="s">
        <v>5449</v>
      </c>
      <c r="I2835" s="2">
        <v>699700</v>
      </c>
      <c r="J2835" s="2">
        <v>224398</v>
      </c>
      <c r="K2835" s="2">
        <v>32.07</v>
      </c>
      <c r="L2835" s="2">
        <v>46</v>
      </c>
      <c r="M2835" s="3">
        <v>6.5742460000000003E-2</v>
      </c>
      <c r="N2835" s="2">
        <v>25</v>
      </c>
      <c r="O2835" s="4">
        <v>43497</v>
      </c>
      <c r="P2835" s="2">
        <v>46</v>
      </c>
      <c r="Q2835" s="2">
        <v>0</v>
      </c>
      <c r="R2835" s="2">
        <v>0</v>
      </c>
      <c r="S2835" s="2">
        <v>0</v>
      </c>
      <c r="T2835" s="2">
        <v>0</v>
      </c>
      <c r="U2835" s="5">
        <f t="shared" si="528"/>
        <v>6.5742461054737744E-2</v>
      </c>
      <c r="V2835" s="5">
        <f t="shared" si="529"/>
        <v>0</v>
      </c>
      <c r="W2835" s="5">
        <f t="shared" si="530"/>
        <v>0</v>
      </c>
      <c r="X2835" s="5">
        <f t="shared" si="531"/>
        <v>0</v>
      </c>
      <c r="Y2835" s="5">
        <f t="shared" si="532"/>
        <v>0</v>
      </c>
      <c r="Z2835" s="2">
        <v>1285</v>
      </c>
      <c r="AA2835" s="2">
        <v>0</v>
      </c>
      <c r="AB2835" s="2">
        <v>0</v>
      </c>
      <c r="AC2835" s="2">
        <v>0</v>
      </c>
      <c r="AD2835" s="2">
        <v>0</v>
      </c>
      <c r="AE2835" s="2">
        <f t="shared" si="533"/>
        <v>1285</v>
      </c>
      <c r="AF2835" s="2">
        <f t="shared" si="534"/>
        <v>0.18365013577247391</v>
      </c>
      <c r="AG2835" s="2">
        <f t="shared" si="535"/>
        <v>0</v>
      </c>
      <c r="AH2835" s="2">
        <f t="shared" si="536"/>
        <v>0</v>
      </c>
      <c r="AI2835" s="2">
        <f t="shared" si="537"/>
        <v>0</v>
      </c>
      <c r="AJ2835" s="2">
        <f t="shared" si="538"/>
        <v>0</v>
      </c>
      <c r="AK2835" s="2">
        <f t="shared" si="539"/>
        <v>0.18365013577247391</v>
      </c>
    </row>
    <row r="2836" spans="1:37" ht="12.5" hidden="1" x14ac:dyDescent="0.25">
      <c r="A2836" s="5" t="s">
        <v>5449</v>
      </c>
      <c r="B2836" t="s">
        <v>6854</v>
      </c>
      <c r="D2836" s="11" t="s">
        <v>6142</v>
      </c>
      <c r="E2836" s="2" t="s">
        <v>6335</v>
      </c>
      <c r="F2836" s="11" t="s">
        <v>6336</v>
      </c>
      <c r="G2836" s="2" t="s">
        <v>6142</v>
      </c>
      <c r="H2836" s="2" t="s">
        <v>5449</v>
      </c>
      <c r="I2836" s="2">
        <v>921724</v>
      </c>
      <c r="J2836" s="2">
        <v>293435</v>
      </c>
      <c r="K2836" s="2">
        <v>31.84</v>
      </c>
      <c r="L2836" s="2">
        <v>90</v>
      </c>
      <c r="M2836" s="3">
        <v>9.7643115000000003E-2</v>
      </c>
      <c r="N2836" s="2">
        <v>25</v>
      </c>
      <c r="O2836" s="4">
        <v>43497</v>
      </c>
      <c r="P2836" s="2">
        <v>89</v>
      </c>
      <c r="Q2836" s="2">
        <v>1</v>
      </c>
      <c r="R2836" s="2">
        <v>0</v>
      </c>
      <c r="S2836" s="2">
        <v>0</v>
      </c>
      <c r="T2836" s="2">
        <v>0</v>
      </c>
      <c r="U2836" s="5">
        <f t="shared" si="528"/>
        <v>9.6558188785363083E-2</v>
      </c>
      <c r="V2836" s="5">
        <f t="shared" si="529"/>
        <v>1.0849234694984616E-3</v>
      </c>
      <c r="W2836" s="5">
        <f t="shared" si="530"/>
        <v>0</v>
      </c>
      <c r="X2836" s="5">
        <f t="shared" si="531"/>
        <v>0</v>
      </c>
      <c r="Y2836" s="5">
        <f t="shared" si="532"/>
        <v>0</v>
      </c>
      <c r="Z2836" s="2">
        <v>2588</v>
      </c>
      <c r="AA2836" s="2">
        <v>26</v>
      </c>
      <c r="AB2836" s="2">
        <v>0</v>
      </c>
      <c r="AC2836" s="2">
        <v>0</v>
      </c>
      <c r="AD2836" s="2">
        <v>0</v>
      </c>
      <c r="AE2836" s="2">
        <f t="shared" si="533"/>
        <v>2614</v>
      </c>
      <c r="AF2836" s="2">
        <f t="shared" si="534"/>
        <v>0.28077819390620185</v>
      </c>
      <c r="AG2836" s="2">
        <f t="shared" si="535"/>
        <v>2.820801020696E-3</v>
      </c>
      <c r="AH2836" s="2">
        <f t="shared" si="536"/>
        <v>0</v>
      </c>
      <c r="AI2836" s="2">
        <f t="shared" si="537"/>
        <v>0</v>
      </c>
      <c r="AJ2836" s="2">
        <f t="shared" si="538"/>
        <v>0</v>
      </c>
      <c r="AK2836" s="2">
        <f t="shared" si="539"/>
        <v>0.28359899492689783</v>
      </c>
    </row>
    <row r="2837" spans="1:37" ht="12.5" hidden="1" x14ac:dyDescent="0.25">
      <c r="A2837" s="5" t="s">
        <v>5449</v>
      </c>
      <c r="B2837" t="s">
        <v>6854</v>
      </c>
      <c r="D2837" s="11" t="s">
        <v>6142</v>
      </c>
      <c r="E2837" s="2" t="s">
        <v>6337</v>
      </c>
      <c r="F2837" s="11" t="s">
        <v>6338</v>
      </c>
      <c r="G2837" s="2" t="s">
        <v>6142</v>
      </c>
      <c r="H2837" s="2" t="s">
        <v>5449</v>
      </c>
      <c r="I2837" s="2">
        <v>752598</v>
      </c>
      <c r="J2837" s="2">
        <v>371088</v>
      </c>
      <c r="K2837" s="2">
        <v>49.31</v>
      </c>
      <c r="L2837" s="2">
        <v>2199</v>
      </c>
      <c r="M2837" s="3">
        <v>2.9218785999999999</v>
      </c>
      <c r="N2837" s="2">
        <v>25</v>
      </c>
      <c r="O2837" s="4">
        <v>43497</v>
      </c>
      <c r="P2837" s="2">
        <v>2170</v>
      </c>
      <c r="Q2837" s="2">
        <v>27</v>
      </c>
      <c r="R2837" s="2">
        <v>2</v>
      </c>
      <c r="S2837" s="2">
        <v>0</v>
      </c>
      <c r="T2837" s="2">
        <v>0</v>
      </c>
      <c r="U2837" s="5">
        <f t="shared" si="528"/>
        <v>2.8833454247818886</v>
      </c>
      <c r="V2837" s="5">
        <f t="shared" si="529"/>
        <v>3.5875726483461289E-2</v>
      </c>
      <c r="W2837" s="5">
        <f t="shared" si="530"/>
        <v>2.6574612209971328E-3</v>
      </c>
      <c r="X2837" s="5">
        <f t="shared" si="531"/>
        <v>0</v>
      </c>
      <c r="Y2837" s="5">
        <f t="shared" si="532"/>
        <v>0</v>
      </c>
      <c r="Z2837" s="2">
        <v>66390</v>
      </c>
      <c r="AA2837" s="2">
        <v>802</v>
      </c>
      <c r="AB2837" s="2">
        <v>56</v>
      </c>
      <c r="AC2837" s="2">
        <v>0</v>
      </c>
      <c r="AD2837" s="2">
        <v>0</v>
      </c>
      <c r="AE2837" s="2">
        <f t="shared" si="533"/>
        <v>67248</v>
      </c>
      <c r="AF2837" s="2">
        <f t="shared" si="534"/>
        <v>8.8214425230999822</v>
      </c>
      <c r="AG2837" s="2">
        <f t="shared" si="535"/>
        <v>0.10656419496198502</v>
      </c>
      <c r="AH2837" s="2">
        <f t="shared" si="536"/>
        <v>7.4408914187919714E-3</v>
      </c>
      <c r="AI2837" s="2">
        <f t="shared" si="537"/>
        <v>0</v>
      </c>
      <c r="AJ2837" s="2">
        <f t="shared" si="538"/>
        <v>0</v>
      </c>
      <c r="AK2837" s="2">
        <f t="shared" si="539"/>
        <v>8.9354476094807591</v>
      </c>
    </row>
    <row r="2838" spans="1:37" ht="12.5" hidden="1" x14ac:dyDescent="0.25">
      <c r="A2838" s="5" t="s">
        <v>5449</v>
      </c>
      <c r="B2838" t="s">
        <v>6854</v>
      </c>
      <c r="D2838" s="11" t="s">
        <v>6142</v>
      </c>
      <c r="E2838" s="2" t="s">
        <v>6339</v>
      </c>
      <c r="F2838" s="11" t="s">
        <v>6340</v>
      </c>
      <c r="G2838" s="2" t="s">
        <v>6142</v>
      </c>
      <c r="H2838" s="2" t="s">
        <v>5449</v>
      </c>
      <c r="I2838" s="2">
        <v>1224048</v>
      </c>
      <c r="J2838" s="2">
        <v>426302</v>
      </c>
      <c r="K2838" s="2">
        <v>34.83</v>
      </c>
      <c r="L2838" s="2">
        <v>134</v>
      </c>
      <c r="M2838" s="3">
        <v>0.109472826</v>
      </c>
      <c r="N2838" s="2">
        <v>25</v>
      </c>
      <c r="O2838" s="4">
        <v>43497</v>
      </c>
      <c r="P2838" s="2">
        <v>131</v>
      </c>
      <c r="Q2838" s="2">
        <v>3</v>
      </c>
      <c r="R2838" s="2">
        <v>0</v>
      </c>
      <c r="S2838" s="2">
        <v>0</v>
      </c>
      <c r="T2838" s="2">
        <v>0</v>
      </c>
      <c r="U2838" s="5">
        <f t="shared" si="528"/>
        <v>0.10702194685175745</v>
      </c>
      <c r="V2838" s="5">
        <f t="shared" si="529"/>
        <v>2.4508842790478807E-3</v>
      </c>
      <c r="W2838" s="5">
        <f t="shared" si="530"/>
        <v>0</v>
      </c>
      <c r="X2838" s="5">
        <f t="shared" si="531"/>
        <v>0</v>
      </c>
      <c r="Y2838" s="5">
        <f t="shared" si="532"/>
        <v>0</v>
      </c>
      <c r="Z2838" s="2">
        <v>3853</v>
      </c>
      <c r="AA2838" s="2">
        <v>83</v>
      </c>
      <c r="AB2838" s="2">
        <v>0</v>
      </c>
      <c r="AC2838" s="2">
        <v>0</v>
      </c>
      <c r="AD2838" s="2">
        <v>0</v>
      </c>
      <c r="AE2838" s="2">
        <f t="shared" si="533"/>
        <v>3936</v>
      </c>
      <c r="AF2838" s="2">
        <f t="shared" si="534"/>
        <v>0.31477523757238279</v>
      </c>
      <c r="AG2838" s="2">
        <f t="shared" si="535"/>
        <v>6.780779838699136E-3</v>
      </c>
      <c r="AH2838" s="2">
        <f t="shared" si="536"/>
        <v>0</v>
      </c>
      <c r="AI2838" s="2">
        <f t="shared" si="537"/>
        <v>0</v>
      </c>
      <c r="AJ2838" s="2">
        <f t="shared" si="538"/>
        <v>0</v>
      </c>
      <c r="AK2838" s="2">
        <f t="shared" si="539"/>
        <v>0.32155601741108192</v>
      </c>
    </row>
    <row r="2839" spans="1:37" ht="12.5" hidden="1" x14ac:dyDescent="0.25">
      <c r="A2839" s="5" t="s">
        <v>5449</v>
      </c>
      <c r="B2839" t="s">
        <v>6854</v>
      </c>
      <c r="D2839" s="11" t="s">
        <v>6142</v>
      </c>
      <c r="E2839" s="2" t="s">
        <v>6341</v>
      </c>
      <c r="F2839" s="11" t="s">
        <v>6342</v>
      </c>
      <c r="G2839" s="2" t="s">
        <v>6142</v>
      </c>
      <c r="H2839" s="2" t="s">
        <v>5449</v>
      </c>
      <c r="I2839" s="2">
        <v>1111745</v>
      </c>
      <c r="J2839" s="2">
        <v>367515</v>
      </c>
      <c r="K2839" s="2">
        <v>33.06</v>
      </c>
      <c r="L2839" s="2">
        <v>101</v>
      </c>
      <c r="M2839" s="3">
        <v>9.0848180000000001E-2</v>
      </c>
      <c r="N2839" s="2">
        <v>25</v>
      </c>
      <c r="O2839" s="4">
        <v>43497</v>
      </c>
      <c r="P2839" s="2">
        <v>101</v>
      </c>
      <c r="Q2839" s="2">
        <v>0</v>
      </c>
      <c r="R2839" s="2">
        <v>0</v>
      </c>
      <c r="S2839" s="2">
        <v>0</v>
      </c>
      <c r="T2839" s="2">
        <v>0</v>
      </c>
      <c r="U2839" s="5">
        <f t="shared" si="528"/>
        <v>9.0848171118376966E-2</v>
      </c>
      <c r="V2839" s="5">
        <f t="shared" si="529"/>
        <v>0</v>
      </c>
      <c r="W2839" s="5">
        <f t="shared" si="530"/>
        <v>0</v>
      </c>
      <c r="X2839" s="5">
        <f t="shared" si="531"/>
        <v>0</v>
      </c>
      <c r="Y2839" s="5">
        <f t="shared" si="532"/>
        <v>0</v>
      </c>
      <c r="Z2839" s="2">
        <v>2867</v>
      </c>
      <c r="AA2839" s="2">
        <v>0</v>
      </c>
      <c r="AB2839" s="2">
        <v>0</v>
      </c>
      <c r="AC2839" s="2">
        <v>0</v>
      </c>
      <c r="AD2839" s="2">
        <v>0</v>
      </c>
      <c r="AE2839" s="2">
        <f t="shared" si="533"/>
        <v>2867</v>
      </c>
      <c r="AF2839" s="2">
        <f t="shared" si="534"/>
        <v>0.25788287781820474</v>
      </c>
      <c r="AG2839" s="2">
        <f t="shared" si="535"/>
        <v>0</v>
      </c>
      <c r="AH2839" s="2">
        <f t="shared" si="536"/>
        <v>0</v>
      </c>
      <c r="AI2839" s="2">
        <f t="shared" si="537"/>
        <v>0</v>
      </c>
      <c r="AJ2839" s="2">
        <f t="shared" si="538"/>
        <v>0</v>
      </c>
      <c r="AK2839" s="2">
        <f t="shared" si="539"/>
        <v>0.25788287781820474</v>
      </c>
    </row>
    <row r="2840" spans="1:37" ht="12.5" hidden="1" x14ac:dyDescent="0.25">
      <c r="A2840" s="5" t="s">
        <v>5449</v>
      </c>
      <c r="B2840" t="s">
        <v>6854</v>
      </c>
      <c r="D2840" s="11" t="s">
        <v>6142</v>
      </c>
      <c r="E2840" s="2" t="s">
        <v>6343</v>
      </c>
      <c r="F2840" s="11" t="s">
        <v>6344</v>
      </c>
      <c r="G2840" s="2" t="s">
        <v>6142</v>
      </c>
      <c r="H2840" s="2" t="s">
        <v>5449</v>
      </c>
      <c r="I2840" s="2">
        <v>2836447</v>
      </c>
      <c r="J2840" s="2">
        <v>966471</v>
      </c>
      <c r="K2840" s="2">
        <v>34.07</v>
      </c>
      <c r="L2840" s="2">
        <v>630</v>
      </c>
      <c r="M2840" s="3">
        <v>0.22210885999999999</v>
      </c>
      <c r="N2840" s="2">
        <v>25</v>
      </c>
      <c r="O2840" s="4">
        <v>43497</v>
      </c>
      <c r="P2840" s="2">
        <v>624</v>
      </c>
      <c r="Q2840" s="2">
        <v>6</v>
      </c>
      <c r="R2840" s="2">
        <v>0</v>
      </c>
      <c r="S2840" s="2">
        <v>0</v>
      </c>
      <c r="T2840" s="2">
        <v>0</v>
      </c>
      <c r="U2840" s="5">
        <f t="shared" si="528"/>
        <v>0.21999353416439651</v>
      </c>
      <c r="V2840" s="5">
        <f t="shared" si="529"/>
        <v>2.115322443888428E-3</v>
      </c>
      <c r="W2840" s="5">
        <f t="shared" si="530"/>
        <v>0</v>
      </c>
      <c r="X2840" s="5">
        <f t="shared" si="531"/>
        <v>0</v>
      </c>
      <c r="Y2840" s="5">
        <f t="shared" si="532"/>
        <v>0</v>
      </c>
      <c r="Z2840" s="2">
        <v>18705</v>
      </c>
      <c r="AA2840" s="2">
        <v>224</v>
      </c>
      <c r="AB2840" s="2">
        <v>0</v>
      </c>
      <c r="AC2840" s="2">
        <v>0</v>
      </c>
      <c r="AD2840" s="2">
        <v>0</v>
      </c>
      <c r="AE2840" s="2">
        <f t="shared" si="533"/>
        <v>18929</v>
      </c>
      <c r="AF2840" s="2">
        <f t="shared" si="534"/>
        <v>0.65945177188221749</v>
      </c>
      <c r="AG2840" s="2">
        <f t="shared" si="535"/>
        <v>7.8972037905167981E-3</v>
      </c>
      <c r="AH2840" s="2">
        <f t="shared" si="536"/>
        <v>0</v>
      </c>
      <c r="AI2840" s="2">
        <f t="shared" si="537"/>
        <v>0</v>
      </c>
      <c r="AJ2840" s="2">
        <f t="shared" si="538"/>
        <v>0</v>
      </c>
      <c r="AK2840" s="2">
        <f t="shared" si="539"/>
        <v>0.66734897567273421</v>
      </c>
    </row>
    <row r="2841" spans="1:37" ht="12.5" hidden="1" x14ac:dyDescent="0.25">
      <c r="A2841" s="5" t="s">
        <v>5449</v>
      </c>
      <c r="B2841" t="s">
        <v>6854</v>
      </c>
      <c r="D2841" s="11" t="s">
        <v>6142</v>
      </c>
      <c r="E2841" s="2" t="s">
        <v>6345</v>
      </c>
      <c r="F2841" s="11" t="s">
        <v>6346</v>
      </c>
      <c r="G2841" s="2" t="s">
        <v>6142</v>
      </c>
      <c r="H2841" s="2" t="s">
        <v>5449</v>
      </c>
      <c r="I2841" s="2">
        <v>545893</v>
      </c>
      <c r="J2841" s="2">
        <v>187693</v>
      </c>
      <c r="K2841" s="2">
        <v>34.380000000000003</v>
      </c>
      <c r="L2841" s="2">
        <v>44</v>
      </c>
      <c r="M2841" s="3">
        <v>8.0601880000000001E-2</v>
      </c>
      <c r="N2841" s="2">
        <v>25</v>
      </c>
      <c r="O2841" s="4">
        <v>43497</v>
      </c>
      <c r="P2841" s="2">
        <v>44</v>
      </c>
      <c r="Q2841" s="2">
        <v>0</v>
      </c>
      <c r="R2841" s="2">
        <v>0</v>
      </c>
      <c r="S2841" s="2">
        <v>0</v>
      </c>
      <c r="T2841" s="2">
        <v>0</v>
      </c>
      <c r="U2841" s="5">
        <f t="shared" si="528"/>
        <v>8.0601876191854452E-2</v>
      </c>
      <c r="V2841" s="5">
        <f t="shared" si="529"/>
        <v>0</v>
      </c>
      <c r="W2841" s="5">
        <f t="shared" si="530"/>
        <v>0</v>
      </c>
      <c r="X2841" s="5">
        <f t="shared" si="531"/>
        <v>0</v>
      </c>
      <c r="Y2841" s="5">
        <f t="shared" si="532"/>
        <v>0</v>
      </c>
      <c r="Z2841" s="2">
        <v>1308</v>
      </c>
      <c r="AA2841" s="2">
        <v>0</v>
      </c>
      <c r="AB2841" s="2">
        <v>0</v>
      </c>
      <c r="AC2841" s="2">
        <v>0</v>
      </c>
      <c r="AD2841" s="2">
        <v>0</v>
      </c>
      <c r="AE2841" s="2">
        <f t="shared" si="533"/>
        <v>1308</v>
      </c>
      <c r="AF2841" s="2">
        <f t="shared" si="534"/>
        <v>0.23960739558851277</v>
      </c>
      <c r="AG2841" s="2">
        <f t="shared" si="535"/>
        <v>0</v>
      </c>
      <c r="AH2841" s="2">
        <f t="shared" si="536"/>
        <v>0</v>
      </c>
      <c r="AI2841" s="2">
        <f t="shared" si="537"/>
        <v>0</v>
      </c>
      <c r="AJ2841" s="2">
        <f t="shared" si="538"/>
        <v>0</v>
      </c>
      <c r="AK2841" s="2">
        <f t="shared" si="539"/>
        <v>0.23960739558851277</v>
      </c>
    </row>
    <row r="2842" spans="1:37" ht="12.5" hidden="1" x14ac:dyDescent="0.25">
      <c r="A2842" s="5" t="s">
        <v>5449</v>
      </c>
      <c r="B2842" t="s">
        <v>6854</v>
      </c>
      <c r="D2842" s="11" t="s">
        <v>6142</v>
      </c>
      <c r="E2842" s="2" t="s">
        <v>6347</v>
      </c>
      <c r="F2842" s="11" t="s">
        <v>6348</v>
      </c>
      <c r="G2842" s="2" t="s">
        <v>6142</v>
      </c>
      <c r="H2842" s="2" t="s">
        <v>5449</v>
      </c>
      <c r="I2842" s="2">
        <v>613362</v>
      </c>
      <c r="J2842" s="2">
        <v>202989</v>
      </c>
      <c r="K2842" s="2">
        <v>33.090000000000003</v>
      </c>
      <c r="L2842" s="2">
        <v>54</v>
      </c>
      <c r="M2842" s="3">
        <v>8.8039359999999997E-2</v>
      </c>
      <c r="N2842" s="2">
        <v>25</v>
      </c>
      <c r="O2842" s="4">
        <v>43497</v>
      </c>
      <c r="P2842" s="2">
        <v>53</v>
      </c>
      <c r="Q2842" s="2">
        <v>1</v>
      </c>
      <c r="R2842" s="2">
        <v>0</v>
      </c>
      <c r="S2842" s="2">
        <v>0</v>
      </c>
      <c r="T2842" s="2">
        <v>0</v>
      </c>
      <c r="U2842" s="5">
        <f t="shared" si="528"/>
        <v>8.6409004796514949E-2</v>
      </c>
      <c r="V2842" s="5">
        <f t="shared" si="529"/>
        <v>1.6303585810663198E-3</v>
      </c>
      <c r="W2842" s="5">
        <f t="shared" si="530"/>
        <v>0</v>
      </c>
      <c r="X2842" s="5">
        <f t="shared" si="531"/>
        <v>0</v>
      </c>
      <c r="Y2842" s="5">
        <f t="shared" si="532"/>
        <v>0</v>
      </c>
      <c r="Z2842" s="2">
        <v>1483</v>
      </c>
      <c r="AA2842" s="2">
        <v>27</v>
      </c>
      <c r="AB2842" s="2">
        <v>0</v>
      </c>
      <c r="AC2842" s="2">
        <v>0</v>
      </c>
      <c r="AD2842" s="2">
        <v>0</v>
      </c>
      <c r="AE2842" s="2">
        <f t="shared" si="533"/>
        <v>1510</v>
      </c>
      <c r="AF2842" s="2">
        <f t="shared" si="534"/>
        <v>0.24178217757213522</v>
      </c>
      <c r="AG2842" s="2">
        <f t="shared" si="535"/>
        <v>4.4019681688790635E-3</v>
      </c>
      <c r="AH2842" s="2">
        <f t="shared" si="536"/>
        <v>0</v>
      </c>
      <c r="AI2842" s="2">
        <f t="shared" si="537"/>
        <v>0</v>
      </c>
      <c r="AJ2842" s="2">
        <f t="shared" si="538"/>
        <v>0</v>
      </c>
      <c r="AK2842" s="2">
        <f t="shared" si="539"/>
        <v>0.24618414574101427</v>
      </c>
    </row>
    <row r="2843" spans="1:37" ht="12.5" hidden="1" x14ac:dyDescent="0.25">
      <c r="A2843" s="5" t="s">
        <v>5449</v>
      </c>
      <c r="B2843" t="s">
        <v>6854</v>
      </c>
      <c r="D2843" s="11" t="s">
        <v>6142</v>
      </c>
      <c r="E2843" s="2" t="s">
        <v>6349</v>
      </c>
      <c r="F2843" s="11" t="s">
        <v>6350</v>
      </c>
      <c r="G2843" s="2" t="s">
        <v>6142</v>
      </c>
      <c r="H2843" s="2" t="s">
        <v>5449</v>
      </c>
      <c r="I2843" s="2">
        <v>832406</v>
      </c>
      <c r="J2843" s="2">
        <v>261772</v>
      </c>
      <c r="K2843" s="2">
        <v>31.45</v>
      </c>
      <c r="L2843" s="2">
        <v>55</v>
      </c>
      <c r="M2843" s="3">
        <v>6.6073519999999997E-2</v>
      </c>
      <c r="N2843" s="2">
        <v>25</v>
      </c>
      <c r="O2843" s="4">
        <v>43497</v>
      </c>
      <c r="P2843" s="2">
        <v>55</v>
      </c>
      <c r="Q2843" s="2">
        <v>0</v>
      </c>
      <c r="R2843" s="2">
        <v>0</v>
      </c>
      <c r="S2843" s="2">
        <v>0</v>
      </c>
      <c r="T2843" s="2">
        <v>0</v>
      </c>
      <c r="U2843" s="5">
        <f t="shared" si="528"/>
        <v>6.6073526620423206E-2</v>
      </c>
      <c r="V2843" s="5">
        <f t="shared" si="529"/>
        <v>0</v>
      </c>
      <c r="W2843" s="5">
        <f t="shared" si="530"/>
        <v>0</v>
      </c>
      <c r="X2843" s="5">
        <f t="shared" si="531"/>
        <v>0</v>
      </c>
      <c r="Y2843" s="5">
        <f t="shared" si="532"/>
        <v>0</v>
      </c>
      <c r="Z2843" s="2">
        <v>1591</v>
      </c>
      <c r="AA2843" s="2">
        <v>0</v>
      </c>
      <c r="AB2843" s="2">
        <v>0</v>
      </c>
      <c r="AC2843" s="2">
        <v>0</v>
      </c>
      <c r="AD2843" s="2">
        <v>0</v>
      </c>
      <c r="AE2843" s="2">
        <f t="shared" si="533"/>
        <v>1591</v>
      </c>
      <c r="AF2843" s="2">
        <f t="shared" si="534"/>
        <v>0.19113269246016967</v>
      </c>
      <c r="AG2843" s="2">
        <f t="shared" si="535"/>
        <v>0</v>
      </c>
      <c r="AH2843" s="2">
        <f t="shared" si="536"/>
        <v>0</v>
      </c>
      <c r="AI2843" s="2">
        <f t="shared" si="537"/>
        <v>0</v>
      </c>
      <c r="AJ2843" s="2">
        <f t="shared" si="538"/>
        <v>0</v>
      </c>
      <c r="AK2843" s="2">
        <f t="shared" si="539"/>
        <v>0.19113269246016967</v>
      </c>
    </row>
    <row r="2844" spans="1:37" ht="12.5" hidden="1" x14ac:dyDescent="0.25">
      <c r="A2844" s="5" t="s">
        <v>5449</v>
      </c>
      <c r="B2844" t="s">
        <v>6854</v>
      </c>
      <c r="D2844" s="11" t="s">
        <v>6142</v>
      </c>
      <c r="E2844" s="2" t="s">
        <v>6351</v>
      </c>
      <c r="F2844" s="11" t="s">
        <v>6352</v>
      </c>
      <c r="G2844" s="2" t="s">
        <v>6142</v>
      </c>
      <c r="H2844" s="2" t="s">
        <v>5449</v>
      </c>
      <c r="I2844" s="2">
        <v>1192134</v>
      </c>
      <c r="J2844" s="2">
        <v>569637</v>
      </c>
      <c r="K2844" s="2">
        <v>47.78</v>
      </c>
      <c r="L2844" s="2">
        <v>2290</v>
      </c>
      <c r="M2844" s="3">
        <v>1.920925</v>
      </c>
      <c r="N2844" s="2">
        <v>25</v>
      </c>
      <c r="O2844" s="4">
        <v>43497</v>
      </c>
      <c r="P2844" s="2">
        <v>2256</v>
      </c>
      <c r="Q2844" s="2">
        <v>32</v>
      </c>
      <c r="R2844" s="2">
        <v>2</v>
      </c>
      <c r="S2844" s="2">
        <v>0</v>
      </c>
      <c r="T2844" s="2">
        <v>0</v>
      </c>
      <c r="U2844" s="5">
        <f t="shared" si="528"/>
        <v>1.8924047128930137</v>
      </c>
      <c r="V2844" s="5">
        <f t="shared" si="529"/>
        <v>2.6842620041035655E-2</v>
      </c>
      <c r="W2844" s="5">
        <f t="shared" si="530"/>
        <v>1.6776637525647284E-3</v>
      </c>
      <c r="X2844" s="5">
        <f t="shared" si="531"/>
        <v>0</v>
      </c>
      <c r="Y2844" s="5">
        <f t="shared" si="532"/>
        <v>0</v>
      </c>
      <c r="Z2844" s="2">
        <v>66852</v>
      </c>
      <c r="AA2844" s="2">
        <v>925</v>
      </c>
      <c r="AB2844" s="2">
        <v>56</v>
      </c>
      <c r="AC2844" s="2">
        <v>0</v>
      </c>
      <c r="AD2844" s="2">
        <v>0</v>
      </c>
      <c r="AE2844" s="2">
        <f t="shared" si="533"/>
        <v>67833</v>
      </c>
      <c r="AF2844" s="2">
        <f t="shared" si="534"/>
        <v>5.6077588593228613</v>
      </c>
      <c r="AG2844" s="2">
        <f t="shared" si="535"/>
        <v>7.7591948556118687E-2</v>
      </c>
      <c r="AH2844" s="2">
        <f t="shared" si="536"/>
        <v>4.6974585071812396E-3</v>
      </c>
      <c r="AI2844" s="2">
        <f t="shared" si="537"/>
        <v>0</v>
      </c>
      <c r="AJ2844" s="2">
        <f t="shared" si="538"/>
        <v>0</v>
      </c>
      <c r="AK2844" s="2">
        <f t="shared" si="539"/>
        <v>5.6900482663861611</v>
      </c>
    </row>
    <row r="2845" spans="1:37" ht="12.5" hidden="1" x14ac:dyDescent="0.25">
      <c r="A2845" s="5" t="s">
        <v>5449</v>
      </c>
      <c r="B2845" t="s">
        <v>6854</v>
      </c>
      <c r="D2845" s="11" t="s">
        <v>6142</v>
      </c>
      <c r="E2845" s="2" t="s">
        <v>6353</v>
      </c>
      <c r="F2845" s="11" t="s">
        <v>6354</v>
      </c>
      <c r="G2845" s="2" t="s">
        <v>6142</v>
      </c>
      <c r="H2845" s="2" t="s">
        <v>5449</v>
      </c>
      <c r="I2845" s="2">
        <v>1383621</v>
      </c>
      <c r="J2845" s="2">
        <v>434427</v>
      </c>
      <c r="K2845" s="2">
        <v>31.4</v>
      </c>
      <c r="L2845" s="2">
        <v>149</v>
      </c>
      <c r="M2845" s="3">
        <v>0.10768845000000001</v>
      </c>
      <c r="N2845" s="2">
        <v>25</v>
      </c>
      <c r="O2845" s="4">
        <v>43497</v>
      </c>
      <c r="P2845" s="2">
        <v>147</v>
      </c>
      <c r="Q2845" s="2">
        <v>2</v>
      </c>
      <c r="R2845" s="2">
        <v>0</v>
      </c>
      <c r="S2845" s="2">
        <v>0</v>
      </c>
      <c r="T2845" s="2">
        <v>0</v>
      </c>
      <c r="U2845" s="5">
        <f t="shared" si="528"/>
        <v>0.10624296682400744</v>
      </c>
      <c r="V2845" s="5">
        <f t="shared" si="529"/>
        <v>1.4454825418232305E-3</v>
      </c>
      <c r="W2845" s="5">
        <f t="shared" si="530"/>
        <v>0</v>
      </c>
      <c r="X2845" s="5">
        <f t="shared" si="531"/>
        <v>0</v>
      </c>
      <c r="Y2845" s="5">
        <f t="shared" si="532"/>
        <v>0</v>
      </c>
      <c r="Z2845" s="2">
        <v>4542</v>
      </c>
      <c r="AA2845" s="2">
        <v>82</v>
      </c>
      <c r="AB2845" s="2">
        <v>0</v>
      </c>
      <c r="AC2845" s="2">
        <v>0</v>
      </c>
      <c r="AD2845" s="2">
        <v>0</v>
      </c>
      <c r="AE2845" s="2">
        <f t="shared" si="533"/>
        <v>4624</v>
      </c>
      <c r="AF2845" s="2">
        <f t="shared" si="534"/>
        <v>0.32826908524805565</v>
      </c>
      <c r="AG2845" s="2">
        <f t="shared" si="535"/>
        <v>5.9264784214752451E-3</v>
      </c>
      <c r="AH2845" s="2">
        <f t="shared" si="536"/>
        <v>0</v>
      </c>
      <c r="AI2845" s="2">
        <f t="shared" si="537"/>
        <v>0</v>
      </c>
      <c r="AJ2845" s="2">
        <f t="shared" si="538"/>
        <v>0</v>
      </c>
      <c r="AK2845" s="2">
        <f t="shared" si="539"/>
        <v>0.3341955636695309</v>
      </c>
    </row>
    <row r="2846" spans="1:37" ht="12.5" hidden="1" x14ac:dyDescent="0.25">
      <c r="A2846" s="5" t="s">
        <v>5449</v>
      </c>
      <c r="B2846" t="s">
        <v>6854</v>
      </c>
      <c r="D2846" s="11" t="s">
        <v>6142</v>
      </c>
      <c r="E2846" s="2" t="s">
        <v>6355</v>
      </c>
      <c r="F2846" s="11" t="s">
        <v>6356</v>
      </c>
      <c r="G2846" s="2" t="s">
        <v>6142</v>
      </c>
      <c r="H2846" s="2" t="s">
        <v>5449</v>
      </c>
      <c r="I2846" s="2">
        <v>1127829</v>
      </c>
      <c r="J2846" s="2">
        <v>348131</v>
      </c>
      <c r="K2846" s="2">
        <v>30.87</v>
      </c>
      <c r="L2846" s="2">
        <v>78</v>
      </c>
      <c r="M2846" s="3">
        <v>6.9159419999999999E-2</v>
      </c>
      <c r="N2846" s="2">
        <v>25</v>
      </c>
      <c r="O2846" s="4">
        <v>43497</v>
      </c>
      <c r="P2846" s="2">
        <v>77</v>
      </c>
      <c r="Q2846" s="2">
        <v>1</v>
      </c>
      <c r="R2846" s="2">
        <v>0</v>
      </c>
      <c r="S2846" s="2">
        <v>0</v>
      </c>
      <c r="T2846" s="2">
        <v>0</v>
      </c>
      <c r="U2846" s="5">
        <f t="shared" si="528"/>
        <v>6.8272761207594401E-2</v>
      </c>
      <c r="V2846" s="5">
        <f t="shared" si="529"/>
        <v>8.8665923646226506E-4</v>
      </c>
      <c r="W2846" s="5">
        <f t="shared" si="530"/>
        <v>0</v>
      </c>
      <c r="X2846" s="5">
        <f t="shared" si="531"/>
        <v>0</v>
      </c>
      <c r="Y2846" s="5">
        <f t="shared" si="532"/>
        <v>0</v>
      </c>
      <c r="Z2846" s="2">
        <v>2234</v>
      </c>
      <c r="AA2846" s="2">
        <v>37</v>
      </c>
      <c r="AB2846" s="2">
        <v>0</v>
      </c>
      <c r="AC2846" s="2">
        <v>0</v>
      </c>
      <c r="AD2846" s="2">
        <v>0</v>
      </c>
      <c r="AE2846" s="2">
        <f t="shared" si="533"/>
        <v>2271</v>
      </c>
      <c r="AF2846" s="2">
        <f t="shared" si="534"/>
        <v>0.19807967342567004</v>
      </c>
      <c r="AG2846" s="2">
        <f t="shared" si="535"/>
        <v>3.280639174910381E-3</v>
      </c>
      <c r="AH2846" s="2">
        <f t="shared" si="536"/>
        <v>0</v>
      </c>
      <c r="AI2846" s="2">
        <f t="shared" si="537"/>
        <v>0</v>
      </c>
      <c r="AJ2846" s="2">
        <f t="shared" si="538"/>
        <v>0</v>
      </c>
      <c r="AK2846" s="2">
        <f t="shared" si="539"/>
        <v>0.2013603126005804</v>
      </c>
    </row>
    <row r="2847" spans="1:37" ht="12.5" hidden="1" x14ac:dyDescent="0.25">
      <c r="A2847" s="5" t="s">
        <v>5449</v>
      </c>
      <c r="B2847" t="s">
        <v>6854</v>
      </c>
      <c r="D2847" s="11" t="s">
        <v>6142</v>
      </c>
      <c r="E2847" s="2" t="s">
        <v>6357</v>
      </c>
      <c r="F2847" s="11" t="s">
        <v>6358</v>
      </c>
      <c r="G2847" s="2" t="s">
        <v>6142</v>
      </c>
      <c r="H2847" s="2" t="s">
        <v>5449</v>
      </c>
      <c r="I2847" s="2">
        <v>1244484</v>
      </c>
      <c r="J2847" s="2">
        <v>605738</v>
      </c>
      <c r="K2847" s="2">
        <v>48.67</v>
      </c>
      <c r="L2847" s="2">
        <v>647</v>
      </c>
      <c r="M2847" s="3">
        <v>0.51989419999999997</v>
      </c>
      <c r="N2847" s="2">
        <v>25</v>
      </c>
      <c r="O2847" s="4">
        <v>43497</v>
      </c>
      <c r="P2847" s="2">
        <v>643</v>
      </c>
      <c r="Q2847" s="2">
        <v>4</v>
      </c>
      <c r="R2847" s="2">
        <v>0</v>
      </c>
      <c r="S2847" s="2">
        <v>0</v>
      </c>
      <c r="T2847" s="2">
        <v>0</v>
      </c>
      <c r="U2847" s="5">
        <f t="shared" si="528"/>
        <v>0.51668000552839577</v>
      </c>
      <c r="V2847" s="5">
        <f t="shared" si="529"/>
        <v>3.2141835491657587E-3</v>
      </c>
      <c r="W2847" s="5">
        <f t="shared" si="530"/>
        <v>0</v>
      </c>
      <c r="X2847" s="5">
        <f t="shared" si="531"/>
        <v>0</v>
      </c>
      <c r="Y2847" s="5">
        <f t="shared" si="532"/>
        <v>0</v>
      </c>
      <c r="Z2847" s="2">
        <v>18674</v>
      </c>
      <c r="AA2847" s="2">
        <v>112</v>
      </c>
      <c r="AB2847" s="2">
        <v>0</v>
      </c>
      <c r="AC2847" s="2">
        <v>0</v>
      </c>
      <c r="AD2847" s="2">
        <v>0</v>
      </c>
      <c r="AE2847" s="2">
        <f t="shared" si="533"/>
        <v>18786</v>
      </c>
      <c r="AF2847" s="2">
        <f t="shared" si="534"/>
        <v>1.5005415899280343</v>
      </c>
      <c r="AG2847" s="2">
        <f t="shared" si="535"/>
        <v>8.9997139376641246E-3</v>
      </c>
      <c r="AH2847" s="2">
        <f t="shared" si="536"/>
        <v>0</v>
      </c>
      <c r="AI2847" s="2">
        <f t="shared" si="537"/>
        <v>0</v>
      </c>
      <c r="AJ2847" s="2">
        <f t="shared" si="538"/>
        <v>0</v>
      </c>
      <c r="AK2847" s="2">
        <f t="shared" si="539"/>
        <v>1.5095413038656986</v>
      </c>
    </row>
    <row r="2848" spans="1:37" ht="12.5" hidden="1" x14ac:dyDescent="0.25">
      <c r="A2848" s="5" t="s">
        <v>5449</v>
      </c>
      <c r="B2848" t="s">
        <v>6854</v>
      </c>
      <c r="D2848" s="11" t="s">
        <v>6142</v>
      </c>
      <c r="E2848" s="2" t="s">
        <v>6359</v>
      </c>
      <c r="F2848" s="11" t="s">
        <v>6360</v>
      </c>
      <c r="G2848" s="2" t="s">
        <v>6142</v>
      </c>
      <c r="H2848" s="2" t="s">
        <v>5449</v>
      </c>
      <c r="I2848" s="2">
        <v>1296717</v>
      </c>
      <c r="J2848" s="2">
        <v>442553</v>
      </c>
      <c r="K2848" s="2">
        <v>34.130000000000003</v>
      </c>
      <c r="L2848" s="2">
        <v>187</v>
      </c>
      <c r="M2848" s="3">
        <v>0.14421033999999999</v>
      </c>
      <c r="N2848" s="2">
        <v>25</v>
      </c>
      <c r="O2848" s="4">
        <v>43497</v>
      </c>
      <c r="P2848" s="2">
        <v>186</v>
      </c>
      <c r="Q2848" s="2">
        <v>1</v>
      </c>
      <c r="R2848" s="2">
        <v>0</v>
      </c>
      <c r="S2848" s="2">
        <v>0</v>
      </c>
      <c r="T2848" s="2">
        <v>0</v>
      </c>
      <c r="U2848" s="5">
        <f t="shared" si="528"/>
        <v>0.14343916213021035</v>
      </c>
      <c r="V2848" s="5">
        <f t="shared" si="529"/>
        <v>7.711782910226364E-4</v>
      </c>
      <c r="W2848" s="5">
        <f t="shared" si="530"/>
        <v>0</v>
      </c>
      <c r="X2848" s="5">
        <f t="shared" si="531"/>
        <v>0</v>
      </c>
      <c r="Y2848" s="5">
        <f t="shared" si="532"/>
        <v>0</v>
      </c>
      <c r="Z2848" s="2">
        <v>5499</v>
      </c>
      <c r="AA2848" s="2">
        <v>27</v>
      </c>
      <c r="AB2848" s="2">
        <v>0</v>
      </c>
      <c r="AC2848" s="2">
        <v>0</v>
      </c>
      <c r="AD2848" s="2">
        <v>0</v>
      </c>
      <c r="AE2848" s="2">
        <f t="shared" si="533"/>
        <v>5526</v>
      </c>
      <c r="AF2848" s="2">
        <f t="shared" si="534"/>
        <v>0.42407094223334774</v>
      </c>
      <c r="AG2848" s="2">
        <f t="shared" si="535"/>
        <v>2.0821813857611182E-3</v>
      </c>
      <c r="AH2848" s="2">
        <f t="shared" si="536"/>
        <v>0</v>
      </c>
      <c r="AI2848" s="2">
        <f t="shared" si="537"/>
        <v>0</v>
      </c>
      <c r="AJ2848" s="2">
        <f t="shared" si="538"/>
        <v>0</v>
      </c>
      <c r="AK2848" s="2">
        <f t="shared" si="539"/>
        <v>0.4261531236191089</v>
      </c>
    </row>
    <row r="2849" spans="1:37" ht="12.5" hidden="1" x14ac:dyDescent="0.25">
      <c r="A2849" s="5" t="s">
        <v>5449</v>
      </c>
      <c r="B2849" t="s">
        <v>6854</v>
      </c>
      <c r="D2849" s="11" t="s">
        <v>6142</v>
      </c>
      <c r="E2849" s="2" t="s">
        <v>6361</v>
      </c>
      <c r="F2849" s="11" t="s">
        <v>6362</v>
      </c>
      <c r="G2849" s="2" t="s">
        <v>6142</v>
      </c>
      <c r="H2849" s="2" t="s">
        <v>5449</v>
      </c>
      <c r="I2849" s="2">
        <v>1851930</v>
      </c>
      <c r="J2849" s="2">
        <v>630399</v>
      </c>
      <c r="K2849" s="2">
        <v>34.04</v>
      </c>
      <c r="L2849" s="2">
        <v>246</v>
      </c>
      <c r="M2849" s="3">
        <v>0.13283439</v>
      </c>
      <c r="N2849" s="2">
        <v>25</v>
      </c>
      <c r="O2849" s="4">
        <v>43497</v>
      </c>
      <c r="P2849" s="2">
        <v>245</v>
      </c>
      <c r="Q2849" s="2">
        <v>1</v>
      </c>
      <c r="R2849" s="2">
        <v>0</v>
      </c>
      <c r="S2849" s="2">
        <v>0</v>
      </c>
      <c r="T2849" s="2">
        <v>0</v>
      </c>
      <c r="U2849" s="5">
        <f t="shared" si="528"/>
        <v>0.13229441717559517</v>
      </c>
      <c r="V2849" s="5">
        <f t="shared" si="529"/>
        <v>5.3997721296161305E-4</v>
      </c>
      <c r="W2849" s="5">
        <f t="shared" si="530"/>
        <v>0</v>
      </c>
      <c r="X2849" s="5">
        <f t="shared" si="531"/>
        <v>0</v>
      </c>
      <c r="Y2849" s="5">
        <f t="shared" si="532"/>
        <v>0</v>
      </c>
      <c r="Z2849" s="2">
        <v>7218</v>
      </c>
      <c r="AA2849" s="2">
        <v>27</v>
      </c>
      <c r="AB2849" s="2">
        <v>0</v>
      </c>
      <c r="AC2849" s="2">
        <v>0</v>
      </c>
      <c r="AD2849" s="2">
        <v>0</v>
      </c>
      <c r="AE2849" s="2">
        <f t="shared" si="533"/>
        <v>7245</v>
      </c>
      <c r="AF2849" s="2">
        <f t="shared" si="534"/>
        <v>0.38975555231569226</v>
      </c>
      <c r="AG2849" s="2">
        <f t="shared" si="535"/>
        <v>1.4579384749963552E-3</v>
      </c>
      <c r="AH2849" s="2">
        <f t="shared" si="536"/>
        <v>0</v>
      </c>
      <c r="AI2849" s="2">
        <f t="shared" si="537"/>
        <v>0</v>
      </c>
      <c r="AJ2849" s="2">
        <f t="shared" si="538"/>
        <v>0</v>
      </c>
      <c r="AK2849" s="2">
        <f t="shared" si="539"/>
        <v>0.39121349079068862</v>
      </c>
    </row>
    <row r="2850" spans="1:37" ht="12.5" hidden="1" x14ac:dyDescent="0.25">
      <c r="A2850" s="5" t="s">
        <v>5449</v>
      </c>
      <c r="B2850" t="s">
        <v>6854</v>
      </c>
      <c r="D2850" s="11" t="s">
        <v>6142</v>
      </c>
      <c r="E2850" s="2" t="s">
        <v>6363</v>
      </c>
      <c r="F2850" s="11" t="s">
        <v>6364</v>
      </c>
      <c r="G2850" s="2" t="s">
        <v>6142</v>
      </c>
      <c r="H2850" s="2" t="s">
        <v>5449</v>
      </c>
      <c r="I2850" s="2">
        <v>576790</v>
      </c>
      <c r="J2850" s="2">
        <v>203868</v>
      </c>
      <c r="K2850" s="2">
        <v>35.35</v>
      </c>
      <c r="L2850" s="2">
        <v>75</v>
      </c>
      <c r="M2850" s="3">
        <v>0.13002999000000001</v>
      </c>
      <c r="N2850" s="2">
        <v>25</v>
      </c>
      <c r="O2850" s="4">
        <v>43497</v>
      </c>
      <c r="P2850" s="2">
        <v>75</v>
      </c>
      <c r="Q2850" s="2">
        <v>0</v>
      </c>
      <c r="R2850" s="2">
        <v>0</v>
      </c>
      <c r="S2850" s="2">
        <v>0</v>
      </c>
      <c r="T2850" s="2">
        <v>0</v>
      </c>
      <c r="U2850" s="5">
        <f t="shared" si="528"/>
        <v>0.13002999358518699</v>
      </c>
      <c r="V2850" s="5">
        <f t="shared" si="529"/>
        <v>0</v>
      </c>
      <c r="W2850" s="5">
        <f t="shared" si="530"/>
        <v>0</v>
      </c>
      <c r="X2850" s="5">
        <f t="shared" si="531"/>
        <v>0</v>
      </c>
      <c r="Y2850" s="5">
        <f t="shared" si="532"/>
        <v>0</v>
      </c>
      <c r="Z2850" s="2">
        <v>2177</v>
      </c>
      <c r="AA2850" s="2">
        <v>0</v>
      </c>
      <c r="AB2850" s="2">
        <v>0</v>
      </c>
      <c r="AC2850" s="2">
        <v>0</v>
      </c>
      <c r="AD2850" s="2">
        <v>0</v>
      </c>
      <c r="AE2850" s="2">
        <f t="shared" si="533"/>
        <v>2177</v>
      </c>
      <c r="AF2850" s="2">
        <f t="shared" si="534"/>
        <v>0.37743372804660275</v>
      </c>
      <c r="AG2850" s="2">
        <f t="shared" si="535"/>
        <v>0</v>
      </c>
      <c r="AH2850" s="2">
        <f t="shared" si="536"/>
        <v>0</v>
      </c>
      <c r="AI2850" s="2">
        <f t="shared" si="537"/>
        <v>0</v>
      </c>
      <c r="AJ2850" s="2">
        <f t="shared" si="538"/>
        <v>0</v>
      </c>
      <c r="AK2850" s="2">
        <f t="shared" si="539"/>
        <v>0.37743372804660275</v>
      </c>
    </row>
    <row r="2851" spans="1:37" ht="12.5" hidden="1" x14ac:dyDescent="0.25">
      <c r="A2851" s="5" t="s">
        <v>5449</v>
      </c>
      <c r="B2851" t="s">
        <v>6854</v>
      </c>
      <c r="D2851" s="11" t="s">
        <v>6142</v>
      </c>
      <c r="E2851" s="2" t="s">
        <v>6365</v>
      </c>
      <c r="F2851" s="11" t="s">
        <v>6366</v>
      </c>
      <c r="G2851" s="2" t="s">
        <v>6142</v>
      </c>
      <c r="H2851" s="2" t="s">
        <v>5449</v>
      </c>
      <c r="I2851" s="2">
        <v>1003722</v>
      </c>
      <c r="J2851" s="2">
        <v>353809</v>
      </c>
      <c r="K2851" s="2">
        <v>35.25</v>
      </c>
      <c r="L2851" s="2">
        <v>131</v>
      </c>
      <c r="M2851" s="3">
        <v>0.13051421999999999</v>
      </c>
      <c r="N2851" s="2">
        <v>25</v>
      </c>
      <c r="O2851" s="4">
        <v>43497</v>
      </c>
      <c r="P2851" s="2">
        <v>127</v>
      </c>
      <c r="Q2851" s="2">
        <v>4</v>
      </c>
      <c r="R2851" s="2">
        <v>0</v>
      </c>
      <c r="S2851" s="2">
        <v>0</v>
      </c>
      <c r="T2851" s="2">
        <v>0</v>
      </c>
      <c r="U2851" s="5">
        <f t="shared" si="528"/>
        <v>0.1265290588429864</v>
      </c>
      <c r="V2851" s="5">
        <f t="shared" si="529"/>
        <v>3.9851672076531156E-3</v>
      </c>
      <c r="W2851" s="5">
        <f t="shared" si="530"/>
        <v>0</v>
      </c>
      <c r="X2851" s="5">
        <f t="shared" si="531"/>
        <v>0</v>
      </c>
      <c r="Y2851" s="5">
        <f t="shared" si="532"/>
        <v>0</v>
      </c>
      <c r="Z2851" s="2">
        <v>3739</v>
      </c>
      <c r="AA2851" s="2">
        <v>128</v>
      </c>
      <c r="AB2851" s="2">
        <v>0</v>
      </c>
      <c r="AC2851" s="2">
        <v>0</v>
      </c>
      <c r="AD2851" s="2">
        <v>0</v>
      </c>
      <c r="AE2851" s="2">
        <f t="shared" si="533"/>
        <v>3867</v>
      </c>
      <c r="AF2851" s="2">
        <f t="shared" si="534"/>
        <v>0.37251350473537492</v>
      </c>
      <c r="AG2851" s="2">
        <f t="shared" si="535"/>
        <v>1.2752535064489968E-2</v>
      </c>
      <c r="AH2851" s="2">
        <f t="shared" si="536"/>
        <v>0</v>
      </c>
      <c r="AI2851" s="2">
        <f t="shared" si="537"/>
        <v>0</v>
      </c>
      <c r="AJ2851" s="2">
        <f t="shared" si="538"/>
        <v>0</v>
      </c>
      <c r="AK2851" s="2">
        <f t="shared" si="539"/>
        <v>0.3852660397998649</v>
      </c>
    </row>
    <row r="2852" spans="1:37" ht="12.5" hidden="1" x14ac:dyDescent="0.25">
      <c r="A2852" s="5" t="s">
        <v>5449</v>
      </c>
      <c r="B2852" t="s">
        <v>6854</v>
      </c>
      <c r="D2852" s="11" t="s">
        <v>6142</v>
      </c>
      <c r="E2852" s="2" t="s">
        <v>6367</v>
      </c>
      <c r="F2852" s="11" t="s">
        <v>6368</v>
      </c>
      <c r="G2852" s="2" t="s">
        <v>6142</v>
      </c>
      <c r="H2852" s="2" t="s">
        <v>5449</v>
      </c>
      <c r="I2852" s="2">
        <v>1358434</v>
      </c>
      <c r="J2852" s="2">
        <v>467573</v>
      </c>
      <c r="K2852" s="2">
        <v>34.42</v>
      </c>
      <c r="L2852" s="2">
        <v>256</v>
      </c>
      <c r="M2852" s="3">
        <v>0.18845228999999999</v>
      </c>
      <c r="N2852" s="2">
        <v>25</v>
      </c>
      <c r="O2852" s="4">
        <v>43497</v>
      </c>
      <c r="P2852" s="2">
        <v>256</v>
      </c>
      <c r="Q2852" s="2">
        <v>0</v>
      </c>
      <c r="R2852" s="2">
        <v>0</v>
      </c>
      <c r="S2852" s="2">
        <v>0</v>
      </c>
      <c r="T2852" s="2">
        <v>0</v>
      </c>
      <c r="U2852" s="5">
        <f t="shared" si="528"/>
        <v>0.18845229138846642</v>
      </c>
      <c r="V2852" s="5">
        <f t="shared" si="529"/>
        <v>0</v>
      </c>
      <c r="W2852" s="5">
        <f t="shared" si="530"/>
        <v>0</v>
      </c>
      <c r="X2852" s="5">
        <f t="shared" si="531"/>
        <v>0</v>
      </c>
      <c r="Y2852" s="5">
        <f t="shared" si="532"/>
        <v>0</v>
      </c>
      <c r="Z2852" s="2">
        <v>7699</v>
      </c>
      <c r="AA2852" s="2">
        <v>0</v>
      </c>
      <c r="AB2852" s="2">
        <v>0</v>
      </c>
      <c r="AC2852" s="2">
        <v>0</v>
      </c>
      <c r="AD2852" s="2">
        <v>0</v>
      </c>
      <c r="AE2852" s="2">
        <f t="shared" si="533"/>
        <v>7699</v>
      </c>
      <c r="AF2852" s="2">
        <f t="shared" si="534"/>
        <v>0.56675554351554802</v>
      </c>
      <c r="AG2852" s="2">
        <f t="shared" si="535"/>
        <v>0</v>
      </c>
      <c r="AH2852" s="2">
        <f t="shared" si="536"/>
        <v>0</v>
      </c>
      <c r="AI2852" s="2">
        <f t="shared" si="537"/>
        <v>0</v>
      </c>
      <c r="AJ2852" s="2">
        <f t="shared" si="538"/>
        <v>0</v>
      </c>
      <c r="AK2852" s="2">
        <f t="shared" si="539"/>
        <v>0.56675554351554802</v>
      </c>
    </row>
    <row r="2853" spans="1:37" ht="12.5" hidden="1" x14ac:dyDescent="0.25">
      <c r="A2853" s="5" t="s">
        <v>5449</v>
      </c>
      <c r="B2853" t="s">
        <v>6854</v>
      </c>
      <c r="D2853" s="11" t="s">
        <v>6142</v>
      </c>
      <c r="E2853" s="2" t="s">
        <v>6369</v>
      </c>
      <c r="F2853" s="11" t="s">
        <v>6370</v>
      </c>
      <c r="G2853" s="2" t="s">
        <v>6142</v>
      </c>
      <c r="H2853" s="2" t="s">
        <v>5449</v>
      </c>
      <c r="I2853" s="2">
        <v>3441569</v>
      </c>
      <c r="J2853" s="2">
        <v>1160948</v>
      </c>
      <c r="K2853" s="2">
        <v>33.729999999999997</v>
      </c>
      <c r="L2853" s="2">
        <v>448</v>
      </c>
      <c r="M2853" s="3">
        <v>0.13017318</v>
      </c>
      <c r="N2853" s="2">
        <v>25</v>
      </c>
      <c r="O2853" s="4">
        <v>43497</v>
      </c>
      <c r="P2853" s="2">
        <v>445</v>
      </c>
      <c r="Q2853" s="2">
        <v>3</v>
      </c>
      <c r="R2853" s="2">
        <v>0</v>
      </c>
      <c r="S2853" s="2">
        <v>0</v>
      </c>
      <c r="T2853" s="2">
        <v>0</v>
      </c>
      <c r="U2853" s="5">
        <f t="shared" si="528"/>
        <v>0.12930149010523981</v>
      </c>
      <c r="V2853" s="5">
        <f t="shared" si="529"/>
        <v>8.7169543891172892E-4</v>
      </c>
      <c r="W2853" s="5">
        <f t="shared" si="530"/>
        <v>0</v>
      </c>
      <c r="X2853" s="5">
        <f t="shared" si="531"/>
        <v>0</v>
      </c>
      <c r="Y2853" s="5">
        <f t="shared" si="532"/>
        <v>0</v>
      </c>
      <c r="Z2853" s="2">
        <v>13437</v>
      </c>
      <c r="AA2853" s="2">
        <v>81</v>
      </c>
      <c r="AB2853" s="2">
        <v>0</v>
      </c>
      <c r="AC2853" s="2">
        <v>0</v>
      </c>
      <c r="AD2853" s="2">
        <v>0</v>
      </c>
      <c r="AE2853" s="2">
        <f t="shared" si="533"/>
        <v>13518</v>
      </c>
      <c r="AF2853" s="2">
        <f t="shared" si="534"/>
        <v>0.39043238708856337</v>
      </c>
      <c r="AG2853" s="2">
        <f t="shared" si="535"/>
        <v>2.3535776850616679E-3</v>
      </c>
      <c r="AH2853" s="2">
        <f t="shared" si="536"/>
        <v>0</v>
      </c>
      <c r="AI2853" s="2">
        <f t="shared" si="537"/>
        <v>0</v>
      </c>
      <c r="AJ2853" s="2">
        <f t="shared" si="538"/>
        <v>0</v>
      </c>
      <c r="AK2853" s="2">
        <f t="shared" si="539"/>
        <v>0.39278596477362504</v>
      </c>
    </row>
    <row r="2854" spans="1:37" ht="12.5" hidden="1" x14ac:dyDescent="0.25">
      <c r="A2854" s="5" t="s">
        <v>5449</v>
      </c>
      <c r="B2854" t="s">
        <v>6854</v>
      </c>
      <c r="D2854" s="11" t="s">
        <v>6142</v>
      </c>
      <c r="E2854" s="2" t="s">
        <v>6371</v>
      </c>
      <c r="F2854" s="11" t="s">
        <v>6372</v>
      </c>
      <c r="G2854" s="2" t="s">
        <v>6142</v>
      </c>
      <c r="H2854" s="2" t="s">
        <v>5449</v>
      </c>
      <c r="I2854" s="2">
        <v>1451029</v>
      </c>
      <c r="J2854" s="2">
        <v>550098</v>
      </c>
      <c r="K2854" s="2">
        <v>37.909999999999997</v>
      </c>
      <c r="L2854" s="2">
        <v>310</v>
      </c>
      <c r="M2854" s="3">
        <v>0.21364149999999901</v>
      </c>
      <c r="N2854" s="2">
        <v>25</v>
      </c>
      <c r="O2854" s="4">
        <v>43497</v>
      </c>
      <c r="P2854" s="2">
        <v>308</v>
      </c>
      <c r="Q2854" s="2">
        <v>2</v>
      </c>
      <c r="R2854" s="2">
        <v>0</v>
      </c>
      <c r="S2854" s="2">
        <v>0</v>
      </c>
      <c r="T2854" s="2">
        <v>0</v>
      </c>
      <c r="U2854" s="5">
        <f t="shared" si="528"/>
        <v>0.21226315945442856</v>
      </c>
      <c r="V2854" s="5">
        <f t="shared" si="529"/>
        <v>1.378332204249536E-3</v>
      </c>
      <c r="W2854" s="5">
        <f t="shared" si="530"/>
        <v>0</v>
      </c>
      <c r="X2854" s="5">
        <f t="shared" si="531"/>
        <v>0</v>
      </c>
      <c r="Y2854" s="5">
        <f t="shared" si="532"/>
        <v>0</v>
      </c>
      <c r="Z2854" s="2">
        <v>9220</v>
      </c>
      <c r="AA2854" s="2">
        <v>62</v>
      </c>
      <c r="AB2854" s="2">
        <v>0</v>
      </c>
      <c r="AC2854" s="2">
        <v>0</v>
      </c>
      <c r="AD2854" s="2">
        <v>0</v>
      </c>
      <c r="AE2854" s="2">
        <f t="shared" si="533"/>
        <v>9282</v>
      </c>
      <c r="AF2854" s="2">
        <f t="shared" si="534"/>
        <v>0.63541114615903616</v>
      </c>
      <c r="AG2854" s="2">
        <f t="shared" si="535"/>
        <v>4.272829833173562E-3</v>
      </c>
      <c r="AH2854" s="2">
        <f t="shared" si="536"/>
        <v>0</v>
      </c>
      <c r="AI2854" s="2">
        <f t="shared" si="537"/>
        <v>0</v>
      </c>
      <c r="AJ2854" s="2">
        <f t="shared" si="538"/>
        <v>0</v>
      </c>
      <c r="AK2854" s="2">
        <f t="shared" si="539"/>
        <v>0.63968397599220972</v>
      </c>
    </row>
    <row r="2855" spans="1:37" ht="12.5" hidden="1" x14ac:dyDescent="0.25">
      <c r="A2855" s="5" t="s">
        <v>5449</v>
      </c>
      <c r="B2855" t="s">
        <v>6854</v>
      </c>
      <c r="D2855" s="11" t="s">
        <v>6142</v>
      </c>
      <c r="E2855" s="2" t="s">
        <v>6373</v>
      </c>
      <c r="F2855" s="11" t="s">
        <v>6374</v>
      </c>
      <c r="G2855" s="2" t="s">
        <v>6142</v>
      </c>
      <c r="H2855" s="2" t="s">
        <v>5449</v>
      </c>
      <c r="I2855" s="2">
        <v>1757809</v>
      </c>
      <c r="J2855" s="2">
        <v>594817</v>
      </c>
      <c r="K2855" s="2">
        <v>33.840000000000003</v>
      </c>
      <c r="L2855" s="2">
        <v>270</v>
      </c>
      <c r="M2855" s="3">
        <v>0.1536003</v>
      </c>
      <c r="N2855" s="2">
        <v>25</v>
      </c>
      <c r="O2855" s="4">
        <v>43497</v>
      </c>
      <c r="P2855" s="2">
        <v>266</v>
      </c>
      <c r="Q2855" s="2">
        <v>4</v>
      </c>
      <c r="R2855" s="2">
        <v>0</v>
      </c>
      <c r="S2855" s="2">
        <v>0</v>
      </c>
      <c r="T2855" s="2">
        <v>0</v>
      </c>
      <c r="U2855" s="5">
        <f t="shared" si="528"/>
        <v>0.15132474574882709</v>
      </c>
      <c r="V2855" s="5">
        <f t="shared" si="529"/>
        <v>2.2755600864485278E-3</v>
      </c>
      <c r="W2855" s="5">
        <f t="shared" si="530"/>
        <v>0</v>
      </c>
      <c r="X2855" s="5">
        <f t="shared" si="531"/>
        <v>0</v>
      </c>
      <c r="Y2855" s="5">
        <f t="shared" si="532"/>
        <v>0</v>
      </c>
      <c r="Z2855" s="2">
        <v>7852</v>
      </c>
      <c r="AA2855" s="2">
        <v>109</v>
      </c>
      <c r="AB2855" s="2">
        <v>0</v>
      </c>
      <c r="AC2855" s="2">
        <v>0</v>
      </c>
      <c r="AD2855" s="2">
        <v>0</v>
      </c>
      <c r="AE2855" s="2">
        <f t="shared" si="533"/>
        <v>7961</v>
      </c>
      <c r="AF2855" s="2">
        <f t="shared" si="534"/>
        <v>0.446692444969846</v>
      </c>
      <c r="AG2855" s="2">
        <f t="shared" si="535"/>
        <v>6.2009012355722379E-3</v>
      </c>
      <c r="AH2855" s="2">
        <f t="shared" si="536"/>
        <v>0</v>
      </c>
      <c r="AI2855" s="2">
        <f t="shared" si="537"/>
        <v>0</v>
      </c>
      <c r="AJ2855" s="2">
        <f t="shared" si="538"/>
        <v>0</v>
      </c>
      <c r="AK2855" s="2">
        <f t="shared" si="539"/>
        <v>0.45289334620541821</v>
      </c>
    </row>
    <row r="2856" spans="1:37" ht="12.5" hidden="1" x14ac:dyDescent="0.25">
      <c r="A2856" s="5" t="s">
        <v>5449</v>
      </c>
      <c r="B2856" t="s">
        <v>6854</v>
      </c>
      <c r="D2856" s="11" t="s">
        <v>6142</v>
      </c>
      <c r="E2856" s="2" t="s">
        <v>6375</v>
      </c>
      <c r="F2856" s="11" t="s">
        <v>6376</v>
      </c>
      <c r="G2856" s="2" t="s">
        <v>6142</v>
      </c>
      <c r="H2856" s="2" t="s">
        <v>5449</v>
      </c>
      <c r="I2856" s="2">
        <v>1380582</v>
      </c>
      <c r="J2856" s="2">
        <v>527131</v>
      </c>
      <c r="K2856" s="2">
        <v>38.18</v>
      </c>
      <c r="L2856" s="2">
        <v>308</v>
      </c>
      <c r="M2856" s="3">
        <v>0.22309430999999999</v>
      </c>
      <c r="N2856" s="2">
        <v>25</v>
      </c>
      <c r="O2856" s="4">
        <v>43497</v>
      </c>
      <c r="P2856" s="2">
        <v>306</v>
      </c>
      <c r="Q2856" s="2">
        <v>2</v>
      </c>
      <c r="R2856" s="2">
        <v>0</v>
      </c>
      <c r="S2856" s="2">
        <v>0</v>
      </c>
      <c r="T2856" s="2">
        <v>0</v>
      </c>
      <c r="U2856" s="5">
        <f t="shared" si="528"/>
        <v>0.22164565378948878</v>
      </c>
      <c r="V2856" s="5">
        <f t="shared" si="529"/>
        <v>1.4486644038528679E-3</v>
      </c>
      <c r="W2856" s="5">
        <f t="shared" si="530"/>
        <v>0</v>
      </c>
      <c r="X2856" s="5">
        <f t="shared" si="531"/>
        <v>0</v>
      </c>
      <c r="Y2856" s="5">
        <f t="shared" si="532"/>
        <v>0</v>
      </c>
      <c r="Z2856" s="2">
        <v>9145</v>
      </c>
      <c r="AA2856" s="2">
        <v>56</v>
      </c>
      <c r="AB2856" s="2">
        <v>0</v>
      </c>
      <c r="AC2856" s="2">
        <v>0</v>
      </c>
      <c r="AD2856" s="2">
        <v>0</v>
      </c>
      <c r="AE2856" s="2">
        <f t="shared" si="533"/>
        <v>9201</v>
      </c>
      <c r="AF2856" s="2">
        <f t="shared" si="534"/>
        <v>0.66240179866172377</v>
      </c>
      <c r="AG2856" s="2">
        <f t="shared" si="535"/>
        <v>4.0562603307880297E-3</v>
      </c>
      <c r="AH2856" s="2">
        <f t="shared" si="536"/>
        <v>0</v>
      </c>
      <c r="AI2856" s="2">
        <f t="shared" si="537"/>
        <v>0</v>
      </c>
      <c r="AJ2856" s="2">
        <f t="shared" si="538"/>
        <v>0</v>
      </c>
      <c r="AK2856" s="2">
        <f t="shared" si="539"/>
        <v>0.66645805899251187</v>
      </c>
    </row>
    <row r="2857" spans="1:37" ht="12.5" hidden="1" x14ac:dyDescent="0.25">
      <c r="A2857" s="5" t="s">
        <v>5449</v>
      </c>
      <c r="B2857" t="s">
        <v>6854</v>
      </c>
      <c r="D2857" s="11" t="s">
        <v>6142</v>
      </c>
      <c r="E2857" s="2" t="s">
        <v>6377</v>
      </c>
      <c r="F2857" s="11" t="s">
        <v>6378</v>
      </c>
      <c r="G2857" s="2" t="s">
        <v>6142</v>
      </c>
      <c r="H2857" s="2" t="s">
        <v>5449</v>
      </c>
      <c r="I2857" s="2">
        <v>791146</v>
      </c>
      <c r="J2857" s="2">
        <v>309580</v>
      </c>
      <c r="K2857" s="2">
        <v>39.130000000000003</v>
      </c>
      <c r="L2857" s="2">
        <v>176</v>
      </c>
      <c r="M2857" s="3">
        <v>0.2224621</v>
      </c>
      <c r="N2857" s="2">
        <v>25</v>
      </c>
      <c r="O2857" s="4">
        <v>43497</v>
      </c>
      <c r="P2857" s="2">
        <v>175</v>
      </c>
      <c r="Q2857" s="2">
        <v>1</v>
      </c>
      <c r="R2857" s="2">
        <v>0</v>
      </c>
      <c r="S2857" s="2">
        <v>0</v>
      </c>
      <c r="T2857" s="2">
        <v>0</v>
      </c>
      <c r="U2857" s="5">
        <f t="shared" si="528"/>
        <v>0.22119811008334744</v>
      </c>
      <c r="V2857" s="5">
        <f t="shared" si="529"/>
        <v>1.2639892004762711E-3</v>
      </c>
      <c r="W2857" s="5">
        <f t="shared" si="530"/>
        <v>0</v>
      </c>
      <c r="X2857" s="5">
        <f t="shared" si="531"/>
        <v>0</v>
      </c>
      <c r="Y2857" s="5">
        <f t="shared" si="532"/>
        <v>0</v>
      </c>
      <c r="Z2857" s="2">
        <v>5311</v>
      </c>
      <c r="AA2857" s="2">
        <v>28</v>
      </c>
      <c r="AB2857" s="2">
        <v>0</v>
      </c>
      <c r="AC2857" s="2">
        <v>0</v>
      </c>
      <c r="AD2857" s="2">
        <v>0</v>
      </c>
      <c r="AE2857" s="2">
        <f t="shared" si="533"/>
        <v>5339</v>
      </c>
      <c r="AF2857" s="2">
        <f t="shared" si="534"/>
        <v>0.67130466437294756</v>
      </c>
      <c r="AG2857" s="2">
        <f t="shared" si="535"/>
        <v>3.5391697613335591E-3</v>
      </c>
      <c r="AH2857" s="2">
        <f t="shared" si="536"/>
        <v>0</v>
      </c>
      <c r="AI2857" s="2">
        <f t="shared" si="537"/>
        <v>0</v>
      </c>
      <c r="AJ2857" s="2">
        <f t="shared" si="538"/>
        <v>0</v>
      </c>
      <c r="AK2857" s="2">
        <f t="shared" si="539"/>
        <v>0.67484383413428117</v>
      </c>
    </row>
    <row r="2858" spans="1:37" ht="12.5" hidden="1" x14ac:dyDescent="0.25">
      <c r="A2858" s="5" t="s">
        <v>5449</v>
      </c>
      <c r="B2858" t="s">
        <v>6854</v>
      </c>
      <c r="D2858" s="11" t="s">
        <v>6142</v>
      </c>
      <c r="E2858" s="2" t="s">
        <v>6379</v>
      </c>
      <c r="F2858" s="11" t="s">
        <v>6380</v>
      </c>
      <c r="G2858" s="2" t="s">
        <v>6142</v>
      </c>
      <c r="H2858" s="2" t="s">
        <v>5449</v>
      </c>
      <c r="I2858" s="2">
        <v>1226121</v>
      </c>
      <c r="J2858" s="2">
        <v>803105</v>
      </c>
      <c r="K2858" s="2">
        <v>65.5</v>
      </c>
      <c r="L2858" s="2">
        <v>3592</v>
      </c>
      <c r="M2858" s="3">
        <v>2.9295640000000001</v>
      </c>
      <c r="N2858" s="2">
        <v>25</v>
      </c>
      <c r="O2858" s="4">
        <v>43497</v>
      </c>
      <c r="P2858" s="2">
        <v>3529</v>
      </c>
      <c r="Q2858" s="2">
        <v>62</v>
      </c>
      <c r="R2858" s="2">
        <v>1</v>
      </c>
      <c r="S2858" s="2">
        <v>0</v>
      </c>
      <c r="T2858" s="2">
        <v>0</v>
      </c>
      <c r="U2858" s="5">
        <f t="shared" si="528"/>
        <v>2.8781824958548139</v>
      </c>
      <c r="V2858" s="5">
        <f t="shared" si="529"/>
        <v>5.0565971873901515E-2</v>
      </c>
      <c r="W2858" s="5">
        <f t="shared" si="530"/>
        <v>8.1558019151454055E-4</v>
      </c>
      <c r="X2858" s="5">
        <f t="shared" si="531"/>
        <v>0</v>
      </c>
      <c r="Y2858" s="5">
        <f t="shared" si="532"/>
        <v>0</v>
      </c>
      <c r="Z2858" s="2">
        <v>103462</v>
      </c>
      <c r="AA2858" s="2">
        <v>1783</v>
      </c>
      <c r="AB2858" s="2">
        <v>28</v>
      </c>
      <c r="AC2858" s="2">
        <v>0</v>
      </c>
      <c r="AD2858" s="2">
        <v>0</v>
      </c>
      <c r="AE2858" s="2">
        <f t="shared" si="533"/>
        <v>105273</v>
      </c>
      <c r="AF2858" s="2">
        <f t="shared" si="534"/>
        <v>8.43815577744774</v>
      </c>
      <c r="AG2858" s="2">
        <f t="shared" si="535"/>
        <v>0.14541794814704259</v>
      </c>
      <c r="AH2858" s="2">
        <f t="shared" si="536"/>
        <v>2.2836245362407134E-3</v>
      </c>
      <c r="AI2858" s="2">
        <f t="shared" si="537"/>
        <v>0</v>
      </c>
      <c r="AJ2858" s="2">
        <f t="shared" si="538"/>
        <v>0</v>
      </c>
      <c r="AK2858" s="2">
        <f t="shared" si="539"/>
        <v>8.5858573501310236</v>
      </c>
    </row>
    <row r="2859" spans="1:37" ht="12.5" hidden="1" x14ac:dyDescent="0.25">
      <c r="A2859" s="5" t="s">
        <v>5449</v>
      </c>
      <c r="B2859" t="s">
        <v>6854</v>
      </c>
      <c r="D2859" s="11" t="s">
        <v>6142</v>
      </c>
      <c r="E2859" s="2" t="s">
        <v>6381</v>
      </c>
      <c r="F2859" s="11" t="s">
        <v>6382</v>
      </c>
      <c r="G2859" s="2" t="s">
        <v>6142</v>
      </c>
      <c r="H2859" s="2" t="s">
        <v>5449</v>
      </c>
      <c r="I2859" s="2">
        <v>667371</v>
      </c>
      <c r="J2859" s="2">
        <v>412055</v>
      </c>
      <c r="K2859" s="2">
        <v>61.74</v>
      </c>
      <c r="L2859" s="2">
        <v>3000</v>
      </c>
      <c r="M2859" s="3">
        <v>4.4952509999999997</v>
      </c>
      <c r="N2859" s="2">
        <v>25</v>
      </c>
      <c r="O2859" s="4">
        <v>43497</v>
      </c>
      <c r="P2859" s="2">
        <v>2967</v>
      </c>
      <c r="Q2859" s="2">
        <v>31</v>
      </c>
      <c r="R2859" s="2">
        <v>2</v>
      </c>
      <c r="S2859" s="2">
        <v>0</v>
      </c>
      <c r="T2859" s="2">
        <v>0</v>
      </c>
      <c r="U2859" s="5">
        <f t="shared" si="528"/>
        <v>4.4458030091208638</v>
      </c>
      <c r="V2859" s="5">
        <f t="shared" si="529"/>
        <v>4.6450924598162038E-2</v>
      </c>
      <c r="W2859" s="5">
        <f t="shared" si="530"/>
        <v>2.996833845042712E-3</v>
      </c>
      <c r="X2859" s="5">
        <f t="shared" si="531"/>
        <v>0</v>
      </c>
      <c r="Y2859" s="5">
        <f t="shared" si="532"/>
        <v>0</v>
      </c>
      <c r="Z2859" s="2">
        <v>88418</v>
      </c>
      <c r="AA2859" s="2">
        <v>1004</v>
      </c>
      <c r="AB2859" s="2">
        <v>58</v>
      </c>
      <c r="AC2859" s="2">
        <v>0</v>
      </c>
      <c r="AD2859" s="2">
        <v>0</v>
      </c>
      <c r="AE2859" s="2">
        <f t="shared" si="533"/>
        <v>89480</v>
      </c>
      <c r="AF2859" s="2">
        <f t="shared" si="534"/>
        <v>13.248702745549327</v>
      </c>
      <c r="AG2859" s="2">
        <f t="shared" si="535"/>
        <v>0.15044105902114416</v>
      </c>
      <c r="AH2859" s="2">
        <f t="shared" si="536"/>
        <v>8.6908181506238653E-3</v>
      </c>
      <c r="AI2859" s="2">
        <f t="shared" si="537"/>
        <v>0</v>
      </c>
      <c r="AJ2859" s="2">
        <f t="shared" si="538"/>
        <v>0</v>
      </c>
      <c r="AK2859" s="2">
        <f t="shared" si="539"/>
        <v>13.407834622721095</v>
      </c>
    </row>
    <row r="2860" spans="1:37" ht="12.5" hidden="1" x14ac:dyDescent="0.25">
      <c r="A2860" s="5" t="s">
        <v>5449</v>
      </c>
      <c r="B2860" t="s">
        <v>6854</v>
      </c>
      <c r="D2860" s="11" t="s">
        <v>6142</v>
      </c>
      <c r="E2860" s="2" t="s">
        <v>6383</v>
      </c>
      <c r="F2860" s="11" t="s">
        <v>6384</v>
      </c>
      <c r="G2860" s="2" t="s">
        <v>6142</v>
      </c>
      <c r="H2860" s="2" t="s">
        <v>5449</v>
      </c>
      <c r="I2860" s="2">
        <v>2954226</v>
      </c>
      <c r="J2860" s="2">
        <v>1113755</v>
      </c>
      <c r="K2860" s="2">
        <v>37.700000000000003</v>
      </c>
      <c r="L2860" s="2">
        <v>782</v>
      </c>
      <c r="M2860" s="3">
        <v>0.26470554000000002</v>
      </c>
      <c r="N2860" s="2">
        <v>25</v>
      </c>
      <c r="O2860" s="4">
        <v>43497</v>
      </c>
      <c r="P2860" s="2">
        <v>771</v>
      </c>
      <c r="Q2860" s="2">
        <v>10</v>
      </c>
      <c r="R2860" s="2">
        <v>1</v>
      </c>
      <c r="S2860" s="2">
        <v>0</v>
      </c>
      <c r="T2860" s="2">
        <v>0</v>
      </c>
      <c r="U2860" s="5">
        <f t="shared" si="528"/>
        <v>0.26098206433766408</v>
      </c>
      <c r="V2860" s="5">
        <f t="shared" si="529"/>
        <v>3.3849813792174331E-3</v>
      </c>
      <c r="W2860" s="5">
        <f t="shared" si="530"/>
        <v>3.3849813792174332E-4</v>
      </c>
      <c r="X2860" s="5">
        <f t="shared" si="531"/>
        <v>0</v>
      </c>
      <c r="Y2860" s="5">
        <f t="shared" si="532"/>
        <v>0</v>
      </c>
      <c r="Z2860" s="2">
        <v>22765</v>
      </c>
      <c r="AA2860" s="2">
        <v>330</v>
      </c>
      <c r="AB2860" s="2">
        <v>28</v>
      </c>
      <c r="AC2860" s="2">
        <v>0</v>
      </c>
      <c r="AD2860" s="2">
        <v>0</v>
      </c>
      <c r="AE2860" s="2">
        <f t="shared" si="533"/>
        <v>23123</v>
      </c>
      <c r="AF2860" s="2">
        <f t="shared" si="534"/>
        <v>0.77059101097884863</v>
      </c>
      <c r="AG2860" s="2">
        <f t="shared" si="535"/>
        <v>1.1170438551417529E-2</v>
      </c>
      <c r="AH2860" s="2">
        <f t="shared" si="536"/>
        <v>9.4779478618088121E-4</v>
      </c>
      <c r="AI2860" s="2">
        <f t="shared" si="537"/>
        <v>0</v>
      </c>
      <c r="AJ2860" s="2">
        <f t="shared" si="538"/>
        <v>0</v>
      </c>
      <c r="AK2860" s="2">
        <f t="shared" si="539"/>
        <v>0.78270924431644706</v>
      </c>
    </row>
    <row r="2861" spans="1:37" ht="12.5" hidden="1" x14ac:dyDescent="0.25">
      <c r="A2861" s="5" t="s">
        <v>5449</v>
      </c>
      <c r="B2861" t="s">
        <v>6854</v>
      </c>
      <c r="D2861" s="11" t="s">
        <v>6142</v>
      </c>
      <c r="E2861" s="2" t="s">
        <v>6385</v>
      </c>
      <c r="F2861" s="11" t="s">
        <v>6386</v>
      </c>
      <c r="G2861" s="2" t="s">
        <v>6142</v>
      </c>
      <c r="H2861" s="2" t="s">
        <v>5449</v>
      </c>
      <c r="I2861" s="2">
        <v>1202503</v>
      </c>
      <c r="J2861" s="2">
        <v>396857</v>
      </c>
      <c r="K2861" s="2">
        <v>33</v>
      </c>
      <c r="L2861" s="2">
        <v>131</v>
      </c>
      <c r="M2861" s="3">
        <v>0.10893944</v>
      </c>
      <c r="N2861" s="2">
        <v>25</v>
      </c>
      <c r="O2861" s="4">
        <v>43497</v>
      </c>
      <c r="P2861" s="2">
        <v>130</v>
      </c>
      <c r="Q2861" s="2">
        <v>1</v>
      </c>
      <c r="R2861" s="2">
        <v>0</v>
      </c>
      <c r="S2861" s="2">
        <v>0</v>
      </c>
      <c r="T2861" s="2">
        <v>0</v>
      </c>
      <c r="U2861" s="5">
        <f t="shared" si="528"/>
        <v>0.10810783840040315</v>
      </c>
      <c r="V2861" s="5">
        <f t="shared" si="529"/>
        <v>8.3159875692617822E-4</v>
      </c>
      <c r="W2861" s="5">
        <f t="shared" si="530"/>
        <v>0</v>
      </c>
      <c r="X2861" s="5">
        <f t="shared" si="531"/>
        <v>0</v>
      </c>
      <c r="Y2861" s="5">
        <f t="shared" si="532"/>
        <v>0</v>
      </c>
      <c r="Z2861" s="2">
        <v>3939</v>
      </c>
      <c r="AA2861" s="2">
        <v>26</v>
      </c>
      <c r="AB2861" s="2">
        <v>0</v>
      </c>
      <c r="AC2861" s="2">
        <v>0</v>
      </c>
      <c r="AD2861" s="2">
        <v>0</v>
      </c>
      <c r="AE2861" s="2">
        <f t="shared" si="533"/>
        <v>3965</v>
      </c>
      <c r="AF2861" s="2">
        <f t="shared" si="534"/>
        <v>0.32756675035322158</v>
      </c>
      <c r="AG2861" s="2">
        <f t="shared" si="535"/>
        <v>2.1621567680080631E-3</v>
      </c>
      <c r="AH2861" s="2">
        <f t="shared" si="536"/>
        <v>0</v>
      </c>
      <c r="AI2861" s="2">
        <f t="shared" si="537"/>
        <v>0</v>
      </c>
      <c r="AJ2861" s="2">
        <f t="shared" si="538"/>
        <v>0</v>
      </c>
      <c r="AK2861" s="2">
        <f t="shared" si="539"/>
        <v>0.32972890712122965</v>
      </c>
    </row>
    <row r="2862" spans="1:37" ht="12.5" hidden="1" x14ac:dyDescent="0.25">
      <c r="A2862" s="5" t="s">
        <v>5449</v>
      </c>
      <c r="B2862" t="s">
        <v>6854</v>
      </c>
      <c r="D2862" s="11" t="s">
        <v>6142</v>
      </c>
      <c r="E2862" s="2" t="s">
        <v>6387</v>
      </c>
      <c r="F2862" s="11" t="s">
        <v>6388</v>
      </c>
      <c r="G2862" s="2" t="s">
        <v>6142</v>
      </c>
      <c r="H2862" s="2" t="s">
        <v>5449</v>
      </c>
      <c r="I2862" s="2">
        <v>664088</v>
      </c>
      <c r="J2862" s="2">
        <v>327776</v>
      </c>
      <c r="K2862" s="2">
        <v>49.36</v>
      </c>
      <c r="L2862" s="2">
        <v>1386</v>
      </c>
      <c r="M2862" s="3">
        <v>2.0870725999999999</v>
      </c>
      <c r="N2862" s="2">
        <v>25</v>
      </c>
      <c r="O2862" s="4">
        <v>43497</v>
      </c>
      <c r="P2862" s="2">
        <v>1367</v>
      </c>
      <c r="Q2862" s="2">
        <v>19</v>
      </c>
      <c r="R2862" s="2">
        <v>0</v>
      </c>
      <c r="S2862" s="2">
        <v>0</v>
      </c>
      <c r="T2862" s="2">
        <v>0</v>
      </c>
      <c r="U2862" s="5">
        <f t="shared" si="528"/>
        <v>2.0584621315247378</v>
      </c>
      <c r="V2862" s="5">
        <f t="shared" si="529"/>
        <v>2.861066605630579E-2</v>
      </c>
      <c r="W2862" s="5">
        <f t="shared" si="530"/>
        <v>0</v>
      </c>
      <c r="X2862" s="5">
        <f t="shared" si="531"/>
        <v>0</v>
      </c>
      <c r="Y2862" s="5">
        <f t="shared" si="532"/>
        <v>0</v>
      </c>
      <c r="Z2862" s="2">
        <v>41412</v>
      </c>
      <c r="AA2862" s="2">
        <v>549</v>
      </c>
      <c r="AB2862" s="2">
        <v>0</v>
      </c>
      <c r="AC2862" s="2">
        <v>0</v>
      </c>
      <c r="AD2862" s="2">
        <v>0</v>
      </c>
      <c r="AE2862" s="2">
        <f t="shared" si="533"/>
        <v>41961</v>
      </c>
      <c r="AF2862" s="2">
        <f t="shared" si="534"/>
        <v>6.2359205406512386</v>
      </c>
      <c r="AG2862" s="2">
        <f t="shared" si="535"/>
        <v>8.2669766657430949E-2</v>
      </c>
      <c r="AH2862" s="2">
        <f t="shared" si="536"/>
        <v>0</v>
      </c>
      <c r="AI2862" s="2">
        <f t="shared" si="537"/>
        <v>0</v>
      </c>
      <c r="AJ2862" s="2">
        <f t="shared" si="538"/>
        <v>0</v>
      </c>
      <c r="AK2862" s="2">
        <f t="shared" si="539"/>
        <v>6.3185903073086696</v>
      </c>
    </row>
    <row r="2863" spans="1:37" ht="12.5" hidden="1" x14ac:dyDescent="0.25">
      <c r="A2863" s="5" t="s">
        <v>5449</v>
      </c>
      <c r="B2863" t="s">
        <v>6854</v>
      </c>
      <c r="D2863" s="11" t="s">
        <v>6142</v>
      </c>
      <c r="E2863" s="2" t="s">
        <v>6389</v>
      </c>
      <c r="F2863" s="11" t="s">
        <v>6390</v>
      </c>
      <c r="G2863" s="2" t="s">
        <v>6142</v>
      </c>
      <c r="H2863" s="2" t="s">
        <v>5449</v>
      </c>
      <c r="I2863" s="2">
        <v>1620156</v>
      </c>
      <c r="J2863" s="2">
        <v>664214</v>
      </c>
      <c r="K2863" s="2">
        <v>41</v>
      </c>
      <c r="L2863" s="2">
        <v>342</v>
      </c>
      <c r="M2863" s="3">
        <v>0.21109077000000001</v>
      </c>
      <c r="N2863" s="2">
        <v>25</v>
      </c>
      <c r="O2863" s="4">
        <v>43497</v>
      </c>
      <c r="P2863" s="2">
        <v>342</v>
      </c>
      <c r="Q2863" s="2">
        <v>0</v>
      </c>
      <c r="R2863" s="2">
        <v>0</v>
      </c>
      <c r="S2863" s="2">
        <v>0</v>
      </c>
      <c r="T2863" s="2">
        <v>0</v>
      </c>
      <c r="U2863" s="5">
        <f t="shared" si="528"/>
        <v>0.21109078385044405</v>
      </c>
      <c r="V2863" s="5">
        <f t="shared" si="529"/>
        <v>0</v>
      </c>
      <c r="W2863" s="5">
        <f t="shared" si="530"/>
        <v>0</v>
      </c>
      <c r="X2863" s="5">
        <f t="shared" si="531"/>
        <v>0</v>
      </c>
      <c r="Y2863" s="5">
        <f t="shared" si="532"/>
        <v>0</v>
      </c>
      <c r="Z2863" s="2">
        <v>10011</v>
      </c>
      <c r="AA2863" s="2">
        <v>0</v>
      </c>
      <c r="AB2863" s="2">
        <v>0</v>
      </c>
      <c r="AC2863" s="2">
        <v>0</v>
      </c>
      <c r="AD2863" s="2">
        <v>0</v>
      </c>
      <c r="AE2863" s="2">
        <f t="shared" si="533"/>
        <v>10011</v>
      </c>
      <c r="AF2863" s="2">
        <f t="shared" si="534"/>
        <v>0.61790346114818573</v>
      </c>
      <c r="AG2863" s="2">
        <f t="shared" si="535"/>
        <v>0</v>
      </c>
      <c r="AH2863" s="2">
        <f t="shared" si="536"/>
        <v>0</v>
      </c>
      <c r="AI2863" s="2">
        <f t="shared" si="537"/>
        <v>0</v>
      </c>
      <c r="AJ2863" s="2">
        <f t="shared" si="538"/>
        <v>0</v>
      </c>
      <c r="AK2863" s="2">
        <f t="shared" si="539"/>
        <v>0.61790346114818573</v>
      </c>
    </row>
    <row r="2864" spans="1:37" ht="12.5" hidden="1" x14ac:dyDescent="0.25">
      <c r="A2864" s="5" t="s">
        <v>5449</v>
      </c>
      <c r="B2864" t="s">
        <v>6854</v>
      </c>
      <c r="D2864" s="11" t="s">
        <v>6142</v>
      </c>
      <c r="E2864" s="2" t="s">
        <v>6391</v>
      </c>
      <c r="F2864" s="11" t="s">
        <v>6392</v>
      </c>
      <c r="G2864" s="2" t="s">
        <v>6142</v>
      </c>
      <c r="H2864" s="2" t="s">
        <v>5449</v>
      </c>
      <c r="I2864" s="2">
        <v>1855559</v>
      </c>
      <c r="J2864" s="2">
        <v>602861</v>
      </c>
      <c r="K2864" s="2">
        <v>32.49</v>
      </c>
      <c r="L2864" s="2">
        <v>261</v>
      </c>
      <c r="M2864" s="3">
        <v>0.14065842000000001</v>
      </c>
      <c r="N2864" s="2">
        <v>25</v>
      </c>
      <c r="O2864" s="4">
        <v>43497</v>
      </c>
      <c r="P2864" s="2">
        <v>259</v>
      </c>
      <c r="Q2864" s="2">
        <v>2</v>
      </c>
      <c r="R2864" s="2">
        <v>0</v>
      </c>
      <c r="S2864" s="2">
        <v>0</v>
      </c>
      <c r="T2864" s="2">
        <v>0</v>
      </c>
      <c r="U2864" s="5">
        <f t="shared" si="528"/>
        <v>0.1395805792216793</v>
      </c>
      <c r="V2864" s="5">
        <f t="shared" si="529"/>
        <v>1.0778423105921181E-3</v>
      </c>
      <c r="W2864" s="5">
        <f t="shared" si="530"/>
        <v>0</v>
      </c>
      <c r="X2864" s="5">
        <f t="shared" si="531"/>
        <v>0</v>
      </c>
      <c r="Y2864" s="5">
        <f t="shared" si="532"/>
        <v>0</v>
      </c>
      <c r="Z2864" s="2">
        <v>7703</v>
      </c>
      <c r="AA2864" s="2">
        <v>59</v>
      </c>
      <c r="AB2864" s="2">
        <v>0</v>
      </c>
      <c r="AC2864" s="2">
        <v>0</v>
      </c>
      <c r="AD2864" s="2">
        <v>0</v>
      </c>
      <c r="AE2864" s="2">
        <f t="shared" si="533"/>
        <v>7762</v>
      </c>
      <c r="AF2864" s="2">
        <f t="shared" si="534"/>
        <v>0.41513096592455428</v>
      </c>
      <c r="AG2864" s="2">
        <f t="shared" si="535"/>
        <v>3.1796348162467483E-3</v>
      </c>
      <c r="AH2864" s="2">
        <f t="shared" si="536"/>
        <v>0</v>
      </c>
      <c r="AI2864" s="2">
        <f t="shared" si="537"/>
        <v>0</v>
      </c>
      <c r="AJ2864" s="2">
        <f t="shared" si="538"/>
        <v>0</v>
      </c>
      <c r="AK2864" s="2">
        <f t="shared" si="539"/>
        <v>0.41831060074080101</v>
      </c>
    </row>
    <row r="2865" spans="1:37" ht="12.5" hidden="1" x14ac:dyDescent="0.25">
      <c r="A2865" s="5" t="s">
        <v>5449</v>
      </c>
      <c r="B2865" t="s">
        <v>6854</v>
      </c>
      <c r="D2865" s="11" t="s">
        <v>6142</v>
      </c>
      <c r="E2865" s="2" t="s">
        <v>6393</v>
      </c>
      <c r="F2865" s="11" t="s">
        <v>6394</v>
      </c>
      <c r="G2865" s="2" t="s">
        <v>6142</v>
      </c>
      <c r="H2865" s="2" t="s">
        <v>5449</v>
      </c>
      <c r="I2865" s="2">
        <v>1485689</v>
      </c>
      <c r="J2865" s="2">
        <v>523964</v>
      </c>
      <c r="K2865" s="2">
        <v>35.270000000000003</v>
      </c>
      <c r="L2865" s="2">
        <v>205</v>
      </c>
      <c r="M2865" s="3">
        <v>0.13798313000000001</v>
      </c>
      <c r="N2865" s="2">
        <v>25</v>
      </c>
      <c r="O2865" s="4">
        <v>43497</v>
      </c>
      <c r="P2865" s="2">
        <v>202</v>
      </c>
      <c r="Q2865" s="2">
        <v>3</v>
      </c>
      <c r="R2865" s="2">
        <v>0</v>
      </c>
      <c r="S2865" s="2">
        <v>0</v>
      </c>
      <c r="T2865" s="2">
        <v>0</v>
      </c>
      <c r="U2865" s="5">
        <f t="shared" si="528"/>
        <v>0.13596385246171977</v>
      </c>
      <c r="V2865" s="5">
        <f t="shared" si="529"/>
        <v>2.0192651355700956E-3</v>
      </c>
      <c r="W2865" s="5">
        <f t="shared" si="530"/>
        <v>0</v>
      </c>
      <c r="X2865" s="5">
        <f t="shared" si="531"/>
        <v>0</v>
      </c>
      <c r="Y2865" s="5">
        <f t="shared" si="532"/>
        <v>0</v>
      </c>
      <c r="Z2865" s="2">
        <v>5957</v>
      </c>
      <c r="AA2865" s="2">
        <v>86</v>
      </c>
      <c r="AB2865" s="2">
        <v>0</v>
      </c>
      <c r="AC2865" s="2">
        <v>0</v>
      </c>
      <c r="AD2865" s="2">
        <v>0</v>
      </c>
      <c r="AE2865" s="2">
        <f t="shared" si="533"/>
        <v>6043</v>
      </c>
      <c r="AF2865" s="2">
        <f t="shared" si="534"/>
        <v>0.40095874708636869</v>
      </c>
      <c r="AG2865" s="2">
        <f t="shared" si="535"/>
        <v>5.7885600553009408E-3</v>
      </c>
      <c r="AH2865" s="2">
        <f t="shared" si="536"/>
        <v>0</v>
      </c>
      <c r="AI2865" s="2">
        <f t="shared" si="537"/>
        <v>0</v>
      </c>
      <c r="AJ2865" s="2">
        <f t="shared" si="538"/>
        <v>0</v>
      </c>
      <c r="AK2865" s="2">
        <f t="shared" si="539"/>
        <v>0.40674730714166962</v>
      </c>
    </row>
    <row r="2866" spans="1:37" ht="12.5" hidden="1" x14ac:dyDescent="0.25">
      <c r="A2866" s="5" t="s">
        <v>5449</v>
      </c>
      <c r="B2866" t="s">
        <v>6854</v>
      </c>
      <c r="D2866" s="11" t="s">
        <v>6142</v>
      </c>
      <c r="E2866" s="2" t="s">
        <v>6395</v>
      </c>
      <c r="F2866" s="11" t="s">
        <v>6396</v>
      </c>
      <c r="G2866" s="2" t="s">
        <v>6142</v>
      </c>
      <c r="H2866" s="2" t="s">
        <v>5449</v>
      </c>
      <c r="I2866" s="2">
        <v>1083781</v>
      </c>
      <c r="J2866" s="2">
        <v>383517</v>
      </c>
      <c r="K2866" s="2">
        <v>35.39</v>
      </c>
      <c r="L2866" s="2">
        <v>146</v>
      </c>
      <c r="M2866" s="3">
        <v>0.13471358</v>
      </c>
      <c r="N2866" s="2">
        <v>25</v>
      </c>
      <c r="O2866" s="4">
        <v>43497</v>
      </c>
      <c r="P2866" s="2">
        <v>144</v>
      </c>
      <c r="Q2866" s="2">
        <v>2</v>
      </c>
      <c r="R2866" s="2">
        <v>0</v>
      </c>
      <c r="S2866" s="2">
        <v>0</v>
      </c>
      <c r="T2866" s="2">
        <v>0</v>
      </c>
      <c r="U2866" s="5">
        <f t="shared" si="528"/>
        <v>0.13286817170627646</v>
      </c>
      <c r="V2866" s="5">
        <f t="shared" si="529"/>
        <v>1.8453912736982841E-3</v>
      </c>
      <c r="W2866" s="5">
        <f t="shared" si="530"/>
        <v>0</v>
      </c>
      <c r="X2866" s="5">
        <f t="shared" si="531"/>
        <v>0</v>
      </c>
      <c r="Y2866" s="5">
        <f t="shared" si="532"/>
        <v>0</v>
      </c>
      <c r="Z2866" s="2">
        <v>4268</v>
      </c>
      <c r="AA2866" s="2">
        <v>63</v>
      </c>
      <c r="AB2866" s="2">
        <v>0</v>
      </c>
      <c r="AC2866" s="2">
        <v>0</v>
      </c>
      <c r="AD2866" s="2">
        <v>0</v>
      </c>
      <c r="AE2866" s="2">
        <f t="shared" si="533"/>
        <v>4331</v>
      </c>
      <c r="AF2866" s="2">
        <f t="shared" si="534"/>
        <v>0.39380649780721383</v>
      </c>
      <c r="AG2866" s="2">
        <f t="shared" si="535"/>
        <v>5.8129825121495948E-3</v>
      </c>
      <c r="AH2866" s="2">
        <f t="shared" si="536"/>
        <v>0</v>
      </c>
      <c r="AI2866" s="2">
        <f t="shared" si="537"/>
        <v>0</v>
      </c>
      <c r="AJ2866" s="2">
        <f t="shared" si="538"/>
        <v>0</v>
      </c>
      <c r="AK2866" s="2">
        <f t="shared" si="539"/>
        <v>0.3996194803193634</v>
      </c>
    </row>
    <row r="2867" spans="1:37" ht="12.5" hidden="1" x14ac:dyDescent="0.25">
      <c r="A2867" s="5" t="s">
        <v>5449</v>
      </c>
      <c r="B2867" t="s">
        <v>6854</v>
      </c>
      <c r="D2867" s="11" t="s">
        <v>6142</v>
      </c>
      <c r="E2867" s="2" t="s">
        <v>6397</v>
      </c>
      <c r="F2867" s="11" t="s">
        <v>6398</v>
      </c>
      <c r="G2867" s="2" t="s">
        <v>6142</v>
      </c>
      <c r="H2867" s="2" t="s">
        <v>5449</v>
      </c>
      <c r="I2867" s="2">
        <v>1360636</v>
      </c>
      <c r="J2867" s="2">
        <v>466535</v>
      </c>
      <c r="K2867" s="2">
        <v>34.29</v>
      </c>
      <c r="L2867" s="2">
        <v>164</v>
      </c>
      <c r="M2867" s="3">
        <v>0.12053187</v>
      </c>
      <c r="N2867" s="2">
        <v>25</v>
      </c>
      <c r="O2867" s="4">
        <v>43497</v>
      </c>
      <c r="P2867" s="2">
        <v>163</v>
      </c>
      <c r="Q2867" s="2">
        <v>1</v>
      </c>
      <c r="R2867" s="2">
        <v>0</v>
      </c>
      <c r="S2867" s="2">
        <v>0</v>
      </c>
      <c r="T2867" s="2">
        <v>0</v>
      </c>
      <c r="U2867" s="5">
        <f t="shared" si="528"/>
        <v>0.11979691849987799</v>
      </c>
      <c r="V2867" s="5">
        <f t="shared" si="529"/>
        <v>7.3495042024465033E-4</v>
      </c>
      <c r="W2867" s="5">
        <f t="shared" si="530"/>
        <v>0</v>
      </c>
      <c r="X2867" s="5">
        <f t="shared" si="531"/>
        <v>0</v>
      </c>
      <c r="Y2867" s="5">
        <f t="shared" si="532"/>
        <v>0</v>
      </c>
      <c r="Z2867" s="2">
        <v>4812</v>
      </c>
      <c r="AA2867" s="2">
        <v>27</v>
      </c>
      <c r="AB2867" s="2">
        <v>0</v>
      </c>
      <c r="AC2867" s="2">
        <v>0</v>
      </c>
      <c r="AD2867" s="2">
        <v>0</v>
      </c>
      <c r="AE2867" s="2">
        <f t="shared" si="533"/>
        <v>4839</v>
      </c>
      <c r="AF2867" s="2">
        <f t="shared" si="534"/>
        <v>0.3536581422217257</v>
      </c>
      <c r="AG2867" s="2">
        <f t="shared" si="535"/>
        <v>1.9843661346605557E-3</v>
      </c>
      <c r="AH2867" s="2">
        <f t="shared" si="536"/>
        <v>0</v>
      </c>
      <c r="AI2867" s="2">
        <f t="shared" si="537"/>
        <v>0</v>
      </c>
      <c r="AJ2867" s="2">
        <f t="shared" si="538"/>
        <v>0</v>
      </c>
      <c r="AK2867" s="2">
        <f t="shared" si="539"/>
        <v>0.35564250835638628</v>
      </c>
    </row>
    <row r="2868" spans="1:37" ht="12.5" hidden="1" x14ac:dyDescent="0.25">
      <c r="A2868" s="5" t="s">
        <v>5449</v>
      </c>
      <c r="B2868" t="s">
        <v>6854</v>
      </c>
      <c r="D2868" s="11" t="s">
        <v>6142</v>
      </c>
      <c r="E2868" s="2" t="s">
        <v>6399</v>
      </c>
      <c r="F2868" s="11" t="s">
        <v>6400</v>
      </c>
      <c r="G2868" s="2" t="s">
        <v>6142</v>
      </c>
      <c r="H2868" s="2" t="s">
        <v>5449</v>
      </c>
      <c r="I2868" s="2">
        <v>1639964</v>
      </c>
      <c r="J2868" s="2">
        <v>560592</v>
      </c>
      <c r="K2868" s="2">
        <v>34.18</v>
      </c>
      <c r="L2868" s="2">
        <v>214</v>
      </c>
      <c r="M2868" s="3">
        <v>0.13049068</v>
      </c>
      <c r="N2868" s="2">
        <v>25</v>
      </c>
      <c r="O2868" s="4">
        <v>43497</v>
      </c>
      <c r="P2868" s="2">
        <v>212</v>
      </c>
      <c r="Q2868" s="2">
        <v>2</v>
      </c>
      <c r="R2868" s="2">
        <v>0</v>
      </c>
      <c r="S2868" s="2">
        <v>0</v>
      </c>
      <c r="T2868" s="2">
        <v>0</v>
      </c>
      <c r="U2868" s="5">
        <f t="shared" si="528"/>
        <v>0.12927113034188556</v>
      </c>
      <c r="V2868" s="5">
        <f t="shared" si="529"/>
        <v>1.2195389654894864E-3</v>
      </c>
      <c r="W2868" s="5">
        <f t="shared" si="530"/>
        <v>0</v>
      </c>
      <c r="X2868" s="5">
        <f t="shared" si="531"/>
        <v>0</v>
      </c>
      <c r="Y2868" s="5">
        <f t="shared" si="532"/>
        <v>0</v>
      </c>
      <c r="Z2868" s="2">
        <v>6454</v>
      </c>
      <c r="AA2868" s="2">
        <v>54</v>
      </c>
      <c r="AB2868" s="2">
        <v>0</v>
      </c>
      <c r="AC2868" s="2">
        <v>0</v>
      </c>
      <c r="AD2868" s="2">
        <v>0</v>
      </c>
      <c r="AE2868" s="2">
        <f t="shared" si="533"/>
        <v>6508</v>
      </c>
      <c r="AF2868" s="2">
        <f t="shared" si="534"/>
        <v>0.39354522416345722</v>
      </c>
      <c r="AG2868" s="2">
        <f t="shared" si="535"/>
        <v>3.2927552068216133E-3</v>
      </c>
      <c r="AH2868" s="2">
        <f t="shared" si="536"/>
        <v>0</v>
      </c>
      <c r="AI2868" s="2">
        <f t="shared" si="537"/>
        <v>0</v>
      </c>
      <c r="AJ2868" s="2">
        <f t="shared" si="538"/>
        <v>0</v>
      </c>
      <c r="AK2868" s="2">
        <f t="shared" si="539"/>
        <v>0.39683797937027887</v>
      </c>
    </row>
    <row r="2869" spans="1:37" ht="12.5" hidden="1" x14ac:dyDescent="0.25">
      <c r="A2869" s="5" t="s">
        <v>5449</v>
      </c>
      <c r="B2869" t="s">
        <v>6854</v>
      </c>
      <c r="D2869" s="11" t="s">
        <v>6142</v>
      </c>
      <c r="E2869" s="2" t="s">
        <v>6401</v>
      </c>
      <c r="F2869" s="11" t="s">
        <v>6402</v>
      </c>
      <c r="G2869" s="2" t="s">
        <v>6142</v>
      </c>
      <c r="H2869" s="2" t="s">
        <v>5449</v>
      </c>
      <c r="I2869" s="2">
        <v>3047974</v>
      </c>
      <c r="J2869" s="2">
        <v>1158596</v>
      </c>
      <c r="K2869" s="2">
        <v>38.01</v>
      </c>
      <c r="L2869" s="2">
        <v>831</v>
      </c>
      <c r="M2869" s="3">
        <v>0.2726401</v>
      </c>
      <c r="N2869" s="2">
        <v>25</v>
      </c>
      <c r="O2869" s="4">
        <v>43497</v>
      </c>
      <c r="P2869" s="2">
        <v>822</v>
      </c>
      <c r="Q2869" s="2">
        <v>8</v>
      </c>
      <c r="R2869" s="2">
        <v>1</v>
      </c>
      <c r="S2869" s="2">
        <v>0</v>
      </c>
      <c r="T2869" s="2">
        <v>0</v>
      </c>
      <c r="U2869" s="5">
        <f t="shared" si="528"/>
        <v>0.26968733985263654</v>
      </c>
      <c r="V2869" s="5">
        <f t="shared" si="529"/>
        <v>2.6246943051351488E-3</v>
      </c>
      <c r="W2869" s="5">
        <f t="shared" si="530"/>
        <v>3.280867881418936E-4</v>
      </c>
      <c r="X2869" s="5">
        <f t="shared" si="531"/>
        <v>0</v>
      </c>
      <c r="Y2869" s="5">
        <f t="shared" si="532"/>
        <v>0</v>
      </c>
      <c r="Z2869" s="2">
        <v>24114</v>
      </c>
      <c r="AA2869" s="2">
        <v>272</v>
      </c>
      <c r="AB2869" s="2">
        <v>28</v>
      </c>
      <c r="AC2869" s="2">
        <v>0</v>
      </c>
      <c r="AD2869" s="2">
        <v>0</v>
      </c>
      <c r="AE2869" s="2">
        <f t="shared" si="533"/>
        <v>24414</v>
      </c>
      <c r="AF2869" s="2">
        <f t="shared" si="534"/>
        <v>0.79114848092536227</v>
      </c>
      <c r="AG2869" s="2">
        <f t="shared" si="535"/>
        <v>8.9239606374595052E-3</v>
      </c>
      <c r="AH2869" s="2">
        <f t="shared" si="536"/>
        <v>9.1864300679730211E-4</v>
      </c>
      <c r="AI2869" s="2">
        <f t="shared" si="537"/>
        <v>0</v>
      </c>
      <c r="AJ2869" s="2">
        <f t="shared" si="538"/>
        <v>0</v>
      </c>
      <c r="AK2869" s="2">
        <f t="shared" si="539"/>
        <v>0.80099108456961898</v>
      </c>
    </row>
    <row r="2870" spans="1:37" ht="12.5" hidden="1" x14ac:dyDescent="0.25">
      <c r="A2870" s="5" t="s">
        <v>5449</v>
      </c>
      <c r="B2870" t="s">
        <v>6854</v>
      </c>
      <c r="D2870" s="11" t="s">
        <v>6142</v>
      </c>
      <c r="E2870" s="2" t="s">
        <v>6403</v>
      </c>
      <c r="F2870" s="11" t="s">
        <v>6404</v>
      </c>
      <c r="G2870" s="2" t="s">
        <v>6142</v>
      </c>
      <c r="H2870" s="2" t="s">
        <v>5449</v>
      </c>
      <c r="I2870" s="2">
        <v>1171110</v>
      </c>
      <c r="J2870" s="2">
        <v>561089</v>
      </c>
      <c r="K2870" s="2">
        <v>47.91</v>
      </c>
      <c r="L2870" s="2">
        <v>1158</v>
      </c>
      <c r="M2870" s="3">
        <v>0.98880553000000004</v>
      </c>
      <c r="N2870" s="2">
        <v>25</v>
      </c>
      <c r="O2870" s="4">
        <v>43497</v>
      </c>
      <c r="P2870" s="2">
        <v>1139</v>
      </c>
      <c r="Q2870" s="2">
        <v>17</v>
      </c>
      <c r="R2870" s="2">
        <v>2</v>
      </c>
      <c r="S2870" s="2">
        <v>0</v>
      </c>
      <c r="T2870" s="2">
        <v>0</v>
      </c>
      <c r="U2870" s="5">
        <f t="shared" si="528"/>
        <v>0.97258156791420103</v>
      </c>
      <c r="V2870" s="5">
        <f t="shared" si="529"/>
        <v>1.4516142804689568E-2</v>
      </c>
      <c r="W2870" s="5">
        <f t="shared" si="530"/>
        <v>1.707781506434067E-3</v>
      </c>
      <c r="X2870" s="5">
        <f t="shared" si="531"/>
        <v>0</v>
      </c>
      <c r="Y2870" s="5">
        <f t="shared" si="532"/>
        <v>0</v>
      </c>
      <c r="Z2870" s="2">
        <v>33449</v>
      </c>
      <c r="AA2870" s="2">
        <v>485</v>
      </c>
      <c r="AB2870" s="2">
        <v>57</v>
      </c>
      <c r="AC2870" s="2">
        <v>0</v>
      </c>
      <c r="AD2870" s="2">
        <v>0</v>
      </c>
      <c r="AE2870" s="2">
        <f t="shared" si="533"/>
        <v>33991</v>
      </c>
      <c r="AF2870" s="2">
        <f t="shared" si="534"/>
        <v>2.8561791804356549</v>
      </c>
      <c r="AG2870" s="2">
        <f t="shared" si="535"/>
        <v>4.1413701531026123E-2</v>
      </c>
      <c r="AH2870" s="2">
        <f t="shared" si="536"/>
        <v>4.8671772933370902E-3</v>
      </c>
      <c r="AI2870" s="2">
        <f t="shared" si="537"/>
        <v>0</v>
      </c>
      <c r="AJ2870" s="2">
        <f t="shared" si="538"/>
        <v>0</v>
      </c>
      <c r="AK2870" s="2">
        <f t="shared" si="539"/>
        <v>2.9024600592600183</v>
      </c>
    </row>
    <row r="2871" spans="1:37" ht="12.5" hidden="1" x14ac:dyDescent="0.25">
      <c r="A2871" s="5" t="s">
        <v>5449</v>
      </c>
      <c r="B2871" t="s">
        <v>6854</v>
      </c>
      <c r="D2871" s="11" t="s">
        <v>6142</v>
      </c>
      <c r="E2871" s="2" t="s">
        <v>6405</v>
      </c>
      <c r="F2871" s="11" t="s">
        <v>6406</v>
      </c>
      <c r="G2871" s="2" t="s">
        <v>6142</v>
      </c>
      <c r="H2871" s="2" t="s">
        <v>5449</v>
      </c>
      <c r="I2871" s="2">
        <v>617045</v>
      </c>
      <c r="J2871" s="2">
        <v>372787</v>
      </c>
      <c r="K2871" s="2">
        <v>60.41</v>
      </c>
      <c r="L2871" s="2">
        <v>2597</v>
      </c>
      <c r="M2871" s="3">
        <v>4.2087693000000002</v>
      </c>
      <c r="N2871" s="2">
        <v>25</v>
      </c>
      <c r="O2871" s="4">
        <v>43497</v>
      </c>
      <c r="P2871" s="2">
        <v>2565</v>
      </c>
      <c r="Q2871" s="2">
        <v>31</v>
      </c>
      <c r="R2871" s="2">
        <v>1</v>
      </c>
      <c r="S2871" s="2">
        <v>0</v>
      </c>
      <c r="T2871" s="2">
        <v>0</v>
      </c>
      <c r="U2871" s="5">
        <f t="shared" si="528"/>
        <v>4.1569091395279116</v>
      </c>
      <c r="V2871" s="5">
        <f t="shared" si="529"/>
        <v>5.0239447690200875E-2</v>
      </c>
      <c r="W2871" s="5">
        <f t="shared" si="530"/>
        <v>1.6206273448451896E-3</v>
      </c>
      <c r="X2871" s="5">
        <f t="shared" si="531"/>
        <v>0</v>
      </c>
      <c r="Y2871" s="5">
        <f t="shared" si="532"/>
        <v>0</v>
      </c>
      <c r="Z2871" s="2">
        <v>76951</v>
      </c>
      <c r="AA2871" s="2">
        <v>1064</v>
      </c>
      <c r="AB2871" s="2">
        <v>28</v>
      </c>
      <c r="AC2871" s="2">
        <v>0</v>
      </c>
      <c r="AD2871" s="2">
        <v>0</v>
      </c>
      <c r="AE2871" s="2">
        <f t="shared" si="533"/>
        <v>78043</v>
      </c>
      <c r="AF2871" s="2">
        <f t="shared" si="534"/>
        <v>12.470889481318219</v>
      </c>
      <c r="AG2871" s="2">
        <f t="shared" si="535"/>
        <v>0.17243474949152818</v>
      </c>
      <c r="AH2871" s="2">
        <f t="shared" si="536"/>
        <v>4.5377565655665307E-3</v>
      </c>
      <c r="AI2871" s="2">
        <f t="shared" si="537"/>
        <v>0</v>
      </c>
      <c r="AJ2871" s="2">
        <f t="shared" si="538"/>
        <v>0</v>
      </c>
      <c r="AK2871" s="2">
        <f t="shared" si="539"/>
        <v>12.647861987375313</v>
      </c>
    </row>
    <row r="2872" spans="1:37" ht="12.5" hidden="1" x14ac:dyDescent="0.25">
      <c r="A2872" s="5" t="s">
        <v>5449</v>
      </c>
      <c r="B2872" t="s">
        <v>6854</v>
      </c>
      <c r="D2872" s="11" t="s">
        <v>6142</v>
      </c>
      <c r="E2872" s="2" t="s">
        <v>6407</v>
      </c>
      <c r="F2872" s="11" t="s">
        <v>6408</v>
      </c>
      <c r="G2872" s="2" t="s">
        <v>6142</v>
      </c>
      <c r="H2872" s="2" t="s">
        <v>5449</v>
      </c>
      <c r="I2872" s="2">
        <v>1171444</v>
      </c>
      <c r="J2872" s="2">
        <v>567796</v>
      </c>
      <c r="K2872" s="2">
        <v>48.47</v>
      </c>
      <c r="L2872" s="2">
        <v>609</v>
      </c>
      <c r="M2872" s="3">
        <v>0.51987119999999998</v>
      </c>
      <c r="N2872" s="2">
        <v>25</v>
      </c>
      <c r="O2872" s="4">
        <v>43497</v>
      </c>
      <c r="P2872" s="2">
        <v>607</v>
      </c>
      <c r="Q2872" s="2">
        <v>2</v>
      </c>
      <c r="R2872" s="2">
        <v>0</v>
      </c>
      <c r="S2872" s="2">
        <v>0</v>
      </c>
      <c r="T2872" s="2">
        <v>0</v>
      </c>
      <c r="U2872" s="5">
        <f t="shared" si="528"/>
        <v>0.51816390710951621</v>
      </c>
      <c r="V2872" s="5">
        <f t="shared" si="529"/>
        <v>1.7072945868517829E-3</v>
      </c>
      <c r="W2872" s="5">
        <f t="shared" si="530"/>
        <v>0</v>
      </c>
      <c r="X2872" s="5">
        <f t="shared" si="531"/>
        <v>0</v>
      </c>
      <c r="Y2872" s="5">
        <f t="shared" si="532"/>
        <v>0</v>
      </c>
      <c r="Z2872" s="2">
        <v>17590</v>
      </c>
      <c r="AA2872" s="2">
        <v>55</v>
      </c>
      <c r="AB2872" s="2">
        <v>0</v>
      </c>
      <c r="AC2872" s="2">
        <v>0</v>
      </c>
      <c r="AD2872" s="2">
        <v>0</v>
      </c>
      <c r="AE2872" s="2">
        <f t="shared" si="533"/>
        <v>17645</v>
      </c>
      <c r="AF2872" s="2">
        <f t="shared" si="534"/>
        <v>1.501565589136143</v>
      </c>
      <c r="AG2872" s="2">
        <f t="shared" si="535"/>
        <v>4.6950601138424034E-3</v>
      </c>
      <c r="AH2872" s="2">
        <f t="shared" si="536"/>
        <v>0</v>
      </c>
      <c r="AI2872" s="2">
        <f t="shared" si="537"/>
        <v>0</v>
      </c>
      <c r="AJ2872" s="2">
        <f t="shared" si="538"/>
        <v>0</v>
      </c>
      <c r="AK2872" s="2">
        <f t="shared" si="539"/>
        <v>1.5062606492499855</v>
      </c>
    </row>
    <row r="2873" spans="1:37" ht="12.5" hidden="1" x14ac:dyDescent="0.25">
      <c r="A2873" s="5" t="s">
        <v>5449</v>
      </c>
      <c r="B2873" t="s">
        <v>6854</v>
      </c>
      <c r="D2873" s="11" t="s">
        <v>6142</v>
      </c>
      <c r="E2873" s="2" t="s">
        <v>6409</v>
      </c>
      <c r="F2873" s="11" t="s">
        <v>6410</v>
      </c>
      <c r="G2873" s="2" t="s">
        <v>6142</v>
      </c>
      <c r="H2873" s="2" t="s">
        <v>5449</v>
      </c>
      <c r="I2873" s="2">
        <v>564807</v>
      </c>
      <c r="J2873" s="2">
        <v>203088</v>
      </c>
      <c r="K2873" s="2">
        <v>35.96</v>
      </c>
      <c r="L2873" s="2">
        <v>94</v>
      </c>
      <c r="M2873" s="3">
        <v>0.16642854000000001</v>
      </c>
      <c r="N2873" s="2">
        <v>25</v>
      </c>
      <c r="O2873" s="4">
        <v>43497</v>
      </c>
      <c r="P2873" s="2">
        <v>94</v>
      </c>
      <c r="Q2873" s="2">
        <v>0</v>
      </c>
      <c r="R2873" s="2">
        <v>0</v>
      </c>
      <c r="S2873" s="2">
        <v>0</v>
      </c>
      <c r="T2873" s="2">
        <v>0</v>
      </c>
      <c r="U2873" s="5">
        <f t="shared" si="528"/>
        <v>0.16642853222428192</v>
      </c>
      <c r="V2873" s="5">
        <f t="shared" si="529"/>
        <v>0</v>
      </c>
      <c r="W2873" s="5">
        <f t="shared" si="530"/>
        <v>0</v>
      </c>
      <c r="X2873" s="5">
        <f t="shared" si="531"/>
        <v>0</v>
      </c>
      <c r="Y2873" s="5">
        <f t="shared" si="532"/>
        <v>0</v>
      </c>
      <c r="Z2873" s="2">
        <v>2700</v>
      </c>
      <c r="AA2873" s="2">
        <v>0</v>
      </c>
      <c r="AB2873" s="2">
        <v>0</v>
      </c>
      <c r="AC2873" s="2">
        <v>0</v>
      </c>
      <c r="AD2873" s="2">
        <v>0</v>
      </c>
      <c r="AE2873" s="2">
        <f t="shared" si="533"/>
        <v>2700</v>
      </c>
      <c r="AF2873" s="2">
        <f t="shared" si="534"/>
        <v>0.47803940106974596</v>
      </c>
      <c r="AG2873" s="2">
        <f t="shared" si="535"/>
        <v>0</v>
      </c>
      <c r="AH2873" s="2">
        <f t="shared" si="536"/>
        <v>0</v>
      </c>
      <c r="AI2873" s="2">
        <f t="shared" si="537"/>
        <v>0</v>
      </c>
      <c r="AJ2873" s="2">
        <f t="shared" si="538"/>
        <v>0</v>
      </c>
      <c r="AK2873" s="2">
        <f t="shared" si="539"/>
        <v>0.47803940106974596</v>
      </c>
    </row>
    <row r="2874" spans="1:37" ht="12.5" hidden="1" x14ac:dyDescent="0.25">
      <c r="A2874" s="5" t="s">
        <v>5449</v>
      </c>
      <c r="B2874" t="s">
        <v>6854</v>
      </c>
      <c r="D2874" s="11" t="s">
        <v>6142</v>
      </c>
      <c r="E2874" s="2" t="s">
        <v>6411</v>
      </c>
      <c r="F2874" s="11" t="s">
        <v>6412</v>
      </c>
      <c r="G2874" s="2" t="s">
        <v>6142</v>
      </c>
      <c r="H2874" s="2" t="s">
        <v>5449</v>
      </c>
      <c r="I2874" s="2">
        <v>1592896</v>
      </c>
      <c r="J2874" s="2">
        <v>791470</v>
      </c>
      <c r="K2874" s="2">
        <v>49.69</v>
      </c>
      <c r="L2874" s="2">
        <v>947</v>
      </c>
      <c r="M2874" s="3">
        <v>0.59451467000000002</v>
      </c>
      <c r="N2874" s="2">
        <v>25</v>
      </c>
      <c r="O2874" s="4">
        <v>43497</v>
      </c>
      <c r="P2874" s="2">
        <v>934</v>
      </c>
      <c r="Q2874" s="2">
        <v>13</v>
      </c>
      <c r="R2874" s="2">
        <v>0</v>
      </c>
      <c r="S2874" s="2">
        <v>0</v>
      </c>
      <c r="T2874" s="2">
        <v>0</v>
      </c>
      <c r="U2874" s="5">
        <f t="shared" si="528"/>
        <v>0.58635340913656642</v>
      </c>
      <c r="V2874" s="5">
        <f t="shared" si="529"/>
        <v>8.1612358873397895E-3</v>
      </c>
      <c r="W2874" s="5">
        <f t="shared" si="530"/>
        <v>0</v>
      </c>
      <c r="X2874" s="5">
        <f t="shared" si="531"/>
        <v>0</v>
      </c>
      <c r="Y2874" s="5">
        <f t="shared" si="532"/>
        <v>0</v>
      </c>
      <c r="Z2874" s="2">
        <v>27139</v>
      </c>
      <c r="AA2874" s="2">
        <v>408</v>
      </c>
      <c r="AB2874" s="2">
        <v>0</v>
      </c>
      <c r="AC2874" s="2">
        <v>0</v>
      </c>
      <c r="AD2874" s="2">
        <v>0</v>
      </c>
      <c r="AE2874" s="2">
        <f t="shared" si="533"/>
        <v>27547</v>
      </c>
      <c r="AF2874" s="2">
        <f t="shared" si="534"/>
        <v>1.7037521595885732</v>
      </c>
      <c r="AG2874" s="2">
        <f t="shared" si="535"/>
        <v>2.561372493872795E-2</v>
      </c>
      <c r="AH2874" s="2">
        <f t="shared" si="536"/>
        <v>0</v>
      </c>
      <c r="AI2874" s="2">
        <f t="shared" si="537"/>
        <v>0</v>
      </c>
      <c r="AJ2874" s="2">
        <f t="shared" si="538"/>
        <v>0</v>
      </c>
      <c r="AK2874" s="2">
        <f t="shared" si="539"/>
        <v>1.7293658845273012</v>
      </c>
    </row>
    <row r="2875" spans="1:37" ht="12.5" hidden="1" x14ac:dyDescent="0.25">
      <c r="A2875" s="5" t="s">
        <v>5449</v>
      </c>
      <c r="B2875" t="s">
        <v>6854</v>
      </c>
      <c r="D2875" s="11" t="s">
        <v>6142</v>
      </c>
      <c r="E2875" s="2" t="s">
        <v>6413</v>
      </c>
      <c r="F2875" s="11" t="s">
        <v>6414</v>
      </c>
      <c r="G2875" s="2" t="s">
        <v>6142</v>
      </c>
      <c r="H2875" s="2" t="s">
        <v>5449</v>
      </c>
      <c r="I2875" s="2">
        <v>931996</v>
      </c>
      <c r="J2875" s="2">
        <v>329789</v>
      </c>
      <c r="K2875" s="2">
        <v>35.39</v>
      </c>
      <c r="L2875" s="2">
        <v>134</v>
      </c>
      <c r="M2875" s="3">
        <v>0.14377744000000001</v>
      </c>
      <c r="N2875" s="2">
        <v>25</v>
      </c>
      <c r="O2875" s="4">
        <v>43497</v>
      </c>
      <c r="P2875" s="2">
        <v>131</v>
      </c>
      <c r="Q2875" s="2">
        <v>3</v>
      </c>
      <c r="R2875" s="2">
        <v>0</v>
      </c>
      <c r="S2875" s="2">
        <v>0</v>
      </c>
      <c r="T2875" s="2">
        <v>0</v>
      </c>
      <c r="U2875" s="5">
        <f t="shared" si="528"/>
        <v>0.14055854316971317</v>
      </c>
      <c r="V2875" s="5">
        <f t="shared" si="529"/>
        <v>3.2188979351842712E-3</v>
      </c>
      <c r="W2875" s="5">
        <f t="shared" si="530"/>
        <v>0</v>
      </c>
      <c r="X2875" s="5">
        <f t="shared" si="531"/>
        <v>0</v>
      </c>
      <c r="Y2875" s="5">
        <f t="shared" si="532"/>
        <v>0</v>
      </c>
      <c r="Z2875" s="2">
        <v>3721</v>
      </c>
      <c r="AA2875" s="2">
        <v>105</v>
      </c>
      <c r="AB2875" s="2">
        <v>0</v>
      </c>
      <c r="AC2875" s="2">
        <v>0</v>
      </c>
      <c r="AD2875" s="2">
        <v>0</v>
      </c>
      <c r="AE2875" s="2">
        <f t="shared" si="533"/>
        <v>3826</v>
      </c>
      <c r="AF2875" s="2">
        <f t="shared" si="534"/>
        <v>0.3992506405606891</v>
      </c>
      <c r="AG2875" s="2">
        <f t="shared" si="535"/>
        <v>1.1266142773144949E-2</v>
      </c>
      <c r="AH2875" s="2">
        <f t="shared" si="536"/>
        <v>0</v>
      </c>
      <c r="AI2875" s="2">
        <f t="shared" si="537"/>
        <v>0</v>
      </c>
      <c r="AJ2875" s="2">
        <f t="shared" si="538"/>
        <v>0</v>
      </c>
      <c r="AK2875" s="2">
        <f t="shared" si="539"/>
        <v>0.41051678333383407</v>
      </c>
    </row>
    <row r="2876" spans="1:37" ht="12.5" hidden="1" x14ac:dyDescent="0.25">
      <c r="A2876" s="5" t="s">
        <v>5449</v>
      </c>
      <c r="B2876" t="s">
        <v>6854</v>
      </c>
      <c r="D2876" s="11" t="s">
        <v>6142</v>
      </c>
      <c r="E2876" s="2" t="s">
        <v>6415</v>
      </c>
      <c r="F2876" s="11" t="s">
        <v>6416</v>
      </c>
      <c r="G2876" s="2" t="s">
        <v>6142</v>
      </c>
      <c r="H2876" s="2" t="s">
        <v>5449</v>
      </c>
      <c r="I2876" s="2">
        <v>1462514</v>
      </c>
      <c r="J2876" s="2">
        <v>482557</v>
      </c>
      <c r="K2876" s="2">
        <v>33</v>
      </c>
      <c r="L2876" s="2">
        <v>183</v>
      </c>
      <c r="M2876" s="3">
        <v>0.12512699999999999</v>
      </c>
      <c r="N2876" s="2">
        <v>25</v>
      </c>
      <c r="O2876" s="4">
        <v>43497</v>
      </c>
      <c r="P2876" s="2">
        <v>181</v>
      </c>
      <c r="Q2876" s="2">
        <v>2</v>
      </c>
      <c r="R2876" s="2">
        <v>0</v>
      </c>
      <c r="S2876" s="2">
        <v>0</v>
      </c>
      <c r="T2876" s="2">
        <v>0</v>
      </c>
      <c r="U2876" s="5">
        <f t="shared" si="528"/>
        <v>0.12375949905436805</v>
      </c>
      <c r="V2876" s="5">
        <f t="shared" si="529"/>
        <v>1.3675082768438455E-3</v>
      </c>
      <c r="W2876" s="5">
        <f t="shared" si="530"/>
        <v>0</v>
      </c>
      <c r="X2876" s="5">
        <f t="shared" si="531"/>
        <v>0</v>
      </c>
      <c r="Y2876" s="5">
        <f t="shared" si="532"/>
        <v>0</v>
      </c>
      <c r="Z2876" s="2">
        <v>5502</v>
      </c>
      <c r="AA2876" s="2">
        <v>55</v>
      </c>
      <c r="AB2876" s="2">
        <v>0</v>
      </c>
      <c r="AC2876" s="2">
        <v>0</v>
      </c>
      <c r="AD2876" s="2">
        <v>0</v>
      </c>
      <c r="AE2876" s="2">
        <f t="shared" si="533"/>
        <v>5557</v>
      </c>
      <c r="AF2876" s="2">
        <f t="shared" si="534"/>
        <v>0.37620152695974191</v>
      </c>
      <c r="AG2876" s="2">
        <f t="shared" si="535"/>
        <v>3.7606477613205754E-3</v>
      </c>
      <c r="AH2876" s="2">
        <f t="shared" si="536"/>
        <v>0</v>
      </c>
      <c r="AI2876" s="2">
        <f t="shared" si="537"/>
        <v>0</v>
      </c>
      <c r="AJ2876" s="2">
        <f t="shared" si="538"/>
        <v>0</v>
      </c>
      <c r="AK2876" s="2">
        <f t="shared" si="539"/>
        <v>0.37996217472106247</v>
      </c>
    </row>
    <row r="2877" spans="1:37" ht="12.5" hidden="1" x14ac:dyDescent="0.25">
      <c r="A2877" s="5" t="s">
        <v>5449</v>
      </c>
      <c r="B2877" t="s">
        <v>6854</v>
      </c>
      <c r="D2877" s="11" t="s">
        <v>6142</v>
      </c>
      <c r="E2877" s="2" t="s">
        <v>6417</v>
      </c>
      <c r="F2877" s="11" t="s">
        <v>6418</v>
      </c>
      <c r="G2877" s="2" t="s">
        <v>6142</v>
      </c>
      <c r="H2877" s="2" t="s">
        <v>5449</v>
      </c>
      <c r="I2877" s="2">
        <v>1636597</v>
      </c>
      <c r="J2877" s="2">
        <v>539367</v>
      </c>
      <c r="K2877" s="2">
        <v>32.96</v>
      </c>
      <c r="L2877" s="2">
        <v>211</v>
      </c>
      <c r="M2877" s="3">
        <v>0.12892604999999999</v>
      </c>
      <c r="N2877" s="2">
        <v>25</v>
      </c>
      <c r="O2877" s="4">
        <v>43497</v>
      </c>
      <c r="P2877" s="2">
        <v>210</v>
      </c>
      <c r="Q2877" s="2">
        <v>1</v>
      </c>
      <c r="R2877" s="2">
        <v>0</v>
      </c>
      <c r="S2877" s="2">
        <v>0</v>
      </c>
      <c r="T2877" s="2">
        <v>0</v>
      </c>
      <c r="U2877" s="5">
        <f t="shared" si="528"/>
        <v>0.12831503418373613</v>
      </c>
      <c r="V2877" s="5">
        <f t="shared" si="529"/>
        <v>6.1102397230350532E-4</v>
      </c>
      <c r="W2877" s="5">
        <f t="shared" si="530"/>
        <v>0</v>
      </c>
      <c r="X2877" s="5">
        <f t="shared" si="531"/>
        <v>0</v>
      </c>
      <c r="Y2877" s="5">
        <f t="shared" si="532"/>
        <v>0</v>
      </c>
      <c r="Z2877" s="2">
        <v>6334</v>
      </c>
      <c r="AA2877" s="2">
        <v>26</v>
      </c>
      <c r="AB2877" s="2">
        <v>0</v>
      </c>
      <c r="AC2877" s="2">
        <v>0</v>
      </c>
      <c r="AD2877" s="2">
        <v>0</v>
      </c>
      <c r="AE2877" s="2">
        <f t="shared" si="533"/>
        <v>6360</v>
      </c>
      <c r="AF2877" s="2">
        <f t="shared" si="534"/>
        <v>0.38702258405704032</v>
      </c>
      <c r="AG2877" s="2">
        <f t="shared" si="535"/>
        <v>1.588662327989114E-3</v>
      </c>
      <c r="AH2877" s="2">
        <f t="shared" si="536"/>
        <v>0</v>
      </c>
      <c r="AI2877" s="2">
        <f t="shared" si="537"/>
        <v>0</v>
      </c>
      <c r="AJ2877" s="2">
        <f t="shared" si="538"/>
        <v>0</v>
      </c>
      <c r="AK2877" s="2">
        <f t="shared" si="539"/>
        <v>0.38861124638502942</v>
      </c>
    </row>
    <row r="2878" spans="1:37" ht="12.5" hidden="1" x14ac:dyDescent="0.25">
      <c r="A2878" s="5" t="s">
        <v>5449</v>
      </c>
      <c r="B2878" t="s">
        <v>6854</v>
      </c>
      <c r="D2878" s="11" t="s">
        <v>6142</v>
      </c>
      <c r="E2878" s="2" t="s">
        <v>6419</v>
      </c>
      <c r="F2878" s="11" t="s">
        <v>6420</v>
      </c>
      <c r="G2878" s="2" t="s">
        <v>6142</v>
      </c>
      <c r="H2878" s="2" t="s">
        <v>5449</v>
      </c>
      <c r="I2878" s="2">
        <v>1996680</v>
      </c>
      <c r="J2878" s="2">
        <v>1294181</v>
      </c>
      <c r="K2878" s="2">
        <v>64.819999999999993</v>
      </c>
      <c r="L2878" s="2">
        <v>10630</v>
      </c>
      <c r="M2878" s="3">
        <v>5.3238373000000001</v>
      </c>
      <c r="N2878" s="2">
        <v>25</v>
      </c>
      <c r="O2878" s="4">
        <v>43497</v>
      </c>
      <c r="P2878" s="2">
        <v>10305</v>
      </c>
      <c r="Q2878" s="2">
        <v>306</v>
      </c>
      <c r="R2878" s="2">
        <v>19</v>
      </c>
      <c r="S2878" s="2">
        <v>0</v>
      </c>
      <c r="T2878" s="2">
        <v>0</v>
      </c>
      <c r="U2878" s="5">
        <f t="shared" si="528"/>
        <v>5.1610673718372491</v>
      </c>
      <c r="V2878" s="5">
        <f t="shared" si="529"/>
        <v>0.15325440230783099</v>
      </c>
      <c r="W2878" s="5">
        <f t="shared" si="530"/>
        <v>9.5157962217280699E-3</v>
      </c>
      <c r="X2878" s="5">
        <f t="shared" si="531"/>
        <v>0</v>
      </c>
      <c r="Y2878" s="5">
        <f t="shared" si="532"/>
        <v>0</v>
      </c>
      <c r="Z2878" s="2">
        <v>306892</v>
      </c>
      <c r="AA2878" s="2">
        <v>9724</v>
      </c>
      <c r="AB2878" s="2">
        <v>610</v>
      </c>
      <c r="AC2878" s="2">
        <v>0</v>
      </c>
      <c r="AD2878" s="2">
        <v>0</v>
      </c>
      <c r="AE2878" s="2">
        <f t="shared" si="533"/>
        <v>317226</v>
      </c>
      <c r="AF2878" s="2">
        <f t="shared" si="534"/>
        <v>15.370114389887213</v>
      </c>
      <c r="AG2878" s="2">
        <f t="shared" si="535"/>
        <v>0.48700843400044075</v>
      </c>
      <c r="AH2878" s="2">
        <f t="shared" si="536"/>
        <v>3.0550714185548011E-2</v>
      </c>
      <c r="AI2878" s="2">
        <f t="shared" si="537"/>
        <v>0</v>
      </c>
      <c r="AJ2878" s="2">
        <f t="shared" si="538"/>
        <v>0</v>
      </c>
      <c r="AK2878" s="2">
        <f t="shared" si="539"/>
        <v>15.887673538073201</v>
      </c>
    </row>
    <row r="2879" spans="1:37" ht="12.5" hidden="1" x14ac:dyDescent="0.25">
      <c r="A2879" s="5" t="s">
        <v>5449</v>
      </c>
      <c r="B2879" t="s">
        <v>6854</v>
      </c>
      <c r="D2879" s="11" t="s">
        <v>6142</v>
      </c>
      <c r="E2879" s="2" t="s">
        <v>6421</v>
      </c>
      <c r="F2879" s="11" t="s">
        <v>6422</v>
      </c>
      <c r="G2879" s="2" t="s">
        <v>6142</v>
      </c>
      <c r="H2879" s="2" t="s">
        <v>5449</v>
      </c>
      <c r="I2879" s="2">
        <v>1270387</v>
      </c>
      <c r="J2879" s="2">
        <v>393885</v>
      </c>
      <c r="K2879" s="2">
        <v>31.01</v>
      </c>
      <c r="L2879" s="2">
        <v>154</v>
      </c>
      <c r="M2879" s="3">
        <v>0.12122290599999901</v>
      </c>
      <c r="N2879" s="2">
        <v>25</v>
      </c>
      <c r="O2879" s="4">
        <v>43497</v>
      </c>
      <c r="P2879" s="2">
        <v>153</v>
      </c>
      <c r="Q2879" s="2">
        <v>1</v>
      </c>
      <c r="R2879" s="2">
        <v>0</v>
      </c>
      <c r="S2879" s="2">
        <v>0</v>
      </c>
      <c r="T2879" s="2">
        <v>0</v>
      </c>
      <c r="U2879" s="5">
        <f t="shared" si="528"/>
        <v>0.1204357412347576</v>
      </c>
      <c r="V2879" s="5">
        <f t="shared" si="529"/>
        <v>7.8716170741671633E-4</v>
      </c>
      <c r="W2879" s="5">
        <f t="shared" si="530"/>
        <v>0</v>
      </c>
      <c r="X2879" s="5">
        <f t="shared" si="531"/>
        <v>0</v>
      </c>
      <c r="Y2879" s="5">
        <f t="shared" si="532"/>
        <v>0</v>
      </c>
      <c r="Z2879" s="2">
        <v>4536</v>
      </c>
      <c r="AA2879" s="2">
        <v>27</v>
      </c>
      <c r="AB2879" s="2">
        <v>0</v>
      </c>
      <c r="AC2879" s="2">
        <v>0</v>
      </c>
      <c r="AD2879" s="2">
        <v>0</v>
      </c>
      <c r="AE2879" s="2">
        <f t="shared" si="533"/>
        <v>4563</v>
      </c>
      <c r="AF2879" s="2">
        <f t="shared" si="534"/>
        <v>0.35705655048422252</v>
      </c>
      <c r="AG2879" s="2">
        <f t="shared" si="535"/>
        <v>2.1253366100251339E-3</v>
      </c>
      <c r="AH2879" s="2">
        <f t="shared" si="536"/>
        <v>0</v>
      </c>
      <c r="AI2879" s="2">
        <f t="shared" si="537"/>
        <v>0</v>
      </c>
      <c r="AJ2879" s="2">
        <f t="shared" si="538"/>
        <v>0</v>
      </c>
      <c r="AK2879" s="2">
        <f t="shared" si="539"/>
        <v>0.35918188709424764</v>
      </c>
    </row>
    <row r="2880" spans="1:37" ht="12.5" hidden="1" x14ac:dyDescent="0.25">
      <c r="A2880" s="5" t="s">
        <v>5449</v>
      </c>
      <c r="B2880" t="s">
        <v>6854</v>
      </c>
      <c r="D2880" s="11" t="s">
        <v>6142</v>
      </c>
      <c r="E2880" s="2" t="s">
        <v>6423</v>
      </c>
      <c r="F2880" s="11" t="s">
        <v>6424</v>
      </c>
      <c r="G2880" s="2" t="s">
        <v>6142</v>
      </c>
      <c r="H2880" s="2" t="s">
        <v>5449</v>
      </c>
      <c r="I2880" s="2">
        <v>548217</v>
      </c>
      <c r="J2880" s="2">
        <v>213790</v>
      </c>
      <c r="K2880" s="2">
        <v>39</v>
      </c>
      <c r="L2880" s="2">
        <v>119</v>
      </c>
      <c r="M2880" s="3">
        <v>0.21706733</v>
      </c>
      <c r="N2880" s="2">
        <v>25</v>
      </c>
      <c r="O2880" s="4">
        <v>43497</v>
      </c>
      <c r="P2880" s="2">
        <v>118</v>
      </c>
      <c r="Q2880" s="2">
        <v>1</v>
      </c>
      <c r="R2880" s="2">
        <v>0</v>
      </c>
      <c r="S2880" s="2">
        <v>0</v>
      </c>
      <c r="T2880" s="2">
        <v>0</v>
      </c>
      <c r="U2880" s="5">
        <f t="shared" si="528"/>
        <v>0.21524323397486761</v>
      </c>
      <c r="V2880" s="5">
        <f t="shared" si="529"/>
        <v>1.8240952031768442E-3</v>
      </c>
      <c r="W2880" s="5">
        <f t="shared" si="530"/>
        <v>0</v>
      </c>
      <c r="X2880" s="5">
        <f t="shared" si="531"/>
        <v>0</v>
      </c>
      <c r="Y2880" s="5">
        <f t="shared" si="532"/>
        <v>0</v>
      </c>
      <c r="Z2880" s="2">
        <v>3544</v>
      </c>
      <c r="AA2880" s="2">
        <v>31</v>
      </c>
      <c r="AB2880" s="2">
        <v>0</v>
      </c>
      <c r="AC2880" s="2">
        <v>0</v>
      </c>
      <c r="AD2880" s="2">
        <v>0</v>
      </c>
      <c r="AE2880" s="2">
        <f t="shared" si="533"/>
        <v>3575</v>
      </c>
      <c r="AF2880" s="2">
        <f t="shared" si="534"/>
        <v>0.64645934000587357</v>
      </c>
      <c r="AG2880" s="2">
        <f t="shared" si="535"/>
        <v>5.6546951298482168E-3</v>
      </c>
      <c r="AH2880" s="2">
        <f t="shared" si="536"/>
        <v>0</v>
      </c>
      <c r="AI2880" s="2">
        <f t="shared" si="537"/>
        <v>0</v>
      </c>
      <c r="AJ2880" s="2">
        <f t="shared" si="538"/>
        <v>0</v>
      </c>
      <c r="AK2880" s="2">
        <f t="shared" si="539"/>
        <v>0.65211403513572186</v>
      </c>
    </row>
    <row r="2881" spans="1:37" ht="12.5" hidden="1" x14ac:dyDescent="0.25">
      <c r="A2881" s="5" t="s">
        <v>5449</v>
      </c>
      <c r="B2881" t="s">
        <v>6854</v>
      </c>
      <c r="D2881" s="11" t="s">
        <v>6142</v>
      </c>
      <c r="E2881" s="2" t="s">
        <v>6425</v>
      </c>
      <c r="F2881" s="11" t="s">
        <v>6426</v>
      </c>
      <c r="G2881" s="2" t="s">
        <v>6142</v>
      </c>
      <c r="H2881" s="2" t="s">
        <v>5449</v>
      </c>
      <c r="I2881" s="2">
        <v>164795</v>
      </c>
      <c r="J2881" s="2">
        <v>100860</v>
      </c>
      <c r="K2881" s="2">
        <v>61.2</v>
      </c>
      <c r="L2881" s="2">
        <v>742</v>
      </c>
      <c r="M2881" s="3">
        <v>4.5025639999999996</v>
      </c>
      <c r="N2881" s="2">
        <v>25</v>
      </c>
      <c r="O2881" s="4">
        <v>43497</v>
      </c>
      <c r="P2881" s="2">
        <v>737</v>
      </c>
      <c r="Q2881" s="2">
        <v>5</v>
      </c>
      <c r="R2881" s="2">
        <v>0</v>
      </c>
      <c r="S2881" s="2">
        <v>0</v>
      </c>
      <c r="T2881" s="2">
        <v>0</v>
      </c>
      <c r="U2881" s="5">
        <f t="shared" si="528"/>
        <v>4.4722230650201764</v>
      </c>
      <c r="V2881" s="5">
        <f t="shared" si="529"/>
        <v>3.0340726356988985E-2</v>
      </c>
      <c r="W2881" s="5">
        <f t="shared" si="530"/>
        <v>0</v>
      </c>
      <c r="X2881" s="5">
        <f t="shared" si="531"/>
        <v>0</v>
      </c>
      <c r="Y2881" s="5">
        <f t="shared" si="532"/>
        <v>0</v>
      </c>
      <c r="Z2881" s="2">
        <v>22379</v>
      </c>
      <c r="AA2881" s="2">
        <v>142</v>
      </c>
      <c r="AB2881" s="2">
        <v>0</v>
      </c>
      <c r="AC2881" s="2">
        <v>0</v>
      </c>
      <c r="AD2881" s="2">
        <v>0</v>
      </c>
      <c r="AE2881" s="2">
        <f t="shared" si="533"/>
        <v>22521</v>
      </c>
      <c r="AF2881" s="2">
        <f t="shared" si="534"/>
        <v>13.579902302861131</v>
      </c>
      <c r="AG2881" s="2">
        <f t="shared" si="535"/>
        <v>8.616766285384872E-2</v>
      </c>
      <c r="AH2881" s="2">
        <f t="shared" si="536"/>
        <v>0</v>
      </c>
      <c r="AI2881" s="2">
        <f t="shared" si="537"/>
        <v>0</v>
      </c>
      <c r="AJ2881" s="2">
        <f t="shared" si="538"/>
        <v>0</v>
      </c>
      <c r="AK2881" s="2">
        <f t="shared" si="539"/>
        <v>13.666069965714978</v>
      </c>
    </row>
    <row r="2882" spans="1:37" ht="12.5" hidden="1" x14ac:dyDescent="0.25">
      <c r="A2882" s="5" t="s">
        <v>5449</v>
      </c>
      <c r="B2882" t="s">
        <v>6854</v>
      </c>
      <c r="D2882" s="11" t="s">
        <v>6142</v>
      </c>
      <c r="E2882" s="2" t="s">
        <v>6427</v>
      </c>
      <c r="F2882" s="11" t="s">
        <v>6428</v>
      </c>
      <c r="G2882" s="2" t="s">
        <v>6142</v>
      </c>
      <c r="H2882" s="2" t="s">
        <v>5449</v>
      </c>
      <c r="I2882" s="2">
        <v>1360076</v>
      </c>
      <c r="J2882" s="2">
        <v>427571</v>
      </c>
      <c r="K2882" s="2">
        <v>31.44</v>
      </c>
      <c r="L2882" s="2">
        <v>150</v>
      </c>
      <c r="M2882" s="3">
        <v>0.11028796</v>
      </c>
      <c r="N2882" s="2">
        <v>25</v>
      </c>
      <c r="O2882" s="4">
        <v>43497</v>
      </c>
      <c r="P2882" s="2">
        <v>149</v>
      </c>
      <c r="Q2882" s="2">
        <v>1</v>
      </c>
      <c r="R2882" s="2">
        <v>0</v>
      </c>
      <c r="S2882" s="2">
        <v>0</v>
      </c>
      <c r="T2882" s="2">
        <v>0</v>
      </c>
      <c r="U2882" s="5">
        <f t="shared" si="528"/>
        <v>0.10955270146668274</v>
      </c>
      <c r="V2882" s="5">
        <f t="shared" si="529"/>
        <v>7.352530299777365E-4</v>
      </c>
      <c r="W2882" s="5">
        <f t="shared" si="530"/>
        <v>0</v>
      </c>
      <c r="X2882" s="5">
        <f t="shared" si="531"/>
        <v>0</v>
      </c>
      <c r="Y2882" s="5">
        <f t="shared" si="532"/>
        <v>0</v>
      </c>
      <c r="Z2882" s="2">
        <v>4345</v>
      </c>
      <c r="AA2882" s="2">
        <v>27</v>
      </c>
      <c r="AB2882" s="2">
        <v>0</v>
      </c>
      <c r="AC2882" s="2">
        <v>0</v>
      </c>
      <c r="AD2882" s="2">
        <v>0</v>
      </c>
      <c r="AE2882" s="2">
        <f t="shared" si="533"/>
        <v>4372</v>
      </c>
      <c r="AF2882" s="2">
        <f t="shared" si="534"/>
        <v>0.31946744152532652</v>
      </c>
      <c r="AG2882" s="2">
        <f t="shared" si="535"/>
        <v>1.9851831809398887E-3</v>
      </c>
      <c r="AH2882" s="2">
        <f t="shared" si="536"/>
        <v>0</v>
      </c>
      <c r="AI2882" s="2">
        <f t="shared" si="537"/>
        <v>0</v>
      </c>
      <c r="AJ2882" s="2">
        <f t="shared" si="538"/>
        <v>0</v>
      </c>
      <c r="AK2882" s="2">
        <f t="shared" si="539"/>
        <v>0.3214526247062664</v>
      </c>
    </row>
    <row r="2883" spans="1:37" ht="12.5" hidden="1" x14ac:dyDescent="0.25">
      <c r="A2883" s="5" t="s">
        <v>5449</v>
      </c>
      <c r="B2883" t="s">
        <v>6854</v>
      </c>
      <c r="D2883" s="11" t="s">
        <v>6142</v>
      </c>
      <c r="E2883" s="2" t="s">
        <v>6429</v>
      </c>
      <c r="F2883" s="11" t="s">
        <v>6430</v>
      </c>
      <c r="G2883" s="2" t="s">
        <v>6142</v>
      </c>
      <c r="H2883" s="2" t="s">
        <v>5449</v>
      </c>
      <c r="I2883" s="2">
        <v>1925182</v>
      </c>
      <c r="J2883" s="2">
        <v>609164</v>
      </c>
      <c r="K2883" s="2">
        <v>31.64</v>
      </c>
      <c r="L2883" s="2">
        <v>313</v>
      </c>
      <c r="M2883" s="3">
        <v>0.16258201999999999</v>
      </c>
      <c r="N2883" s="2">
        <v>25</v>
      </c>
      <c r="O2883" s="4">
        <v>43497</v>
      </c>
      <c r="P2883" s="2">
        <v>309</v>
      </c>
      <c r="Q2883" s="2">
        <v>4</v>
      </c>
      <c r="R2883" s="2">
        <v>0</v>
      </c>
      <c r="S2883" s="2">
        <v>0</v>
      </c>
      <c r="T2883" s="2">
        <v>0</v>
      </c>
      <c r="U2883" s="5">
        <f t="shared" ref="U2883:U2946" si="540">(P2883/$I2883)*1000</f>
        <v>0.16050430556695419</v>
      </c>
      <c r="V2883" s="5">
        <f t="shared" ref="V2883:V2946" si="541">(Q2883/$I2883)*1000</f>
        <v>2.0777256384071738E-3</v>
      </c>
      <c r="W2883" s="5">
        <f t="shared" ref="W2883:W2946" si="542">(R2883/$I2883)*1000</f>
        <v>0</v>
      </c>
      <c r="X2883" s="5">
        <f t="shared" ref="X2883:X2946" si="543">(S2883/$I2883)*1000</f>
        <v>0</v>
      </c>
      <c r="Y2883" s="5">
        <f t="shared" ref="Y2883:Y2946" si="544">(T2883/$I2883)*1000</f>
        <v>0</v>
      </c>
      <c r="Z2883" s="2">
        <v>9163</v>
      </c>
      <c r="AA2883" s="2">
        <v>111</v>
      </c>
      <c r="AB2883" s="2">
        <v>0</v>
      </c>
      <c r="AC2883" s="2">
        <v>0</v>
      </c>
      <c r="AD2883" s="2">
        <v>0</v>
      </c>
      <c r="AE2883" s="2">
        <f t="shared" ref="AE2883:AE2946" si="545">SUM(Z2883:AD2883)</f>
        <v>9274</v>
      </c>
      <c r="AF2883" s="2">
        <f t="shared" ref="AF2883:AF2946" si="546">(Z2883*100)/$I2883</f>
        <v>0.4759550006181234</v>
      </c>
      <c r="AG2883" s="2">
        <f t="shared" ref="AG2883:AG2946" si="547">(AA2883*100)/$I2883</f>
        <v>5.7656886465799074E-3</v>
      </c>
      <c r="AH2883" s="2">
        <f t="shared" ref="AH2883:AH2946" si="548">(AB2883*100)/$I2883</f>
        <v>0</v>
      </c>
      <c r="AI2883" s="2">
        <f t="shared" ref="AI2883:AI2946" si="549">(AC2883*100)/$I2883</f>
        <v>0</v>
      </c>
      <c r="AJ2883" s="2">
        <f t="shared" ref="AJ2883:AJ2946" si="550">(AD2883*100)/$I2883</f>
        <v>0</v>
      </c>
      <c r="AK2883" s="2">
        <f t="shared" ref="AK2883:AK2946" si="551">(AE2883*100)/$I2883</f>
        <v>0.48172068926470329</v>
      </c>
    </row>
    <row r="2884" spans="1:37" ht="12.5" hidden="1" x14ac:dyDescent="0.25">
      <c r="A2884" s="5" t="s">
        <v>5449</v>
      </c>
      <c r="B2884" t="s">
        <v>6854</v>
      </c>
      <c r="D2884" s="11" t="s">
        <v>6142</v>
      </c>
      <c r="E2884" s="2" t="s">
        <v>6431</v>
      </c>
      <c r="F2884" s="11" t="s">
        <v>6432</v>
      </c>
      <c r="G2884" s="2" t="s">
        <v>6142</v>
      </c>
      <c r="H2884" s="2" t="s">
        <v>5449</v>
      </c>
      <c r="I2884" s="2">
        <v>604421</v>
      </c>
      <c r="J2884" s="2">
        <v>200666</v>
      </c>
      <c r="K2884" s="2">
        <v>33.200000000000003</v>
      </c>
      <c r="L2884" s="2">
        <v>66</v>
      </c>
      <c r="M2884" s="3">
        <v>0.10919541000000001</v>
      </c>
      <c r="N2884" s="2">
        <v>25</v>
      </c>
      <c r="O2884" s="4">
        <v>43497</v>
      </c>
      <c r="P2884" s="2">
        <v>65</v>
      </c>
      <c r="Q2884" s="2">
        <v>1</v>
      </c>
      <c r="R2884" s="2">
        <v>0</v>
      </c>
      <c r="S2884" s="2">
        <v>0</v>
      </c>
      <c r="T2884" s="2">
        <v>0</v>
      </c>
      <c r="U2884" s="5">
        <f t="shared" si="540"/>
        <v>0.10754093587085824</v>
      </c>
      <c r="V2884" s="5">
        <f t="shared" si="541"/>
        <v>1.654475936474742E-3</v>
      </c>
      <c r="W2884" s="5">
        <f t="shared" si="542"/>
        <v>0</v>
      </c>
      <c r="X2884" s="5">
        <f t="shared" si="543"/>
        <v>0</v>
      </c>
      <c r="Y2884" s="5">
        <f t="shared" si="544"/>
        <v>0</v>
      </c>
      <c r="Z2884" s="2">
        <v>1878</v>
      </c>
      <c r="AA2884" s="2">
        <v>27</v>
      </c>
      <c r="AB2884" s="2">
        <v>0</v>
      </c>
      <c r="AC2884" s="2">
        <v>0</v>
      </c>
      <c r="AD2884" s="2">
        <v>0</v>
      </c>
      <c r="AE2884" s="2">
        <f t="shared" si="545"/>
        <v>1905</v>
      </c>
      <c r="AF2884" s="2">
        <f t="shared" si="546"/>
        <v>0.31071058086995651</v>
      </c>
      <c r="AG2884" s="2">
        <f t="shared" si="547"/>
        <v>4.4670850284818028E-3</v>
      </c>
      <c r="AH2884" s="2">
        <f t="shared" si="548"/>
        <v>0</v>
      </c>
      <c r="AI2884" s="2">
        <f t="shared" si="549"/>
        <v>0</v>
      </c>
      <c r="AJ2884" s="2">
        <f t="shared" si="550"/>
        <v>0</v>
      </c>
      <c r="AK2884" s="2">
        <f t="shared" si="551"/>
        <v>0.31517766589843832</v>
      </c>
    </row>
    <row r="2885" spans="1:37" ht="12.5" hidden="1" x14ac:dyDescent="0.25">
      <c r="A2885" s="5" t="s">
        <v>5449</v>
      </c>
      <c r="B2885" t="s">
        <v>6854</v>
      </c>
      <c r="D2885" s="11" t="s">
        <v>6142</v>
      </c>
      <c r="E2885" s="2" t="s">
        <v>6433</v>
      </c>
      <c r="F2885" s="11" t="s">
        <v>6434</v>
      </c>
      <c r="G2885" s="2" t="s">
        <v>6142</v>
      </c>
      <c r="H2885" s="2" t="s">
        <v>5449</v>
      </c>
      <c r="I2885" s="2">
        <v>1232128</v>
      </c>
      <c r="J2885" s="2">
        <v>408546</v>
      </c>
      <c r="K2885" s="2">
        <v>33.159999999999997</v>
      </c>
      <c r="L2885" s="2">
        <v>101</v>
      </c>
      <c r="M2885" s="3">
        <v>8.1972000000000003E-2</v>
      </c>
      <c r="N2885" s="2">
        <v>25</v>
      </c>
      <c r="O2885" s="4">
        <v>43497</v>
      </c>
      <c r="P2885" s="2">
        <v>99</v>
      </c>
      <c r="Q2885" s="2">
        <v>2</v>
      </c>
      <c r="R2885" s="2">
        <v>0</v>
      </c>
      <c r="S2885" s="2">
        <v>0</v>
      </c>
      <c r="T2885" s="2">
        <v>0</v>
      </c>
      <c r="U2885" s="5">
        <f t="shared" si="540"/>
        <v>8.0348794930396844E-2</v>
      </c>
      <c r="V2885" s="5">
        <f t="shared" si="541"/>
        <v>1.6232079783918554E-3</v>
      </c>
      <c r="W2885" s="5">
        <f t="shared" si="542"/>
        <v>0</v>
      </c>
      <c r="X2885" s="5">
        <f t="shared" si="543"/>
        <v>0</v>
      </c>
      <c r="Y2885" s="5">
        <f t="shared" si="544"/>
        <v>0</v>
      </c>
      <c r="Z2885" s="2">
        <v>2953</v>
      </c>
      <c r="AA2885" s="2">
        <v>56</v>
      </c>
      <c r="AB2885" s="2">
        <v>0</v>
      </c>
      <c r="AC2885" s="2">
        <v>0</v>
      </c>
      <c r="AD2885" s="2">
        <v>0</v>
      </c>
      <c r="AE2885" s="2">
        <f t="shared" si="545"/>
        <v>3009</v>
      </c>
      <c r="AF2885" s="2">
        <f t="shared" si="546"/>
        <v>0.23966665800955744</v>
      </c>
      <c r="AG2885" s="2">
        <f t="shared" si="547"/>
        <v>4.5449823394971955E-3</v>
      </c>
      <c r="AH2885" s="2">
        <f t="shared" si="548"/>
        <v>0</v>
      </c>
      <c r="AI2885" s="2">
        <f t="shared" si="549"/>
        <v>0</v>
      </c>
      <c r="AJ2885" s="2">
        <f t="shared" si="550"/>
        <v>0</v>
      </c>
      <c r="AK2885" s="2">
        <f t="shared" si="551"/>
        <v>0.24421164034905465</v>
      </c>
    </row>
    <row r="2886" spans="1:37" ht="12.5" hidden="1" x14ac:dyDescent="0.25">
      <c r="A2886" s="5" t="s">
        <v>5449</v>
      </c>
      <c r="B2886" t="s">
        <v>6854</v>
      </c>
      <c r="D2886" s="11" t="s">
        <v>6142</v>
      </c>
      <c r="E2886" s="2" t="s">
        <v>6435</v>
      </c>
      <c r="F2886" s="11" t="s">
        <v>6436</v>
      </c>
      <c r="G2886" s="2" t="s">
        <v>6142</v>
      </c>
      <c r="H2886" s="2" t="s">
        <v>5449</v>
      </c>
      <c r="I2886" s="2">
        <v>1697207</v>
      </c>
      <c r="J2886" s="2">
        <v>715953</v>
      </c>
      <c r="K2886" s="2">
        <v>42.18</v>
      </c>
      <c r="L2886" s="2">
        <v>466</v>
      </c>
      <c r="M2886" s="3">
        <v>0.27456873999999998</v>
      </c>
      <c r="N2886" s="2">
        <v>25</v>
      </c>
      <c r="O2886" s="4">
        <v>43497</v>
      </c>
      <c r="P2886" s="2">
        <v>463</v>
      </c>
      <c r="Q2886" s="2">
        <v>3</v>
      </c>
      <c r="R2886" s="2">
        <v>0</v>
      </c>
      <c r="S2886" s="2">
        <v>0</v>
      </c>
      <c r="T2886" s="2">
        <v>0</v>
      </c>
      <c r="U2886" s="5">
        <f t="shared" si="540"/>
        <v>0.27280113739808992</v>
      </c>
      <c r="V2886" s="5">
        <f t="shared" si="541"/>
        <v>1.7676099615426993E-3</v>
      </c>
      <c r="W2886" s="5">
        <f t="shared" si="542"/>
        <v>0</v>
      </c>
      <c r="X2886" s="5">
        <f t="shared" si="543"/>
        <v>0</v>
      </c>
      <c r="Y2886" s="5">
        <f t="shared" si="544"/>
        <v>0</v>
      </c>
      <c r="Z2886" s="2">
        <v>13643</v>
      </c>
      <c r="AA2886" s="2">
        <v>89</v>
      </c>
      <c r="AB2886" s="2">
        <v>0</v>
      </c>
      <c r="AC2886" s="2">
        <v>0</v>
      </c>
      <c r="AD2886" s="2">
        <v>0</v>
      </c>
      <c r="AE2886" s="2">
        <f t="shared" si="545"/>
        <v>13732</v>
      </c>
      <c r="AF2886" s="2">
        <f t="shared" si="546"/>
        <v>0.80385009017756826</v>
      </c>
      <c r="AG2886" s="2">
        <f t="shared" si="547"/>
        <v>5.2439095525766742E-3</v>
      </c>
      <c r="AH2886" s="2">
        <f t="shared" si="548"/>
        <v>0</v>
      </c>
      <c r="AI2886" s="2">
        <f t="shared" si="549"/>
        <v>0</v>
      </c>
      <c r="AJ2886" s="2">
        <f t="shared" si="550"/>
        <v>0</v>
      </c>
      <c r="AK2886" s="2">
        <f t="shared" si="551"/>
        <v>0.80909399973014484</v>
      </c>
    </row>
    <row r="2887" spans="1:37" ht="12.5" hidden="1" x14ac:dyDescent="0.25">
      <c r="A2887" s="5" t="s">
        <v>5449</v>
      </c>
      <c r="B2887" t="s">
        <v>6854</v>
      </c>
      <c r="D2887" s="11" t="s">
        <v>6142</v>
      </c>
      <c r="E2887" s="2" t="s">
        <v>6437</v>
      </c>
      <c r="F2887" s="11" t="s">
        <v>6438</v>
      </c>
      <c r="G2887" s="2" t="s">
        <v>6142</v>
      </c>
      <c r="H2887" s="2" t="s">
        <v>5449</v>
      </c>
      <c r="I2887" s="2">
        <v>980468</v>
      </c>
      <c r="J2887" s="2">
        <v>332464</v>
      </c>
      <c r="K2887" s="2">
        <v>33.909999999999997</v>
      </c>
      <c r="L2887" s="2">
        <v>81</v>
      </c>
      <c r="M2887" s="3">
        <v>8.2613610000000004E-2</v>
      </c>
      <c r="N2887" s="2">
        <v>25</v>
      </c>
      <c r="O2887" s="4">
        <v>43497</v>
      </c>
      <c r="P2887" s="2">
        <v>81</v>
      </c>
      <c r="Q2887" s="2">
        <v>0</v>
      </c>
      <c r="R2887" s="2">
        <v>0</v>
      </c>
      <c r="S2887" s="2">
        <v>0</v>
      </c>
      <c r="T2887" s="2">
        <v>0</v>
      </c>
      <c r="U2887" s="5">
        <f t="shared" si="540"/>
        <v>8.2613609011206887E-2</v>
      </c>
      <c r="V2887" s="5">
        <f t="shared" si="541"/>
        <v>0</v>
      </c>
      <c r="W2887" s="5">
        <f t="shared" si="542"/>
        <v>0</v>
      </c>
      <c r="X2887" s="5">
        <f t="shared" si="543"/>
        <v>0</v>
      </c>
      <c r="Y2887" s="5">
        <f t="shared" si="544"/>
        <v>0</v>
      </c>
      <c r="Z2887" s="2">
        <v>2347</v>
      </c>
      <c r="AA2887" s="2">
        <v>0</v>
      </c>
      <c r="AB2887" s="2">
        <v>0</v>
      </c>
      <c r="AC2887" s="2">
        <v>0</v>
      </c>
      <c r="AD2887" s="2">
        <v>0</v>
      </c>
      <c r="AE2887" s="2">
        <f t="shared" si="545"/>
        <v>2347</v>
      </c>
      <c r="AF2887" s="2">
        <f t="shared" si="546"/>
        <v>0.23937548191271923</v>
      </c>
      <c r="AG2887" s="2">
        <f t="shared" si="547"/>
        <v>0</v>
      </c>
      <c r="AH2887" s="2">
        <f t="shared" si="548"/>
        <v>0</v>
      </c>
      <c r="AI2887" s="2">
        <f t="shared" si="549"/>
        <v>0</v>
      </c>
      <c r="AJ2887" s="2">
        <f t="shared" si="550"/>
        <v>0</v>
      </c>
      <c r="AK2887" s="2">
        <f t="shared" si="551"/>
        <v>0.23937548191271923</v>
      </c>
    </row>
    <row r="2888" spans="1:37" ht="12.5" hidden="1" x14ac:dyDescent="0.25">
      <c r="A2888" s="5" t="s">
        <v>5449</v>
      </c>
      <c r="B2888" t="s">
        <v>6854</v>
      </c>
      <c r="D2888" s="11" t="s">
        <v>6142</v>
      </c>
      <c r="E2888" s="2" t="s">
        <v>6439</v>
      </c>
      <c r="F2888" s="11" t="s">
        <v>6440</v>
      </c>
      <c r="G2888" s="2" t="s">
        <v>6142</v>
      </c>
      <c r="H2888" s="2" t="s">
        <v>5449</v>
      </c>
      <c r="I2888" s="2">
        <v>1197666</v>
      </c>
      <c r="J2888" s="2">
        <v>524563</v>
      </c>
      <c r="K2888" s="2">
        <v>43.8</v>
      </c>
      <c r="L2888" s="2">
        <v>1232</v>
      </c>
      <c r="M2888" s="3">
        <v>1.0286674</v>
      </c>
      <c r="N2888" s="2">
        <v>25</v>
      </c>
      <c r="O2888" s="4">
        <v>43497</v>
      </c>
      <c r="P2888" s="2">
        <v>1211</v>
      </c>
      <c r="Q2888" s="2">
        <v>21</v>
      </c>
      <c r="R2888" s="2">
        <v>0</v>
      </c>
      <c r="S2888" s="2">
        <v>0</v>
      </c>
      <c r="T2888" s="2">
        <v>0</v>
      </c>
      <c r="U2888" s="5">
        <f t="shared" si="540"/>
        <v>1.011133320975965</v>
      </c>
      <c r="V2888" s="5">
        <f t="shared" si="541"/>
        <v>1.7534103831953148E-2</v>
      </c>
      <c r="W2888" s="5">
        <f t="shared" si="542"/>
        <v>0</v>
      </c>
      <c r="X2888" s="5">
        <f t="shared" si="543"/>
        <v>0</v>
      </c>
      <c r="Y2888" s="5">
        <f t="shared" si="544"/>
        <v>0</v>
      </c>
      <c r="Z2888" s="2">
        <v>36024</v>
      </c>
      <c r="AA2888" s="2">
        <v>715</v>
      </c>
      <c r="AB2888" s="2">
        <v>0</v>
      </c>
      <c r="AC2888" s="2">
        <v>0</v>
      </c>
      <c r="AD2888" s="2">
        <v>0</v>
      </c>
      <c r="AE2888" s="2">
        <f t="shared" si="545"/>
        <v>36739</v>
      </c>
      <c r="AF2888" s="2">
        <f t="shared" si="546"/>
        <v>3.0078502687727631</v>
      </c>
      <c r="AG2888" s="2">
        <f t="shared" si="547"/>
        <v>5.9699448761173814E-2</v>
      </c>
      <c r="AH2888" s="2">
        <f t="shared" si="548"/>
        <v>0</v>
      </c>
      <c r="AI2888" s="2">
        <f t="shared" si="549"/>
        <v>0</v>
      </c>
      <c r="AJ2888" s="2">
        <f t="shared" si="550"/>
        <v>0</v>
      </c>
      <c r="AK2888" s="2">
        <f t="shared" si="551"/>
        <v>3.0675497175339368</v>
      </c>
    </row>
    <row r="2889" spans="1:37" ht="12.5" hidden="1" x14ac:dyDescent="0.25">
      <c r="A2889" s="5" t="s">
        <v>5449</v>
      </c>
      <c r="B2889" t="s">
        <v>6854</v>
      </c>
      <c r="D2889" s="11" t="s">
        <v>6142</v>
      </c>
      <c r="E2889" s="2" t="s">
        <v>6441</v>
      </c>
      <c r="F2889" s="11" t="s">
        <v>6442</v>
      </c>
      <c r="G2889" s="2" t="s">
        <v>6142</v>
      </c>
      <c r="H2889" s="2" t="s">
        <v>5449</v>
      </c>
      <c r="I2889" s="2">
        <v>1708156</v>
      </c>
      <c r="J2889" s="2">
        <v>601623</v>
      </c>
      <c r="K2889" s="2">
        <v>35.22</v>
      </c>
      <c r="L2889" s="2">
        <v>336</v>
      </c>
      <c r="M2889" s="3">
        <v>0.19670334</v>
      </c>
      <c r="N2889" s="2">
        <v>25</v>
      </c>
      <c r="O2889" s="4">
        <v>43497</v>
      </c>
      <c r="P2889" s="2">
        <v>335</v>
      </c>
      <c r="Q2889" s="2">
        <v>1</v>
      </c>
      <c r="R2889" s="2">
        <v>0</v>
      </c>
      <c r="S2889" s="2">
        <v>0</v>
      </c>
      <c r="T2889" s="2">
        <v>0</v>
      </c>
      <c r="U2889" s="5">
        <f t="shared" si="540"/>
        <v>0.19611791897227185</v>
      </c>
      <c r="V2889" s="5">
        <f t="shared" si="541"/>
        <v>5.8542662379782644E-4</v>
      </c>
      <c r="W2889" s="5">
        <f t="shared" si="542"/>
        <v>0</v>
      </c>
      <c r="X2889" s="5">
        <f t="shared" si="543"/>
        <v>0</v>
      </c>
      <c r="Y2889" s="5">
        <f t="shared" si="544"/>
        <v>0</v>
      </c>
      <c r="Z2889" s="2">
        <v>9776</v>
      </c>
      <c r="AA2889" s="2">
        <v>27</v>
      </c>
      <c r="AB2889" s="2">
        <v>0</v>
      </c>
      <c r="AC2889" s="2">
        <v>0</v>
      </c>
      <c r="AD2889" s="2">
        <v>0</v>
      </c>
      <c r="AE2889" s="2">
        <f t="shared" si="545"/>
        <v>9803</v>
      </c>
      <c r="AF2889" s="2">
        <f t="shared" si="546"/>
        <v>0.57231306742475507</v>
      </c>
      <c r="AG2889" s="2">
        <f t="shared" si="547"/>
        <v>1.5806518842541313E-3</v>
      </c>
      <c r="AH2889" s="2">
        <f t="shared" si="548"/>
        <v>0</v>
      </c>
      <c r="AI2889" s="2">
        <f t="shared" si="549"/>
        <v>0</v>
      </c>
      <c r="AJ2889" s="2">
        <f t="shared" si="550"/>
        <v>0</v>
      </c>
      <c r="AK2889" s="2">
        <f t="shared" si="551"/>
        <v>0.57389371930900923</v>
      </c>
    </row>
    <row r="2890" spans="1:37" ht="12.5" hidden="1" x14ac:dyDescent="0.25">
      <c r="A2890" s="5" t="s">
        <v>5449</v>
      </c>
      <c r="B2890" t="s">
        <v>6854</v>
      </c>
      <c r="D2890" s="11" t="s">
        <v>6142</v>
      </c>
      <c r="E2890" s="2" t="s">
        <v>6443</v>
      </c>
      <c r="F2890" s="11" t="s">
        <v>6444</v>
      </c>
      <c r="G2890" s="2" t="s">
        <v>6142</v>
      </c>
      <c r="H2890" s="2" t="s">
        <v>5449</v>
      </c>
      <c r="I2890" s="2">
        <v>1266765</v>
      </c>
      <c r="J2890" s="2">
        <v>437434</v>
      </c>
      <c r="K2890" s="2">
        <v>34.53</v>
      </c>
      <c r="L2890" s="2">
        <v>157</v>
      </c>
      <c r="M2890" s="3">
        <v>0.12393775</v>
      </c>
      <c r="N2890" s="2">
        <v>25</v>
      </c>
      <c r="O2890" s="4">
        <v>43497</v>
      </c>
      <c r="P2890" s="2">
        <v>156</v>
      </c>
      <c r="Q2890" s="2">
        <v>1</v>
      </c>
      <c r="R2890" s="2">
        <v>0</v>
      </c>
      <c r="S2890" s="2">
        <v>0</v>
      </c>
      <c r="T2890" s="2">
        <v>0</v>
      </c>
      <c r="U2890" s="5">
        <f t="shared" si="540"/>
        <v>0.12314833453718724</v>
      </c>
      <c r="V2890" s="5">
        <f t="shared" si="541"/>
        <v>7.8941240087940538E-4</v>
      </c>
      <c r="W2890" s="5">
        <f t="shared" si="542"/>
        <v>0</v>
      </c>
      <c r="X2890" s="5">
        <f t="shared" si="543"/>
        <v>0</v>
      </c>
      <c r="Y2890" s="5">
        <f t="shared" si="544"/>
        <v>0</v>
      </c>
      <c r="Z2890" s="2">
        <v>4667</v>
      </c>
      <c r="AA2890" s="2">
        <v>27</v>
      </c>
      <c r="AB2890" s="2">
        <v>0</v>
      </c>
      <c r="AC2890" s="2">
        <v>0</v>
      </c>
      <c r="AD2890" s="2">
        <v>0</v>
      </c>
      <c r="AE2890" s="2">
        <f t="shared" si="545"/>
        <v>4694</v>
      </c>
      <c r="AF2890" s="2">
        <f t="shared" si="546"/>
        <v>0.36841876749041852</v>
      </c>
      <c r="AG2890" s="2">
        <f t="shared" si="547"/>
        <v>2.1314134823743947E-3</v>
      </c>
      <c r="AH2890" s="2">
        <f t="shared" si="548"/>
        <v>0</v>
      </c>
      <c r="AI2890" s="2">
        <f t="shared" si="549"/>
        <v>0</v>
      </c>
      <c r="AJ2890" s="2">
        <f t="shared" si="550"/>
        <v>0</v>
      </c>
      <c r="AK2890" s="2">
        <f t="shared" si="551"/>
        <v>0.37055018097279291</v>
      </c>
    </row>
    <row r="2891" spans="1:37" ht="12.5" hidden="1" x14ac:dyDescent="0.25">
      <c r="A2891" s="5" t="s">
        <v>5449</v>
      </c>
      <c r="B2891" t="s">
        <v>6854</v>
      </c>
      <c r="D2891" s="11" t="s">
        <v>6142</v>
      </c>
      <c r="E2891" s="2" t="s">
        <v>6445</v>
      </c>
      <c r="F2891" s="11" t="s">
        <v>6446</v>
      </c>
      <c r="G2891" s="2" t="s">
        <v>6142</v>
      </c>
      <c r="H2891" s="2" t="s">
        <v>5449</v>
      </c>
      <c r="I2891" s="2">
        <v>609612</v>
      </c>
      <c r="J2891" s="2">
        <v>201959</v>
      </c>
      <c r="K2891" s="2">
        <v>33.130000000000003</v>
      </c>
      <c r="L2891" s="2">
        <v>82</v>
      </c>
      <c r="M2891" s="3">
        <v>0.13451179999999999</v>
      </c>
      <c r="N2891" s="2">
        <v>25</v>
      </c>
      <c r="O2891" s="4">
        <v>43497</v>
      </c>
      <c r="P2891" s="2">
        <v>80</v>
      </c>
      <c r="Q2891" s="2">
        <v>2</v>
      </c>
      <c r="R2891" s="2">
        <v>0</v>
      </c>
      <c r="S2891" s="2">
        <v>0</v>
      </c>
      <c r="T2891" s="2">
        <v>0</v>
      </c>
      <c r="U2891" s="5">
        <f t="shared" si="540"/>
        <v>0.13123101251287703</v>
      </c>
      <c r="V2891" s="5">
        <f t="shared" si="541"/>
        <v>3.2807753128219264E-3</v>
      </c>
      <c r="W2891" s="5">
        <f t="shared" si="542"/>
        <v>0</v>
      </c>
      <c r="X2891" s="5">
        <f t="shared" si="543"/>
        <v>0</v>
      </c>
      <c r="Y2891" s="5">
        <f t="shared" si="544"/>
        <v>0</v>
      </c>
      <c r="Z2891" s="2">
        <v>2391</v>
      </c>
      <c r="AA2891" s="2">
        <v>59</v>
      </c>
      <c r="AB2891" s="2">
        <v>0</v>
      </c>
      <c r="AC2891" s="2">
        <v>0</v>
      </c>
      <c r="AD2891" s="2">
        <v>0</v>
      </c>
      <c r="AE2891" s="2">
        <f t="shared" si="545"/>
        <v>2450</v>
      </c>
      <c r="AF2891" s="2">
        <f t="shared" si="546"/>
        <v>0.39221668864786124</v>
      </c>
      <c r="AG2891" s="2">
        <f t="shared" si="547"/>
        <v>9.6782871728246823E-3</v>
      </c>
      <c r="AH2891" s="2">
        <f t="shared" si="548"/>
        <v>0</v>
      </c>
      <c r="AI2891" s="2">
        <f t="shared" si="549"/>
        <v>0</v>
      </c>
      <c r="AJ2891" s="2">
        <f t="shared" si="550"/>
        <v>0</v>
      </c>
      <c r="AK2891" s="2">
        <f t="shared" si="551"/>
        <v>0.40189497582068595</v>
      </c>
    </row>
    <row r="2892" spans="1:37" ht="12.5" hidden="1" x14ac:dyDescent="0.25">
      <c r="A2892" s="5" t="s">
        <v>5449</v>
      </c>
      <c r="B2892" t="s">
        <v>6854</v>
      </c>
      <c r="D2892" s="11" t="s">
        <v>6142</v>
      </c>
      <c r="E2892" s="2" t="s">
        <v>6447</v>
      </c>
      <c r="F2892" s="11" t="s">
        <v>6448</v>
      </c>
      <c r="G2892" s="2" t="s">
        <v>6142</v>
      </c>
      <c r="H2892" s="2" t="s">
        <v>5449</v>
      </c>
      <c r="I2892" s="2">
        <v>533557</v>
      </c>
      <c r="J2892" s="2">
        <v>181931</v>
      </c>
      <c r="K2892" s="2">
        <v>34.1</v>
      </c>
      <c r="L2892" s="2">
        <v>58</v>
      </c>
      <c r="M2892" s="3">
        <v>0.10870442</v>
      </c>
      <c r="N2892" s="2">
        <v>25</v>
      </c>
      <c r="O2892" s="4">
        <v>43497</v>
      </c>
      <c r="P2892" s="2">
        <v>58</v>
      </c>
      <c r="Q2892" s="2">
        <v>0</v>
      </c>
      <c r="R2892" s="2">
        <v>0</v>
      </c>
      <c r="S2892" s="2">
        <v>0</v>
      </c>
      <c r="T2892" s="2">
        <v>0</v>
      </c>
      <c r="U2892" s="5">
        <f t="shared" si="540"/>
        <v>0.10870441208718094</v>
      </c>
      <c r="V2892" s="5">
        <f t="shared" si="541"/>
        <v>0</v>
      </c>
      <c r="W2892" s="5">
        <f t="shared" si="542"/>
        <v>0</v>
      </c>
      <c r="X2892" s="5">
        <f t="shared" si="543"/>
        <v>0</v>
      </c>
      <c r="Y2892" s="5">
        <f t="shared" si="544"/>
        <v>0</v>
      </c>
      <c r="Z2892" s="2">
        <v>1677</v>
      </c>
      <c r="AA2892" s="2">
        <v>0</v>
      </c>
      <c r="AB2892" s="2">
        <v>0</v>
      </c>
      <c r="AC2892" s="2">
        <v>0</v>
      </c>
      <c r="AD2892" s="2">
        <v>0</v>
      </c>
      <c r="AE2892" s="2">
        <f t="shared" si="545"/>
        <v>1677</v>
      </c>
      <c r="AF2892" s="2">
        <f t="shared" si="546"/>
        <v>0.31430568805207315</v>
      </c>
      <c r="AG2892" s="2">
        <f t="shared" si="547"/>
        <v>0</v>
      </c>
      <c r="AH2892" s="2">
        <f t="shared" si="548"/>
        <v>0</v>
      </c>
      <c r="AI2892" s="2">
        <f t="shared" si="549"/>
        <v>0</v>
      </c>
      <c r="AJ2892" s="2">
        <f t="shared" si="550"/>
        <v>0</v>
      </c>
      <c r="AK2892" s="2">
        <f t="shared" si="551"/>
        <v>0.31430568805207315</v>
      </c>
    </row>
    <row r="2893" spans="1:37" ht="12.5" hidden="1" x14ac:dyDescent="0.25">
      <c r="A2893" s="5" t="s">
        <v>5449</v>
      </c>
      <c r="B2893" t="s">
        <v>6854</v>
      </c>
      <c r="D2893" s="11" t="s">
        <v>6142</v>
      </c>
      <c r="E2893" s="2" t="s">
        <v>6449</v>
      </c>
      <c r="F2893" s="11" t="s">
        <v>6450</v>
      </c>
      <c r="G2893" s="2" t="s">
        <v>6142</v>
      </c>
      <c r="H2893" s="2" t="s">
        <v>5449</v>
      </c>
      <c r="I2893" s="2">
        <v>1181612</v>
      </c>
      <c r="J2893" s="2">
        <v>791486</v>
      </c>
      <c r="K2893" s="2">
        <v>66.98</v>
      </c>
      <c r="L2893" s="2">
        <v>3379</v>
      </c>
      <c r="M2893" s="3">
        <v>2.8596527999999899</v>
      </c>
      <c r="N2893" s="2">
        <v>25</v>
      </c>
      <c r="O2893" s="4">
        <v>43497</v>
      </c>
      <c r="P2893" s="2">
        <v>3314</v>
      </c>
      <c r="Q2893" s="2">
        <v>61</v>
      </c>
      <c r="R2893" s="2">
        <v>4</v>
      </c>
      <c r="S2893" s="2">
        <v>0</v>
      </c>
      <c r="T2893" s="2">
        <v>0</v>
      </c>
      <c r="U2893" s="5">
        <f t="shared" si="540"/>
        <v>2.8046431485123713</v>
      </c>
      <c r="V2893" s="5">
        <f t="shared" si="541"/>
        <v>5.1624391086075631E-2</v>
      </c>
      <c r="W2893" s="5">
        <f t="shared" si="542"/>
        <v>3.3852059728574188E-3</v>
      </c>
      <c r="X2893" s="5">
        <f t="shared" si="543"/>
        <v>0</v>
      </c>
      <c r="Y2893" s="5">
        <f t="shared" si="544"/>
        <v>0</v>
      </c>
      <c r="Z2893" s="2">
        <v>97161</v>
      </c>
      <c r="AA2893" s="2">
        <v>1788</v>
      </c>
      <c r="AB2893" s="2">
        <v>121</v>
      </c>
      <c r="AC2893" s="2">
        <v>0</v>
      </c>
      <c r="AD2893" s="2">
        <v>0</v>
      </c>
      <c r="AE2893" s="2">
        <f t="shared" si="545"/>
        <v>99070</v>
      </c>
      <c r="AF2893" s="2">
        <f t="shared" si="546"/>
        <v>8.2227499382199909</v>
      </c>
      <c r="AG2893" s="2">
        <f t="shared" si="547"/>
        <v>0.15131870698672661</v>
      </c>
      <c r="AH2893" s="2">
        <f t="shared" si="548"/>
        <v>1.0240248067893691E-2</v>
      </c>
      <c r="AI2893" s="2">
        <f t="shared" si="549"/>
        <v>0</v>
      </c>
      <c r="AJ2893" s="2">
        <f t="shared" si="550"/>
        <v>0</v>
      </c>
      <c r="AK2893" s="2">
        <f t="shared" si="551"/>
        <v>8.3843088932746106</v>
      </c>
    </row>
    <row r="2894" spans="1:37" ht="12.5" hidden="1" x14ac:dyDescent="0.25">
      <c r="A2894" s="5" t="s">
        <v>5449</v>
      </c>
      <c r="B2894" t="s">
        <v>6854</v>
      </c>
      <c r="D2894" s="11" t="s">
        <v>6142</v>
      </c>
      <c r="E2894" s="2" t="s">
        <v>6451</v>
      </c>
      <c r="F2894" s="11" t="s">
        <v>6452</v>
      </c>
      <c r="G2894" s="2" t="s">
        <v>6142</v>
      </c>
      <c r="H2894" s="2" t="s">
        <v>5449</v>
      </c>
      <c r="I2894" s="2">
        <v>3081384</v>
      </c>
      <c r="J2894" s="2">
        <v>1170293</v>
      </c>
      <c r="K2894" s="2">
        <v>37.979999999999997</v>
      </c>
      <c r="L2894" s="2">
        <v>886</v>
      </c>
      <c r="M2894" s="3">
        <v>0.28753313000000003</v>
      </c>
      <c r="N2894" s="2">
        <v>25</v>
      </c>
      <c r="O2894" s="4">
        <v>43497</v>
      </c>
      <c r="P2894" s="2">
        <v>877</v>
      </c>
      <c r="Q2894" s="2">
        <v>8</v>
      </c>
      <c r="R2894" s="2">
        <v>1</v>
      </c>
      <c r="S2894" s="2">
        <v>0</v>
      </c>
      <c r="T2894" s="2">
        <v>0</v>
      </c>
      <c r="U2894" s="5">
        <f t="shared" si="540"/>
        <v>0.28461236898744202</v>
      </c>
      <c r="V2894" s="5">
        <f t="shared" si="541"/>
        <v>2.5962359770804288E-3</v>
      </c>
      <c r="W2894" s="5">
        <f t="shared" si="542"/>
        <v>3.2452949713505361E-4</v>
      </c>
      <c r="X2894" s="5">
        <f t="shared" si="543"/>
        <v>0</v>
      </c>
      <c r="Y2894" s="5">
        <f t="shared" si="544"/>
        <v>0</v>
      </c>
      <c r="Z2894" s="2">
        <v>25750</v>
      </c>
      <c r="AA2894" s="2">
        <v>268</v>
      </c>
      <c r="AB2894" s="2">
        <v>28</v>
      </c>
      <c r="AC2894" s="2">
        <v>0</v>
      </c>
      <c r="AD2894" s="2">
        <v>0</v>
      </c>
      <c r="AE2894" s="2">
        <f t="shared" si="545"/>
        <v>26046</v>
      </c>
      <c r="AF2894" s="2">
        <f t="shared" si="546"/>
        <v>0.83566345512276297</v>
      </c>
      <c r="AG2894" s="2">
        <f t="shared" si="547"/>
        <v>8.6973905232194358E-3</v>
      </c>
      <c r="AH2894" s="2">
        <f t="shared" si="548"/>
        <v>9.0868259197815005E-4</v>
      </c>
      <c r="AI2894" s="2">
        <f t="shared" si="549"/>
        <v>0</v>
      </c>
      <c r="AJ2894" s="2">
        <f t="shared" si="550"/>
        <v>0</v>
      </c>
      <c r="AK2894" s="2">
        <f t="shared" si="551"/>
        <v>0.84526952823796064</v>
      </c>
    </row>
    <row r="2895" spans="1:37" ht="12.5" hidden="1" x14ac:dyDescent="0.25">
      <c r="A2895" s="5" t="s">
        <v>5449</v>
      </c>
      <c r="B2895" t="s">
        <v>6854</v>
      </c>
      <c r="D2895" s="11" t="s">
        <v>6142</v>
      </c>
      <c r="E2895" s="2" t="s">
        <v>6453</v>
      </c>
      <c r="F2895" s="11" t="s">
        <v>6454</v>
      </c>
      <c r="G2895" s="2" t="s">
        <v>6142</v>
      </c>
      <c r="H2895" s="2" t="s">
        <v>5449</v>
      </c>
      <c r="I2895" s="2">
        <v>1208569</v>
      </c>
      <c r="J2895" s="2">
        <v>456208</v>
      </c>
      <c r="K2895" s="2">
        <v>37.75</v>
      </c>
      <c r="L2895" s="2">
        <v>261</v>
      </c>
      <c r="M2895" s="3">
        <v>0.21595787999999999</v>
      </c>
      <c r="N2895" s="2">
        <v>25</v>
      </c>
      <c r="O2895" s="4">
        <v>43497</v>
      </c>
      <c r="P2895" s="2">
        <v>260</v>
      </c>
      <c r="Q2895" s="2">
        <v>1</v>
      </c>
      <c r="R2895" s="2">
        <v>0</v>
      </c>
      <c r="S2895" s="2">
        <v>0</v>
      </c>
      <c r="T2895" s="2">
        <v>0</v>
      </c>
      <c r="U2895" s="5">
        <f t="shared" si="540"/>
        <v>0.21513045593590435</v>
      </c>
      <c r="V2895" s="5">
        <f t="shared" si="541"/>
        <v>8.2742483052270909E-4</v>
      </c>
      <c r="W2895" s="5">
        <f t="shared" si="542"/>
        <v>0</v>
      </c>
      <c r="X2895" s="5">
        <f t="shared" si="543"/>
        <v>0</v>
      </c>
      <c r="Y2895" s="5">
        <f t="shared" si="544"/>
        <v>0</v>
      </c>
      <c r="Z2895" s="2">
        <v>7745</v>
      </c>
      <c r="AA2895" s="2">
        <v>28</v>
      </c>
      <c r="AB2895" s="2">
        <v>0</v>
      </c>
      <c r="AC2895" s="2">
        <v>0</v>
      </c>
      <c r="AD2895" s="2">
        <v>0</v>
      </c>
      <c r="AE2895" s="2">
        <f t="shared" si="545"/>
        <v>7773</v>
      </c>
      <c r="AF2895" s="2">
        <f t="shared" si="546"/>
        <v>0.6408405312398382</v>
      </c>
      <c r="AG2895" s="2">
        <f t="shared" si="547"/>
        <v>2.3167895254635855E-3</v>
      </c>
      <c r="AH2895" s="2">
        <f t="shared" si="548"/>
        <v>0</v>
      </c>
      <c r="AI2895" s="2">
        <f t="shared" si="549"/>
        <v>0</v>
      </c>
      <c r="AJ2895" s="2">
        <f t="shared" si="550"/>
        <v>0</v>
      </c>
      <c r="AK2895" s="2">
        <f t="shared" si="551"/>
        <v>0.64315732076530174</v>
      </c>
    </row>
    <row r="2896" spans="1:37" ht="12.5" hidden="1" x14ac:dyDescent="0.25">
      <c r="A2896" s="5" t="s">
        <v>5449</v>
      </c>
      <c r="B2896" t="s">
        <v>6854</v>
      </c>
      <c r="D2896" s="11" t="s">
        <v>6142</v>
      </c>
      <c r="E2896" s="2" t="s">
        <v>6455</v>
      </c>
      <c r="F2896" s="11" t="s">
        <v>6456</v>
      </c>
      <c r="G2896" s="2" t="s">
        <v>6142</v>
      </c>
      <c r="H2896" s="2" t="s">
        <v>5449</v>
      </c>
      <c r="I2896" s="2">
        <v>924268</v>
      </c>
      <c r="J2896" s="2">
        <v>314293</v>
      </c>
      <c r="K2896" s="2">
        <v>34</v>
      </c>
      <c r="L2896" s="2">
        <v>62</v>
      </c>
      <c r="M2896" s="3">
        <v>6.7080109999999998E-2</v>
      </c>
      <c r="N2896" s="2">
        <v>25</v>
      </c>
      <c r="O2896" s="4">
        <v>43497</v>
      </c>
      <c r="P2896" s="2">
        <v>62</v>
      </c>
      <c r="Q2896" s="2">
        <v>0</v>
      </c>
      <c r="R2896" s="2">
        <v>0</v>
      </c>
      <c r="S2896" s="2">
        <v>0</v>
      </c>
      <c r="T2896" s="2">
        <v>0</v>
      </c>
      <c r="U2896" s="5">
        <f t="shared" si="540"/>
        <v>6.7080110963486789E-2</v>
      </c>
      <c r="V2896" s="5">
        <f t="shared" si="541"/>
        <v>0</v>
      </c>
      <c r="W2896" s="5">
        <f t="shared" si="542"/>
        <v>0</v>
      </c>
      <c r="X2896" s="5">
        <f t="shared" si="543"/>
        <v>0</v>
      </c>
      <c r="Y2896" s="5">
        <f t="shared" si="544"/>
        <v>0</v>
      </c>
      <c r="Z2896" s="2">
        <v>1846</v>
      </c>
      <c r="AA2896" s="2">
        <v>0</v>
      </c>
      <c r="AB2896" s="2">
        <v>0</v>
      </c>
      <c r="AC2896" s="2">
        <v>0</v>
      </c>
      <c r="AD2896" s="2">
        <v>0</v>
      </c>
      <c r="AE2896" s="2">
        <f t="shared" si="545"/>
        <v>1846</v>
      </c>
      <c r="AF2896" s="2">
        <f t="shared" si="546"/>
        <v>0.19972562070741387</v>
      </c>
      <c r="AG2896" s="2">
        <f t="shared" si="547"/>
        <v>0</v>
      </c>
      <c r="AH2896" s="2">
        <f t="shared" si="548"/>
        <v>0</v>
      </c>
      <c r="AI2896" s="2">
        <f t="shared" si="549"/>
        <v>0</v>
      </c>
      <c r="AJ2896" s="2">
        <f t="shared" si="550"/>
        <v>0</v>
      </c>
      <c r="AK2896" s="2">
        <f t="shared" si="551"/>
        <v>0.19972562070741387</v>
      </c>
    </row>
    <row r="2897" spans="1:37" ht="12.5" hidden="1" x14ac:dyDescent="0.25">
      <c r="A2897" s="5" t="s">
        <v>5449</v>
      </c>
      <c r="B2897" t="s">
        <v>6854</v>
      </c>
      <c r="D2897" s="11" t="s">
        <v>6142</v>
      </c>
      <c r="E2897" s="2" t="s">
        <v>6457</v>
      </c>
      <c r="F2897" s="11" t="s">
        <v>6458</v>
      </c>
      <c r="G2897" s="2" t="s">
        <v>6142</v>
      </c>
      <c r="H2897" s="2" t="s">
        <v>5449</v>
      </c>
      <c r="I2897" s="2">
        <v>808330</v>
      </c>
      <c r="J2897" s="2">
        <v>494910</v>
      </c>
      <c r="K2897" s="2">
        <v>61.23</v>
      </c>
      <c r="L2897" s="2">
        <v>3614</v>
      </c>
      <c r="M2897" s="3">
        <v>4.4709462999999996</v>
      </c>
      <c r="N2897" s="2">
        <v>25</v>
      </c>
      <c r="O2897" s="4">
        <v>43497</v>
      </c>
      <c r="P2897" s="2">
        <v>3535</v>
      </c>
      <c r="Q2897" s="2">
        <v>75</v>
      </c>
      <c r="R2897" s="2">
        <v>4</v>
      </c>
      <c r="S2897" s="2">
        <v>0</v>
      </c>
      <c r="T2897" s="2">
        <v>0</v>
      </c>
      <c r="U2897" s="5">
        <f t="shared" si="540"/>
        <v>4.3732139101604535</v>
      </c>
      <c r="V2897" s="5">
        <f t="shared" si="541"/>
        <v>9.2783887768609352E-2</v>
      </c>
      <c r="W2897" s="5">
        <f t="shared" si="542"/>
        <v>4.9484740143258326E-3</v>
      </c>
      <c r="X2897" s="5">
        <f t="shared" si="543"/>
        <v>0</v>
      </c>
      <c r="Y2897" s="5">
        <f t="shared" si="544"/>
        <v>0</v>
      </c>
      <c r="Z2897" s="2">
        <v>105440</v>
      </c>
      <c r="AA2897" s="2">
        <v>2392</v>
      </c>
      <c r="AB2897" s="2">
        <v>124</v>
      </c>
      <c r="AC2897" s="2">
        <v>0</v>
      </c>
      <c r="AD2897" s="2">
        <v>0</v>
      </c>
      <c r="AE2897" s="2">
        <f t="shared" si="545"/>
        <v>107956</v>
      </c>
      <c r="AF2897" s="2">
        <f t="shared" si="546"/>
        <v>13.044177501762894</v>
      </c>
      <c r="AG2897" s="2">
        <f t="shared" si="547"/>
        <v>0.29591874605668478</v>
      </c>
      <c r="AH2897" s="2">
        <f t="shared" si="548"/>
        <v>1.534026944441008E-2</v>
      </c>
      <c r="AI2897" s="2">
        <f t="shared" si="549"/>
        <v>0</v>
      </c>
      <c r="AJ2897" s="2">
        <f t="shared" si="550"/>
        <v>0</v>
      </c>
      <c r="AK2897" s="2">
        <f t="shared" si="551"/>
        <v>13.355436517263989</v>
      </c>
    </row>
    <row r="2898" spans="1:37" ht="12.5" hidden="1" x14ac:dyDescent="0.25">
      <c r="A2898" s="5" t="s">
        <v>5449</v>
      </c>
      <c r="B2898" t="s">
        <v>6854</v>
      </c>
      <c r="D2898" s="11" t="s">
        <v>6142</v>
      </c>
      <c r="E2898" s="2" t="s">
        <v>6459</v>
      </c>
      <c r="F2898" s="11" t="s">
        <v>6460</v>
      </c>
      <c r="G2898" s="2" t="s">
        <v>6142</v>
      </c>
      <c r="H2898" s="2" t="s">
        <v>5449</v>
      </c>
      <c r="I2898" s="2">
        <v>740497</v>
      </c>
      <c r="J2898" s="2">
        <v>242612</v>
      </c>
      <c r="K2898" s="2">
        <v>32.76</v>
      </c>
      <c r="L2898" s="2">
        <v>101</v>
      </c>
      <c r="M2898" s="3">
        <v>0.13639488999999999</v>
      </c>
      <c r="N2898" s="2">
        <v>25</v>
      </c>
      <c r="O2898" s="4">
        <v>43497</v>
      </c>
      <c r="P2898" s="2">
        <v>100</v>
      </c>
      <c r="Q2898" s="2">
        <v>1</v>
      </c>
      <c r="R2898" s="2">
        <v>0</v>
      </c>
      <c r="S2898" s="2">
        <v>0</v>
      </c>
      <c r="T2898" s="2">
        <v>0</v>
      </c>
      <c r="U2898" s="5">
        <f t="shared" si="540"/>
        <v>0.13504443637178815</v>
      </c>
      <c r="V2898" s="5">
        <f t="shared" si="541"/>
        <v>1.3504443637178812E-3</v>
      </c>
      <c r="W2898" s="5">
        <f t="shared" si="542"/>
        <v>0</v>
      </c>
      <c r="X2898" s="5">
        <f t="shared" si="543"/>
        <v>0</v>
      </c>
      <c r="Y2898" s="5">
        <f t="shared" si="544"/>
        <v>0</v>
      </c>
      <c r="Z2898" s="2">
        <v>2928</v>
      </c>
      <c r="AA2898" s="2">
        <v>27</v>
      </c>
      <c r="AB2898" s="2">
        <v>0</v>
      </c>
      <c r="AC2898" s="2">
        <v>0</v>
      </c>
      <c r="AD2898" s="2">
        <v>0</v>
      </c>
      <c r="AE2898" s="2">
        <f t="shared" si="545"/>
        <v>2955</v>
      </c>
      <c r="AF2898" s="2">
        <f t="shared" si="546"/>
        <v>0.39541010969659568</v>
      </c>
      <c r="AG2898" s="2">
        <f t="shared" si="547"/>
        <v>3.6461997820382798E-3</v>
      </c>
      <c r="AH2898" s="2">
        <f t="shared" si="548"/>
        <v>0</v>
      </c>
      <c r="AI2898" s="2">
        <f t="shared" si="549"/>
        <v>0</v>
      </c>
      <c r="AJ2898" s="2">
        <f t="shared" si="550"/>
        <v>0</v>
      </c>
      <c r="AK2898" s="2">
        <f t="shared" si="551"/>
        <v>0.39905630947863396</v>
      </c>
    </row>
    <row r="2899" spans="1:37" ht="12.5" hidden="1" x14ac:dyDescent="0.25">
      <c r="A2899" s="5" t="s">
        <v>5449</v>
      </c>
      <c r="B2899" t="s">
        <v>6854</v>
      </c>
      <c r="D2899" s="11" t="s">
        <v>6142</v>
      </c>
      <c r="E2899" s="2" t="s">
        <v>6461</v>
      </c>
      <c r="F2899" s="11" t="s">
        <v>6462</v>
      </c>
      <c r="G2899" s="2" t="s">
        <v>6142</v>
      </c>
      <c r="H2899" s="2" t="s">
        <v>5449</v>
      </c>
      <c r="I2899" s="2">
        <v>1139986</v>
      </c>
      <c r="J2899" s="2">
        <v>345123</v>
      </c>
      <c r="K2899" s="2">
        <v>30.27</v>
      </c>
      <c r="L2899" s="2">
        <v>101</v>
      </c>
      <c r="M2899" s="3">
        <v>8.8597579999999995E-2</v>
      </c>
      <c r="N2899" s="2">
        <v>25</v>
      </c>
      <c r="O2899" s="4">
        <v>43497</v>
      </c>
      <c r="P2899" s="2">
        <v>101</v>
      </c>
      <c r="Q2899" s="2">
        <v>0</v>
      </c>
      <c r="R2899" s="2">
        <v>0</v>
      </c>
      <c r="S2899" s="2">
        <v>0</v>
      </c>
      <c r="T2899" s="2">
        <v>0</v>
      </c>
      <c r="U2899" s="5">
        <f t="shared" si="540"/>
        <v>8.8597579268517329E-2</v>
      </c>
      <c r="V2899" s="5">
        <f t="shared" si="541"/>
        <v>0</v>
      </c>
      <c r="W2899" s="5">
        <f t="shared" si="542"/>
        <v>0</v>
      </c>
      <c r="X2899" s="5">
        <f t="shared" si="543"/>
        <v>0</v>
      </c>
      <c r="Y2899" s="5">
        <f t="shared" si="544"/>
        <v>0</v>
      </c>
      <c r="Z2899" s="2">
        <v>2992</v>
      </c>
      <c r="AA2899" s="2">
        <v>0</v>
      </c>
      <c r="AB2899" s="2">
        <v>0</v>
      </c>
      <c r="AC2899" s="2">
        <v>0</v>
      </c>
      <c r="AD2899" s="2">
        <v>0</v>
      </c>
      <c r="AE2899" s="2">
        <f t="shared" si="545"/>
        <v>2992</v>
      </c>
      <c r="AF2899" s="2">
        <f t="shared" si="546"/>
        <v>0.26245936353604343</v>
      </c>
      <c r="AG2899" s="2">
        <f t="shared" si="547"/>
        <v>0</v>
      </c>
      <c r="AH2899" s="2">
        <f t="shared" si="548"/>
        <v>0</v>
      </c>
      <c r="AI2899" s="2">
        <f t="shared" si="549"/>
        <v>0</v>
      </c>
      <c r="AJ2899" s="2">
        <f t="shared" si="550"/>
        <v>0</v>
      </c>
      <c r="AK2899" s="2">
        <f t="shared" si="551"/>
        <v>0.26245936353604343</v>
      </c>
    </row>
    <row r="2900" spans="1:37" ht="12.5" hidden="1" x14ac:dyDescent="0.25">
      <c r="A2900" s="5" t="s">
        <v>5449</v>
      </c>
      <c r="B2900" t="s">
        <v>6854</v>
      </c>
      <c r="D2900" s="11" t="s">
        <v>6142</v>
      </c>
      <c r="E2900" s="2" t="s">
        <v>6463</v>
      </c>
      <c r="F2900" s="11" t="s">
        <v>6464</v>
      </c>
      <c r="G2900" s="2" t="s">
        <v>6142</v>
      </c>
      <c r="H2900" s="2" t="s">
        <v>5449</v>
      </c>
      <c r="I2900" s="2">
        <v>1003945</v>
      </c>
      <c r="J2900" s="2">
        <v>338367</v>
      </c>
      <c r="K2900" s="2">
        <v>33.700000000000003</v>
      </c>
      <c r="L2900" s="2">
        <v>130</v>
      </c>
      <c r="M2900" s="3">
        <v>0.12948916999999999</v>
      </c>
      <c r="N2900" s="2">
        <v>25</v>
      </c>
      <c r="O2900" s="4">
        <v>43497</v>
      </c>
      <c r="P2900" s="2">
        <v>129</v>
      </c>
      <c r="Q2900" s="2">
        <v>1</v>
      </c>
      <c r="R2900" s="2">
        <v>0</v>
      </c>
      <c r="S2900" s="2">
        <v>0</v>
      </c>
      <c r="T2900" s="2">
        <v>0</v>
      </c>
      <c r="U2900" s="5">
        <f t="shared" si="540"/>
        <v>0.12849309474124579</v>
      </c>
      <c r="V2900" s="5">
        <f t="shared" si="541"/>
        <v>9.9607050187012244E-4</v>
      </c>
      <c r="W2900" s="5">
        <f t="shared" si="542"/>
        <v>0</v>
      </c>
      <c r="X2900" s="5">
        <f t="shared" si="543"/>
        <v>0</v>
      </c>
      <c r="Y2900" s="5">
        <f t="shared" si="544"/>
        <v>0</v>
      </c>
      <c r="Z2900" s="2">
        <v>3868</v>
      </c>
      <c r="AA2900" s="2">
        <v>27</v>
      </c>
      <c r="AB2900" s="2">
        <v>0</v>
      </c>
      <c r="AC2900" s="2">
        <v>0</v>
      </c>
      <c r="AD2900" s="2">
        <v>0</v>
      </c>
      <c r="AE2900" s="2">
        <f t="shared" si="545"/>
        <v>3895</v>
      </c>
      <c r="AF2900" s="2">
        <f t="shared" si="546"/>
        <v>0.38528007012336335</v>
      </c>
      <c r="AG2900" s="2">
        <f t="shared" si="547"/>
        <v>2.6893903550493305E-3</v>
      </c>
      <c r="AH2900" s="2">
        <f t="shared" si="548"/>
        <v>0</v>
      </c>
      <c r="AI2900" s="2">
        <f t="shared" si="549"/>
        <v>0</v>
      </c>
      <c r="AJ2900" s="2">
        <f t="shared" si="550"/>
        <v>0</v>
      </c>
      <c r="AK2900" s="2">
        <f t="shared" si="551"/>
        <v>0.38796946047841269</v>
      </c>
    </row>
    <row r="2901" spans="1:37" ht="12.5" hidden="1" x14ac:dyDescent="0.25">
      <c r="A2901" s="5" t="s">
        <v>5449</v>
      </c>
      <c r="B2901" t="s">
        <v>6854</v>
      </c>
      <c r="D2901" s="11" t="s">
        <v>6142</v>
      </c>
      <c r="E2901" s="2" t="s">
        <v>6465</v>
      </c>
      <c r="F2901" s="11" t="s">
        <v>6466</v>
      </c>
      <c r="G2901" s="2" t="s">
        <v>6142</v>
      </c>
      <c r="H2901" s="2" t="s">
        <v>5449</v>
      </c>
      <c r="I2901" s="2">
        <v>2842388</v>
      </c>
      <c r="J2901" s="2">
        <v>1689547</v>
      </c>
      <c r="K2901" s="2">
        <v>59.44</v>
      </c>
      <c r="L2901" s="2">
        <v>7416</v>
      </c>
      <c r="M2901" s="3">
        <v>2.6090738999999998</v>
      </c>
      <c r="N2901" s="2">
        <v>25</v>
      </c>
      <c r="O2901" s="4">
        <v>43497</v>
      </c>
      <c r="P2901" s="2">
        <v>7291</v>
      </c>
      <c r="Q2901" s="2">
        <v>123</v>
      </c>
      <c r="R2901" s="2">
        <v>2</v>
      </c>
      <c r="S2901" s="2">
        <v>0</v>
      </c>
      <c r="T2901" s="2">
        <v>0</v>
      </c>
      <c r="U2901" s="5">
        <f t="shared" si="540"/>
        <v>2.5650966722347546</v>
      </c>
      <c r="V2901" s="5">
        <f t="shared" si="541"/>
        <v>4.3273472868587959E-2</v>
      </c>
      <c r="W2901" s="5">
        <f t="shared" si="542"/>
        <v>7.0363370518029204E-4</v>
      </c>
      <c r="X2901" s="5">
        <f t="shared" si="543"/>
        <v>0</v>
      </c>
      <c r="Y2901" s="5">
        <f t="shared" si="544"/>
        <v>0</v>
      </c>
      <c r="Z2901" s="2">
        <v>213174</v>
      </c>
      <c r="AA2901" s="2">
        <v>3803</v>
      </c>
      <c r="AB2901" s="2">
        <v>58</v>
      </c>
      <c r="AC2901" s="2">
        <v>0</v>
      </c>
      <c r="AD2901" s="2">
        <v>0</v>
      </c>
      <c r="AE2901" s="2">
        <f t="shared" si="545"/>
        <v>217035</v>
      </c>
      <c r="AF2901" s="2">
        <f t="shared" si="546"/>
        <v>7.499820573405179</v>
      </c>
      <c r="AG2901" s="2">
        <f t="shared" si="547"/>
        <v>0.13379594904003253</v>
      </c>
      <c r="AH2901" s="2">
        <f t="shared" si="548"/>
        <v>2.0405377450228471E-3</v>
      </c>
      <c r="AI2901" s="2">
        <f t="shared" si="549"/>
        <v>0</v>
      </c>
      <c r="AJ2901" s="2">
        <f t="shared" si="550"/>
        <v>0</v>
      </c>
      <c r="AK2901" s="2">
        <f t="shared" si="551"/>
        <v>7.6356570601902343</v>
      </c>
    </row>
    <row r="2902" spans="1:37" ht="12.5" hidden="1" x14ac:dyDescent="0.25">
      <c r="A2902" s="5" t="s">
        <v>5449</v>
      </c>
      <c r="B2902" t="s">
        <v>6854</v>
      </c>
      <c r="D2902" s="11" t="s">
        <v>6142</v>
      </c>
      <c r="E2902" s="2" t="s">
        <v>6467</v>
      </c>
      <c r="F2902" s="11" t="s">
        <v>6468</v>
      </c>
      <c r="G2902" s="2" t="s">
        <v>6142</v>
      </c>
      <c r="H2902" s="2" t="s">
        <v>5449</v>
      </c>
      <c r="I2902" s="2">
        <v>1235054</v>
      </c>
      <c r="J2902" s="2">
        <v>420465</v>
      </c>
      <c r="K2902" s="2">
        <v>34.04</v>
      </c>
      <c r="L2902" s="2">
        <v>183</v>
      </c>
      <c r="M2902" s="3">
        <v>0.14817166000000001</v>
      </c>
      <c r="N2902" s="2">
        <v>25</v>
      </c>
      <c r="O2902" s="4">
        <v>43497</v>
      </c>
      <c r="P2902" s="2">
        <v>183</v>
      </c>
      <c r="Q2902" s="2">
        <v>0</v>
      </c>
      <c r="R2902" s="2">
        <v>0</v>
      </c>
      <c r="S2902" s="2">
        <v>0</v>
      </c>
      <c r="T2902" s="2">
        <v>0</v>
      </c>
      <c r="U2902" s="5">
        <f t="shared" si="540"/>
        <v>0.14817165889102824</v>
      </c>
      <c r="V2902" s="5">
        <f t="shared" si="541"/>
        <v>0</v>
      </c>
      <c r="W2902" s="5">
        <f t="shared" si="542"/>
        <v>0</v>
      </c>
      <c r="X2902" s="5">
        <f t="shared" si="543"/>
        <v>0</v>
      </c>
      <c r="Y2902" s="5">
        <f t="shared" si="544"/>
        <v>0</v>
      </c>
      <c r="Z2902" s="2">
        <v>5445</v>
      </c>
      <c r="AA2902" s="2">
        <v>0</v>
      </c>
      <c r="AB2902" s="2">
        <v>0</v>
      </c>
      <c r="AC2902" s="2">
        <v>0</v>
      </c>
      <c r="AD2902" s="2">
        <v>0</v>
      </c>
      <c r="AE2902" s="2">
        <f t="shared" si="545"/>
        <v>5445</v>
      </c>
      <c r="AF2902" s="2">
        <f t="shared" si="546"/>
        <v>0.44087141129051849</v>
      </c>
      <c r="AG2902" s="2">
        <f t="shared" si="547"/>
        <v>0</v>
      </c>
      <c r="AH2902" s="2">
        <f t="shared" si="548"/>
        <v>0</v>
      </c>
      <c r="AI2902" s="2">
        <f t="shared" si="549"/>
        <v>0</v>
      </c>
      <c r="AJ2902" s="2">
        <f t="shared" si="550"/>
        <v>0</v>
      </c>
      <c r="AK2902" s="2">
        <f t="shared" si="551"/>
        <v>0.44087141129051849</v>
      </c>
    </row>
    <row r="2903" spans="1:37" ht="12.5" hidden="1" x14ac:dyDescent="0.25">
      <c r="A2903" s="5" t="s">
        <v>5449</v>
      </c>
      <c r="B2903" t="s">
        <v>6854</v>
      </c>
      <c r="D2903" s="11" t="s">
        <v>6142</v>
      </c>
      <c r="E2903" s="2" t="s">
        <v>6469</v>
      </c>
      <c r="F2903" s="11" t="s">
        <v>6470</v>
      </c>
      <c r="G2903" s="2" t="s">
        <v>6142</v>
      </c>
      <c r="H2903" s="2" t="s">
        <v>5449</v>
      </c>
      <c r="I2903" s="2">
        <v>703726</v>
      </c>
      <c r="J2903" s="2">
        <v>385534</v>
      </c>
      <c r="K2903" s="2">
        <v>54.78</v>
      </c>
      <c r="L2903" s="2">
        <v>2535</v>
      </c>
      <c r="M2903" s="3">
        <v>3.6022542</v>
      </c>
      <c r="N2903" s="2">
        <v>25</v>
      </c>
      <c r="O2903" s="4">
        <v>43497</v>
      </c>
      <c r="P2903" s="2">
        <v>2484</v>
      </c>
      <c r="Q2903" s="2">
        <v>50</v>
      </c>
      <c r="R2903" s="2">
        <v>1</v>
      </c>
      <c r="S2903" s="2">
        <v>0</v>
      </c>
      <c r="T2903" s="2">
        <v>0</v>
      </c>
      <c r="U2903" s="5">
        <f t="shared" si="540"/>
        <v>3.5297828984576385</v>
      </c>
      <c r="V2903" s="5">
        <f t="shared" si="541"/>
        <v>7.1050380403736693E-2</v>
      </c>
      <c r="W2903" s="5">
        <f t="shared" si="542"/>
        <v>1.4210076080747335E-3</v>
      </c>
      <c r="X2903" s="5">
        <f t="shared" si="543"/>
        <v>0</v>
      </c>
      <c r="Y2903" s="5">
        <f t="shared" si="544"/>
        <v>0</v>
      </c>
      <c r="Z2903" s="2">
        <v>75735</v>
      </c>
      <c r="AA2903" s="2">
        <v>1609</v>
      </c>
      <c r="AB2903" s="2">
        <v>29</v>
      </c>
      <c r="AC2903" s="2">
        <v>0</v>
      </c>
      <c r="AD2903" s="2">
        <v>0</v>
      </c>
      <c r="AE2903" s="2">
        <f t="shared" si="545"/>
        <v>77373</v>
      </c>
      <c r="AF2903" s="2">
        <f t="shared" si="546"/>
        <v>10.762001119753995</v>
      </c>
      <c r="AG2903" s="2">
        <f t="shared" si="547"/>
        <v>0.22864012413922463</v>
      </c>
      <c r="AH2903" s="2">
        <f t="shared" si="548"/>
        <v>4.1209220634167276E-3</v>
      </c>
      <c r="AI2903" s="2">
        <f t="shared" si="549"/>
        <v>0</v>
      </c>
      <c r="AJ2903" s="2">
        <f t="shared" si="550"/>
        <v>0</v>
      </c>
      <c r="AK2903" s="2">
        <f t="shared" si="551"/>
        <v>10.994762165956637</v>
      </c>
    </row>
    <row r="2904" spans="1:37" ht="12.5" hidden="1" x14ac:dyDescent="0.25">
      <c r="A2904" s="5" t="s">
        <v>5449</v>
      </c>
      <c r="B2904" t="s">
        <v>6854</v>
      </c>
      <c r="D2904" s="11" t="s">
        <v>6142</v>
      </c>
      <c r="E2904" s="2" t="s">
        <v>6471</v>
      </c>
      <c r="F2904" s="11" t="s">
        <v>6472</v>
      </c>
      <c r="G2904" s="2" t="s">
        <v>6142</v>
      </c>
      <c r="H2904" s="2" t="s">
        <v>5449</v>
      </c>
      <c r="I2904" s="2">
        <v>746133</v>
      </c>
      <c r="J2904" s="2">
        <v>242638</v>
      </c>
      <c r="K2904" s="2">
        <v>32.520000000000003</v>
      </c>
      <c r="L2904" s="2">
        <v>68</v>
      </c>
      <c r="M2904" s="3">
        <v>9.113657E-2</v>
      </c>
      <c r="N2904" s="2">
        <v>25</v>
      </c>
      <c r="O2904" s="4">
        <v>43497</v>
      </c>
      <c r="P2904" s="2">
        <v>67</v>
      </c>
      <c r="Q2904" s="2">
        <v>1</v>
      </c>
      <c r="R2904" s="2">
        <v>0</v>
      </c>
      <c r="S2904" s="2">
        <v>0</v>
      </c>
      <c r="T2904" s="2">
        <v>0</v>
      </c>
      <c r="U2904" s="5">
        <f t="shared" si="540"/>
        <v>8.9796323175626858E-2</v>
      </c>
      <c r="V2904" s="5">
        <f t="shared" si="541"/>
        <v>1.3402436294869683E-3</v>
      </c>
      <c r="W2904" s="5">
        <f t="shared" si="542"/>
        <v>0</v>
      </c>
      <c r="X2904" s="5">
        <f t="shared" si="543"/>
        <v>0</v>
      </c>
      <c r="Y2904" s="5">
        <f t="shared" si="544"/>
        <v>0</v>
      </c>
      <c r="Z2904" s="2">
        <v>1990</v>
      </c>
      <c r="AA2904" s="2">
        <v>29</v>
      </c>
      <c r="AB2904" s="2">
        <v>0</v>
      </c>
      <c r="AC2904" s="2">
        <v>0</v>
      </c>
      <c r="AD2904" s="2">
        <v>0</v>
      </c>
      <c r="AE2904" s="2">
        <f t="shared" si="545"/>
        <v>2019</v>
      </c>
      <c r="AF2904" s="2">
        <f t="shared" si="546"/>
        <v>0.26670848226790667</v>
      </c>
      <c r="AG2904" s="2">
        <f t="shared" si="547"/>
        <v>3.8867065255122077E-3</v>
      </c>
      <c r="AH2904" s="2">
        <f t="shared" si="548"/>
        <v>0</v>
      </c>
      <c r="AI2904" s="2">
        <f t="shared" si="549"/>
        <v>0</v>
      </c>
      <c r="AJ2904" s="2">
        <f t="shared" si="550"/>
        <v>0</v>
      </c>
      <c r="AK2904" s="2">
        <f t="shared" si="551"/>
        <v>0.27059518879341887</v>
      </c>
    </row>
    <row r="2905" spans="1:37" ht="12.5" hidden="1" x14ac:dyDescent="0.25">
      <c r="A2905" s="5" t="s">
        <v>5449</v>
      </c>
      <c r="B2905" t="s">
        <v>6854</v>
      </c>
      <c r="D2905" s="11" t="s">
        <v>6142</v>
      </c>
      <c r="E2905" s="2" t="s">
        <v>6477</v>
      </c>
      <c r="F2905" s="11" t="s">
        <v>6478</v>
      </c>
      <c r="G2905" s="2" t="s">
        <v>6142</v>
      </c>
      <c r="H2905" s="2" t="s">
        <v>5449</v>
      </c>
      <c r="I2905" s="2">
        <v>854732</v>
      </c>
      <c r="J2905" s="2">
        <v>312621</v>
      </c>
      <c r="K2905" s="2">
        <v>36.58</v>
      </c>
      <c r="L2905" s="2">
        <v>264</v>
      </c>
      <c r="M2905" s="3">
        <v>0.30886873999999997</v>
      </c>
      <c r="N2905" s="2">
        <v>25</v>
      </c>
      <c r="O2905" s="4">
        <v>43497</v>
      </c>
      <c r="P2905" s="2">
        <v>262</v>
      </c>
      <c r="Q2905" s="2">
        <v>2</v>
      </c>
      <c r="R2905" s="2">
        <v>0</v>
      </c>
      <c r="S2905" s="2">
        <v>0</v>
      </c>
      <c r="T2905" s="2">
        <v>0</v>
      </c>
      <c r="U2905" s="5">
        <f t="shared" si="540"/>
        <v>0.30652883008943155</v>
      </c>
      <c r="V2905" s="5">
        <f t="shared" si="541"/>
        <v>2.3399147335071107E-3</v>
      </c>
      <c r="W2905" s="5">
        <f t="shared" si="542"/>
        <v>0</v>
      </c>
      <c r="X2905" s="5">
        <f t="shared" si="543"/>
        <v>0</v>
      </c>
      <c r="Y2905" s="5">
        <f t="shared" si="544"/>
        <v>0</v>
      </c>
      <c r="Z2905" s="2">
        <v>7711</v>
      </c>
      <c r="AA2905" s="2">
        <v>56</v>
      </c>
      <c r="AB2905" s="2">
        <v>0</v>
      </c>
      <c r="AC2905" s="2">
        <v>0</v>
      </c>
      <c r="AD2905" s="2">
        <v>0</v>
      </c>
      <c r="AE2905" s="2">
        <f t="shared" si="545"/>
        <v>7767</v>
      </c>
      <c r="AF2905" s="2">
        <f t="shared" si="546"/>
        <v>0.90215412550366669</v>
      </c>
      <c r="AG2905" s="2">
        <f t="shared" si="547"/>
        <v>6.551761253819911E-3</v>
      </c>
      <c r="AH2905" s="2">
        <f t="shared" si="548"/>
        <v>0</v>
      </c>
      <c r="AI2905" s="2">
        <f t="shared" si="549"/>
        <v>0</v>
      </c>
      <c r="AJ2905" s="2">
        <f t="shared" si="550"/>
        <v>0</v>
      </c>
      <c r="AK2905" s="2">
        <f t="shared" si="551"/>
        <v>0.90870588675748654</v>
      </c>
    </row>
    <row r="2906" spans="1:37" ht="12.5" hidden="1" x14ac:dyDescent="0.25">
      <c r="A2906" s="5" t="s">
        <v>5449</v>
      </c>
      <c r="B2906" t="s">
        <v>6854</v>
      </c>
      <c r="D2906" s="11" t="s">
        <v>6142</v>
      </c>
      <c r="E2906" s="2" t="s">
        <v>6479</v>
      </c>
      <c r="F2906" s="11" t="s">
        <v>6480</v>
      </c>
      <c r="G2906" s="2" t="s">
        <v>6142</v>
      </c>
      <c r="H2906" s="2" t="s">
        <v>5449</v>
      </c>
      <c r="I2906" s="2">
        <v>1650825</v>
      </c>
      <c r="J2906" s="2">
        <v>564500</v>
      </c>
      <c r="K2906" s="2">
        <v>34.200000000000003</v>
      </c>
      <c r="L2906" s="2">
        <v>215</v>
      </c>
      <c r="M2906" s="3">
        <v>0.13023789999999999</v>
      </c>
      <c r="N2906" s="2">
        <v>25</v>
      </c>
      <c r="O2906" s="4">
        <v>43497</v>
      </c>
      <c r="P2906" s="2">
        <v>213</v>
      </c>
      <c r="Q2906" s="2">
        <v>2</v>
      </c>
      <c r="R2906" s="2">
        <v>0</v>
      </c>
      <c r="S2906" s="2">
        <v>0</v>
      </c>
      <c r="T2906" s="2">
        <v>0</v>
      </c>
      <c r="U2906" s="5">
        <f t="shared" si="540"/>
        <v>0.12902639589296261</v>
      </c>
      <c r="V2906" s="5">
        <f t="shared" si="541"/>
        <v>1.2115154543940151E-3</v>
      </c>
      <c r="W2906" s="5">
        <f t="shared" si="542"/>
        <v>0</v>
      </c>
      <c r="X2906" s="5">
        <f t="shared" si="543"/>
        <v>0</v>
      </c>
      <c r="Y2906" s="5">
        <f t="shared" si="544"/>
        <v>0</v>
      </c>
      <c r="Z2906" s="2">
        <v>6478</v>
      </c>
      <c r="AA2906" s="2">
        <v>54</v>
      </c>
      <c r="AB2906" s="2">
        <v>0</v>
      </c>
      <c r="AC2906" s="2">
        <v>0</v>
      </c>
      <c r="AD2906" s="2">
        <v>0</v>
      </c>
      <c r="AE2906" s="2">
        <f t="shared" si="545"/>
        <v>6532</v>
      </c>
      <c r="AF2906" s="2">
        <f t="shared" si="546"/>
        <v>0.39240985567822151</v>
      </c>
      <c r="AG2906" s="2">
        <f t="shared" si="547"/>
        <v>3.2710917268638407E-3</v>
      </c>
      <c r="AH2906" s="2">
        <f t="shared" si="548"/>
        <v>0</v>
      </c>
      <c r="AI2906" s="2">
        <f t="shared" si="549"/>
        <v>0</v>
      </c>
      <c r="AJ2906" s="2">
        <f t="shared" si="550"/>
        <v>0</v>
      </c>
      <c r="AK2906" s="2">
        <f t="shared" si="551"/>
        <v>0.39568094740508536</v>
      </c>
    </row>
    <row r="2907" spans="1:37" ht="12.5" hidden="1" x14ac:dyDescent="0.25">
      <c r="A2907" s="5" t="s">
        <v>5449</v>
      </c>
      <c r="B2907" t="s">
        <v>6854</v>
      </c>
      <c r="D2907" s="11" t="s">
        <v>6142</v>
      </c>
      <c r="E2907" s="2" t="s">
        <v>6483</v>
      </c>
      <c r="F2907" s="11" t="s">
        <v>6484</v>
      </c>
      <c r="G2907" s="2" t="s">
        <v>6142</v>
      </c>
      <c r="H2907" s="2" t="s">
        <v>5449</v>
      </c>
      <c r="I2907" s="2">
        <v>1370066</v>
      </c>
      <c r="J2907" s="2">
        <v>912007</v>
      </c>
      <c r="K2907" s="2">
        <v>66.569999999999993</v>
      </c>
      <c r="L2907" s="2">
        <v>3989</v>
      </c>
      <c r="M2907" s="3">
        <v>2.9115386000000001</v>
      </c>
      <c r="N2907" s="2">
        <v>25</v>
      </c>
      <c r="O2907" s="4">
        <v>43497</v>
      </c>
      <c r="P2907" s="2">
        <v>3923</v>
      </c>
      <c r="Q2907" s="2">
        <v>64</v>
      </c>
      <c r="R2907" s="2">
        <v>2</v>
      </c>
      <c r="S2907" s="2">
        <v>0</v>
      </c>
      <c r="T2907" s="2">
        <v>0</v>
      </c>
      <c r="U2907" s="5">
        <f t="shared" si="540"/>
        <v>2.8633657064696156</v>
      </c>
      <c r="V2907" s="5">
        <f t="shared" si="541"/>
        <v>4.6713078056093649E-2</v>
      </c>
      <c r="W2907" s="5">
        <f t="shared" si="542"/>
        <v>1.4597836892529265E-3</v>
      </c>
      <c r="X2907" s="5">
        <f t="shared" si="543"/>
        <v>0</v>
      </c>
      <c r="Y2907" s="5">
        <f t="shared" si="544"/>
        <v>0</v>
      </c>
      <c r="Z2907" s="2">
        <v>115075</v>
      </c>
      <c r="AA2907" s="2">
        <v>1886</v>
      </c>
      <c r="AB2907" s="2">
        <v>56</v>
      </c>
      <c r="AC2907" s="2">
        <v>0</v>
      </c>
      <c r="AD2907" s="2">
        <v>0</v>
      </c>
      <c r="AE2907" s="2">
        <f t="shared" si="545"/>
        <v>117017</v>
      </c>
      <c r="AF2907" s="2">
        <f t="shared" si="546"/>
        <v>8.3992304020390254</v>
      </c>
      <c r="AG2907" s="2">
        <f t="shared" si="547"/>
        <v>0.13765760189655096</v>
      </c>
      <c r="AH2907" s="2">
        <f t="shared" si="548"/>
        <v>4.0873943299081939E-3</v>
      </c>
      <c r="AI2907" s="2">
        <f t="shared" si="549"/>
        <v>0</v>
      </c>
      <c r="AJ2907" s="2">
        <f t="shared" si="550"/>
        <v>0</v>
      </c>
      <c r="AK2907" s="2">
        <f t="shared" si="551"/>
        <v>8.5409753982654859</v>
      </c>
    </row>
    <row r="2908" spans="1:37" ht="12.5" hidden="1" x14ac:dyDescent="0.25">
      <c r="A2908" s="5" t="s">
        <v>5449</v>
      </c>
      <c r="B2908" t="s">
        <v>6854</v>
      </c>
      <c r="D2908" s="11" t="s">
        <v>6142</v>
      </c>
      <c r="E2908" s="2" t="s">
        <v>6485</v>
      </c>
      <c r="F2908" s="11" t="s">
        <v>6486</v>
      </c>
      <c r="G2908" s="2" t="s">
        <v>6142</v>
      </c>
      <c r="H2908" s="2" t="s">
        <v>5449</v>
      </c>
      <c r="I2908" s="2">
        <v>2332089</v>
      </c>
      <c r="J2908" s="2">
        <v>1405360</v>
      </c>
      <c r="K2908" s="2">
        <v>60.26</v>
      </c>
      <c r="L2908" s="2">
        <v>6416</v>
      </c>
      <c r="M2908" s="3">
        <v>2.7511813999999899</v>
      </c>
      <c r="N2908" s="2">
        <v>25</v>
      </c>
      <c r="O2908" s="4">
        <v>43497</v>
      </c>
      <c r="P2908" s="2">
        <v>6310</v>
      </c>
      <c r="Q2908" s="2">
        <v>104</v>
      </c>
      <c r="R2908" s="2">
        <v>2</v>
      </c>
      <c r="S2908" s="2">
        <v>0</v>
      </c>
      <c r="T2908" s="2">
        <v>0</v>
      </c>
      <c r="U2908" s="5">
        <f t="shared" si="540"/>
        <v>2.7057286407165422</v>
      </c>
      <c r="V2908" s="5">
        <f t="shared" si="541"/>
        <v>4.4595210560145856E-2</v>
      </c>
      <c r="W2908" s="5">
        <f t="shared" si="542"/>
        <v>8.5760020307972808E-4</v>
      </c>
      <c r="X2908" s="5">
        <f t="shared" si="543"/>
        <v>0</v>
      </c>
      <c r="Y2908" s="5">
        <f t="shared" si="544"/>
        <v>0</v>
      </c>
      <c r="Z2908" s="2">
        <v>184341</v>
      </c>
      <c r="AA2908" s="2">
        <v>3180</v>
      </c>
      <c r="AB2908" s="2">
        <v>58</v>
      </c>
      <c r="AC2908" s="2">
        <v>0</v>
      </c>
      <c r="AD2908" s="2">
        <v>0</v>
      </c>
      <c r="AE2908" s="2">
        <f t="shared" si="545"/>
        <v>187579</v>
      </c>
      <c r="AF2908" s="2">
        <f t="shared" si="546"/>
        <v>7.9045439517960077</v>
      </c>
      <c r="AG2908" s="2">
        <f t="shared" si="547"/>
        <v>0.13635843228967676</v>
      </c>
      <c r="AH2908" s="2">
        <f t="shared" si="548"/>
        <v>2.4870405889312113E-3</v>
      </c>
      <c r="AI2908" s="2">
        <f t="shared" si="549"/>
        <v>0</v>
      </c>
      <c r="AJ2908" s="2">
        <f t="shared" si="550"/>
        <v>0</v>
      </c>
      <c r="AK2908" s="2">
        <f t="shared" si="551"/>
        <v>8.0433894246746149</v>
      </c>
    </row>
    <row r="2909" spans="1:37" ht="12.5" hidden="1" x14ac:dyDescent="0.25">
      <c r="A2909" s="5" t="s">
        <v>5449</v>
      </c>
      <c r="B2909" t="s">
        <v>6854</v>
      </c>
      <c r="D2909" s="11" t="s">
        <v>6142</v>
      </c>
      <c r="E2909" s="2" t="s">
        <v>6487</v>
      </c>
      <c r="F2909" s="11" t="s">
        <v>6488</v>
      </c>
      <c r="G2909" s="2" t="s">
        <v>6142</v>
      </c>
      <c r="H2909" s="2" t="s">
        <v>5449</v>
      </c>
      <c r="I2909" s="2">
        <v>1245544</v>
      </c>
      <c r="J2909" s="2">
        <v>413252</v>
      </c>
      <c r="K2909" s="2">
        <v>33.18</v>
      </c>
      <c r="L2909" s="2">
        <v>101</v>
      </c>
      <c r="M2909" s="3">
        <v>8.1089064000000002E-2</v>
      </c>
      <c r="N2909" s="2">
        <v>25</v>
      </c>
      <c r="O2909" s="4">
        <v>43497</v>
      </c>
      <c r="P2909" s="2">
        <v>99</v>
      </c>
      <c r="Q2909" s="2">
        <v>2</v>
      </c>
      <c r="R2909" s="2">
        <v>0</v>
      </c>
      <c r="S2909" s="2">
        <v>0</v>
      </c>
      <c r="T2909" s="2">
        <v>0</v>
      </c>
      <c r="U2909" s="5">
        <f t="shared" si="540"/>
        <v>7.9483342218339942E-2</v>
      </c>
      <c r="V2909" s="5">
        <f t="shared" si="541"/>
        <v>1.6057240852189888E-3</v>
      </c>
      <c r="W2909" s="5">
        <f t="shared" si="542"/>
        <v>0</v>
      </c>
      <c r="X2909" s="5">
        <f t="shared" si="543"/>
        <v>0</v>
      </c>
      <c r="Y2909" s="5">
        <f t="shared" si="544"/>
        <v>0</v>
      </c>
      <c r="Z2909" s="2">
        <v>2953</v>
      </c>
      <c r="AA2909" s="2">
        <v>56</v>
      </c>
      <c r="AB2909" s="2">
        <v>0</v>
      </c>
      <c r="AC2909" s="2">
        <v>0</v>
      </c>
      <c r="AD2909" s="2">
        <v>0</v>
      </c>
      <c r="AE2909" s="2">
        <f t="shared" si="545"/>
        <v>3009</v>
      </c>
      <c r="AF2909" s="2">
        <f t="shared" si="546"/>
        <v>0.23708516118258369</v>
      </c>
      <c r="AG2909" s="2">
        <f t="shared" si="547"/>
        <v>4.496027438613168E-3</v>
      </c>
      <c r="AH2909" s="2">
        <f t="shared" si="548"/>
        <v>0</v>
      </c>
      <c r="AI2909" s="2">
        <f t="shared" si="549"/>
        <v>0</v>
      </c>
      <c r="AJ2909" s="2">
        <f t="shared" si="550"/>
        <v>0</v>
      </c>
      <c r="AK2909" s="2">
        <f t="shared" si="551"/>
        <v>0.24158118862119685</v>
      </c>
    </row>
    <row r="2910" spans="1:37" ht="12.5" hidden="1" x14ac:dyDescent="0.25">
      <c r="A2910" s="5" t="s">
        <v>5449</v>
      </c>
      <c r="B2910" t="s">
        <v>6854</v>
      </c>
      <c r="D2910" s="11" t="s">
        <v>6142</v>
      </c>
      <c r="E2910" s="2" t="s">
        <v>6489</v>
      </c>
      <c r="F2910" s="11" t="s">
        <v>6490</v>
      </c>
      <c r="G2910" s="2" t="s">
        <v>6142</v>
      </c>
      <c r="H2910" s="2" t="s">
        <v>5449</v>
      </c>
      <c r="I2910" s="2">
        <v>249792</v>
      </c>
      <c r="J2910" s="2">
        <v>154344</v>
      </c>
      <c r="K2910" s="2">
        <v>61.79</v>
      </c>
      <c r="L2910" s="2">
        <v>1042</v>
      </c>
      <c r="M2910" s="3">
        <v>4.1714706000000001</v>
      </c>
      <c r="N2910" s="2">
        <v>25</v>
      </c>
      <c r="O2910" s="4">
        <v>43497</v>
      </c>
      <c r="P2910" s="2">
        <v>1033</v>
      </c>
      <c r="Q2910" s="2">
        <v>8</v>
      </c>
      <c r="R2910" s="2">
        <v>1</v>
      </c>
      <c r="S2910" s="2">
        <v>0</v>
      </c>
      <c r="T2910" s="2">
        <v>0</v>
      </c>
      <c r="U2910" s="5">
        <f t="shared" si="540"/>
        <v>4.1354406866512941</v>
      </c>
      <c r="V2910" s="5">
        <f t="shared" si="541"/>
        <v>3.2026646169613121E-2</v>
      </c>
      <c r="W2910" s="5">
        <f t="shared" si="542"/>
        <v>4.0033307712016401E-3</v>
      </c>
      <c r="X2910" s="5">
        <f t="shared" si="543"/>
        <v>0</v>
      </c>
      <c r="Y2910" s="5">
        <f t="shared" si="544"/>
        <v>0</v>
      </c>
      <c r="Z2910" s="2">
        <v>30957</v>
      </c>
      <c r="AA2910" s="2">
        <v>230</v>
      </c>
      <c r="AB2910" s="2">
        <v>83</v>
      </c>
      <c r="AC2910" s="2">
        <v>0</v>
      </c>
      <c r="AD2910" s="2">
        <v>0</v>
      </c>
      <c r="AE2910" s="2">
        <f t="shared" si="545"/>
        <v>31270</v>
      </c>
      <c r="AF2910" s="2">
        <f t="shared" si="546"/>
        <v>12.393111068408917</v>
      </c>
      <c r="AG2910" s="2">
        <f t="shared" si="547"/>
        <v>9.207660773763772E-2</v>
      </c>
      <c r="AH2910" s="2">
        <f t="shared" si="548"/>
        <v>3.3227645400973609E-2</v>
      </c>
      <c r="AI2910" s="2">
        <f t="shared" si="549"/>
        <v>0</v>
      </c>
      <c r="AJ2910" s="2">
        <f t="shared" si="550"/>
        <v>0</v>
      </c>
      <c r="AK2910" s="2">
        <f t="shared" si="551"/>
        <v>12.518415321547527</v>
      </c>
    </row>
    <row r="2911" spans="1:37" ht="12.5" hidden="1" x14ac:dyDescent="0.25">
      <c r="A2911" s="5" t="s">
        <v>5449</v>
      </c>
      <c r="B2911" t="s">
        <v>6854</v>
      </c>
      <c r="D2911" s="11" t="s">
        <v>6142</v>
      </c>
      <c r="E2911" s="2" t="s">
        <v>6491</v>
      </c>
      <c r="F2911" s="11" t="s">
        <v>6492</v>
      </c>
      <c r="G2911" s="2" t="s">
        <v>6142</v>
      </c>
      <c r="H2911" s="2" t="s">
        <v>5449</v>
      </c>
      <c r="I2911" s="2">
        <v>681765</v>
      </c>
      <c r="J2911" s="2">
        <v>271056</v>
      </c>
      <c r="K2911" s="2">
        <v>39.76</v>
      </c>
      <c r="L2911" s="2">
        <v>214</v>
      </c>
      <c r="M2911" s="3">
        <v>0.31389114000000001</v>
      </c>
      <c r="N2911" s="2">
        <v>25</v>
      </c>
      <c r="O2911" s="4">
        <v>43497</v>
      </c>
      <c r="P2911" s="2">
        <v>211</v>
      </c>
      <c r="Q2911" s="2">
        <v>3</v>
      </c>
      <c r="R2911" s="2">
        <v>0</v>
      </c>
      <c r="S2911" s="2">
        <v>0</v>
      </c>
      <c r="T2911" s="2">
        <v>0</v>
      </c>
      <c r="U2911" s="5">
        <f t="shared" si="540"/>
        <v>0.30949080694960873</v>
      </c>
      <c r="V2911" s="5">
        <f t="shared" si="541"/>
        <v>4.4003432267716884E-3</v>
      </c>
      <c r="W2911" s="5">
        <f t="shared" si="542"/>
        <v>0</v>
      </c>
      <c r="X2911" s="5">
        <f t="shared" si="543"/>
        <v>0</v>
      </c>
      <c r="Y2911" s="5">
        <f t="shared" si="544"/>
        <v>0</v>
      </c>
      <c r="Z2911" s="2">
        <v>6059</v>
      </c>
      <c r="AA2911" s="2">
        <v>86</v>
      </c>
      <c r="AB2911" s="2">
        <v>0</v>
      </c>
      <c r="AC2911" s="2">
        <v>0</v>
      </c>
      <c r="AD2911" s="2">
        <v>0</v>
      </c>
      <c r="AE2911" s="2">
        <f t="shared" si="545"/>
        <v>6145</v>
      </c>
      <c r="AF2911" s="2">
        <f t="shared" si="546"/>
        <v>0.888722653700322</v>
      </c>
      <c r="AG2911" s="2">
        <f t="shared" si="547"/>
        <v>1.2614317250078839E-2</v>
      </c>
      <c r="AH2911" s="2">
        <f t="shared" si="548"/>
        <v>0</v>
      </c>
      <c r="AI2911" s="2">
        <f t="shared" si="549"/>
        <v>0</v>
      </c>
      <c r="AJ2911" s="2">
        <f t="shared" si="550"/>
        <v>0</v>
      </c>
      <c r="AK2911" s="2">
        <f t="shared" si="551"/>
        <v>0.90133697095040077</v>
      </c>
    </row>
    <row r="2912" spans="1:37" ht="12.5" hidden="1" x14ac:dyDescent="0.25">
      <c r="A2912" s="5" t="s">
        <v>5449</v>
      </c>
      <c r="B2912" t="s">
        <v>6854</v>
      </c>
      <c r="D2912" s="11" t="s">
        <v>6142</v>
      </c>
      <c r="E2912" s="2" t="s">
        <v>6493</v>
      </c>
      <c r="F2912" s="11" t="s">
        <v>6494</v>
      </c>
      <c r="G2912" s="2" t="s">
        <v>6142</v>
      </c>
      <c r="H2912" s="2" t="s">
        <v>5449</v>
      </c>
      <c r="I2912" s="2">
        <v>1091294</v>
      </c>
      <c r="J2912" s="2">
        <v>360687</v>
      </c>
      <c r="K2912" s="2">
        <v>33.049999999999997</v>
      </c>
      <c r="L2912" s="2">
        <v>130</v>
      </c>
      <c r="M2912" s="3">
        <v>0.11912463599999901</v>
      </c>
      <c r="N2912" s="2">
        <v>25</v>
      </c>
      <c r="O2912" s="4">
        <v>43497</v>
      </c>
      <c r="P2912" s="2">
        <v>129</v>
      </c>
      <c r="Q2912" s="2">
        <v>1</v>
      </c>
      <c r="R2912" s="2">
        <v>0</v>
      </c>
      <c r="S2912" s="2">
        <v>0</v>
      </c>
      <c r="T2912" s="2">
        <v>0</v>
      </c>
      <c r="U2912" s="5">
        <f t="shared" si="540"/>
        <v>0.11820829217424451</v>
      </c>
      <c r="V2912" s="5">
        <f t="shared" si="541"/>
        <v>9.1634335018794203E-4</v>
      </c>
      <c r="W2912" s="5">
        <f t="shared" si="542"/>
        <v>0</v>
      </c>
      <c r="X2912" s="5">
        <f t="shared" si="543"/>
        <v>0</v>
      </c>
      <c r="Y2912" s="5">
        <f t="shared" si="544"/>
        <v>0</v>
      </c>
      <c r="Z2912" s="2">
        <v>3868</v>
      </c>
      <c r="AA2912" s="2">
        <v>26</v>
      </c>
      <c r="AB2912" s="2">
        <v>0</v>
      </c>
      <c r="AC2912" s="2">
        <v>0</v>
      </c>
      <c r="AD2912" s="2">
        <v>0</v>
      </c>
      <c r="AE2912" s="2">
        <f t="shared" si="545"/>
        <v>3894</v>
      </c>
      <c r="AF2912" s="2">
        <f t="shared" si="546"/>
        <v>0.35444160785269596</v>
      </c>
      <c r="AG2912" s="2">
        <f t="shared" si="547"/>
        <v>2.3824927104886492E-3</v>
      </c>
      <c r="AH2912" s="2">
        <f t="shared" si="548"/>
        <v>0</v>
      </c>
      <c r="AI2912" s="2">
        <f t="shared" si="549"/>
        <v>0</v>
      </c>
      <c r="AJ2912" s="2">
        <f t="shared" si="550"/>
        <v>0</v>
      </c>
      <c r="AK2912" s="2">
        <f t="shared" si="551"/>
        <v>0.35682410056318464</v>
      </c>
    </row>
    <row r="2913" spans="1:37" ht="12.5" hidden="1" x14ac:dyDescent="0.25">
      <c r="A2913" s="5" t="s">
        <v>5449</v>
      </c>
      <c r="B2913" t="s">
        <v>6854</v>
      </c>
      <c r="D2913" s="11" t="s">
        <v>6142</v>
      </c>
      <c r="E2913" s="2" t="s">
        <v>6495</v>
      </c>
      <c r="F2913" s="11" t="s">
        <v>6496</v>
      </c>
      <c r="G2913" s="2" t="s">
        <v>6142</v>
      </c>
      <c r="H2913" s="2" t="s">
        <v>5449</v>
      </c>
      <c r="I2913" s="2">
        <v>1135163</v>
      </c>
      <c r="J2913" s="2">
        <v>552809</v>
      </c>
      <c r="K2913" s="2">
        <v>48.7</v>
      </c>
      <c r="L2913" s="2">
        <v>589</v>
      </c>
      <c r="M2913" s="3">
        <v>0.5188682</v>
      </c>
      <c r="N2913" s="2">
        <v>25</v>
      </c>
      <c r="O2913" s="4">
        <v>43497</v>
      </c>
      <c r="P2913" s="2">
        <v>586</v>
      </c>
      <c r="Q2913" s="2">
        <v>2</v>
      </c>
      <c r="R2913" s="2">
        <v>1</v>
      </c>
      <c r="S2913" s="2">
        <v>0</v>
      </c>
      <c r="T2913" s="2">
        <v>0</v>
      </c>
      <c r="U2913" s="5">
        <f t="shared" si="540"/>
        <v>0.51622542313306552</v>
      </c>
      <c r="V2913" s="5">
        <f t="shared" si="541"/>
        <v>1.761861512399541E-3</v>
      </c>
      <c r="W2913" s="5">
        <f t="shared" si="542"/>
        <v>8.8093075619977048E-4</v>
      </c>
      <c r="X2913" s="5">
        <f t="shared" si="543"/>
        <v>0</v>
      </c>
      <c r="Y2913" s="5">
        <f t="shared" si="544"/>
        <v>0</v>
      </c>
      <c r="Z2913" s="2">
        <v>16969</v>
      </c>
      <c r="AA2913" s="2">
        <v>59</v>
      </c>
      <c r="AB2913" s="2">
        <v>29</v>
      </c>
      <c r="AC2913" s="2">
        <v>0</v>
      </c>
      <c r="AD2913" s="2">
        <v>0</v>
      </c>
      <c r="AE2913" s="2">
        <f t="shared" si="545"/>
        <v>17057</v>
      </c>
      <c r="AF2913" s="2">
        <f t="shared" si="546"/>
        <v>1.4948514001953905</v>
      </c>
      <c r="AG2913" s="2">
        <f t="shared" si="547"/>
        <v>5.1974914615786454E-3</v>
      </c>
      <c r="AH2913" s="2">
        <f t="shared" si="548"/>
        <v>2.5546991929793345E-3</v>
      </c>
      <c r="AI2913" s="2">
        <f t="shared" si="549"/>
        <v>0</v>
      </c>
      <c r="AJ2913" s="2">
        <f t="shared" si="550"/>
        <v>0</v>
      </c>
      <c r="AK2913" s="2">
        <f t="shared" si="551"/>
        <v>1.5026035908499484</v>
      </c>
    </row>
    <row r="2914" spans="1:37" ht="12.5" hidden="1" x14ac:dyDescent="0.25">
      <c r="A2914" s="5" t="s">
        <v>5449</v>
      </c>
      <c r="B2914" t="s">
        <v>6854</v>
      </c>
      <c r="D2914" s="11" t="s">
        <v>6142</v>
      </c>
      <c r="E2914" s="2" t="s">
        <v>6497</v>
      </c>
      <c r="F2914" s="11" t="s">
        <v>6498</v>
      </c>
      <c r="G2914" s="2" t="s">
        <v>6142</v>
      </c>
      <c r="H2914" s="2" t="s">
        <v>5449</v>
      </c>
      <c r="I2914" s="2">
        <v>870512</v>
      </c>
      <c r="J2914" s="2">
        <v>296377</v>
      </c>
      <c r="K2914" s="2">
        <v>34.049999999999997</v>
      </c>
      <c r="L2914" s="2">
        <v>79</v>
      </c>
      <c r="M2914" s="3">
        <v>9.0751189999999995E-2</v>
      </c>
      <c r="N2914" s="2">
        <v>25</v>
      </c>
      <c r="O2914" s="4">
        <v>43497</v>
      </c>
      <c r="P2914" s="2">
        <v>79</v>
      </c>
      <c r="Q2914" s="2">
        <v>0</v>
      </c>
      <c r="R2914" s="2">
        <v>0</v>
      </c>
      <c r="S2914" s="2">
        <v>0</v>
      </c>
      <c r="T2914" s="2">
        <v>0</v>
      </c>
      <c r="U2914" s="5">
        <f t="shared" si="540"/>
        <v>9.0751190104214521E-2</v>
      </c>
      <c r="V2914" s="5">
        <f t="shared" si="541"/>
        <v>0</v>
      </c>
      <c r="W2914" s="5">
        <f t="shared" si="542"/>
        <v>0</v>
      </c>
      <c r="X2914" s="5">
        <f t="shared" si="543"/>
        <v>0</v>
      </c>
      <c r="Y2914" s="5">
        <f t="shared" si="544"/>
        <v>0</v>
      </c>
      <c r="Z2914" s="2">
        <v>2334</v>
      </c>
      <c r="AA2914" s="2">
        <v>0</v>
      </c>
      <c r="AB2914" s="2">
        <v>0</v>
      </c>
      <c r="AC2914" s="2">
        <v>0</v>
      </c>
      <c r="AD2914" s="2">
        <v>0</v>
      </c>
      <c r="AE2914" s="2">
        <f t="shared" si="545"/>
        <v>2334</v>
      </c>
      <c r="AF2914" s="2">
        <f t="shared" si="546"/>
        <v>0.2681180730420718</v>
      </c>
      <c r="AG2914" s="2">
        <f t="shared" si="547"/>
        <v>0</v>
      </c>
      <c r="AH2914" s="2">
        <f t="shared" si="548"/>
        <v>0</v>
      </c>
      <c r="AI2914" s="2">
        <f t="shared" si="549"/>
        <v>0</v>
      </c>
      <c r="AJ2914" s="2">
        <f t="shared" si="550"/>
        <v>0</v>
      </c>
      <c r="AK2914" s="2">
        <f t="shared" si="551"/>
        <v>0.2681180730420718</v>
      </c>
    </row>
    <row r="2915" spans="1:37" ht="12.5" hidden="1" x14ac:dyDescent="0.25">
      <c r="A2915" s="5" t="s">
        <v>5449</v>
      </c>
      <c r="B2915" t="s">
        <v>6854</v>
      </c>
      <c r="D2915" s="11" t="s">
        <v>6142</v>
      </c>
      <c r="E2915" s="2" t="s">
        <v>6499</v>
      </c>
      <c r="F2915" s="11" t="s">
        <v>6500</v>
      </c>
      <c r="G2915" s="2" t="s">
        <v>6142</v>
      </c>
      <c r="H2915" s="2" t="s">
        <v>5449</v>
      </c>
      <c r="I2915" s="2">
        <v>1389729</v>
      </c>
      <c r="J2915" s="2">
        <v>567248</v>
      </c>
      <c r="K2915" s="2">
        <v>40.82</v>
      </c>
      <c r="L2915" s="2">
        <v>774</v>
      </c>
      <c r="M2915" s="3">
        <v>0.55694309999999903</v>
      </c>
      <c r="N2915" s="2">
        <v>25</v>
      </c>
      <c r="O2915" s="4">
        <v>43497</v>
      </c>
      <c r="P2915" s="2">
        <v>759</v>
      </c>
      <c r="Q2915" s="2">
        <v>13</v>
      </c>
      <c r="R2915" s="2">
        <v>2</v>
      </c>
      <c r="S2915" s="2">
        <v>0</v>
      </c>
      <c r="T2915" s="2">
        <v>0</v>
      </c>
      <c r="U2915" s="5">
        <f t="shared" si="540"/>
        <v>0.54614964500273067</v>
      </c>
      <c r="V2915" s="5">
        <f t="shared" si="541"/>
        <v>9.3543417457648218E-3</v>
      </c>
      <c r="W2915" s="5">
        <f t="shared" si="542"/>
        <v>1.4391294993484341E-3</v>
      </c>
      <c r="X2915" s="5">
        <f t="shared" si="543"/>
        <v>0</v>
      </c>
      <c r="Y2915" s="5">
        <f t="shared" si="544"/>
        <v>0</v>
      </c>
      <c r="Z2915" s="2">
        <v>22980</v>
      </c>
      <c r="AA2915" s="2">
        <v>458</v>
      </c>
      <c r="AB2915" s="2">
        <v>59</v>
      </c>
      <c r="AC2915" s="2">
        <v>0</v>
      </c>
      <c r="AD2915" s="2">
        <v>0</v>
      </c>
      <c r="AE2915" s="2">
        <f t="shared" si="545"/>
        <v>23497</v>
      </c>
      <c r="AF2915" s="2">
        <f t="shared" si="546"/>
        <v>1.6535597947513507</v>
      </c>
      <c r="AG2915" s="2">
        <f t="shared" si="547"/>
        <v>3.295606553507914E-2</v>
      </c>
      <c r="AH2915" s="2">
        <f t="shared" si="548"/>
        <v>4.2454320230778803E-3</v>
      </c>
      <c r="AI2915" s="2">
        <f t="shared" si="549"/>
        <v>0</v>
      </c>
      <c r="AJ2915" s="2">
        <f t="shared" si="550"/>
        <v>0</v>
      </c>
      <c r="AK2915" s="2">
        <f t="shared" si="551"/>
        <v>1.6907612923095079</v>
      </c>
    </row>
    <row r="2916" spans="1:37" ht="12.5" hidden="1" x14ac:dyDescent="0.25">
      <c r="A2916" s="5" t="s">
        <v>5449</v>
      </c>
      <c r="B2916" t="s">
        <v>6854</v>
      </c>
      <c r="D2916" s="11" t="s">
        <v>6142</v>
      </c>
      <c r="E2916" s="2" t="s">
        <v>6501</v>
      </c>
      <c r="F2916" s="11" t="s">
        <v>6502</v>
      </c>
      <c r="G2916" s="2" t="s">
        <v>6142</v>
      </c>
      <c r="H2916" s="2" t="s">
        <v>5449</v>
      </c>
      <c r="I2916" s="2">
        <v>1306149</v>
      </c>
      <c r="J2916" s="2">
        <v>621930</v>
      </c>
      <c r="K2916" s="2">
        <v>47.62</v>
      </c>
      <c r="L2916" s="2">
        <v>1289</v>
      </c>
      <c r="M2916" s="3">
        <v>0.98687060000000004</v>
      </c>
      <c r="N2916" s="2">
        <v>25</v>
      </c>
      <c r="O2916" s="4">
        <v>43497</v>
      </c>
      <c r="P2916" s="2">
        <v>1271</v>
      </c>
      <c r="Q2916" s="2">
        <v>16</v>
      </c>
      <c r="R2916" s="2">
        <v>2</v>
      </c>
      <c r="S2916" s="2">
        <v>0</v>
      </c>
      <c r="T2916" s="2">
        <v>0</v>
      </c>
      <c r="U2916" s="5">
        <f t="shared" si="540"/>
        <v>0.97308959391309868</v>
      </c>
      <c r="V2916" s="5">
        <f t="shared" si="541"/>
        <v>1.2249750985530748E-2</v>
      </c>
      <c r="W2916" s="5">
        <f t="shared" si="542"/>
        <v>1.5312188731913434E-3</v>
      </c>
      <c r="X2916" s="5">
        <f t="shared" si="543"/>
        <v>0</v>
      </c>
      <c r="Y2916" s="5">
        <f t="shared" si="544"/>
        <v>0</v>
      </c>
      <c r="Z2916" s="2">
        <v>37362</v>
      </c>
      <c r="AA2916" s="2">
        <v>480</v>
      </c>
      <c r="AB2916" s="2">
        <v>57</v>
      </c>
      <c r="AC2916" s="2">
        <v>0</v>
      </c>
      <c r="AD2916" s="2">
        <v>0</v>
      </c>
      <c r="AE2916" s="2">
        <f t="shared" si="545"/>
        <v>37899</v>
      </c>
      <c r="AF2916" s="2">
        <f t="shared" si="546"/>
        <v>2.8604699770087487</v>
      </c>
      <c r="AG2916" s="2">
        <f t="shared" si="547"/>
        <v>3.6749252956592239E-2</v>
      </c>
      <c r="AH2916" s="2">
        <f t="shared" si="548"/>
        <v>4.363973788595329E-3</v>
      </c>
      <c r="AI2916" s="2">
        <f t="shared" si="549"/>
        <v>0</v>
      </c>
      <c r="AJ2916" s="2">
        <f t="shared" si="550"/>
        <v>0</v>
      </c>
      <c r="AK2916" s="2">
        <f t="shared" si="551"/>
        <v>2.901583203753936</v>
      </c>
    </row>
    <row r="2917" spans="1:37" ht="12.5" hidden="1" x14ac:dyDescent="0.25">
      <c r="A2917" s="5" t="s">
        <v>5449</v>
      </c>
      <c r="B2917" t="s">
        <v>6854</v>
      </c>
      <c r="D2917" s="11" t="s">
        <v>6142</v>
      </c>
      <c r="E2917" s="2" t="s">
        <v>6503</v>
      </c>
      <c r="F2917" s="11" t="s">
        <v>6504</v>
      </c>
      <c r="G2917" s="2" t="s">
        <v>6142</v>
      </c>
      <c r="H2917" s="2" t="s">
        <v>5449</v>
      </c>
      <c r="I2917" s="2">
        <v>2989777</v>
      </c>
      <c r="J2917" s="2">
        <v>1014680</v>
      </c>
      <c r="K2917" s="2">
        <v>33.94</v>
      </c>
      <c r="L2917" s="2">
        <v>700</v>
      </c>
      <c r="M2917" s="3">
        <v>0.23413117</v>
      </c>
      <c r="N2917" s="2">
        <v>25</v>
      </c>
      <c r="O2917" s="4">
        <v>43497</v>
      </c>
      <c r="P2917" s="2">
        <v>693</v>
      </c>
      <c r="Q2917" s="2">
        <v>7</v>
      </c>
      <c r="R2917" s="2">
        <v>0</v>
      </c>
      <c r="S2917" s="2">
        <v>0</v>
      </c>
      <c r="T2917" s="2">
        <v>0</v>
      </c>
      <c r="U2917" s="5">
        <f t="shared" si="540"/>
        <v>0.2317898625884138</v>
      </c>
      <c r="V2917" s="5">
        <f t="shared" si="541"/>
        <v>2.3413117433173109E-3</v>
      </c>
      <c r="W2917" s="5">
        <f t="shared" si="542"/>
        <v>0</v>
      </c>
      <c r="X2917" s="5">
        <f t="shared" si="543"/>
        <v>0</v>
      </c>
      <c r="Y2917" s="5">
        <f t="shared" si="544"/>
        <v>0</v>
      </c>
      <c r="Z2917" s="2">
        <v>20489</v>
      </c>
      <c r="AA2917" s="2">
        <v>344</v>
      </c>
      <c r="AB2917" s="2">
        <v>0</v>
      </c>
      <c r="AC2917" s="2">
        <v>0</v>
      </c>
      <c r="AD2917" s="2">
        <v>0</v>
      </c>
      <c r="AE2917" s="2">
        <f t="shared" si="545"/>
        <v>20833</v>
      </c>
      <c r="AF2917" s="2">
        <f t="shared" si="546"/>
        <v>0.68530194726897686</v>
      </c>
      <c r="AG2917" s="2">
        <f t="shared" si="547"/>
        <v>1.1505874852873643E-2</v>
      </c>
      <c r="AH2917" s="2">
        <f t="shared" si="548"/>
        <v>0</v>
      </c>
      <c r="AI2917" s="2">
        <f t="shared" si="549"/>
        <v>0</v>
      </c>
      <c r="AJ2917" s="2">
        <f t="shared" si="550"/>
        <v>0</v>
      </c>
      <c r="AK2917" s="2">
        <f t="shared" si="551"/>
        <v>0.69680782212185055</v>
      </c>
    </row>
    <row r="2918" spans="1:37" ht="12.5" hidden="1" x14ac:dyDescent="0.25">
      <c r="A2918" s="5" t="s">
        <v>5449</v>
      </c>
      <c r="B2918" t="s">
        <v>6854</v>
      </c>
      <c r="D2918" s="11" t="s">
        <v>6142</v>
      </c>
      <c r="E2918" s="2" t="s">
        <v>6505</v>
      </c>
      <c r="F2918" s="11" t="s">
        <v>6506</v>
      </c>
      <c r="G2918" s="2" t="s">
        <v>6142</v>
      </c>
      <c r="H2918" s="2" t="s">
        <v>5449</v>
      </c>
      <c r="I2918" s="2">
        <v>1680938</v>
      </c>
      <c r="J2918" s="2">
        <v>868199</v>
      </c>
      <c r="K2918" s="2">
        <v>51.65</v>
      </c>
      <c r="L2918" s="2">
        <v>3234</v>
      </c>
      <c r="M2918" s="3">
        <v>1.92392589999999</v>
      </c>
      <c r="N2918" s="2">
        <v>25</v>
      </c>
      <c r="O2918" s="4">
        <v>43497</v>
      </c>
      <c r="P2918" s="2">
        <v>3201</v>
      </c>
      <c r="Q2918" s="2">
        <v>32</v>
      </c>
      <c r="R2918" s="2">
        <v>1</v>
      </c>
      <c r="S2918" s="2">
        <v>0</v>
      </c>
      <c r="T2918" s="2">
        <v>0</v>
      </c>
      <c r="U2918" s="5">
        <f t="shared" si="540"/>
        <v>1.9042939120895594</v>
      </c>
      <c r="V2918" s="5">
        <f t="shared" si="541"/>
        <v>1.9036990061501374E-2</v>
      </c>
      <c r="W2918" s="5">
        <f t="shared" si="542"/>
        <v>5.9490593942191793E-4</v>
      </c>
      <c r="X2918" s="5">
        <f t="shared" si="543"/>
        <v>0</v>
      </c>
      <c r="Y2918" s="5">
        <f t="shared" si="544"/>
        <v>0</v>
      </c>
      <c r="Z2918" s="2">
        <v>94891</v>
      </c>
      <c r="AA2918" s="2">
        <v>973</v>
      </c>
      <c r="AB2918" s="2">
        <v>28</v>
      </c>
      <c r="AC2918" s="2">
        <v>0</v>
      </c>
      <c r="AD2918" s="2">
        <v>0</v>
      </c>
      <c r="AE2918" s="2">
        <f t="shared" si="545"/>
        <v>95892</v>
      </c>
      <c r="AF2918" s="2">
        <f t="shared" si="546"/>
        <v>5.6451219497685221</v>
      </c>
      <c r="AG2918" s="2">
        <f t="shared" si="547"/>
        <v>5.7884347905752621E-2</v>
      </c>
      <c r="AH2918" s="2">
        <f t="shared" si="548"/>
        <v>1.6657366303813705E-3</v>
      </c>
      <c r="AI2918" s="2">
        <f t="shared" si="549"/>
        <v>0</v>
      </c>
      <c r="AJ2918" s="2">
        <f t="shared" si="550"/>
        <v>0</v>
      </c>
      <c r="AK2918" s="2">
        <f t="shared" si="551"/>
        <v>5.7046720343046564</v>
      </c>
    </row>
    <row r="2919" spans="1:37" ht="12.5" hidden="1" x14ac:dyDescent="0.25">
      <c r="A2919" s="5" t="s">
        <v>5449</v>
      </c>
      <c r="B2919" t="s">
        <v>6854</v>
      </c>
      <c r="D2919" s="11" t="s">
        <v>6142</v>
      </c>
      <c r="E2919" s="2" t="s">
        <v>6507</v>
      </c>
      <c r="F2919" s="11" t="s">
        <v>6508</v>
      </c>
      <c r="G2919" s="2" t="s">
        <v>6142</v>
      </c>
      <c r="H2919" s="2" t="s">
        <v>5449</v>
      </c>
      <c r="I2919" s="2">
        <v>741841</v>
      </c>
      <c r="J2919" s="2">
        <v>460491</v>
      </c>
      <c r="K2919" s="2">
        <v>62.07</v>
      </c>
      <c r="L2919" s="2">
        <v>3281</v>
      </c>
      <c r="M2919" s="3">
        <v>4.4227805</v>
      </c>
      <c r="N2919" s="2">
        <v>25</v>
      </c>
      <c r="O2919" s="4">
        <v>43497</v>
      </c>
      <c r="P2919" s="2">
        <v>3239</v>
      </c>
      <c r="Q2919" s="2">
        <v>39</v>
      </c>
      <c r="R2919" s="2">
        <v>3</v>
      </c>
      <c r="S2919" s="2">
        <v>0</v>
      </c>
      <c r="T2919" s="2">
        <v>0</v>
      </c>
      <c r="U2919" s="5">
        <f t="shared" si="540"/>
        <v>4.3661647172372522</v>
      </c>
      <c r="V2919" s="5">
        <f t="shared" si="541"/>
        <v>5.2571912310050269E-2</v>
      </c>
      <c r="W2919" s="5">
        <f t="shared" si="542"/>
        <v>4.0439932546192511E-3</v>
      </c>
      <c r="X2919" s="5">
        <f t="shared" si="543"/>
        <v>0</v>
      </c>
      <c r="Y2919" s="5">
        <f t="shared" si="544"/>
        <v>0</v>
      </c>
      <c r="Z2919" s="2">
        <v>96867</v>
      </c>
      <c r="AA2919" s="2">
        <v>1209</v>
      </c>
      <c r="AB2919" s="2">
        <v>139</v>
      </c>
      <c r="AC2919" s="2">
        <v>0</v>
      </c>
      <c r="AD2919" s="2">
        <v>0</v>
      </c>
      <c r="AE2919" s="2">
        <f t="shared" si="545"/>
        <v>98215</v>
      </c>
      <c r="AF2919" s="2">
        <f t="shared" si="546"/>
        <v>13.057649819840101</v>
      </c>
      <c r="AG2919" s="2">
        <f t="shared" si="547"/>
        <v>0.16297292816115583</v>
      </c>
      <c r="AH2919" s="2">
        <f t="shared" si="548"/>
        <v>1.8737168746402532E-2</v>
      </c>
      <c r="AI2919" s="2">
        <f t="shared" si="549"/>
        <v>0</v>
      </c>
      <c r="AJ2919" s="2">
        <f t="shared" si="550"/>
        <v>0</v>
      </c>
      <c r="AK2919" s="2">
        <f t="shared" si="551"/>
        <v>13.239359916747659</v>
      </c>
    </row>
    <row r="2920" spans="1:37" ht="12.5" hidden="1" x14ac:dyDescent="0.25">
      <c r="A2920" s="5" t="s">
        <v>5449</v>
      </c>
      <c r="B2920" t="s">
        <v>6854</v>
      </c>
      <c r="D2920" s="11" t="s">
        <v>6142</v>
      </c>
      <c r="E2920" s="2" t="s">
        <v>6509</v>
      </c>
      <c r="F2920" s="11" t="s">
        <v>6510</v>
      </c>
      <c r="G2920" s="2" t="s">
        <v>6142</v>
      </c>
      <c r="H2920" s="2" t="s">
        <v>5449</v>
      </c>
      <c r="I2920" s="2">
        <v>522768</v>
      </c>
      <c r="J2920" s="2">
        <v>180733</v>
      </c>
      <c r="K2920" s="2">
        <v>34.57</v>
      </c>
      <c r="L2920" s="2">
        <v>84</v>
      </c>
      <c r="M2920" s="3">
        <v>0.16068314</v>
      </c>
      <c r="N2920" s="2">
        <v>25</v>
      </c>
      <c r="O2920" s="4">
        <v>43497</v>
      </c>
      <c r="P2920" s="2">
        <v>83</v>
      </c>
      <c r="Q2920" s="2">
        <v>1</v>
      </c>
      <c r="R2920" s="2">
        <v>0</v>
      </c>
      <c r="S2920" s="2">
        <v>0</v>
      </c>
      <c r="T2920" s="2">
        <v>0</v>
      </c>
      <c r="U2920" s="5">
        <f t="shared" si="540"/>
        <v>0.15877023842316285</v>
      </c>
      <c r="V2920" s="5">
        <f t="shared" si="541"/>
        <v>1.9128944388332877E-3</v>
      </c>
      <c r="W2920" s="5">
        <f t="shared" si="542"/>
        <v>0</v>
      </c>
      <c r="X2920" s="5">
        <f t="shared" si="543"/>
        <v>0</v>
      </c>
      <c r="Y2920" s="5">
        <f t="shared" si="544"/>
        <v>0</v>
      </c>
      <c r="Z2920" s="2">
        <v>2480</v>
      </c>
      <c r="AA2920" s="2">
        <v>35</v>
      </c>
      <c r="AB2920" s="2">
        <v>0</v>
      </c>
      <c r="AC2920" s="2">
        <v>0</v>
      </c>
      <c r="AD2920" s="2">
        <v>0</v>
      </c>
      <c r="AE2920" s="2">
        <f t="shared" si="545"/>
        <v>2515</v>
      </c>
      <c r="AF2920" s="2">
        <f t="shared" si="546"/>
        <v>0.47439782083065529</v>
      </c>
      <c r="AG2920" s="2">
        <f t="shared" si="547"/>
        <v>6.6951305359165061E-3</v>
      </c>
      <c r="AH2920" s="2">
        <f t="shared" si="548"/>
        <v>0</v>
      </c>
      <c r="AI2920" s="2">
        <f t="shared" si="549"/>
        <v>0</v>
      </c>
      <c r="AJ2920" s="2">
        <f t="shared" si="550"/>
        <v>0</v>
      </c>
      <c r="AK2920" s="2">
        <f t="shared" si="551"/>
        <v>0.48109295136657176</v>
      </c>
    </row>
    <row r="2921" spans="1:37" ht="12.5" hidden="1" x14ac:dyDescent="0.25">
      <c r="A2921" s="5" t="s">
        <v>5449</v>
      </c>
      <c r="B2921" t="s">
        <v>6854</v>
      </c>
      <c r="D2921" s="11" t="s">
        <v>6142</v>
      </c>
      <c r="E2921" s="2" t="s">
        <v>6511</v>
      </c>
      <c r="F2921" s="11" t="s">
        <v>6512</v>
      </c>
      <c r="G2921" s="2" t="s">
        <v>6142</v>
      </c>
      <c r="H2921" s="2" t="s">
        <v>5449</v>
      </c>
      <c r="I2921" s="2">
        <v>1019752</v>
      </c>
      <c r="J2921" s="2">
        <v>372512</v>
      </c>
      <c r="K2921" s="2">
        <v>36.53</v>
      </c>
      <c r="L2921" s="2">
        <v>242</v>
      </c>
      <c r="M2921" s="3">
        <v>0.23731260000000001</v>
      </c>
      <c r="N2921" s="2">
        <v>25</v>
      </c>
      <c r="O2921" s="4">
        <v>43497</v>
      </c>
      <c r="P2921" s="2">
        <v>238</v>
      </c>
      <c r="Q2921" s="2">
        <v>4</v>
      </c>
      <c r="R2921" s="2">
        <v>0</v>
      </c>
      <c r="S2921" s="2">
        <v>0</v>
      </c>
      <c r="T2921" s="2">
        <v>0</v>
      </c>
      <c r="U2921" s="5">
        <f t="shared" si="540"/>
        <v>0.23339007915650078</v>
      </c>
      <c r="V2921" s="5">
        <f t="shared" si="541"/>
        <v>3.9225223387647197E-3</v>
      </c>
      <c r="W2921" s="5">
        <f t="shared" si="542"/>
        <v>0</v>
      </c>
      <c r="X2921" s="5">
        <f t="shared" si="543"/>
        <v>0</v>
      </c>
      <c r="Y2921" s="5">
        <f t="shared" si="544"/>
        <v>0</v>
      </c>
      <c r="Z2921" s="2">
        <v>7026</v>
      </c>
      <c r="AA2921" s="2">
        <v>111</v>
      </c>
      <c r="AB2921" s="2">
        <v>0</v>
      </c>
      <c r="AC2921" s="2">
        <v>0</v>
      </c>
      <c r="AD2921" s="2">
        <v>0</v>
      </c>
      <c r="AE2921" s="2">
        <f t="shared" si="545"/>
        <v>7137</v>
      </c>
      <c r="AF2921" s="2">
        <f t="shared" si="546"/>
        <v>0.68899104880402295</v>
      </c>
      <c r="AG2921" s="2">
        <f t="shared" si="547"/>
        <v>1.0884999490072095E-2</v>
      </c>
      <c r="AH2921" s="2">
        <f t="shared" si="548"/>
        <v>0</v>
      </c>
      <c r="AI2921" s="2">
        <f t="shared" si="549"/>
        <v>0</v>
      </c>
      <c r="AJ2921" s="2">
        <f t="shared" si="550"/>
        <v>0</v>
      </c>
      <c r="AK2921" s="2">
        <f t="shared" si="551"/>
        <v>0.699876048294095</v>
      </c>
    </row>
    <row r="2922" spans="1:37" ht="12.5" hidden="1" x14ac:dyDescent="0.25">
      <c r="A2922" s="5" t="s">
        <v>5449</v>
      </c>
      <c r="B2922" t="s">
        <v>6854</v>
      </c>
      <c r="D2922" s="11" t="s">
        <v>6142</v>
      </c>
      <c r="E2922" s="2" t="s">
        <v>6513</v>
      </c>
      <c r="F2922" s="11" t="s">
        <v>6514</v>
      </c>
      <c r="G2922" s="2" t="s">
        <v>6142</v>
      </c>
      <c r="H2922" s="2" t="s">
        <v>5449</v>
      </c>
      <c r="I2922" s="2">
        <v>1906738</v>
      </c>
      <c r="J2922" s="2">
        <v>595531</v>
      </c>
      <c r="K2922" s="2">
        <v>31.23</v>
      </c>
      <c r="L2922" s="2">
        <v>274</v>
      </c>
      <c r="M2922" s="3">
        <v>0.14370090999999999</v>
      </c>
      <c r="N2922" s="2">
        <v>25</v>
      </c>
      <c r="O2922" s="4">
        <v>43497</v>
      </c>
      <c r="P2922" s="2">
        <v>274</v>
      </c>
      <c r="Q2922" s="2">
        <v>0</v>
      </c>
      <c r="R2922" s="2">
        <v>0</v>
      </c>
      <c r="S2922" s="2">
        <v>0</v>
      </c>
      <c r="T2922" s="2">
        <v>0</v>
      </c>
      <c r="U2922" s="5">
        <f t="shared" si="540"/>
        <v>0.14370091748315711</v>
      </c>
      <c r="V2922" s="5">
        <f t="shared" si="541"/>
        <v>0</v>
      </c>
      <c r="W2922" s="5">
        <f t="shared" si="542"/>
        <v>0</v>
      </c>
      <c r="X2922" s="5">
        <f t="shared" si="543"/>
        <v>0</v>
      </c>
      <c r="Y2922" s="5">
        <f t="shared" si="544"/>
        <v>0</v>
      </c>
      <c r="Z2922" s="2">
        <v>8150</v>
      </c>
      <c r="AA2922" s="2">
        <v>0</v>
      </c>
      <c r="AB2922" s="2">
        <v>0</v>
      </c>
      <c r="AC2922" s="2">
        <v>0</v>
      </c>
      <c r="AD2922" s="2">
        <v>0</v>
      </c>
      <c r="AE2922" s="2">
        <f t="shared" si="545"/>
        <v>8150</v>
      </c>
      <c r="AF2922" s="2">
        <f t="shared" si="546"/>
        <v>0.42743156112690889</v>
      </c>
      <c r="AG2922" s="2">
        <f t="shared" si="547"/>
        <v>0</v>
      </c>
      <c r="AH2922" s="2">
        <f t="shared" si="548"/>
        <v>0</v>
      </c>
      <c r="AI2922" s="2">
        <f t="shared" si="549"/>
        <v>0</v>
      </c>
      <c r="AJ2922" s="2">
        <f t="shared" si="550"/>
        <v>0</v>
      </c>
      <c r="AK2922" s="2">
        <f t="shared" si="551"/>
        <v>0.42743156112690889</v>
      </c>
    </row>
    <row r="2923" spans="1:37" ht="12.5" hidden="1" x14ac:dyDescent="0.25">
      <c r="A2923" s="5" t="s">
        <v>5449</v>
      </c>
      <c r="B2923" t="s">
        <v>6854</v>
      </c>
      <c r="D2923" s="11" t="s">
        <v>6142</v>
      </c>
      <c r="E2923" s="2" t="s">
        <v>6515</v>
      </c>
      <c r="F2923" s="11" t="s">
        <v>6516</v>
      </c>
      <c r="G2923" s="2" t="s">
        <v>6142</v>
      </c>
      <c r="H2923" s="2" t="s">
        <v>5449</v>
      </c>
      <c r="I2923" s="2">
        <v>1772718</v>
      </c>
      <c r="J2923" s="2">
        <v>565882</v>
      </c>
      <c r="K2923" s="2">
        <v>31.92</v>
      </c>
      <c r="L2923" s="2">
        <v>225</v>
      </c>
      <c r="M2923" s="3">
        <v>0.12692374000000001</v>
      </c>
      <c r="N2923" s="2">
        <v>25</v>
      </c>
      <c r="O2923" s="4">
        <v>43497</v>
      </c>
      <c r="P2923" s="2">
        <v>224</v>
      </c>
      <c r="Q2923" s="2">
        <v>1</v>
      </c>
      <c r="R2923" s="2">
        <v>0</v>
      </c>
      <c r="S2923" s="2">
        <v>0</v>
      </c>
      <c r="T2923" s="2">
        <v>0</v>
      </c>
      <c r="U2923" s="5">
        <f t="shared" si="540"/>
        <v>0.12635963531706679</v>
      </c>
      <c r="V2923" s="5">
        <f t="shared" si="541"/>
        <v>5.6410551480833384E-4</v>
      </c>
      <c r="W2923" s="5">
        <f t="shared" si="542"/>
        <v>0</v>
      </c>
      <c r="X2923" s="5">
        <f t="shared" si="543"/>
        <v>0</v>
      </c>
      <c r="Y2923" s="5">
        <f t="shared" si="544"/>
        <v>0</v>
      </c>
      <c r="Z2923" s="2">
        <v>6611</v>
      </c>
      <c r="AA2923" s="2">
        <v>30</v>
      </c>
      <c r="AB2923" s="2">
        <v>0</v>
      </c>
      <c r="AC2923" s="2">
        <v>0</v>
      </c>
      <c r="AD2923" s="2">
        <v>0</v>
      </c>
      <c r="AE2923" s="2">
        <f t="shared" si="545"/>
        <v>6641</v>
      </c>
      <c r="AF2923" s="2">
        <f t="shared" si="546"/>
        <v>0.3729301558397895</v>
      </c>
      <c r="AG2923" s="2">
        <f t="shared" si="547"/>
        <v>1.6923165444250015E-3</v>
      </c>
      <c r="AH2923" s="2">
        <f t="shared" si="548"/>
        <v>0</v>
      </c>
      <c r="AI2923" s="2">
        <f t="shared" si="549"/>
        <v>0</v>
      </c>
      <c r="AJ2923" s="2">
        <f t="shared" si="550"/>
        <v>0</v>
      </c>
      <c r="AK2923" s="2">
        <f t="shared" si="551"/>
        <v>0.37462247238421453</v>
      </c>
    </row>
    <row r="2924" spans="1:37" ht="12.5" hidden="1" x14ac:dyDescent="0.25">
      <c r="A2924" s="5" t="s">
        <v>5449</v>
      </c>
      <c r="B2924" t="s">
        <v>6854</v>
      </c>
      <c r="D2924" s="11" t="s">
        <v>6142</v>
      </c>
      <c r="E2924" s="2" t="s">
        <v>6517</v>
      </c>
      <c r="F2924" s="11" t="s">
        <v>6518</v>
      </c>
      <c r="G2924" s="2" t="s">
        <v>6142</v>
      </c>
      <c r="H2924" s="2" t="s">
        <v>5449</v>
      </c>
      <c r="I2924" s="2">
        <v>2343364</v>
      </c>
      <c r="J2924" s="2">
        <v>1368170</v>
      </c>
      <c r="K2924" s="2">
        <v>58.38</v>
      </c>
      <c r="L2924" s="2">
        <v>5147</v>
      </c>
      <c r="M2924" s="3">
        <v>2.1964152000000001</v>
      </c>
      <c r="N2924" s="2">
        <v>25</v>
      </c>
      <c r="O2924" s="4">
        <v>43497</v>
      </c>
      <c r="P2924" s="2">
        <v>5071</v>
      </c>
      <c r="Q2924" s="2">
        <v>74</v>
      </c>
      <c r="R2924" s="2">
        <v>2</v>
      </c>
      <c r="S2924" s="2">
        <v>0</v>
      </c>
      <c r="T2924" s="2">
        <v>0</v>
      </c>
      <c r="U2924" s="5">
        <f t="shared" si="540"/>
        <v>2.163983060250136</v>
      </c>
      <c r="V2924" s="5">
        <f t="shared" si="541"/>
        <v>3.1578534107377258E-2</v>
      </c>
      <c r="W2924" s="5">
        <f t="shared" si="542"/>
        <v>8.534738947939799E-4</v>
      </c>
      <c r="X2924" s="5">
        <f t="shared" si="543"/>
        <v>0</v>
      </c>
      <c r="Y2924" s="5">
        <f t="shared" si="544"/>
        <v>0</v>
      </c>
      <c r="Z2924" s="2">
        <v>148931</v>
      </c>
      <c r="AA2924" s="2">
        <v>2193</v>
      </c>
      <c r="AB2924" s="2">
        <v>62</v>
      </c>
      <c r="AC2924" s="2">
        <v>0</v>
      </c>
      <c r="AD2924" s="2">
        <v>0</v>
      </c>
      <c r="AE2924" s="2">
        <f t="shared" si="545"/>
        <v>151186</v>
      </c>
      <c r="AF2924" s="2">
        <f t="shared" si="546"/>
        <v>6.3554360312781109</v>
      </c>
      <c r="AG2924" s="2">
        <f t="shared" si="547"/>
        <v>9.3583412564159904E-2</v>
      </c>
      <c r="AH2924" s="2">
        <f t="shared" si="548"/>
        <v>2.6457690738613377E-3</v>
      </c>
      <c r="AI2924" s="2">
        <f t="shared" si="549"/>
        <v>0</v>
      </c>
      <c r="AJ2924" s="2">
        <f t="shared" si="550"/>
        <v>0</v>
      </c>
      <c r="AK2924" s="2">
        <f t="shared" si="551"/>
        <v>6.4516652129161329</v>
      </c>
    </row>
    <row r="2925" spans="1:37" ht="12.5" hidden="1" x14ac:dyDescent="0.25">
      <c r="A2925" s="5" t="s">
        <v>5449</v>
      </c>
      <c r="B2925" t="s">
        <v>6854</v>
      </c>
      <c r="D2925" s="11" t="s">
        <v>6142</v>
      </c>
      <c r="E2925" s="2" t="s">
        <v>6519</v>
      </c>
      <c r="F2925" s="11" t="s">
        <v>6520</v>
      </c>
      <c r="G2925" s="2" t="s">
        <v>6142</v>
      </c>
      <c r="H2925" s="2" t="s">
        <v>5449</v>
      </c>
      <c r="I2925" s="2">
        <v>935896</v>
      </c>
      <c r="J2925" s="2">
        <v>360748</v>
      </c>
      <c r="K2925" s="2">
        <v>38.549999999999997</v>
      </c>
      <c r="L2925" s="2">
        <v>209</v>
      </c>
      <c r="M2925" s="3">
        <v>0.2233154</v>
      </c>
      <c r="N2925" s="2">
        <v>25</v>
      </c>
      <c r="O2925" s="4">
        <v>43497</v>
      </c>
      <c r="P2925" s="2">
        <v>208</v>
      </c>
      <c r="Q2925" s="2">
        <v>1</v>
      </c>
      <c r="R2925" s="2">
        <v>0</v>
      </c>
      <c r="S2925" s="2">
        <v>0</v>
      </c>
      <c r="T2925" s="2">
        <v>0</v>
      </c>
      <c r="U2925" s="5">
        <f t="shared" si="540"/>
        <v>0.22224691632403601</v>
      </c>
      <c r="V2925" s="5">
        <f t="shared" si="541"/>
        <v>1.0684947900194038E-3</v>
      </c>
      <c r="W2925" s="5">
        <f t="shared" si="542"/>
        <v>0</v>
      </c>
      <c r="X2925" s="5">
        <f t="shared" si="543"/>
        <v>0</v>
      </c>
      <c r="Y2925" s="5">
        <f t="shared" si="544"/>
        <v>0</v>
      </c>
      <c r="Z2925" s="2">
        <v>6104</v>
      </c>
      <c r="AA2925" s="2">
        <v>28</v>
      </c>
      <c r="AB2925" s="2">
        <v>0</v>
      </c>
      <c r="AC2925" s="2">
        <v>0</v>
      </c>
      <c r="AD2925" s="2">
        <v>0</v>
      </c>
      <c r="AE2925" s="2">
        <f t="shared" si="545"/>
        <v>6132</v>
      </c>
      <c r="AF2925" s="2">
        <f t="shared" si="546"/>
        <v>0.65220921982784408</v>
      </c>
      <c r="AG2925" s="2">
        <f t="shared" si="547"/>
        <v>2.991785412054331E-3</v>
      </c>
      <c r="AH2925" s="2">
        <f t="shared" si="548"/>
        <v>0</v>
      </c>
      <c r="AI2925" s="2">
        <f t="shared" si="549"/>
        <v>0</v>
      </c>
      <c r="AJ2925" s="2">
        <f t="shared" si="550"/>
        <v>0</v>
      </c>
      <c r="AK2925" s="2">
        <f t="shared" si="551"/>
        <v>0.65520100523989844</v>
      </c>
    </row>
    <row r="2926" spans="1:37" ht="12.5" hidden="1" x14ac:dyDescent="0.25">
      <c r="A2926" s="5" t="s">
        <v>5449</v>
      </c>
      <c r="B2926" t="s">
        <v>6854</v>
      </c>
      <c r="D2926" s="11" t="s">
        <v>6142</v>
      </c>
      <c r="E2926" s="2" t="s">
        <v>6521</v>
      </c>
      <c r="F2926" s="11" t="s">
        <v>6522</v>
      </c>
      <c r="G2926" s="2" t="s">
        <v>6142</v>
      </c>
      <c r="H2926" s="2" t="s">
        <v>5449</v>
      </c>
      <c r="I2926" s="2">
        <v>1507370</v>
      </c>
      <c r="J2926" s="2">
        <v>546906</v>
      </c>
      <c r="K2926" s="2">
        <v>36.28</v>
      </c>
      <c r="L2926" s="2">
        <v>215</v>
      </c>
      <c r="M2926" s="3">
        <v>0.14263253000000001</v>
      </c>
      <c r="N2926" s="2">
        <v>25</v>
      </c>
      <c r="O2926" s="4">
        <v>43497</v>
      </c>
      <c r="P2926" s="2">
        <v>215</v>
      </c>
      <c r="Q2926" s="2">
        <v>0</v>
      </c>
      <c r="R2926" s="2">
        <v>0</v>
      </c>
      <c r="S2926" s="2">
        <v>0</v>
      </c>
      <c r="T2926" s="2">
        <v>0</v>
      </c>
      <c r="U2926" s="5">
        <f t="shared" si="540"/>
        <v>0.14263253215866045</v>
      </c>
      <c r="V2926" s="5">
        <f t="shared" si="541"/>
        <v>0</v>
      </c>
      <c r="W2926" s="5">
        <f t="shared" si="542"/>
        <v>0</v>
      </c>
      <c r="X2926" s="5">
        <f t="shared" si="543"/>
        <v>0</v>
      </c>
      <c r="Y2926" s="5">
        <f t="shared" si="544"/>
        <v>0</v>
      </c>
      <c r="Z2926" s="2">
        <v>6410</v>
      </c>
      <c r="AA2926" s="2">
        <v>0</v>
      </c>
      <c r="AB2926" s="2">
        <v>0</v>
      </c>
      <c r="AC2926" s="2">
        <v>0</v>
      </c>
      <c r="AD2926" s="2">
        <v>0</v>
      </c>
      <c r="AE2926" s="2">
        <f t="shared" si="545"/>
        <v>6410</v>
      </c>
      <c r="AF2926" s="2">
        <f t="shared" si="546"/>
        <v>0.42524396797070396</v>
      </c>
      <c r="AG2926" s="2">
        <f t="shared" si="547"/>
        <v>0</v>
      </c>
      <c r="AH2926" s="2">
        <f t="shared" si="548"/>
        <v>0</v>
      </c>
      <c r="AI2926" s="2">
        <f t="shared" si="549"/>
        <v>0</v>
      </c>
      <c r="AJ2926" s="2">
        <f t="shared" si="550"/>
        <v>0</v>
      </c>
      <c r="AK2926" s="2">
        <f t="shared" si="551"/>
        <v>0.42524396797070396</v>
      </c>
    </row>
    <row r="2927" spans="1:37" ht="12.5" hidden="1" x14ac:dyDescent="0.25">
      <c r="A2927" s="5" t="s">
        <v>5449</v>
      </c>
      <c r="B2927" t="s">
        <v>6854</v>
      </c>
      <c r="D2927" s="11" t="s">
        <v>6142</v>
      </c>
      <c r="E2927" s="2" t="s">
        <v>6523</v>
      </c>
      <c r="F2927" s="11" t="s">
        <v>6524</v>
      </c>
      <c r="G2927" s="2" t="s">
        <v>6142</v>
      </c>
      <c r="H2927" s="2" t="s">
        <v>5449</v>
      </c>
      <c r="I2927" s="2">
        <v>1226034</v>
      </c>
      <c r="J2927" s="2">
        <v>581461</v>
      </c>
      <c r="K2927" s="2">
        <v>47.43</v>
      </c>
      <c r="L2927" s="2">
        <v>2278</v>
      </c>
      <c r="M2927" s="3">
        <v>1.8580234</v>
      </c>
      <c r="N2927" s="2">
        <v>25</v>
      </c>
      <c r="O2927" s="4">
        <v>43497</v>
      </c>
      <c r="P2927" s="2">
        <v>2245</v>
      </c>
      <c r="Q2927" s="2">
        <v>31</v>
      </c>
      <c r="R2927" s="2">
        <v>2</v>
      </c>
      <c r="S2927" s="2">
        <v>0</v>
      </c>
      <c r="T2927" s="2">
        <v>0</v>
      </c>
      <c r="U2927" s="5">
        <f t="shared" si="540"/>
        <v>1.8311074570525776</v>
      </c>
      <c r="V2927" s="5">
        <f t="shared" si="541"/>
        <v>2.5284780030570116E-2</v>
      </c>
      <c r="W2927" s="5">
        <f t="shared" si="542"/>
        <v>1.6312761310045235E-3</v>
      </c>
      <c r="X2927" s="5">
        <f t="shared" si="543"/>
        <v>0</v>
      </c>
      <c r="Y2927" s="5">
        <f t="shared" si="544"/>
        <v>0</v>
      </c>
      <c r="Z2927" s="2">
        <v>66952</v>
      </c>
      <c r="AA2927" s="2">
        <v>936</v>
      </c>
      <c r="AB2927" s="2">
        <v>56</v>
      </c>
      <c r="AC2927" s="2">
        <v>0</v>
      </c>
      <c r="AD2927" s="2">
        <v>0</v>
      </c>
      <c r="AE2927" s="2">
        <f t="shared" si="545"/>
        <v>67944</v>
      </c>
      <c r="AF2927" s="2">
        <f t="shared" si="546"/>
        <v>5.4608599761507426</v>
      </c>
      <c r="AG2927" s="2">
        <f t="shared" si="547"/>
        <v>7.6343722931011701E-2</v>
      </c>
      <c r="AH2927" s="2">
        <f t="shared" si="548"/>
        <v>4.5675731668126662E-3</v>
      </c>
      <c r="AI2927" s="2">
        <f t="shared" si="549"/>
        <v>0</v>
      </c>
      <c r="AJ2927" s="2">
        <f t="shared" si="550"/>
        <v>0</v>
      </c>
      <c r="AK2927" s="2">
        <f t="shared" si="551"/>
        <v>5.5417712722485675</v>
      </c>
    </row>
    <row r="2928" spans="1:37" ht="12.5" hidden="1" x14ac:dyDescent="0.25">
      <c r="A2928" s="5" t="s">
        <v>5449</v>
      </c>
      <c r="B2928" t="s">
        <v>6854</v>
      </c>
      <c r="D2928" s="11" t="s">
        <v>6142</v>
      </c>
      <c r="E2928" s="2" t="s">
        <v>6525</v>
      </c>
      <c r="F2928" s="11" t="s">
        <v>6526</v>
      </c>
      <c r="G2928" s="2" t="s">
        <v>6142</v>
      </c>
      <c r="H2928" s="2" t="s">
        <v>5449</v>
      </c>
      <c r="I2928" s="2">
        <v>1415322</v>
      </c>
      <c r="J2928" s="2">
        <v>483334</v>
      </c>
      <c r="K2928" s="2">
        <v>34.15</v>
      </c>
      <c r="L2928" s="2">
        <v>177</v>
      </c>
      <c r="M2928" s="3">
        <v>0.12505989000000001</v>
      </c>
      <c r="N2928" s="2">
        <v>25</v>
      </c>
      <c r="O2928" s="4">
        <v>43497</v>
      </c>
      <c r="P2928" s="2">
        <v>176</v>
      </c>
      <c r="Q2928" s="2">
        <v>1</v>
      </c>
      <c r="R2928" s="2">
        <v>0</v>
      </c>
      <c r="S2928" s="2">
        <v>0</v>
      </c>
      <c r="T2928" s="2">
        <v>0</v>
      </c>
      <c r="U2928" s="5">
        <f t="shared" si="540"/>
        <v>0.12435332737002604</v>
      </c>
      <c r="V2928" s="5">
        <f t="shared" si="541"/>
        <v>7.0655299642060243E-4</v>
      </c>
      <c r="W2928" s="5">
        <f t="shared" si="542"/>
        <v>0</v>
      </c>
      <c r="X2928" s="5">
        <f t="shared" si="543"/>
        <v>0</v>
      </c>
      <c r="Y2928" s="5">
        <f t="shared" si="544"/>
        <v>0</v>
      </c>
      <c r="Z2928" s="2">
        <v>5180</v>
      </c>
      <c r="AA2928" s="2">
        <v>27</v>
      </c>
      <c r="AB2928" s="2">
        <v>0</v>
      </c>
      <c r="AC2928" s="2">
        <v>0</v>
      </c>
      <c r="AD2928" s="2">
        <v>0</v>
      </c>
      <c r="AE2928" s="2">
        <f t="shared" si="545"/>
        <v>5207</v>
      </c>
      <c r="AF2928" s="2">
        <f t="shared" si="546"/>
        <v>0.36599445214587212</v>
      </c>
      <c r="AG2928" s="2">
        <f t="shared" si="547"/>
        <v>1.9076930903356268E-3</v>
      </c>
      <c r="AH2928" s="2">
        <f t="shared" si="548"/>
        <v>0</v>
      </c>
      <c r="AI2928" s="2">
        <f t="shared" si="549"/>
        <v>0</v>
      </c>
      <c r="AJ2928" s="2">
        <f t="shared" si="550"/>
        <v>0</v>
      </c>
      <c r="AK2928" s="2">
        <f t="shared" si="551"/>
        <v>0.36790214523620773</v>
      </c>
    </row>
    <row r="2929" spans="1:37" ht="12.5" hidden="1" x14ac:dyDescent="0.25">
      <c r="A2929" s="5" t="s">
        <v>5449</v>
      </c>
      <c r="B2929" t="s">
        <v>6854</v>
      </c>
      <c r="D2929" s="11" t="s">
        <v>6142</v>
      </c>
      <c r="E2929" s="2" t="s">
        <v>6527</v>
      </c>
      <c r="F2929" s="11" t="s">
        <v>6528</v>
      </c>
      <c r="G2929" s="2" t="s">
        <v>6142</v>
      </c>
      <c r="H2929" s="2" t="s">
        <v>5449</v>
      </c>
      <c r="I2929" s="2">
        <v>852867</v>
      </c>
      <c r="J2929" s="2">
        <v>269776</v>
      </c>
      <c r="K2929" s="2">
        <v>31.63</v>
      </c>
      <c r="L2929" s="2">
        <v>56</v>
      </c>
      <c r="M2929" s="3">
        <v>6.5660880000000005E-2</v>
      </c>
      <c r="N2929" s="2">
        <v>25</v>
      </c>
      <c r="O2929" s="4">
        <v>43497</v>
      </c>
      <c r="P2929" s="2">
        <v>55</v>
      </c>
      <c r="Q2929" s="2">
        <v>1</v>
      </c>
      <c r="R2929" s="2">
        <v>0</v>
      </c>
      <c r="S2929" s="2">
        <v>0</v>
      </c>
      <c r="T2929" s="2">
        <v>0</v>
      </c>
      <c r="U2929" s="5">
        <f t="shared" si="540"/>
        <v>6.4488366884871848E-2</v>
      </c>
      <c r="V2929" s="5">
        <f t="shared" si="541"/>
        <v>1.1725157615431246E-3</v>
      </c>
      <c r="W2929" s="5">
        <f t="shared" si="542"/>
        <v>0</v>
      </c>
      <c r="X2929" s="5">
        <f t="shared" si="543"/>
        <v>0</v>
      </c>
      <c r="Y2929" s="5">
        <f t="shared" si="544"/>
        <v>0</v>
      </c>
      <c r="Z2929" s="2">
        <v>1555</v>
      </c>
      <c r="AA2929" s="2">
        <v>27</v>
      </c>
      <c r="AB2929" s="2">
        <v>0</v>
      </c>
      <c r="AC2929" s="2">
        <v>0</v>
      </c>
      <c r="AD2929" s="2">
        <v>0</v>
      </c>
      <c r="AE2929" s="2">
        <f t="shared" si="545"/>
        <v>1582</v>
      </c>
      <c r="AF2929" s="2">
        <f t="shared" si="546"/>
        <v>0.18232620091995586</v>
      </c>
      <c r="AG2929" s="2">
        <f t="shared" si="547"/>
        <v>3.1657925561664364E-3</v>
      </c>
      <c r="AH2929" s="2">
        <f t="shared" si="548"/>
        <v>0</v>
      </c>
      <c r="AI2929" s="2">
        <f t="shared" si="549"/>
        <v>0</v>
      </c>
      <c r="AJ2929" s="2">
        <f t="shared" si="550"/>
        <v>0</v>
      </c>
      <c r="AK2929" s="2">
        <f t="shared" si="551"/>
        <v>0.1854919934761223</v>
      </c>
    </row>
    <row r="2930" spans="1:37" ht="12.5" hidden="1" x14ac:dyDescent="0.25">
      <c r="A2930" s="5" t="s">
        <v>5449</v>
      </c>
      <c r="B2930" t="s">
        <v>6854</v>
      </c>
      <c r="D2930" s="11" t="s">
        <v>6142</v>
      </c>
      <c r="E2930" s="2" t="s">
        <v>6529</v>
      </c>
      <c r="F2930" s="11" t="s">
        <v>6530</v>
      </c>
      <c r="G2930" s="2" t="s">
        <v>6142</v>
      </c>
      <c r="H2930" s="2" t="s">
        <v>5449</v>
      </c>
      <c r="I2930" s="2">
        <v>1617394</v>
      </c>
      <c r="J2930" s="2">
        <v>671845</v>
      </c>
      <c r="K2930" s="2">
        <v>41.54</v>
      </c>
      <c r="L2930" s="2">
        <v>2170</v>
      </c>
      <c r="M2930" s="3">
        <v>1.34166439999999</v>
      </c>
      <c r="N2930" s="2">
        <v>25</v>
      </c>
      <c r="O2930" s="4">
        <v>43497</v>
      </c>
      <c r="P2930" s="2">
        <v>2142</v>
      </c>
      <c r="Q2930" s="2">
        <v>27</v>
      </c>
      <c r="R2930" s="2">
        <v>1</v>
      </c>
      <c r="S2930" s="2">
        <v>0</v>
      </c>
      <c r="T2930" s="2">
        <v>0</v>
      </c>
      <c r="U2930" s="5">
        <f t="shared" si="540"/>
        <v>1.3243526314552918</v>
      </c>
      <c r="V2930" s="5">
        <f t="shared" si="541"/>
        <v>1.6693520564562501E-2</v>
      </c>
      <c r="W2930" s="5">
        <f t="shared" si="542"/>
        <v>6.1827853942824078E-4</v>
      </c>
      <c r="X2930" s="5">
        <f t="shared" si="543"/>
        <v>0</v>
      </c>
      <c r="Y2930" s="5">
        <f t="shared" si="544"/>
        <v>0</v>
      </c>
      <c r="Z2930" s="2">
        <v>65997</v>
      </c>
      <c r="AA2930" s="2">
        <v>865</v>
      </c>
      <c r="AB2930" s="2">
        <v>29</v>
      </c>
      <c r="AC2930" s="2">
        <v>0</v>
      </c>
      <c r="AD2930" s="2">
        <v>0</v>
      </c>
      <c r="AE2930" s="2">
        <f t="shared" si="545"/>
        <v>66891</v>
      </c>
      <c r="AF2930" s="2">
        <f t="shared" si="546"/>
        <v>4.0804528766645607</v>
      </c>
      <c r="AG2930" s="2">
        <f t="shared" si="547"/>
        <v>5.3481093660542822E-2</v>
      </c>
      <c r="AH2930" s="2">
        <f t="shared" si="548"/>
        <v>1.793007764341898E-3</v>
      </c>
      <c r="AI2930" s="2">
        <f t="shared" si="549"/>
        <v>0</v>
      </c>
      <c r="AJ2930" s="2">
        <f t="shared" si="550"/>
        <v>0</v>
      </c>
      <c r="AK2930" s="2">
        <f t="shared" si="551"/>
        <v>4.135726978089445</v>
      </c>
    </row>
    <row r="2931" spans="1:37" ht="12.5" hidden="1" x14ac:dyDescent="0.25">
      <c r="A2931" t="s">
        <v>6859</v>
      </c>
      <c r="B2931" t="s">
        <v>183</v>
      </c>
      <c r="C2931" s="17" t="s">
        <v>6861</v>
      </c>
      <c r="D2931" s="16" t="s">
        <v>6898</v>
      </c>
      <c r="E2931" s="2" t="s">
        <v>1280</v>
      </c>
      <c r="F2931" s="11" t="s">
        <v>1281</v>
      </c>
      <c r="G2931" s="2" t="s">
        <v>35</v>
      </c>
      <c r="H2931" s="2" t="s">
        <v>183</v>
      </c>
      <c r="I2931" s="2">
        <v>3559548</v>
      </c>
      <c r="J2931" s="2">
        <v>1483963</v>
      </c>
      <c r="K2931" s="2">
        <v>41.69</v>
      </c>
      <c r="L2931" s="2">
        <v>2402</v>
      </c>
      <c r="M2931" s="3">
        <v>0.67480479999999998</v>
      </c>
      <c r="N2931" s="2">
        <v>25</v>
      </c>
      <c r="O2931" s="4">
        <v>43497</v>
      </c>
      <c r="P2931" s="2">
        <v>2369</v>
      </c>
      <c r="Q2931" s="2">
        <v>33</v>
      </c>
      <c r="R2931" s="2">
        <v>0</v>
      </c>
      <c r="S2931" s="2">
        <v>0</v>
      </c>
      <c r="T2931" s="2">
        <v>0</v>
      </c>
      <c r="U2931" s="5">
        <f t="shared" si="540"/>
        <v>0.66553393857871834</v>
      </c>
      <c r="V2931" s="5">
        <f t="shared" si="541"/>
        <v>9.2708400055287916E-3</v>
      </c>
      <c r="W2931" s="5">
        <f t="shared" si="542"/>
        <v>0</v>
      </c>
      <c r="X2931" s="5">
        <f t="shared" si="543"/>
        <v>0</v>
      </c>
      <c r="Y2931" s="5">
        <f t="shared" si="544"/>
        <v>0</v>
      </c>
      <c r="Z2931" s="2">
        <v>69643</v>
      </c>
      <c r="AA2931" s="2">
        <v>949</v>
      </c>
      <c r="AB2931" s="2">
        <v>0</v>
      </c>
      <c r="AC2931" s="2">
        <v>0</v>
      </c>
      <c r="AD2931" s="2">
        <v>0</v>
      </c>
      <c r="AE2931" s="2">
        <f t="shared" si="545"/>
        <v>70592</v>
      </c>
      <c r="AF2931" s="2">
        <f t="shared" si="546"/>
        <v>1.9565124560758838</v>
      </c>
      <c r="AG2931" s="2">
        <f t="shared" si="547"/>
        <v>2.6660688379535828E-2</v>
      </c>
      <c r="AH2931" s="2">
        <f t="shared" si="548"/>
        <v>0</v>
      </c>
      <c r="AI2931" s="2">
        <f t="shared" si="549"/>
        <v>0</v>
      </c>
      <c r="AJ2931" s="2">
        <f t="shared" si="550"/>
        <v>0</v>
      </c>
      <c r="AK2931" s="2">
        <f t="shared" si="551"/>
        <v>1.9831731444554197</v>
      </c>
    </row>
    <row r="2932" spans="1:37" ht="12.5" hidden="1" x14ac:dyDescent="0.25">
      <c r="A2932" t="s">
        <v>6859</v>
      </c>
      <c r="B2932" t="s">
        <v>183</v>
      </c>
      <c r="C2932" s="17" t="s">
        <v>6861</v>
      </c>
      <c r="D2932" s="16" t="s">
        <v>6898</v>
      </c>
      <c r="E2932" s="2" t="s">
        <v>1282</v>
      </c>
      <c r="F2932" s="11" t="s">
        <v>1283</v>
      </c>
      <c r="G2932" s="2" t="s">
        <v>35</v>
      </c>
      <c r="H2932" s="2" t="s">
        <v>183</v>
      </c>
      <c r="I2932" s="2">
        <v>4772064</v>
      </c>
      <c r="J2932" s="2">
        <v>1977314</v>
      </c>
      <c r="K2932" s="2">
        <v>41.44</v>
      </c>
      <c r="L2932" s="2">
        <v>3078</v>
      </c>
      <c r="M2932" s="3">
        <v>0.64500389999999996</v>
      </c>
      <c r="N2932" s="2">
        <v>25</v>
      </c>
      <c r="O2932" s="4">
        <v>43497</v>
      </c>
      <c r="P2932" s="2">
        <v>3050</v>
      </c>
      <c r="Q2932" s="2">
        <v>28</v>
      </c>
      <c r="R2932" s="2">
        <v>0</v>
      </c>
      <c r="S2932" s="2">
        <v>0</v>
      </c>
      <c r="T2932" s="2">
        <v>0</v>
      </c>
      <c r="U2932" s="5">
        <f t="shared" si="540"/>
        <v>0.63913644075184239</v>
      </c>
      <c r="V2932" s="5">
        <f t="shared" si="541"/>
        <v>5.8674820790333071E-3</v>
      </c>
      <c r="W2932" s="5">
        <f t="shared" si="542"/>
        <v>0</v>
      </c>
      <c r="X2932" s="5">
        <f t="shared" si="543"/>
        <v>0</v>
      </c>
      <c r="Y2932" s="5">
        <f t="shared" si="544"/>
        <v>0</v>
      </c>
      <c r="Z2932" s="2">
        <v>89303</v>
      </c>
      <c r="AA2932" s="2">
        <v>827</v>
      </c>
      <c r="AB2932" s="2">
        <v>0</v>
      </c>
      <c r="AC2932" s="2">
        <v>0</v>
      </c>
      <c r="AD2932" s="2">
        <v>0</v>
      </c>
      <c r="AE2932" s="2">
        <f t="shared" si="545"/>
        <v>90130</v>
      </c>
      <c r="AF2932" s="2">
        <f t="shared" si="546"/>
        <v>1.871370543228255</v>
      </c>
      <c r="AG2932" s="2">
        <f t="shared" si="547"/>
        <v>1.7330027426287659E-2</v>
      </c>
      <c r="AH2932" s="2">
        <f t="shared" si="548"/>
        <v>0</v>
      </c>
      <c r="AI2932" s="2">
        <f t="shared" si="549"/>
        <v>0</v>
      </c>
      <c r="AJ2932" s="2">
        <f t="shared" si="550"/>
        <v>0</v>
      </c>
      <c r="AK2932" s="2">
        <f t="shared" si="551"/>
        <v>1.8887005706545428</v>
      </c>
    </row>
    <row r="2933" spans="1:37" ht="12.5" hidden="1" x14ac:dyDescent="0.25">
      <c r="A2933" t="s">
        <v>6859</v>
      </c>
      <c r="B2933" t="s">
        <v>183</v>
      </c>
      <c r="C2933" t="s">
        <v>6861</v>
      </c>
      <c r="D2933" s="12" t="s">
        <v>6862</v>
      </c>
      <c r="E2933" s="2" t="s">
        <v>3983</v>
      </c>
      <c r="F2933" s="11" t="s">
        <v>3984</v>
      </c>
      <c r="G2933" s="2" t="s">
        <v>35</v>
      </c>
      <c r="H2933" s="2" t="s">
        <v>183</v>
      </c>
      <c r="I2933" s="2">
        <v>207909</v>
      </c>
      <c r="J2933" s="2">
        <v>75056</v>
      </c>
      <c r="K2933" s="2">
        <v>36.1</v>
      </c>
      <c r="L2933" s="2">
        <v>97</v>
      </c>
      <c r="M2933" s="3">
        <v>0.46655025999999999</v>
      </c>
      <c r="N2933" s="2">
        <v>25</v>
      </c>
      <c r="O2933" s="4">
        <v>43497</v>
      </c>
      <c r="P2933" s="2">
        <v>96</v>
      </c>
      <c r="Q2933" s="2">
        <v>1</v>
      </c>
      <c r="R2933" s="2">
        <v>0</v>
      </c>
      <c r="S2933" s="2">
        <v>0</v>
      </c>
      <c r="T2933" s="2">
        <v>0</v>
      </c>
      <c r="U2933" s="5">
        <f t="shared" si="540"/>
        <v>0.461740472995397</v>
      </c>
      <c r="V2933" s="5">
        <f t="shared" si="541"/>
        <v>4.8097965937020518E-3</v>
      </c>
      <c r="W2933" s="5">
        <f t="shared" si="542"/>
        <v>0</v>
      </c>
      <c r="X2933" s="5">
        <f t="shared" si="543"/>
        <v>0</v>
      </c>
      <c r="Y2933" s="5">
        <f t="shared" si="544"/>
        <v>0</v>
      </c>
      <c r="Z2933" s="2">
        <v>2876</v>
      </c>
      <c r="AA2933" s="2">
        <v>27</v>
      </c>
      <c r="AB2933" s="2">
        <v>0</v>
      </c>
      <c r="AC2933" s="2">
        <v>0</v>
      </c>
      <c r="AD2933" s="2">
        <v>0</v>
      </c>
      <c r="AE2933" s="2">
        <f t="shared" si="545"/>
        <v>2903</v>
      </c>
      <c r="AF2933" s="2">
        <f t="shared" si="546"/>
        <v>1.3832975003487102</v>
      </c>
      <c r="AG2933" s="2">
        <f t="shared" si="547"/>
        <v>1.2986450802995542E-2</v>
      </c>
      <c r="AH2933" s="2">
        <f t="shared" si="548"/>
        <v>0</v>
      </c>
      <c r="AI2933" s="2">
        <f t="shared" si="549"/>
        <v>0</v>
      </c>
      <c r="AJ2933" s="2">
        <f t="shared" si="550"/>
        <v>0</v>
      </c>
      <c r="AK2933" s="2">
        <f t="shared" si="551"/>
        <v>1.3962839511517058</v>
      </c>
    </row>
    <row r="2934" spans="1:37" ht="12.5" hidden="1" x14ac:dyDescent="0.25">
      <c r="A2934" t="s">
        <v>6859</v>
      </c>
      <c r="B2934" t="s">
        <v>183</v>
      </c>
      <c r="C2934" t="s">
        <v>6861</v>
      </c>
      <c r="D2934" s="12" t="s">
        <v>6862</v>
      </c>
      <c r="E2934" s="2" t="s">
        <v>3985</v>
      </c>
      <c r="F2934" s="11" t="s">
        <v>3986</v>
      </c>
      <c r="G2934" s="2" t="s">
        <v>3987</v>
      </c>
      <c r="H2934" s="2" t="s">
        <v>183</v>
      </c>
      <c r="I2934" s="2">
        <v>1295439</v>
      </c>
      <c r="J2934" s="2">
        <v>560265</v>
      </c>
      <c r="K2934" s="2">
        <v>43.25</v>
      </c>
      <c r="L2934" s="2">
        <v>1535</v>
      </c>
      <c r="M2934" s="3">
        <v>1.1849265</v>
      </c>
      <c r="N2934" s="2">
        <v>25</v>
      </c>
      <c r="O2934" s="4">
        <v>43497</v>
      </c>
      <c r="P2934" s="2">
        <v>1512</v>
      </c>
      <c r="Q2934" s="2">
        <v>23</v>
      </c>
      <c r="R2934" s="2">
        <v>0</v>
      </c>
      <c r="S2934" s="2">
        <v>0</v>
      </c>
      <c r="T2934" s="2">
        <v>0</v>
      </c>
      <c r="U2934" s="5">
        <f t="shared" si="540"/>
        <v>1.1671719007996517</v>
      </c>
      <c r="V2934" s="5">
        <f t="shared" si="541"/>
        <v>1.7754599020100521E-2</v>
      </c>
      <c r="W2934" s="5">
        <f t="shared" si="542"/>
        <v>0</v>
      </c>
      <c r="X2934" s="5">
        <f t="shared" si="543"/>
        <v>0</v>
      </c>
      <c r="Y2934" s="5">
        <f t="shared" si="544"/>
        <v>0</v>
      </c>
      <c r="Z2934" s="2">
        <v>44761</v>
      </c>
      <c r="AA2934" s="2">
        <v>658</v>
      </c>
      <c r="AB2934" s="2">
        <v>0</v>
      </c>
      <c r="AC2934" s="2">
        <v>0</v>
      </c>
      <c r="AD2934" s="2">
        <v>0</v>
      </c>
      <c r="AE2934" s="2">
        <f t="shared" si="545"/>
        <v>45419</v>
      </c>
      <c r="AF2934" s="2">
        <f t="shared" si="546"/>
        <v>3.4552765510379109</v>
      </c>
      <c r="AG2934" s="2">
        <f t="shared" si="547"/>
        <v>5.0793591979244102E-2</v>
      </c>
      <c r="AH2934" s="2">
        <f t="shared" si="548"/>
        <v>0</v>
      </c>
      <c r="AI2934" s="2">
        <f t="shared" si="549"/>
        <v>0</v>
      </c>
      <c r="AJ2934" s="2">
        <f t="shared" si="550"/>
        <v>0</v>
      </c>
      <c r="AK2934" s="2">
        <f t="shared" si="551"/>
        <v>3.5060701430171548</v>
      </c>
    </row>
    <row r="2935" spans="1:37" ht="12.5" hidden="1" x14ac:dyDescent="0.25">
      <c r="A2935" t="s">
        <v>6859</v>
      </c>
      <c r="B2935" t="s">
        <v>183</v>
      </c>
      <c r="C2935" t="s">
        <v>6861</v>
      </c>
      <c r="D2935" s="12" t="s">
        <v>6862</v>
      </c>
      <c r="E2935" s="2" t="s">
        <v>3988</v>
      </c>
      <c r="F2935" s="11" t="s">
        <v>3989</v>
      </c>
      <c r="G2935" s="2" t="s">
        <v>3987</v>
      </c>
      <c r="H2935" s="2" t="s">
        <v>183</v>
      </c>
      <c r="I2935" s="2">
        <v>2067115</v>
      </c>
      <c r="J2935" s="2">
        <v>1104108</v>
      </c>
      <c r="K2935" s="2">
        <v>53.41</v>
      </c>
      <c r="L2935" s="2">
        <v>4604</v>
      </c>
      <c r="M2935" s="3">
        <v>2.2272590000000001</v>
      </c>
      <c r="N2935" s="2">
        <v>25</v>
      </c>
      <c r="O2935" s="4">
        <v>43497</v>
      </c>
      <c r="P2935" s="2">
        <v>4545</v>
      </c>
      <c r="Q2935" s="2">
        <v>57</v>
      </c>
      <c r="R2935" s="2">
        <v>2</v>
      </c>
      <c r="S2935" s="2">
        <v>0</v>
      </c>
      <c r="T2935" s="2">
        <v>0</v>
      </c>
      <c r="U2935" s="5">
        <f t="shared" si="540"/>
        <v>2.1987165687443611</v>
      </c>
      <c r="V2935" s="5">
        <f t="shared" si="541"/>
        <v>2.7574663238378126E-2</v>
      </c>
      <c r="W2935" s="5">
        <f t="shared" si="542"/>
        <v>9.6753204345186407E-4</v>
      </c>
      <c r="X2935" s="5">
        <f t="shared" si="543"/>
        <v>0</v>
      </c>
      <c r="Y2935" s="5">
        <f t="shared" si="544"/>
        <v>0</v>
      </c>
      <c r="Z2935" s="2">
        <v>133664</v>
      </c>
      <c r="AA2935" s="2">
        <v>1677</v>
      </c>
      <c r="AB2935" s="2">
        <v>57</v>
      </c>
      <c r="AC2935" s="2">
        <v>0</v>
      </c>
      <c r="AD2935" s="2">
        <v>0</v>
      </c>
      <c r="AE2935" s="2">
        <f t="shared" si="545"/>
        <v>135398</v>
      </c>
      <c r="AF2935" s="2">
        <f t="shared" si="546"/>
        <v>6.4662101527974976</v>
      </c>
      <c r="AG2935" s="2">
        <f t="shared" si="547"/>
        <v>8.1127561843438806E-2</v>
      </c>
      <c r="AH2935" s="2">
        <f t="shared" si="548"/>
        <v>2.7574663238378126E-3</v>
      </c>
      <c r="AI2935" s="2">
        <f t="shared" si="549"/>
        <v>0</v>
      </c>
      <c r="AJ2935" s="2">
        <f t="shared" si="550"/>
        <v>0</v>
      </c>
      <c r="AK2935" s="2">
        <f t="shared" si="551"/>
        <v>6.5500951809647745</v>
      </c>
    </row>
    <row r="2936" spans="1:37" ht="12.5" hidden="1" x14ac:dyDescent="0.25">
      <c r="A2936" t="s">
        <v>6859</v>
      </c>
      <c r="B2936" t="s">
        <v>183</v>
      </c>
      <c r="C2936" t="s">
        <v>6861</v>
      </c>
      <c r="D2936" s="12" t="s">
        <v>6862</v>
      </c>
      <c r="E2936" s="2" t="s">
        <v>3990</v>
      </c>
      <c r="F2936" s="11" t="s">
        <v>3991</v>
      </c>
      <c r="G2936" s="2" t="s">
        <v>3987</v>
      </c>
      <c r="H2936" s="2" t="s">
        <v>183</v>
      </c>
      <c r="I2936" s="2">
        <v>1908256</v>
      </c>
      <c r="J2936" s="2">
        <v>777994</v>
      </c>
      <c r="K2936" s="2">
        <v>40.770000000000003</v>
      </c>
      <c r="L2936" s="2">
        <v>2074</v>
      </c>
      <c r="M2936" s="3">
        <v>1.0868561999999999</v>
      </c>
      <c r="N2936" s="2">
        <v>25</v>
      </c>
      <c r="O2936" s="4">
        <v>43497</v>
      </c>
      <c r="P2936" s="2">
        <v>2047</v>
      </c>
      <c r="Q2936" s="2">
        <v>24</v>
      </c>
      <c r="R2936" s="2">
        <v>3</v>
      </c>
      <c r="S2936" s="2">
        <v>0</v>
      </c>
      <c r="T2936" s="2">
        <v>0</v>
      </c>
      <c r="U2936" s="5">
        <f t="shared" si="540"/>
        <v>1.0727072258648735</v>
      </c>
      <c r="V2936" s="5">
        <f t="shared" si="541"/>
        <v>1.2576928881659484E-2</v>
      </c>
      <c r="W2936" s="5">
        <f t="shared" si="542"/>
        <v>1.5721161102074355E-3</v>
      </c>
      <c r="X2936" s="5">
        <f t="shared" si="543"/>
        <v>0</v>
      </c>
      <c r="Y2936" s="5">
        <f t="shared" si="544"/>
        <v>0</v>
      </c>
      <c r="Z2936" s="2">
        <v>60835</v>
      </c>
      <c r="AA2936" s="2">
        <v>697</v>
      </c>
      <c r="AB2936" s="2">
        <v>90</v>
      </c>
      <c r="AC2936" s="2">
        <v>0</v>
      </c>
      <c r="AD2936" s="2">
        <v>0</v>
      </c>
      <c r="AE2936" s="2">
        <f t="shared" si="545"/>
        <v>61622</v>
      </c>
      <c r="AF2936" s="2">
        <f t="shared" si="546"/>
        <v>3.1879894521489778</v>
      </c>
      <c r="AG2936" s="2">
        <f t="shared" si="547"/>
        <v>3.652549762715275E-2</v>
      </c>
      <c r="AH2936" s="2">
        <f t="shared" si="548"/>
        <v>4.7163483306223069E-3</v>
      </c>
      <c r="AI2936" s="2">
        <f t="shared" si="549"/>
        <v>0</v>
      </c>
      <c r="AJ2936" s="2">
        <f t="shared" si="550"/>
        <v>0</v>
      </c>
      <c r="AK2936" s="2">
        <f t="shared" si="551"/>
        <v>3.229231298106753</v>
      </c>
    </row>
    <row r="2937" spans="1:37" ht="12.5" hidden="1" x14ac:dyDescent="0.25">
      <c r="A2937" t="s">
        <v>6859</v>
      </c>
      <c r="B2937" t="s">
        <v>183</v>
      </c>
      <c r="C2937" t="s">
        <v>6861</v>
      </c>
      <c r="D2937" s="12" t="s">
        <v>6862</v>
      </c>
      <c r="E2937" s="2" t="s">
        <v>3992</v>
      </c>
      <c r="F2937" s="11" t="s">
        <v>3993</v>
      </c>
      <c r="G2937" s="2" t="s">
        <v>3987</v>
      </c>
      <c r="H2937" s="2" t="s">
        <v>183</v>
      </c>
      <c r="I2937" s="2">
        <v>1961979</v>
      </c>
      <c r="J2937" s="2">
        <v>881354</v>
      </c>
      <c r="K2937" s="2">
        <v>44.92</v>
      </c>
      <c r="L2937" s="2">
        <v>3125</v>
      </c>
      <c r="M2937" s="3">
        <v>1.5927795</v>
      </c>
      <c r="N2937" s="2">
        <v>25</v>
      </c>
      <c r="O2937" s="4">
        <v>43497</v>
      </c>
      <c r="P2937" s="2">
        <v>3086</v>
      </c>
      <c r="Q2937" s="2">
        <v>38</v>
      </c>
      <c r="R2937" s="2">
        <v>1</v>
      </c>
      <c r="S2937" s="2">
        <v>0</v>
      </c>
      <c r="T2937" s="2">
        <v>0</v>
      </c>
      <c r="U2937" s="5">
        <f t="shared" si="540"/>
        <v>1.5729016467556483</v>
      </c>
      <c r="V2937" s="5">
        <f t="shared" si="541"/>
        <v>1.9368199149939931E-2</v>
      </c>
      <c r="W2937" s="5">
        <f t="shared" si="542"/>
        <v>5.0968945131420879E-4</v>
      </c>
      <c r="X2937" s="5">
        <f t="shared" si="543"/>
        <v>0</v>
      </c>
      <c r="Y2937" s="5">
        <f t="shared" si="544"/>
        <v>0</v>
      </c>
      <c r="Z2937" s="2">
        <v>91925</v>
      </c>
      <c r="AA2937" s="2">
        <v>1132</v>
      </c>
      <c r="AB2937" s="2">
        <v>28</v>
      </c>
      <c r="AC2937" s="2">
        <v>0</v>
      </c>
      <c r="AD2937" s="2">
        <v>0</v>
      </c>
      <c r="AE2937" s="2">
        <f t="shared" si="545"/>
        <v>93085</v>
      </c>
      <c r="AF2937" s="2">
        <f t="shared" si="546"/>
        <v>4.6853202812058639</v>
      </c>
      <c r="AG2937" s="2">
        <f t="shared" si="547"/>
        <v>5.769684588876843E-2</v>
      </c>
      <c r="AH2937" s="2">
        <f t="shared" si="548"/>
        <v>1.4271304636797847E-3</v>
      </c>
      <c r="AI2937" s="2">
        <f t="shared" si="549"/>
        <v>0</v>
      </c>
      <c r="AJ2937" s="2">
        <f t="shared" si="550"/>
        <v>0</v>
      </c>
      <c r="AK2937" s="2">
        <f t="shared" si="551"/>
        <v>4.7444442575583121</v>
      </c>
    </row>
    <row r="2938" spans="1:37" ht="12.5" hidden="1" x14ac:dyDescent="0.25">
      <c r="A2938" t="s">
        <v>6859</v>
      </c>
      <c r="B2938" t="s">
        <v>183</v>
      </c>
      <c r="C2938" t="s">
        <v>6861</v>
      </c>
      <c r="D2938" s="12" t="s">
        <v>6862</v>
      </c>
      <c r="E2938" s="2" t="s">
        <v>3994</v>
      </c>
      <c r="F2938" s="11" t="s">
        <v>3995</v>
      </c>
      <c r="G2938" s="2" t="s">
        <v>3987</v>
      </c>
      <c r="H2938" s="2" t="s">
        <v>183</v>
      </c>
      <c r="I2938" s="2">
        <v>1847607</v>
      </c>
      <c r="J2938" s="2">
        <v>947318</v>
      </c>
      <c r="K2938" s="2">
        <v>51.27</v>
      </c>
      <c r="L2938" s="2">
        <v>2291</v>
      </c>
      <c r="M2938" s="3">
        <v>1.2399823999999999</v>
      </c>
      <c r="N2938" s="2">
        <v>25</v>
      </c>
      <c r="O2938" s="4">
        <v>43497</v>
      </c>
      <c r="P2938" s="2">
        <v>2268</v>
      </c>
      <c r="Q2938" s="2">
        <v>23</v>
      </c>
      <c r="R2938" s="2">
        <v>0</v>
      </c>
      <c r="S2938" s="2">
        <v>0</v>
      </c>
      <c r="T2938" s="2">
        <v>0</v>
      </c>
      <c r="U2938" s="5">
        <f t="shared" si="540"/>
        <v>1.2275337774754047</v>
      </c>
      <c r="V2938" s="5">
        <f t="shared" si="541"/>
        <v>1.2448534780394314E-2</v>
      </c>
      <c r="W2938" s="5">
        <f t="shared" si="542"/>
        <v>0</v>
      </c>
      <c r="X2938" s="5">
        <f t="shared" si="543"/>
        <v>0</v>
      </c>
      <c r="Y2938" s="5">
        <f t="shared" si="544"/>
        <v>0</v>
      </c>
      <c r="Z2938" s="2">
        <v>66367</v>
      </c>
      <c r="AA2938" s="2">
        <v>676</v>
      </c>
      <c r="AB2938" s="2">
        <v>0</v>
      </c>
      <c r="AC2938" s="2">
        <v>0</v>
      </c>
      <c r="AD2938" s="2">
        <v>0</v>
      </c>
      <c r="AE2938" s="2">
        <f t="shared" si="545"/>
        <v>67043</v>
      </c>
      <c r="AF2938" s="2">
        <f t="shared" si="546"/>
        <v>3.5920517729149108</v>
      </c>
      <c r="AG2938" s="2">
        <f t="shared" si="547"/>
        <v>3.6587867441506772E-2</v>
      </c>
      <c r="AH2938" s="2">
        <f t="shared" si="548"/>
        <v>0</v>
      </c>
      <c r="AI2938" s="2">
        <f t="shared" si="549"/>
        <v>0</v>
      </c>
      <c r="AJ2938" s="2">
        <f t="shared" si="550"/>
        <v>0</v>
      </c>
      <c r="AK2938" s="2">
        <f t="shared" si="551"/>
        <v>3.6286396403564178</v>
      </c>
    </row>
    <row r="2939" spans="1:37" ht="12.5" hidden="1" x14ac:dyDescent="0.25">
      <c r="A2939" t="s">
        <v>6859</v>
      </c>
      <c r="B2939" t="s">
        <v>183</v>
      </c>
      <c r="C2939" t="s">
        <v>6861</v>
      </c>
      <c r="D2939" s="12" t="s">
        <v>6862</v>
      </c>
      <c r="E2939" s="2" t="s">
        <v>3996</v>
      </c>
      <c r="F2939" s="11" t="s">
        <v>3997</v>
      </c>
      <c r="G2939" s="2" t="s">
        <v>3987</v>
      </c>
      <c r="H2939" s="2" t="s">
        <v>183</v>
      </c>
      <c r="I2939" s="2">
        <v>2052483</v>
      </c>
      <c r="J2939" s="2">
        <v>1097165</v>
      </c>
      <c r="K2939" s="2">
        <v>53.46</v>
      </c>
      <c r="L2939" s="2">
        <v>4568</v>
      </c>
      <c r="M2939" s="3">
        <v>2.225597</v>
      </c>
      <c r="N2939" s="2">
        <v>25</v>
      </c>
      <c r="O2939" s="4">
        <v>43497</v>
      </c>
      <c r="P2939" s="2">
        <v>4509</v>
      </c>
      <c r="Q2939" s="2">
        <v>57</v>
      </c>
      <c r="R2939" s="2">
        <v>2</v>
      </c>
      <c r="S2939" s="2">
        <v>0</v>
      </c>
      <c r="T2939" s="2">
        <v>0</v>
      </c>
      <c r="U2939" s="5">
        <f t="shared" si="540"/>
        <v>2.1968513259305924</v>
      </c>
      <c r="V2939" s="5">
        <f t="shared" si="541"/>
        <v>2.7771240979827846E-2</v>
      </c>
      <c r="W2939" s="5">
        <f t="shared" si="542"/>
        <v>9.74429508064135E-4</v>
      </c>
      <c r="X2939" s="5">
        <f t="shared" si="543"/>
        <v>0</v>
      </c>
      <c r="Y2939" s="5">
        <f t="shared" si="544"/>
        <v>0</v>
      </c>
      <c r="Z2939" s="2">
        <v>132435</v>
      </c>
      <c r="AA2939" s="2">
        <v>1675</v>
      </c>
      <c r="AB2939" s="2">
        <v>57</v>
      </c>
      <c r="AC2939" s="2">
        <v>0</v>
      </c>
      <c r="AD2939" s="2">
        <v>0</v>
      </c>
      <c r="AE2939" s="2">
        <f t="shared" si="545"/>
        <v>134167</v>
      </c>
      <c r="AF2939" s="2">
        <f t="shared" si="546"/>
        <v>6.4524285950236857</v>
      </c>
      <c r="AG2939" s="2">
        <f t="shared" si="547"/>
        <v>8.1608471300371313E-2</v>
      </c>
      <c r="AH2939" s="2">
        <f t="shared" si="548"/>
        <v>2.7771240979827848E-3</v>
      </c>
      <c r="AI2939" s="2">
        <f t="shared" si="549"/>
        <v>0</v>
      </c>
      <c r="AJ2939" s="2">
        <f t="shared" si="550"/>
        <v>0</v>
      </c>
      <c r="AK2939" s="2">
        <f t="shared" si="551"/>
        <v>6.5368141904220396</v>
      </c>
    </row>
    <row r="2940" spans="1:37" ht="12.5" hidden="1" x14ac:dyDescent="0.25">
      <c r="A2940" t="s">
        <v>6859</v>
      </c>
      <c r="B2940" t="s">
        <v>183</v>
      </c>
      <c r="C2940" t="s">
        <v>6861</v>
      </c>
      <c r="D2940" s="12" t="s">
        <v>6862</v>
      </c>
      <c r="E2940" s="2" t="s">
        <v>3998</v>
      </c>
      <c r="F2940" s="11" t="s">
        <v>3999</v>
      </c>
      <c r="G2940" s="2" t="s">
        <v>3987</v>
      </c>
      <c r="H2940" s="2" t="s">
        <v>183</v>
      </c>
      <c r="I2940" s="2">
        <v>1928800</v>
      </c>
      <c r="J2940" s="2">
        <v>985751</v>
      </c>
      <c r="K2940" s="2">
        <v>51.11</v>
      </c>
      <c r="L2940" s="2">
        <v>2774</v>
      </c>
      <c r="M2940" s="3">
        <v>1.4381999000000001</v>
      </c>
      <c r="N2940" s="2">
        <v>25</v>
      </c>
      <c r="O2940" s="4">
        <v>43497</v>
      </c>
      <c r="P2940" s="2">
        <v>2741</v>
      </c>
      <c r="Q2940" s="2">
        <v>32</v>
      </c>
      <c r="R2940" s="2">
        <v>1</v>
      </c>
      <c r="S2940" s="2">
        <v>0</v>
      </c>
      <c r="T2940" s="2">
        <v>0</v>
      </c>
      <c r="U2940" s="5">
        <f t="shared" si="540"/>
        <v>1.4210908336789714</v>
      </c>
      <c r="V2940" s="5">
        <f t="shared" si="541"/>
        <v>1.6590626296142681E-2</v>
      </c>
      <c r="W2940" s="5">
        <f t="shared" si="542"/>
        <v>5.1845707175445877E-4</v>
      </c>
      <c r="X2940" s="5">
        <f t="shared" si="543"/>
        <v>0</v>
      </c>
      <c r="Y2940" s="5">
        <f t="shared" si="544"/>
        <v>0</v>
      </c>
      <c r="Z2940" s="2">
        <v>80231</v>
      </c>
      <c r="AA2940" s="2">
        <v>909</v>
      </c>
      <c r="AB2940" s="2">
        <v>31</v>
      </c>
      <c r="AC2940" s="2">
        <v>0</v>
      </c>
      <c r="AD2940" s="2">
        <v>0</v>
      </c>
      <c r="AE2940" s="2">
        <f t="shared" si="545"/>
        <v>81171</v>
      </c>
      <c r="AF2940" s="2">
        <f t="shared" si="546"/>
        <v>4.1596329323931975</v>
      </c>
      <c r="AG2940" s="2">
        <f t="shared" si="547"/>
        <v>4.7127747822480297E-2</v>
      </c>
      <c r="AH2940" s="2">
        <f t="shared" si="548"/>
        <v>1.607216922438822E-3</v>
      </c>
      <c r="AI2940" s="2">
        <f t="shared" si="549"/>
        <v>0</v>
      </c>
      <c r="AJ2940" s="2">
        <f t="shared" si="550"/>
        <v>0</v>
      </c>
      <c r="AK2940" s="2">
        <f t="shared" si="551"/>
        <v>4.2083678971381167</v>
      </c>
    </row>
    <row r="2941" spans="1:37" ht="12.5" hidden="1" x14ac:dyDescent="0.25">
      <c r="A2941" t="s">
        <v>6859</v>
      </c>
      <c r="B2941" t="s">
        <v>183</v>
      </c>
      <c r="C2941" t="s">
        <v>6861</v>
      </c>
      <c r="D2941" s="12" t="s">
        <v>6862</v>
      </c>
      <c r="E2941" s="2" t="s">
        <v>4000</v>
      </c>
      <c r="F2941" s="11" t="s">
        <v>4001</v>
      </c>
      <c r="G2941" s="2" t="s">
        <v>3987</v>
      </c>
      <c r="H2941" s="2" t="s">
        <v>183</v>
      </c>
      <c r="I2941" s="2">
        <v>1845800</v>
      </c>
      <c r="J2941" s="2">
        <v>742035</v>
      </c>
      <c r="K2941" s="2">
        <v>40.200000000000003</v>
      </c>
      <c r="L2941" s="2">
        <v>1578</v>
      </c>
      <c r="M2941" s="3">
        <v>0.85491382999999999</v>
      </c>
      <c r="N2941" s="2">
        <v>25</v>
      </c>
      <c r="O2941" s="4">
        <v>43497</v>
      </c>
      <c r="P2941" s="2">
        <v>1556</v>
      </c>
      <c r="Q2941" s="2">
        <v>21</v>
      </c>
      <c r="R2941" s="2">
        <v>1</v>
      </c>
      <c r="S2941" s="2">
        <v>0</v>
      </c>
      <c r="T2941" s="2">
        <v>0</v>
      </c>
      <c r="U2941" s="5">
        <f t="shared" si="540"/>
        <v>0.84299490735724347</v>
      </c>
      <c r="V2941" s="5">
        <f t="shared" si="541"/>
        <v>1.1377180626286705E-2</v>
      </c>
      <c r="W2941" s="5">
        <f t="shared" si="542"/>
        <v>5.4177050601365254E-4</v>
      </c>
      <c r="X2941" s="5">
        <f t="shared" si="543"/>
        <v>0</v>
      </c>
      <c r="Y2941" s="5">
        <f t="shared" si="544"/>
        <v>0</v>
      </c>
      <c r="Z2941" s="2">
        <v>46200</v>
      </c>
      <c r="AA2941" s="2">
        <v>602</v>
      </c>
      <c r="AB2941" s="2">
        <v>28</v>
      </c>
      <c r="AC2941" s="2">
        <v>0</v>
      </c>
      <c r="AD2941" s="2">
        <v>0</v>
      </c>
      <c r="AE2941" s="2">
        <f t="shared" si="545"/>
        <v>46830</v>
      </c>
      <c r="AF2941" s="2">
        <f t="shared" si="546"/>
        <v>2.5029797377830749</v>
      </c>
      <c r="AG2941" s="2">
        <f t="shared" si="547"/>
        <v>3.2614584462021888E-2</v>
      </c>
      <c r="AH2941" s="2">
        <f t="shared" si="548"/>
        <v>1.5169574168382273E-3</v>
      </c>
      <c r="AI2941" s="2">
        <f t="shared" si="549"/>
        <v>0</v>
      </c>
      <c r="AJ2941" s="2">
        <f t="shared" si="550"/>
        <v>0</v>
      </c>
      <c r="AK2941" s="2">
        <f t="shared" si="551"/>
        <v>2.5371112796619353</v>
      </c>
    </row>
    <row r="2942" spans="1:37" ht="12.5" hidden="1" x14ac:dyDescent="0.25">
      <c r="A2942" t="s">
        <v>6859</v>
      </c>
      <c r="B2942" t="s">
        <v>183</v>
      </c>
      <c r="C2942" t="s">
        <v>6861</v>
      </c>
      <c r="D2942" s="12" t="s">
        <v>6862</v>
      </c>
      <c r="E2942" s="2" t="s">
        <v>4006</v>
      </c>
      <c r="F2942" s="11" t="s">
        <v>4007</v>
      </c>
      <c r="G2942" s="2" t="s">
        <v>3987</v>
      </c>
      <c r="H2942" s="2" t="s">
        <v>183</v>
      </c>
      <c r="I2942" s="2">
        <v>2065932</v>
      </c>
      <c r="J2942" s="2">
        <v>1104300</v>
      </c>
      <c r="K2942" s="2">
        <v>53.45</v>
      </c>
      <c r="L2942" s="2">
        <v>4619</v>
      </c>
      <c r="M2942" s="3">
        <v>2.2357947999999999</v>
      </c>
      <c r="N2942" s="2">
        <v>25</v>
      </c>
      <c r="O2942" s="4">
        <v>43497</v>
      </c>
      <c r="P2942" s="2">
        <v>4559</v>
      </c>
      <c r="Q2942" s="2">
        <v>58</v>
      </c>
      <c r="R2942" s="2">
        <v>2</v>
      </c>
      <c r="S2942" s="2">
        <v>0</v>
      </c>
      <c r="T2942" s="2">
        <v>0</v>
      </c>
      <c r="U2942" s="5">
        <f t="shared" si="540"/>
        <v>2.2067522067522067</v>
      </c>
      <c r="V2942" s="5">
        <f t="shared" si="541"/>
        <v>2.807449615960254E-2</v>
      </c>
      <c r="W2942" s="5">
        <f t="shared" si="542"/>
        <v>9.6808607446905316E-4</v>
      </c>
      <c r="X2942" s="5">
        <f t="shared" si="543"/>
        <v>0</v>
      </c>
      <c r="Y2942" s="5">
        <f t="shared" si="544"/>
        <v>0</v>
      </c>
      <c r="Z2942" s="2">
        <v>134205</v>
      </c>
      <c r="AA2942" s="2">
        <v>1704</v>
      </c>
      <c r="AB2942" s="2">
        <v>57</v>
      </c>
      <c r="AC2942" s="2">
        <v>0</v>
      </c>
      <c r="AD2942" s="2">
        <v>0</v>
      </c>
      <c r="AE2942" s="2">
        <f t="shared" si="545"/>
        <v>135966</v>
      </c>
      <c r="AF2942" s="2">
        <f t="shared" si="546"/>
        <v>6.4960995812059643</v>
      </c>
      <c r="AG2942" s="2">
        <f t="shared" si="547"/>
        <v>8.2480933544763338E-2</v>
      </c>
      <c r="AH2942" s="2">
        <f t="shared" si="548"/>
        <v>2.7590453122368014E-3</v>
      </c>
      <c r="AI2942" s="2">
        <f t="shared" si="549"/>
        <v>0</v>
      </c>
      <c r="AJ2942" s="2">
        <f t="shared" si="550"/>
        <v>0</v>
      </c>
      <c r="AK2942" s="2">
        <f t="shared" si="551"/>
        <v>6.5813395600629647</v>
      </c>
    </row>
    <row r="2943" spans="1:37" ht="12.5" hidden="1" x14ac:dyDescent="0.25">
      <c r="A2943" t="s">
        <v>6859</v>
      </c>
      <c r="B2943" t="s">
        <v>183</v>
      </c>
      <c r="C2943" t="s">
        <v>6861</v>
      </c>
      <c r="D2943" s="12" t="s">
        <v>6862</v>
      </c>
      <c r="E2943" s="2" t="s">
        <v>4012</v>
      </c>
      <c r="F2943" s="11" t="s">
        <v>4013</v>
      </c>
      <c r="G2943" s="2" t="s">
        <v>3987</v>
      </c>
      <c r="H2943" s="2" t="s">
        <v>183</v>
      </c>
      <c r="I2943" s="2">
        <v>1280289</v>
      </c>
      <c r="J2943" s="2">
        <v>544889</v>
      </c>
      <c r="K2943" s="2">
        <v>42.56</v>
      </c>
      <c r="L2943" s="2">
        <v>1275</v>
      </c>
      <c r="M2943" s="3">
        <v>0.99586889999999995</v>
      </c>
      <c r="N2943" s="2">
        <v>25</v>
      </c>
      <c r="O2943" s="4">
        <v>43497</v>
      </c>
      <c r="P2943" s="2">
        <v>1257</v>
      </c>
      <c r="Q2943" s="2">
        <v>16</v>
      </c>
      <c r="R2943" s="2">
        <v>2</v>
      </c>
      <c r="S2943" s="2">
        <v>0</v>
      </c>
      <c r="T2943" s="2">
        <v>0</v>
      </c>
      <c r="U2943" s="5">
        <f t="shared" si="540"/>
        <v>0.98180957580671235</v>
      </c>
      <c r="V2943" s="5">
        <f t="shared" si="541"/>
        <v>1.2497178371445821E-2</v>
      </c>
      <c r="W2943" s="5">
        <f t="shared" si="542"/>
        <v>1.5621472964307277E-3</v>
      </c>
      <c r="X2943" s="5">
        <f t="shared" si="543"/>
        <v>0</v>
      </c>
      <c r="Y2943" s="5">
        <f t="shared" si="544"/>
        <v>0</v>
      </c>
      <c r="Z2943" s="2">
        <v>36876</v>
      </c>
      <c r="AA2943" s="2">
        <v>468</v>
      </c>
      <c r="AB2943" s="2">
        <v>57</v>
      </c>
      <c r="AC2943" s="2">
        <v>0</v>
      </c>
      <c r="AD2943" s="2">
        <v>0</v>
      </c>
      <c r="AE2943" s="2">
        <f t="shared" si="545"/>
        <v>37401</v>
      </c>
      <c r="AF2943" s="2">
        <f t="shared" si="546"/>
        <v>2.8802871851589757</v>
      </c>
      <c r="AG2943" s="2">
        <f t="shared" si="547"/>
        <v>3.6554246736479029E-2</v>
      </c>
      <c r="AH2943" s="2">
        <f t="shared" si="548"/>
        <v>4.4521197948275745E-3</v>
      </c>
      <c r="AI2943" s="2">
        <f t="shared" si="549"/>
        <v>0</v>
      </c>
      <c r="AJ2943" s="2">
        <f t="shared" si="550"/>
        <v>0</v>
      </c>
      <c r="AK2943" s="2">
        <f t="shared" si="551"/>
        <v>2.9212935516902823</v>
      </c>
    </row>
    <row r="2944" spans="1:37" ht="12.5" hidden="1" x14ac:dyDescent="0.25">
      <c r="A2944" t="s">
        <v>6859</v>
      </c>
      <c r="B2944" t="s">
        <v>183</v>
      </c>
      <c r="C2944" t="s">
        <v>6861</v>
      </c>
      <c r="D2944" s="12" t="s">
        <v>6862</v>
      </c>
      <c r="E2944" s="2" t="s">
        <v>4014</v>
      </c>
      <c r="F2944" s="11" t="s">
        <v>4015</v>
      </c>
      <c r="G2944" s="2" t="s">
        <v>3987</v>
      </c>
      <c r="H2944" s="2" t="s">
        <v>183</v>
      </c>
      <c r="I2944" s="2">
        <v>1854909</v>
      </c>
      <c r="J2944" s="2">
        <v>1032920</v>
      </c>
      <c r="K2944" s="2">
        <v>55.69</v>
      </c>
      <c r="L2944" s="2">
        <v>3886</v>
      </c>
      <c r="M2944" s="3">
        <v>2.0949814</v>
      </c>
      <c r="N2944" s="2">
        <v>25</v>
      </c>
      <c r="O2944" s="4">
        <v>43497</v>
      </c>
      <c r="P2944" s="2">
        <v>3834</v>
      </c>
      <c r="Q2944" s="2">
        <v>51</v>
      </c>
      <c r="R2944" s="2">
        <v>1</v>
      </c>
      <c r="S2944" s="2">
        <v>0</v>
      </c>
      <c r="T2944" s="2">
        <v>0</v>
      </c>
      <c r="U2944" s="5">
        <f t="shared" si="540"/>
        <v>2.0669477586231992</v>
      </c>
      <c r="V2944" s="5">
        <f t="shared" si="541"/>
        <v>2.7494610247726436E-2</v>
      </c>
      <c r="W2944" s="5">
        <f t="shared" si="542"/>
        <v>5.3911000485738119E-4</v>
      </c>
      <c r="X2944" s="5">
        <f t="shared" si="543"/>
        <v>0</v>
      </c>
      <c r="Y2944" s="5">
        <f t="shared" si="544"/>
        <v>0</v>
      </c>
      <c r="Z2944" s="2">
        <v>112210</v>
      </c>
      <c r="AA2944" s="2">
        <v>1456</v>
      </c>
      <c r="AB2944" s="2">
        <v>29</v>
      </c>
      <c r="AC2944" s="2">
        <v>0</v>
      </c>
      <c r="AD2944" s="2">
        <v>0</v>
      </c>
      <c r="AE2944" s="2">
        <f t="shared" si="545"/>
        <v>113695</v>
      </c>
      <c r="AF2944" s="2">
        <f t="shared" si="546"/>
        <v>6.0493533645046735</v>
      </c>
      <c r="AG2944" s="2">
        <f t="shared" si="547"/>
        <v>7.8494416707234699E-2</v>
      </c>
      <c r="AH2944" s="2">
        <f t="shared" si="548"/>
        <v>1.5634190140864054E-3</v>
      </c>
      <c r="AI2944" s="2">
        <f t="shared" si="549"/>
        <v>0</v>
      </c>
      <c r="AJ2944" s="2">
        <f t="shared" si="550"/>
        <v>0</v>
      </c>
      <c r="AK2944" s="2">
        <f t="shared" si="551"/>
        <v>6.1294112002259951</v>
      </c>
    </row>
    <row r="2945" spans="1:37" ht="12.5" hidden="1" x14ac:dyDescent="0.25">
      <c r="A2945" t="s">
        <v>6859</v>
      </c>
      <c r="B2945" t="s">
        <v>183</v>
      </c>
      <c r="C2945" t="s">
        <v>6861</v>
      </c>
      <c r="D2945" s="12" t="s">
        <v>6862</v>
      </c>
      <c r="E2945" s="2" t="s">
        <v>4016</v>
      </c>
      <c r="F2945" s="11" t="s">
        <v>4017</v>
      </c>
      <c r="G2945" s="2" t="s">
        <v>3987</v>
      </c>
      <c r="H2945" s="2" t="s">
        <v>183</v>
      </c>
      <c r="I2945" s="2">
        <v>1896106</v>
      </c>
      <c r="J2945" s="2">
        <v>980968</v>
      </c>
      <c r="K2945" s="2">
        <v>51.74</v>
      </c>
      <c r="L2945" s="2">
        <v>3038</v>
      </c>
      <c r="M2945" s="3">
        <v>1.602231</v>
      </c>
      <c r="N2945" s="2">
        <v>25</v>
      </c>
      <c r="O2945" s="4">
        <v>43497</v>
      </c>
      <c r="P2945" s="2">
        <v>3007</v>
      </c>
      <c r="Q2945" s="2">
        <v>30</v>
      </c>
      <c r="R2945" s="2">
        <v>1</v>
      </c>
      <c r="S2945" s="2">
        <v>0</v>
      </c>
      <c r="T2945" s="2">
        <v>0</v>
      </c>
      <c r="U2945" s="5">
        <f t="shared" si="540"/>
        <v>1.5858818019667678</v>
      </c>
      <c r="V2945" s="5">
        <f t="shared" si="541"/>
        <v>1.5821900252412049E-2</v>
      </c>
      <c r="W2945" s="5">
        <f t="shared" si="542"/>
        <v>5.273966750804017E-4</v>
      </c>
      <c r="X2945" s="5">
        <f t="shared" si="543"/>
        <v>0</v>
      </c>
      <c r="Y2945" s="5">
        <f t="shared" si="544"/>
        <v>0</v>
      </c>
      <c r="Z2945" s="2">
        <v>87353</v>
      </c>
      <c r="AA2945" s="2">
        <v>860</v>
      </c>
      <c r="AB2945" s="2">
        <v>30</v>
      </c>
      <c r="AC2945" s="2">
        <v>0</v>
      </c>
      <c r="AD2945" s="2">
        <v>0</v>
      </c>
      <c r="AE2945" s="2">
        <f t="shared" si="545"/>
        <v>88243</v>
      </c>
      <c r="AF2945" s="2">
        <f t="shared" si="546"/>
        <v>4.6069681758298326</v>
      </c>
      <c r="AG2945" s="2">
        <f t="shared" si="547"/>
        <v>4.5356114056914539E-2</v>
      </c>
      <c r="AH2945" s="2">
        <f t="shared" si="548"/>
        <v>1.5821900252412048E-3</v>
      </c>
      <c r="AI2945" s="2">
        <f t="shared" si="549"/>
        <v>0</v>
      </c>
      <c r="AJ2945" s="2">
        <f t="shared" si="550"/>
        <v>0</v>
      </c>
      <c r="AK2945" s="2">
        <f t="shared" si="551"/>
        <v>4.6539064799119885</v>
      </c>
    </row>
    <row r="2946" spans="1:37" ht="12.5" hidden="1" x14ac:dyDescent="0.25">
      <c r="A2946" t="s">
        <v>6859</v>
      </c>
      <c r="B2946" t="s">
        <v>183</v>
      </c>
      <c r="C2946" t="s">
        <v>6861</v>
      </c>
      <c r="D2946" s="12" t="s">
        <v>6862</v>
      </c>
      <c r="E2946" s="2" t="s">
        <v>4018</v>
      </c>
      <c r="F2946" s="11" t="s">
        <v>4019</v>
      </c>
      <c r="G2946" s="2" t="s">
        <v>3987</v>
      </c>
      <c r="H2946" s="2" t="s">
        <v>183</v>
      </c>
      <c r="I2946" s="2">
        <v>2388527</v>
      </c>
      <c r="J2946" s="2">
        <v>999285</v>
      </c>
      <c r="K2946" s="2">
        <v>41.84</v>
      </c>
      <c r="L2946" s="2">
        <v>2226</v>
      </c>
      <c r="M2946" s="3">
        <v>0.93195509999999904</v>
      </c>
      <c r="N2946" s="2">
        <v>25</v>
      </c>
      <c r="O2946" s="4">
        <v>43497</v>
      </c>
      <c r="P2946" s="2">
        <v>2192</v>
      </c>
      <c r="Q2946" s="2">
        <v>33</v>
      </c>
      <c r="R2946" s="2">
        <v>1</v>
      </c>
      <c r="S2946" s="2">
        <v>0</v>
      </c>
      <c r="T2946" s="2">
        <v>0</v>
      </c>
      <c r="U2946" s="5">
        <f t="shared" si="540"/>
        <v>0.91772041932119675</v>
      </c>
      <c r="V2946" s="5">
        <f t="shared" si="541"/>
        <v>1.3816046458758892E-2</v>
      </c>
      <c r="W2946" s="5">
        <f t="shared" si="542"/>
        <v>4.1866807450784518E-4</v>
      </c>
      <c r="X2946" s="5">
        <f t="shared" si="543"/>
        <v>0</v>
      </c>
      <c r="Y2946" s="5">
        <f t="shared" si="544"/>
        <v>0</v>
      </c>
      <c r="Z2946" s="2">
        <v>64842</v>
      </c>
      <c r="AA2946" s="2">
        <v>981</v>
      </c>
      <c r="AB2946" s="2">
        <v>28</v>
      </c>
      <c r="AC2946" s="2">
        <v>0</v>
      </c>
      <c r="AD2946" s="2">
        <v>0</v>
      </c>
      <c r="AE2946" s="2">
        <f t="shared" si="545"/>
        <v>65851</v>
      </c>
      <c r="AF2946" s="2">
        <f t="shared" si="546"/>
        <v>2.71472752872377</v>
      </c>
      <c r="AG2946" s="2">
        <f t="shared" si="547"/>
        <v>4.1071338109219618E-2</v>
      </c>
      <c r="AH2946" s="2">
        <f t="shared" si="548"/>
        <v>1.1722706086219666E-3</v>
      </c>
      <c r="AI2946" s="2">
        <f t="shared" si="549"/>
        <v>0</v>
      </c>
      <c r="AJ2946" s="2">
        <f t="shared" si="550"/>
        <v>0</v>
      </c>
      <c r="AK2946" s="2">
        <f t="shared" si="551"/>
        <v>2.7569711374416115</v>
      </c>
    </row>
    <row r="2947" spans="1:37" ht="12.5" hidden="1" x14ac:dyDescent="0.25">
      <c r="A2947" t="s">
        <v>6859</v>
      </c>
      <c r="B2947" t="s">
        <v>183</v>
      </c>
      <c r="C2947" t="s">
        <v>6861</v>
      </c>
      <c r="D2947" s="12" t="s">
        <v>6862</v>
      </c>
      <c r="E2947" s="2" t="s">
        <v>4020</v>
      </c>
      <c r="F2947" s="11" t="s">
        <v>4021</v>
      </c>
      <c r="G2947" s="2" t="s">
        <v>3987</v>
      </c>
      <c r="H2947" s="2" t="s">
        <v>183</v>
      </c>
      <c r="I2947" s="2">
        <v>1623465</v>
      </c>
      <c r="J2947" s="2">
        <v>654417</v>
      </c>
      <c r="K2947" s="2">
        <v>40.31</v>
      </c>
      <c r="L2947" s="2">
        <v>1470</v>
      </c>
      <c r="M2947" s="3">
        <v>0.90547067000000003</v>
      </c>
      <c r="N2947" s="2">
        <v>25</v>
      </c>
      <c r="O2947" s="4">
        <v>43497</v>
      </c>
      <c r="P2947" s="2">
        <v>1446</v>
      </c>
      <c r="Q2947" s="2">
        <v>24</v>
      </c>
      <c r="R2947" s="2">
        <v>0</v>
      </c>
      <c r="S2947" s="2">
        <v>0</v>
      </c>
      <c r="T2947" s="2">
        <v>0</v>
      </c>
      <c r="U2947" s="5">
        <f t="shared" ref="U2947:U3010" si="552">(P2947/$I2947)*1000</f>
        <v>0.89068751097190269</v>
      </c>
      <c r="V2947" s="5">
        <f t="shared" ref="V2947:V3010" si="553">(Q2947/$I2947)*1000</f>
        <v>1.4783195202853157E-2</v>
      </c>
      <c r="W2947" s="5">
        <f t="shared" ref="W2947:W3010" si="554">(R2947/$I2947)*1000</f>
        <v>0</v>
      </c>
      <c r="X2947" s="5">
        <f t="shared" ref="X2947:X3010" si="555">(S2947/$I2947)*1000</f>
        <v>0</v>
      </c>
      <c r="Y2947" s="5">
        <f t="shared" ref="Y2947:Y3010" si="556">(T2947/$I2947)*1000</f>
        <v>0</v>
      </c>
      <c r="Z2947" s="2">
        <v>42909</v>
      </c>
      <c r="AA2947" s="2">
        <v>688</v>
      </c>
      <c r="AB2947" s="2">
        <v>0</v>
      </c>
      <c r="AC2947" s="2">
        <v>0</v>
      </c>
      <c r="AD2947" s="2">
        <v>0</v>
      </c>
      <c r="AE2947" s="2">
        <f t="shared" ref="AE2947:AE3010" si="557">SUM(Z2947:AD2947)</f>
        <v>43597</v>
      </c>
      <c r="AF2947" s="2">
        <f t="shared" ref="AF2947:AF3010" si="558">(Z2947*100)/$I2947</f>
        <v>2.6430505123301087</v>
      </c>
      <c r="AG2947" s="2">
        <f t="shared" ref="AG2947:AG3010" si="559">(AA2947*100)/$I2947</f>
        <v>4.2378492914845717E-2</v>
      </c>
      <c r="AH2947" s="2">
        <f t="shared" ref="AH2947:AH3010" si="560">(AB2947*100)/$I2947</f>
        <v>0</v>
      </c>
      <c r="AI2947" s="2">
        <f t="shared" ref="AI2947:AI3010" si="561">(AC2947*100)/$I2947</f>
        <v>0</v>
      </c>
      <c r="AJ2947" s="2">
        <f t="shared" ref="AJ2947:AJ3010" si="562">(AD2947*100)/$I2947</f>
        <v>0</v>
      </c>
      <c r="AK2947" s="2">
        <f t="shared" ref="AK2947:AK3010" si="563">(AE2947*100)/$I2947</f>
        <v>2.6854290052449543</v>
      </c>
    </row>
    <row r="2948" spans="1:37" ht="12.5" hidden="1" x14ac:dyDescent="0.25">
      <c r="A2948" t="s">
        <v>6859</v>
      </c>
      <c r="B2948" t="s">
        <v>183</v>
      </c>
      <c r="C2948" t="s">
        <v>6861</v>
      </c>
      <c r="D2948" s="12" t="s">
        <v>6862</v>
      </c>
      <c r="E2948" s="2" t="s">
        <v>4022</v>
      </c>
      <c r="F2948" s="11" t="s">
        <v>4023</v>
      </c>
      <c r="G2948" s="2" t="s">
        <v>3987</v>
      </c>
      <c r="H2948" s="2" t="s">
        <v>183</v>
      </c>
      <c r="I2948" s="2">
        <v>1819157</v>
      </c>
      <c r="J2948" s="2">
        <v>714607</v>
      </c>
      <c r="K2948" s="2">
        <v>39.28</v>
      </c>
      <c r="L2948" s="2">
        <v>1235</v>
      </c>
      <c r="M2948" s="3">
        <v>0.67888590000000004</v>
      </c>
      <c r="N2948" s="2">
        <v>25</v>
      </c>
      <c r="O2948" s="4">
        <v>43497</v>
      </c>
      <c r="P2948" s="2">
        <v>1219</v>
      </c>
      <c r="Q2948" s="2">
        <v>14</v>
      </c>
      <c r="R2948" s="2">
        <v>2</v>
      </c>
      <c r="S2948" s="2">
        <v>0</v>
      </c>
      <c r="T2948" s="2">
        <v>0</v>
      </c>
      <c r="U2948" s="5">
        <f t="shared" si="552"/>
        <v>0.67009059690834816</v>
      </c>
      <c r="V2948" s="5">
        <f t="shared" si="553"/>
        <v>7.6958723188817676E-3</v>
      </c>
      <c r="W2948" s="5">
        <f t="shared" si="554"/>
        <v>1.0994103312688241E-3</v>
      </c>
      <c r="X2948" s="5">
        <f t="shared" si="555"/>
        <v>0</v>
      </c>
      <c r="Y2948" s="5">
        <f t="shared" si="556"/>
        <v>0</v>
      </c>
      <c r="Z2948" s="2">
        <v>36140</v>
      </c>
      <c r="AA2948" s="2">
        <v>400</v>
      </c>
      <c r="AB2948" s="2">
        <v>56</v>
      </c>
      <c r="AC2948" s="2">
        <v>0</v>
      </c>
      <c r="AD2948" s="2">
        <v>0</v>
      </c>
      <c r="AE2948" s="2">
        <f t="shared" si="557"/>
        <v>36596</v>
      </c>
      <c r="AF2948" s="2">
        <f t="shared" si="558"/>
        <v>1.9866344686027648</v>
      </c>
      <c r="AG2948" s="2">
        <f t="shared" si="559"/>
        <v>2.1988206625376479E-2</v>
      </c>
      <c r="AH2948" s="2">
        <f t="shared" si="560"/>
        <v>3.0783489275527072E-3</v>
      </c>
      <c r="AI2948" s="2">
        <f t="shared" si="561"/>
        <v>0</v>
      </c>
      <c r="AJ2948" s="2">
        <f t="shared" si="562"/>
        <v>0</v>
      </c>
      <c r="AK2948" s="2">
        <f t="shared" si="563"/>
        <v>2.0117010241556943</v>
      </c>
    </row>
    <row r="2949" spans="1:37" ht="12.5" hidden="1" x14ac:dyDescent="0.25">
      <c r="A2949" t="s">
        <v>6859</v>
      </c>
      <c r="B2949" t="s">
        <v>183</v>
      </c>
      <c r="C2949" t="s">
        <v>6861</v>
      </c>
      <c r="D2949" s="12" t="s">
        <v>6862</v>
      </c>
      <c r="E2949" s="2" t="s">
        <v>4024</v>
      </c>
      <c r="F2949" s="11" t="s">
        <v>4025</v>
      </c>
      <c r="G2949" s="2" t="s">
        <v>3987</v>
      </c>
      <c r="H2949" s="2" t="s">
        <v>183</v>
      </c>
      <c r="I2949" s="2">
        <v>2362347</v>
      </c>
      <c r="J2949" s="2">
        <v>900673</v>
      </c>
      <c r="K2949" s="2">
        <v>38.130000000000003</v>
      </c>
      <c r="L2949" s="2">
        <v>1371</v>
      </c>
      <c r="M2949" s="3">
        <v>0.58035504999999998</v>
      </c>
      <c r="N2949" s="2">
        <v>25</v>
      </c>
      <c r="O2949" s="4">
        <v>43497</v>
      </c>
      <c r="P2949" s="2">
        <v>1353</v>
      </c>
      <c r="Q2949" s="2">
        <v>17</v>
      </c>
      <c r="R2949" s="2">
        <v>1</v>
      </c>
      <c r="S2949" s="2">
        <v>0</v>
      </c>
      <c r="T2949" s="2">
        <v>0</v>
      </c>
      <c r="U2949" s="5">
        <f t="shared" si="552"/>
        <v>0.57273550414058561</v>
      </c>
      <c r="V2949" s="5">
        <f t="shared" si="553"/>
        <v>7.1962332375387697E-3</v>
      </c>
      <c r="W2949" s="5">
        <f t="shared" si="554"/>
        <v>4.2330783750228057E-4</v>
      </c>
      <c r="X2949" s="5">
        <f t="shared" si="555"/>
        <v>0</v>
      </c>
      <c r="Y2949" s="5">
        <f t="shared" si="556"/>
        <v>0</v>
      </c>
      <c r="Z2949" s="2">
        <v>39822</v>
      </c>
      <c r="AA2949" s="2">
        <v>481</v>
      </c>
      <c r="AB2949" s="2">
        <v>29</v>
      </c>
      <c r="AC2949" s="2">
        <v>0</v>
      </c>
      <c r="AD2949" s="2">
        <v>0</v>
      </c>
      <c r="AE2949" s="2">
        <f t="shared" si="557"/>
        <v>40332</v>
      </c>
      <c r="AF2949" s="2">
        <f t="shared" si="558"/>
        <v>1.6856964705015818</v>
      </c>
      <c r="AG2949" s="2">
        <f t="shared" si="559"/>
        <v>2.0361106983859695E-2</v>
      </c>
      <c r="AH2949" s="2">
        <f t="shared" si="560"/>
        <v>1.2275927287566137E-3</v>
      </c>
      <c r="AI2949" s="2">
        <f t="shared" si="561"/>
        <v>0</v>
      </c>
      <c r="AJ2949" s="2">
        <f t="shared" si="562"/>
        <v>0</v>
      </c>
      <c r="AK2949" s="2">
        <f t="shared" si="563"/>
        <v>1.707285170214198</v>
      </c>
    </row>
    <row r="2950" spans="1:37" ht="12.5" hidden="1" x14ac:dyDescent="0.25">
      <c r="A2950" t="s">
        <v>6859</v>
      </c>
      <c r="B2950" t="s">
        <v>183</v>
      </c>
      <c r="C2950" t="s">
        <v>6861</v>
      </c>
      <c r="D2950" s="12" t="s">
        <v>6862</v>
      </c>
      <c r="E2950" s="2" t="s">
        <v>4026</v>
      </c>
      <c r="F2950" s="11" t="s">
        <v>4027</v>
      </c>
      <c r="G2950" s="2" t="s">
        <v>3987</v>
      </c>
      <c r="H2950" s="2" t="s">
        <v>183</v>
      </c>
      <c r="I2950" s="2">
        <v>1674122</v>
      </c>
      <c r="J2950" s="2">
        <v>864965</v>
      </c>
      <c r="K2950" s="2">
        <v>51.67</v>
      </c>
      <c r="L2950" s="2">
        <v>2790</v>
      </c>
      <c r="M2950" s="3">
        <v>1.6665452000000001</v>
      </c>
      <c r="N2950" s="2">
        <v>25</v>
      </c>
      <c r="O2950" s="4">
        <v>43497</v>
      </c>
      <c r="P2950" s="2">
        <v>2757</v>
      </c>
      <c r="Q2950" s="2">
        <v>31</v>
      </c>
      <c r="R2950" s="2">
        <v>2</v>
      </c>
      <c r="S2950" s="2">
        <v>0</v>
      </c>
      <c r="T2950" s="2">
        <v>0</v>
      </c>
      <c r="U2950" s="5">
        <f t="shared" si="552"/>
        <v>1.6468333849026535</v>
      </c>
      <c r="V2950" s="5">
        <f t="shared" si="553"/>
        <v>1.8517168999630851E-2</v>
      </c>
      <c r="W2950" s="5">
        <f t="shared" si="554"/>
        <v>1.1946560644923131E-3</v>
      </c>
      <c r="X2950" s="5">
        <f t="shared" si="555"/>
        <v>0</v>
      </c>
      <c r="Y2950" s="5">
        <f t="shared" si="556"/>
        <v>0</v>
      </c>
      <c r="Z2950" s="2">
        <v>79945</v>
      </c>
      <c r="AA2950" s="2">
        <v>890</v>
      </c>
      <c r="AB2950" s="2">
        <v>56</v>
      </c>
      <c r="AC2950" s="2">
        <v>0</v>
      </c>
      <c r="AD2950" s="2">
        <v>0</v>
      </c>
      <c r="AE2950" s="2">
        <f t="shared" si="557"/>
        <v>80891</v>
      </c>
      <c r="AF2950" s="2">
        <f t="shared" si="558"/>
        <v>4.7753389537918984</v>
      </c>
      <c r="AG2950" s="2">
        <f t="shared" si="559"/>
        <v>5.3162194869907926E-2</v>
      </c>
      <c r="AH2950" s="2">
        <f t="shared" si="560"/>
        <v>3.3450369805784765E-3</v>
      </c>
      <c r="AI2950" s="2">
        <f t="shared" si="561"/>
        <v>0</v>
      </c>
      <c r="AJ2950" s="2">
        <f t="shared" si="562"/>
        <v>0</v>
      </c>
      <c r="AK2950" s="2">
        <f t="shared" si="563"/>
        <v>4.8318461856423847</v>
      </c>
    </row>
    <row r="2951" spans="1:37" ht="12.5" hidden="1" x14ac:dyDescent="0.25">
      <c r="A2951" t="s">
        <v>6859</v>
      </c>
      <c r="B2951" t="s">
        <v>183</v>
      </c>
      <c r="C2951" t="s">
        <v>6861</v>
      </c>
      <c r="D2951" s="12" t="s">
        <v>6862</v>
      </c>
      <c r="E2951" s="2" t="s">
        <v>4028</v>
      </c>
      <c r="F2951" s="11" t="s">
        <v>4029</v>
      </c>
      <c r="G2951" s="2" t="s">
        <v>3987</v>
      </c>
      <c r="H2951" s="2" t="s">
        <v>183</v>
      </c>
      <c r="I2951" s="2">
        <v>2337139</v>
      </c>
      <c r="J2951" s="2">
        <v>1268792</v>
      </c>
      <c r="K2951" s="2">
        <v>54.29</v>
      </c>
      <c r="L2951" s="2">
        <v>5813</v>
      </c>
      <c r="M2951" s="3">
        <v>2.4872288999999999</v>
      </c>
      <c r="N2951" s="2">
        <v>25</v>
      </c>
      <c r="O2951" s="4">
        <v>43497</v>
      </c>
      <c r="P2951" s="2">
        <v>5721</v>
      </c>
      <c r="Q2951" s="2">
        <v>86</v>
      </c>
      <c r="R2951" s="2">
        <v>6</v>
      </c>
      <c r="S2951" s="2">
        <v>0</v>
      </c>
      <c r="T2951" s="2">
        <v>0</v>
      </c>
      <c r="U2951" s="5">
        <f t="shared" si="552"/>
        <v>2.4478646755712861</v>
      </c>
      <c r="V2951" s="5">
        <f t="shared" si="553"/>
        <v>3.6797126743424328E-2</v>
      </c>
      <c r="W2951" s="5">
        <f t="shared" si="554"/>
        <v>2.5672414007040234E-3</v>
      </c>
      <c r="X2951" s="5">
        <f t="shared" si="555"/>
        <v>0</v>
      </c>
      <c r="Y2951" s="5">
        <f t="shared" si="556"/>
        <v>0</v>
      </c>
      <c r="Z2951" s="2">
        <v>168514</v>
      </c>
      <c r="AA2951" s="2">
        <v>2537</v>
      </c>
      <c r="AB2951" s="2">
        <v>171</v>
      </c>
      <c r="AC2951" s="2">
        <v>0</v>
      </c>
      <c r="AD2951" s="2">
        <v>0</v>
      </c>
      <c r="AE2951" s="2">
        <f t="shared" si="557"/>
        <v>171222</v>
      </c>
      <c r="AF2951" s="2">
        <f t="shared" si="558"/>
        <v>7.2102686233039623</v>
      </c>
      <c r="AG2951" s="2">
        <f t="shared" si="559"/>
        <v>0.10855152389310178</v>
      </c>
      <c r="AH2951" s="2">
        <f t="shared" si="560"/>
        <v>7.3166379920064657E-3</v>
      </c>
      <c r="AI2951" s="2">
        <f t="shared" si="561"/>
        <v>0</v>
      </c>
      <c r="AJ2951" s="2">
        <f t="shared" si="562"/>
        <v>0</v>
      </c>
      <c r="AK2951" s="2">
        <f t="shared" si="563"/>
        <v>7.3261367851890711</v>
      </c>
    </row>
    <row r="2952" spans="1:37" ht="12.5" hidden="1" x14ac:dyDescent="0.25">
      <c r="A2952" t="s">
        <v>6859</v>
      </c>
      <c r="B2952" t="s">
        <v>183</v>
      </c>
      <c r="C2952" t="s">
        <v>6861</v>
      </c>
      <c r="D2952" s="12" t="s">
        <v>6862</v>
      </c>
      <c r="E2952" s="2" t="s">
        <v>4030</v>
      </c>
      <c r="F2952" s="11" t="s">
        <v>4031</v>
      </c>
      <c r="G2952" s="2" t="s">
        <v>3987</v>
      </c>
      <c r="H2952" s="2" t="s">
        <v>183</v>
      </c>
      <c r="I2952" s="2">
        <v>1768562</v>
      </c>
      <c r="J2952" s="2">
        <v>790749</v>
      </c>
      <c r="K2952" s="2">
        <v>44.71</v>
      </c>
      <c r="L2952" s="2">
        <v>2818</v>
      </c>
      <c r="M2952" s="3">
        <v>1.59338489999999</v>
      </c>
      <c r="N2952" s="2">
        <v>25</v>
      </c>
      <c r="O2952" s="4">
        <v>43497</v>
      </c>
      <c r="P2952" s="2">
        <v>2783</v>
      </c>
      <c r="Q2952" s="2">
        <v>35</v>
      </c>
      <c r="R2952" s="2">
        <v>0</v>
      </c>
      <c r="S2952" s="2">
        <v>0</v>
      </c>
      <c r="T2952" s="2">
        <v>0</v>
      </c>
      <c r="U2952" s="5">
        <f t="shared" si="552"/>
        <v>1.5735948188415221</v>
      </c>
      <c r="V2952" s="5">
        <f t="shared" si="553"/>
        <v>1.9790089349426256E-2</v>
      </c>
      <c r="W2952" s="5">
        <f t="shared" si="554"/>
        <v>0</v>
      </c>
      <c r="X2952" s="5">
        <f t="shared" si="555"/>
        <v>0</v>
      </c>
      <c r="Y2952" s="5">
        <f t="shared" si="556"/>
        <v>0</v>
      </c>
      <c r="Z2952" s="2">
        <v>82458</v>
      </c>
      <c r="AA2952" s="2">
        <v>1078</v>
      </c>
      <c r="AB2952" s="2">
        <v>0</v>
      </c>
      <c r="AC2952" s="2">
        <v>0</v>
      </c>
      <c r="AD2952" s="2">
        <v>0</v>
      </c>
      <c r="AE2952" s="2">
        <f t="shared" si="557"/>
        <v>83536</v>
      </c>
      <c r="AF2952" s="2">
        <f t="shared" si="558"/>
        <v>4.6624319644999721</v>
      </c>
      <c r="AG2952" s="2">
        <f t="shared" si="559"/>
        <v>6.095347519623287E-2</v>
      </c>
      <c r="AH2952" s="2">
        <f t="shared" si="560"/>
        <v>0</v>
      </c>
      <c r="AI2952" s="2">
        <f t="shared" si="561"/>
        <v>0</v>
      </c>
      <c r="AJ2952" s="2">
        <f t="shared" si="562"/>
        <v>0</v>
      </c>
      <c r="AK2952" s="2">
        <f t="shared" si="563"/>
        <v>4.7233854396962052</v>
      </c>
    </row>
    <row r="2953" spans="1:37" ht="12.5" hidden="1" x14ac:dyDescent="0.25">
      <c r="A2953" t="s">
        <v>6859</v>
      </c>
      <c r="B2953" t="s">
        <v>183</v>
      </c>
      <c r="C2953" t="s">
        <v>6861</v>
      </c>
      <c r="D2953" s="12" t="s">
        <v>6862</v>
      </c>
      <c r="E2953" s="2" t="s">
        <v>4032</v>
      </c>
      <c r="F2953" s="11" t="s">
        <v>4033</v>
      </c>
      <c r="G2953" s="2" t="s">
        <v>3987</v>
      </c>
      <c r="H2953" s="2" t="s">
        <v>183</v>
      </c>
      <c r="I2953" s="2">
        <v>1173946</v>
      </c>
      <c r="J2953" s="2">
        <v>425509</v>
      </c>
      <c r="K2953" s="2">
        <v>36.25</v>
      </c>
      <c r="L2953" s="2">
        <v>546</v>
      </c>
      <c r="M2953" s="3">
        <v>0.46509804999999999</v>
      </c>
      <c r="N2953" s="2">
        <v>25</v>
      </c>
      <c r="O2953" s="4">
        <v>43497</v>
      </c>
      <c r="P2953" s="2">
        <v>542</v>
      </c>
      <c r="Q2953" s="2">
        <v>4</v>
      </c>
      <c r="R2953" s="2">
        <v>0</v>
      </c>
      <c r="S2953" s="2">
        <v>0</v>
      </c>
      <c r="T2953" s="2">
        <v>0</v>
      </c>
      <c r="U2953" s="5">
        <f t="shared" si="552"/>
        <v>0.46169074216360889</v>
      </c>
      <c r="V2953" s="5">
        <f t="shared" si="553"/>
        <v>3.4073117502849363E-3</v>
      </c>
      <c r="W2953" s="5">
        <f t="shared" si="554"/>
        <v>0</v>
      </c>
      <c r="X2953" s="5">
        <f t="shared" si="555"/>
        <v>0</v>
      </c>
      <c r="Y2953" s="5">
        <f t="shared" si="556"/>
        <v>0</v>
      </c>
      <c r="Z2953" s="2">
        <v>16216</v>
      </c>
      <c r="AA2953" s="2">
        <v>114</v>
      </c>
      <c r="AB2953" s="2">
        <v>0</v>
      </c>
      <c r="AC2953" s="2">
        <v>0</v>
      </c>
      <c r="AD2953" s="2">
        <v>0</v>
      </c>
      <c r="AE2953" s="2">
        <f t="shared" si="557"/>
        <v>16330</v>
      </c>
      <c r="AF2953" s="2">
        <f t="shared" si="558"/>
        <v>1.3813241835655132</v>
      </c>
      <c r="AG2953" s="2">
        <f t="shared" si="559"/>
        <v>9.710838488312069E-3</v>
      </c>
      <c r="AH2953" s="2">
        <f t="shared" si="560"/>
        <v>0</v>
      </c>
      <c r="AI2953" s="2">
        <f t="shared" si="561"/>
        <v>0</v>
      </c>
      <c r="AJ2953" s="2">
        <f t="shared" si="562"/>
        <v>0</v>
      </c>
      <c r="AK2953" s="2">
        <f t="shared" si="563"/>
        <v>1.3910350220538252</v>
      </c>
    </row>
    <row r="2954" spans="1:37" ht="12.5" hidden="1" x14ac:dyDescent="0.25">
      <c r="A2954" t="s">
        <v>6859</v>
      </c>
      <c r="B2954" s="14" t="s">
        <v>183</v>
      </c>
      <c r="C2954" t="s">
        <v>6861</v>
      </c>
      <c r="D2954" s="12" t="s">
        <v>6862</v>
      </c>
      <c r="E2954" s="2" t="s">
        <v>4034</v>
      </c>
      <c r="F2954" s="11" t="s">
        <v>4035</v>
      </c>
      <c r="G2954" s="2" t="s">
        <v>3987</v>
      </c>
      <c r="H2954" s="2" t="s">
        <v>183</v>
      </c>
      <c r="I2954" s="2">
        <v>1695123</v>
      </c>
      <c r="J2954" s="2">
        <v>736578</v>
      </c>
      <c r="K2954" s="2">
        <v>43.45</v>
      </c>
      <c r="L2954" s="2">
        <v>1870</v>
      </c>
      <c r="M2954" s="3">
        <v>1.1031648000000001</v>
      </c>
      <c r="N2954" s="2">
        <v>25</v>
      </c>
      <c r="O2954" s="4">
        <v>43497</v>
      </c>
      <c r="P2954" s="2">
        <v>1829</v>
      </c>
      <c r="Q2954" s="2">
        <v>40</v>
      </c>
      <c r="R2954" s="2">
        <v>1</v>
      </c>
      <c r="S2954" s="2">
        <v>0</v>
      </c>
      <c r="T2954" s="2">
        <v>0</v>
      </c>
      <c r="U2954" s="5">
        <f t="shared" si="552"/>
        <v>1.0789777496972195</v>
      </c>
      <c r="V2954" s="5">
        <f t="shared" si="553"/>
        <v>2.3597107702508904E-2</v>
      </c>
      <c r="W2954" s="5">
        <f t="shared" si="554"/>
        <v>5.8992769256272252E-4</v>
      </c>
      <c r="X2954" s="5">
        <f t="shared" si="555"/>
        <v>0</v>
      </c>
      <c r="Y2954" s="5">
        <f t="shared" si="556"/>
        <v>0</v>
      </c>
      <c r="Z2954" s="2">
        <v>54303</v>
      </c>
      <c r="AA2954" s="2">
        <v>1138</v>
      </c>
      <c r="AB2954" s="2">
        <v>29</v>
      </c>
      <c r="AC2954" s="2">
        <v>0</v>
      </c>
      <c r="AD2954" s="2">
        <v>0</v>
      </c>
      <c r="AE2954" s="2">
        <f t="shared" si="557"/>
        <v>55470</v>
      </c>
      <c r="AF2954" s="2">
        <f t="shared" si="558"/>
        <v>3.2034843489233524</v>
      </c>
      <c r="AG2954" s="2">
        <f t="shared" si="559"/>
        <v>6.7133771413637827E-2</v>
      </c>
      <c r="AH2954" s="2">
        <f t="shared" si="560"/>
        <v>1.7107903084318955E-3</v>
      </c>
      <c r="AI2954" s="2">
        <f t="shared" si="561"/>
        <v>0</v>
      </c>
      <c r="AJ2954" s="2">
        <f t="shared" si="562"/>
        <v>0</v>
      </c>
      <c r="AK2954" s="2">
        <f t="shared" si="563"/>
        <v>3.2723289106454221</v>
      </c>
    </row>
    <row r="2955" spans="1:37" ht="12.5" hidden="1" x14ac:dyDescent="0.25">
      <c r="A2955" t="s">
        <v>6859</v>
      </c>
      <c r="B2955" s="14" t="s">
        <v>183</v>
      </c>
      <c r="C2955" t="s">
        <v>6861</v>
      </c>
      <c r="D2955" s="12" t="s">
        <v>6862</v>
      </c>
      <c r="E2955" s="2" t="s">
        <v>4036</v>
      </c>
      <c r="F2955" s="11" t="s">
        <v>4037</v>
      </c>
      <c r="G2955" s="2" t="s">
        <v>3987</v>
      </c>
      <c r="H2955" s="2" t="s">
        <v>183</v>
      </c>
      <c r="I2955" s="2">
        <v>1868990</v>
      </c>
      <c r="J2955" s="2">
        <v>1039115</v>
      </c>
      <c r="K2955" s="2">
        <v>55.6</v>
      </c>
      <c r="L2955" s="2">
        <v>3990</v>
      </c>
      <c r="M2955" s="3">
        <v>2.1348429000000002</v>
      </c>
      <c r="N2955" s="2">
        <v>25</v>
      </c>
      <c r="O2955" s="4">
        <v>43497</v>
      </c>
      <c r="P2955" s="2">
        <v>3934</v>
      </c>
      <c r="Q2955" s="2">
        <v>54</v>
      </c>
      <c r="R2955" s="2">
        <v>2</v>
      </c>
      <c r="S2955" s="2">
        <v>0</v>
      </c>
      <c r="T2955" s="2">
        <v>0</v>
      </c>
      <c r="U2955" s="5">
        <f t="shared" si="552"/>
        <v>2.1048801759238946</v>
      </c>
      <c r="V2955" s="5">
        <f t="shared" si="553"/>
        <v>2.8892610447353917E-2</v>
      </c>
      <c r="W2955" s="5">
        <f t="shared" si="554"/>
        <v>1.0700966832353305E-3</v>
      </c>
      <c r="X2955" s="5">
        <f t="shared" si="555"/>
        <v>0</v>
      </c>
      <c r="Y2955" s="5">
        <f t="shared" si="556"/>
        <v>0</v>
      </c>
      <c r="Z2955" s="2">
        <v>114934</v>
      </c>
      <c r="AA2955" s="2">
        <v>1528</v>
      </c>
      <c r="AB2955" s="2">
        <v>57</v>
      </c>
      <c r="AC2955" s="2">
        <v>0</v>
      </c>
      <c r="AD2955" s="2">
        <v>0</v>
      </c>
      <c r="AE2955" s="2">
        <f t="shared" si="557"/>
        <v>116519</v>
      </c>
      <c r="AF2955" s="2">
        <f t="shared" si="558"/>
        <v>6.1495246095484726</v>
      </c>
      <c r="AG2955" s="2">
        <f t="shared" si="559"/>
        <v>8.1755386599179233E-2</v>
      </c>
      <c r="AH2955" s="2">
        <f t="shared" si="560"/>
        <v>3.0497755472206913E-3</v>
      </c>
      <c r="AI2955" s="2">
        <f t="shared" si="561"/>
        <v>0</v>
      </c>
      <c r="AJ2955" s="2">
        <f t="shared" si="562"/>
        <v>0</v>
      </c>
      <c r="AK2955" s="2">
        <f t="shared" si="563"/>
        <v>6.2343297716948722</v>
      </c>
    </row>
    <row r="2956" spans="1:37" ht="12.5" hidden="1" x14ac:dyDescent="0.25">
      <c r="A2956" t="s">
        <v>6859</v>
      </c>
      <c r="B2956" s="14" t="s">
        <v>183</v>
      </c>
      <c r="C2956" t="s">
        <v>6861</v>
      </c>
      <c r="D2956" s="12" t="s">
        <v>6862</v>
      </c>
      <c r="E2956" s="2" t="s">
        <v>4038</v>
      </c>
      <c r="F2956" s="11" t="s">
        <v>4039</v>
      </c>
      <c r="G2956" s="2" t="s">
        <v>3987</v>
      </c>
      <c r="H2956" s="2" t="s">
        <v>183</v>
      </c>
      <c r="I2956" s="2">
        <v>1738505</v>
      </c>
      <c r="J2956" s="2">
        <v>728068</v>
      </c>
      <c r="K2956" s="2">
        <v>41.88</v>
      </c>
      <c r="L2956" s="2">
        <v>2469</v>
      </c>
      <c r="M2956" s="3">
        <v>1.4201858000000001</v>
      </c>
      <c r="N2956" s="2">
        <v>25</v>
      </c>
      <c r="O2956" s="4">
        <v>43497</v>
      </c>
      <c r="P2956" s="2">
        <v>2433</v>
      </c>
      <c r="Q2956" s="2">
        <v>35</v>
      </c>
      <c r="R2956" s="2">
        <v>1</v>
      </c>
      <c r="S2956" s="2">
        <v>0</v>
      </c>
      <c r="T2956" s="2">
        <v>0</v>
      </c>
      <c r="U2956" s="5">
        <f t="shared" si="552"/>
        <v>1.3994782873790985</v>
      </c>
      <c r="V2956" s="5">
        <f t="shared" si="553"/>
        <v>2.0132240056830439E-2</v>
      </c>
      <c r="W2956" s="5">
        <f t="shared" si="554"/>
        <v>5.7520685876658387E-4</v>
      </c>
      <c r="X2956" s="5">
        <f t="shared" si="555"/>
        <v>0</v>
      </c>
      <c r="Y2956" s="5">
        <f t="shared" si="556"/>
        <v>0</v>
      </c>
      <c r="Z2956" s="2">
        <v>72725</v>
      </c>
      <c r="AA2956" s="2">
        <v>1061</v>
      </c>
      <c r="AB2956" s="2">
        <v>28</v>
      </c>
      <c r="AC2956" s="2">
        <v>0</v>
      </c>
      <c r="AD2956" s="2">
        <v>0</v>
      </c>
      <c r="AE2956" s="2">
        <f t="shared" si="557"/>
        <v>73814</v>
      </c>
      <c r="AF2956" s="2">
        <f t="shared" si="558"/>
        <v>4.1831918803799812</v>
      </c>
      <c r="AG2956" s="2">
        <f t="shared" si="559"/>
        <v>6.1029447715134556E-2</v>
      </c>
      <c r="AH2956" s="2">
        <f t="shared" si="560"/>
        <v>1.6105792045464349E-3</v>
      </c>
      <c r="AI2956" s="2">
        <f t="shared" si="561"/>
        <v>0</v>
      </c>
      <c r="AJ2956" s="2">
        <f t="shared" si="562"/>
        <v>0</v>
      </c>
      <c r="AK2956" s="2">
        <f t="shared" si="563"/>
        <v>4.2458319072996629</v>
      </c>
    </row>
    <row r="2957" spans="1:37" ht="12.5" hidden="1" x14ac:dyDescent="0.25">
      <c r="A2957" t="s">
        <v>6859</v>
      </c>
      <c r="B2957" s="14" t="s">
        <v>183</v>
      </c>
      <c r="C2957" t="s">
        <v>6861</v>
      </c>
      <c r="D2957" s="12" t="s">
        <v>6862</v>
      </c>
      <c r="E2957" s="2" t="s">
        <v>4040</v>
      </c>
      <c r="F2957" s="11" t="s">
        <v>4041</v>
      </c>
      <c r="G2957" s="2" t="s">
        <v>3987</v>
      </c>
      <c r="H2957" s="2" t="s">
        <v>183</v>
      </c>
      <c r="I2957" s="2">
        <v>1455154</v>
      </c>
      <c r="J2957" s="2">
        <v>582473</v>
      </c>
      <c r="K2957" s="2">
        <v>40.03</v>
      </c>
      <c r="L2957" s="2">
        <v>1260</v>
      </c>
      <c r="M2957" s="3">
        <v>0.86588776000000001</v>
      </c>
      <c r="N2957" s="2">
        <v>25</v>
      </c>
      <c r="O2957" s="4">
        <v>43497</v>
      </c>
      <c r="P2957" s="2">
        <v>1238</v>
      </c>
      <c r="Q2957" s="2">
        <v>20</v>
      </c>
      <c r="R2957" s="2">
        <v>2</v>
      </c>
      <c r="S2957" s="2">
        <v>0</v>
      </c>
      <c r="T2957" s="2">
        <v>0</v>
      </c>
      <c r="U2957" s="5">
        <f t="shared" si="552"/>
        <v>0.85076905949473391</v>
      </c>
      <c r="V2957" s="5">
        <f t="shared" si="553"/>
        <v>1.3744249749511047E-2</v>
      </c>
      <c r="W2957" s="5">
        <f t="shared" si="554"/>
        <v>1.3744249749511048E-3</v>
      </c>
      <c r="X2957" s="5">
        <f t="shared" si="555"/>
        <v>0</v>
      </c>
      <c r="Y2957" s="5">
        <f t="shared" si="556"/>
        <v>0</v>
      </c>
      <c r="Z2957" s="2">
        <v>36905</v>
      </c>
      <c r="AA2957" s="2">
        <v>572</v>
      </c>
      <c r="AB2957" s="2">
        <v>58</v>
      </c>
      <c r="AC2957" s="2">
        <v>0</v>
      </c>
      <c r="AD2957" s="2">
        <v>0</v>
      </c>
      <c r="AE2957" s="2">
        <f t="shared" si="557"/>
        <v>37535</v>
      </c>
      <c r="AF2957" s="2">
        <f t="shared" si="558"/>
        <v>2.5361576850285261</v>
      </c>
      <c r="AG2957" s="2">
        <f t="shared" si="559"/>
        <v>3.9308554283601596E-2</v>
      </c>
      <c r="AH2957" s="2">
        <f t="shared" si="560"/>
        <v>3.9858324273582043E-3</v>
      </c>
      <c r="AI2957" s="2">
        <f t="shared" si="561"/>
        <v>0</v>
      </c>
      <c r="AJ2957" s="2">
        <f t="shared" si="562"/>
        <v>0</v>
      </c>
      <c r="AK2957" s="2">
        <f t="shared" si="563"/>
        <v>2.5794520717394862</v>
      </c>
    </row>
    <row r="2958" spans="1:37" ht="12.5" hidden="1" x14ac:dyDescent="0.25">
      <c r="A2958" t="s">
        <v>6859</v>
      </c>
      <c r="B2958" s="14" t="s">
        <v>183</v>
      </c>
      <c r="C2958" t="s">
        <v>6861</v>
      </c>
      <c r="D2958" s="12" t="s">
        <v>6862</v>
      </c>
      <c r="E2958" s="2" t="s">
        <v>4046</v>
      </c>
      <c r="F2958" s="11" t="s">
        <v>4047</v>
      </c>
      <c r="G2958" s="2" t="s">
        <v>3987</v>
      </c>
      <c r="H2958" s="2" t="s">
        <v>183</v>
      </c>
      <c r="I2958" s="2">
        <v>1208824</v>
      </c>
      <c r="J2958" s="2">
        <v>539851</v>
      </c>
      <c r="K2958" s="2">
        <v>44.66</v>
      </c>
      <c r="L2958" s="2">
        <v>1921</v>
      </c>
      <c r="M2958" s="3">
        <v>1.5891478000000001</v>
      </c>
      <c r="N2958" s="2">
        <v>25</v>
      </c>
      <c r="O2958" s="4">
        <v>43497</v>
      </c>
      <c r="P2958" s="2">
        <v>1891</v>
      </c>
      <c r="Q2958" s="2">
        <v>28</v>
      </c>
      <c r="R2958" s="2">
        <v>2</v>
      </c>
      <c r="S2958" s="2">
        <v>0</v>
      </c>
      <c r="T2958" s="2">
        <v>0</v>
      </c>
      <c r="U2958" s="5">
        <f t="shared" si="552"/>
        <v>1.5643302912582808</v>
      </c>
      <c r="V2958" s="5">
        <f t="shared" si="553"/>
        <v>2.3163008014400775E-2</v>
      </c>
      <c r="W2958" s="5">
        <f t="shared" si="554"/>
        <v>1.6545005724571981E-3</v>
      </c>
      <c r="X2958" s="5">
        <f t="shared" si="555"/>
        <v>0</v>
      </c>
      <c r="Y2958" s="5">
        <f t="shared" si="556"/>
        <v>0</v>
      </c>
      <c r="Z2958" s="2">
        <v>56211</v>
      </c>
      <c r="AA2958" s="2">
        <v>798</v>
      </c>
      <c r="AB2958" s="2">
        <v>59</v>
      </c>
      <c r="AC2958" s="2">
        <v>0</v>
      </c>
      <c r="AD2958" s="2">
        <v>0</v>
      </c>
      <c r="AE2958" s="2">
        <f t="shared" si="557"/>
        <v>57068</v>
      </c>
      <c r="AF2958" s="2">
        <f t="shared" si="558"/>
        <v>4.6500565839195778</v>
      </c>
      <c r="AG2958" s="2">
        <f t="shared" si="559"/>
        <v>6.6014572841042202E-2</v>
      </c>
      <c r="AH2958" s="2">
        <f t="shared" si="560"/>
        <v>4.8807766887487341E-3</v>
      </c>
      <c r="AI2958" s="2">
        <f t="shared" si="561"/>
        <v>0</v>
      </c>
      <c r="AJ2958" s="2">
        <f t="shared" si="562"/>
        <v>0</v>
      </c>
      <c r="AK2958" s="2">
        <f t="shared" si="563"/>
        <v>4.7209519334493688</v>
      </c>
    </row>
    <row r="2959" spans="1:37" ht="12.5" hidden="1" x14ac:dyDescent="0.25">
      <c r="A2959" t="s">
        <v>6859</v>
      </c>
      <c r="B2959" s="14" t="s">
        <v>183</v>
      </c>
      <c r="C2959" t="s">
        <v>6861</v>
      </c>
      <c r="D2959" s="12" t="s">
        <v>6862</v>
      </c>
      <c r="E2959" s="2" t="s">
        <v>4048</v>
      </c>
      <c r="F2959" s="11" t="s">
        <v>4049</v>
      </c>
      <c r="G2959" s="2" t="s">
        <v>3987</v>
      </c>
      <c r="H2959" s="2" t="s">
        <v>183</v>
      </c>
      <c r="I2959" s="2">
        <v>2088737</v>
      </c>
      <c r="J2959" s="2">
        <v>1086049</v>
      </c>
      <c r="K2959" s="2">
        <v>52</v>
      </c>
      <c r="L2959" s="2">
        <v>3480</v>
      </c>
      <c r="M2959" s="3">
        <v>1.6660786000000001</v>
      </c>
      <c r="N2959" s="2">
        <v>25</v>
      </c>
      <c r="O2959" s="4">
        <v>43497</v>
      </c>
      <c r="P2959" s="2">
        <v>3441</v>
      </c>
      <c r="Q2959" s="2">
        <v>38</v>
      </c>
      <c r="R2959" s="2">
        <v>1</v>
      </c>
      <c r="S2959" s="2">
        <v>0</v>
      </c>
      <c r="T2959" s="2">
        <v>0</v>
      </c>
      <c r="U2959" s="5">
        <f t="shared" si="552"/>
        <v>1.6474070215637489</v>
      </c>
      <c r="V2959" s="5">
        <f t="shared" si="553"/>
        <v>1.8192812211398561E-2</v>
      </c>
      <c r="W2959" s="5">
        <f t="shared" si="554"/>
        <v>4.7875821608943592E-4</v>
      </c>
      <c r="X2959" s="5">
        <f t="shared" si="555"/>
        <v>0</v>
      </c>
      <c r="Y2959" s="5">
        <f t="shared" si="556"/>
        <v>0</v>
      </c>
      <c r="Z2959" s="2">
        <v>100596</v>
      </c>
      <c r="AA2959" s="2">
        <v>1128</v>
      </c>
      <c r="AB2959" s="2">
        <v>29</v>
      </c>
      <c r="AC2959" s="2">
        <v>0</v>
      </c>
      <c r="AD2959" s="2">
        <v>0</v>
      </c>
      <c r="AE2959" s="2">
        <f t="shared" si="557"/>
        <v>101753</v>
      </c>
      <c r="AF2959" s="2">
        <f t="shared" si="558"/>
        <v>4.816116150573289</v>
      </c>
      <c r="AG2959" s="2">
        <f t="shared" si="559"/>
        <v>5.4003926774888363E-2</v>
      </c>
      <c r="AH2959" s="2">
        <f t="shared" si="560"/>
        <v>1.3883988266593641E-3</v>
      </c>
      <c r="AI2959" s="2">
        <f t="shared" si="561"/>
        <v>0</v>
      </c>
      <c r="AJ2959" s="2">
        <f t="shared" si="562"/>
        <v>0</v>
      </c>
      <c r="AK2959" s="2">
        <f t="shared" si="563"/>
        <v>4.8715084761748368</v>
      </c>
    </row>
    <row r="2960" spans="1:37" ht="12.5" hidden="1" x14ac:dyDescent="0.25">
      <c r="A2960" t="s">
        <v>6859</v>
      </c>
      <c r="B2960" s="14" t="s">
        <v>183</v>
      </c>
      <c r="C2960" t="s">
        <v>6861</v>
      </c>
      <c r="D2960" s="12" t="s">
        <v>6862</v>
      </c>
      <c r="E2960" s="2" t="s">
        <v>4050</v>
      </c>
      <c r="F2960" s="11" t="s">
        <v>4051</v>
      </c>
      <c r="G2960" s="2" t="s">
        <v>3987</v>
      </c>
      <c r="H2960" s="2" t="s">
        <v>183</v>
      </c>
      <c r="I2960" s="2">
        <v>2086428</v>
      </c>
      <c r="J2960" s="2">
        <v>1142966</v>
      </c>
      <c r="K2960" s="2">
        <v>54.78</v>
      </c>
      <c r="L2960" s="2">
        <v>4673</v>
      </c>
      <c r="M2960" s="3">
        <v>2.2397130000000001</v>
      </c>
      <c r="N2960" s="2">
        <v>25</v>
      </c>
      <c r="O2960" s="4">
        <v>43497</v>
      </c>
      <c r="P2960" s="2">
        <v>4598</v>
      </c>
      <c r="Q2960" s="2">
        <v>74</v>
      </c>
      <c r="R2960" s="2">
        <v>1</v>
      </c>
      <c r="S2960" s="2">
        <v>0</v>
      </c>
      <c r="T2960" s="2">
        <v>0</v>
      </c>
      <c r="U2960" s="5">
        <f t="shared" si="552"/>
        <v>2.2037664371835501</v>
      </c>
      <c r="V2960" s="5">
        <f t="shared" si="553"/>
        <v>3.546731543096622E-2</v>
      </c>
      <c r="W2960" s="5">
        <f t="shared" si="554"/>
        <v>4.7928804636440843E-4</v>
      </c>
      <c r="X2960" s="5">
        <f t="shared" si="555"/>
        <v>0</v>
      </c>
      <c r="Y2960" s="5">
        <f t="shared" si="556"/>
        <v>0</v>
      </c>
      <c r="Z2960" s="2">
        <v>134839</v>
      </c>
      <c r="AA2960" s="2">
        <v>2179</v>
      </c>
      <c r="AB2960" s="2">
        <v>34</v>
      </c>
      <c r="AC2960" s="2">
        <v>0</v>
      </c>
      <c r="AD2960" s="2">
        <v>0</v>
      </c>
      <c r="AE2960" s="2">
        <f t="shared" si="557"/>
        <v>137052</v>
      </c>
      <c r="AF2960" s="2">
        <f t="shared" si="558"/>
        <v>6.4626720883730471</v>
      </c>
      <c r="AG2960" s="2">
        <f t="shared" si="559"/>
        <v>0.1044368653028046</v>
      </c>
      <c r="AH2960" s="2">
        <f t="shared" si="560"/>
        <v>1.6295793576389887E-3</v>
      </c>
      <c r="AI2960" s="2">
        <f t="shared" si="561"/>
        <v>0</v>
      </c>
      <c r="AJ2960" s="2">
        <f t="shared" si="562"/>
        <v>0</v>
      </c>
      <c r="AK2960" s="2">
        <f t="shared" si="563"/>
        <v>6.5687385330334909</v>
      </c>
    </row>
    <row r="2961" spans="1:37" ht="12.5" hidden="1" x14ac:dyDescent="0.25">
      <c r="A2961" t="s">
        <v>6859</v>
      </c>
      <c r="B2961" s="14" t="s">
        <v>183</v>
      </c>
      <c r="C2961" t="s">
        <v>6861</v>
      </c>
      <c r="D2961" s="12" t="s">
        <v>6862</v>
      </c>
      <c r="E2961" s="2" t="s">
        <v>4052</v>
      </c>
      <c r="F2961" s="11" t="s">
        <v>4053</v>
      </c>
      <c r="G2961" s="2" t="s">
        <v>3987</v>
      </c>
      <c r="H2961" s="2" t="s">
        <v>183</v>
      </c>
      <c r="I2961" s="2">
        <v>2011320</v>
      </c>
      <c r="J2961" s="2">
        <v>1127924</v>
      </c>
      <c r="K2961" s="2">
        <v>56.08</v>
      </c>
      <c r="L2961" s="2">
        <v>5381</v>
      </c>
      <c r="M2961" s="3">
        <v>2.6753575999999999</v>
      </c>
      <c r="N2961" s="2">
        <v>25</v>
      </c>
      <c r="O2961" s="4">
        <v>43497</v>
      </c>
      <c r="P2961" s="2">
        <v>5316</v>
      </c>
      <c r="Q2961" s="2">
        <v>60</v>
      </c>
      <c r="R2961" s="2">
        <v>5</v>
      </c>
      <c r="S2961" s="2">
        <v>0</v>
      </c>
      <c r="T2961" s="2">
        <v>0</v>
      </c>
      <c r="U2961" s="5">
        <f t="shared" si="552"/>
        <v>2.6430403913847624</v>
      </c>
      <c r="V2961" s="5">
        <f t="shared" si="553"/>
        <v>2.9831155658970227E-2</v>
      </c>
      <c r="W2961" s="5">
        <f t="shared" si="554"/>
        <v>2.4859296382475191E-3</v>
      </c>
      <c r="X2961" s="5">
        <f t="shared" si="555"/>
        <v>0</v>
      </c>
      <c r="Y2961" s="5">
        <f t="shared" si="556"/>
        <v>0</v>
      </c>
      <c r="Z2961" s="2">
        <v>155921</v>
      </c>
      <c r="AA2961" s="2">
        <v>1782</v>
      </c>
      <c r="AB2961" s="2">
        <v>140</v>
      </c>
      <c r="AC2961" s="2">
        <v>0</v>
      </c>
      <c r="AD2961" s="2">
        <v>0</v>
      </c>
      <c r="AE2961" s="2">
        <f t="shared" si="557"/>
        <v>157843</v>
      </c>
      <c r="AF2961" s="2">
        <f t="shared" si="558"/>
        <v>7.7521727025038283</v>
      </c>
      <c r="AG2961" s="2">
        <f t="shared" si="559"/>
        <v>8.8598532307141584E-2</v>
      </c>
      <c r="AH2961" s="2">
        <f t="shared" si="560"/>
        <v>6.9606029870930529E-3</v>
      </c>
      <c r="AI2961" s="2">
        <f t="shared" si="561"/>
        <v>0</v>
      </c>
      <c r="AJ2961" s="2">
        <f t="shared" si="562"/>
        <v>0</v>
      </c>
      <c r="AK2961" s="2">
        <f t="shared" si="563"/>
        <v>7.8477318377980634</v>
      </c>
    </row>
    <row r="2962" spans="1:37" ht="12.5" hidden="1" x14ac:dyDescent="0.25">
      <c r="A2962" t="s">
        <v>6859</v>
      </c>
      <c r="B2962" s="14" t="s">
        <v>183</v>
      </c>
      <c r="C2962" t="s">
        <v>6861</v>
      </c>
      <c r="D2962" s="12" t="s">
        <v>6862</v>
      </c>
      <c r="E2962" s="2" t="s">
        <v>4054</v>
      </c>
      <c r="F2962" s="11" t="s">
        <v>4055</v>
      </c>
      <c r="G2962" s="2" t="s">
        <v>3987</v>
      </c>
      <c r="H2962" s="2" t="s">
        <v>183</v>
      </c>
      <c r="I2962" s="2">
        <v>2176573</v>
      </c>
      <c r="J2962" s="2">
        <v>953359</v>
      </c>
      <c r="K2962" s="2">
        <v>43.8</v>
      </c>
      <c r="L2962" s="2">
        <v>2628</v>
      </c>
      <c r="M2962" s="3">
        <v>1.2074027000000001</v>
      </c>
      <c r="N2962" s="2">
        <v>25</v>
      </c>
      <c r="O2962" s="4">
        <v>43497</v>
      </c>
      <c r="P2962" s="2">
        <v>2564</v>
      </c>
      <c r="Q2962" s="2">
        <v>64</v>
      </c>
      <c r="R2962" s="2">
        <v>0</v>
      </c>
      <c r="S2962" s="2">
        <v>0</v>
      </c>
      <c r="T2962" s="2">
        <v>0</v>
      </c>
      <c r="U2962" s="5">
        <f t="shared" si="552"/>
        <v>1.177998624443104</v>
      </c>
      <c r="V2962" s="5">
        <f t="shared" si="553"/>
        <v>2.9404021826972954E-2</v>
      </c>
      <c r="W2962" s="5">
        <f t="shared" si="554"/>
        <v>0</v>
      </c>
      <c r="X2962" s="5">
        <f t="shared" si="555"/>
        <v>0</v>
      </c>
      <c r="Y2962" s="5">
        <f t="shared" si="556"/>
        <v>0</v>
      </c>
      <c r="Z2962" s="2">
        <v>75560</v>
      </c>
      <c r="AA2962" s="2">
        <v>1838</v>
      </c>
      <c r="AB2962" s="2">
        <v>0</v>
      </c>
      <c r="AC2962" s="2">
        <v>0</v>
      </c>
      <c r="AD2962" s="2">
        <v>0</v>
      </c>
      <c r="AE2962" s="2">
        <f t="shared" si="557"/>
        <v>77398</v>
      </c>
      <c r="AF2962" s="2">
        <f t="shared" si="558"/>
        <v>3.4715123269469941</v>
      </c>
      <c r="AG2962" s="2">
        <f t="shared" si="559"/>
        <v>8.4444675184337945E-2</v>
      </c>
      <c r="AH2962" s="2">
        <f t="shared" si="560"/>
        <v>0</v>
      </c>
      <c r="AI2962" s="2">
        <f t="shared" si="561"/>
        <v>0</v>
      </c>
      <c r="AJ2962" s="2">
        <f t="shared" si="562"/>
        <v>0</v>
      </c>
      <c r="AK2962" s="2">
        <f t="shared" si="563"/>
        <v>3.5559570021313323</v>
      </c>
    </row>
    <row r="2963" spans="1:37" ht="12.5" hidden="1" x14ac:dyDescent="0.25">
      <c r="A2963" t="s">
        <v>6859</v>
      </c>
      <c r="B2963" s="14" t="s">
        <v>183</v>
      </c>
      <c r="C2963" t="s">
        <v>6861</v>
      </c>
      <c r="D2963" s="12" t="s">
        <v>6862</v>
      </c>
      <c r="E2963" s="2" t="s">
        <v>4060</v>
      </c>
      <c r="F2963" s="11" t="s">
        <v>4061</v>
      </c>
      <c r="G2963" s="2" t="s">
        <v>3987</v>
      </c>
      <c r="H2963" s="2" t="s">
        <v>183</v>
      </c>
      <c r="I2963" s="2">
        <v>1764559</v>
      </c>
      <c r="J2963" s="2">
        <v>961270</v>
      </c>
      <c r="K2963" s="2">
        <v>54.48</v>
      </c>
      <c r="L2963" s="2">
        <v>5511</v>
      </c>
      <c r="M2963" s="3">
        <v>3.1231599999999999</v>
      </c>
      <c r="N2963" s="2">
        <v>25</v>
      </c>
      <c r="O2963" s="4">
        <v>43497</v>
      </c>
      <c r="P2963" s="2">
        <v>5410</v>
      </c>
      <c r="Q2963" s="2">
        <v>99</v>
      </c>
      <c r="R2963" s="2">
        <v>2</v>
      </c>
      <c r="S2963" s="2">
        <v>0</v>
      </c>
      <c r="T2963" s="2">
        <v>0</v>
      </c>
      <c r="U2963" s="5">
        <f t="shared" si="552"/>
        <v>3.0659218535622781</v>
      </c>
      <c r="V2963" s="5">
        <f t="shared" si="553"/>
        <v>5.6104669778681247E-2</v>
      </c>
      <c r="W2963" s="5">
        <f t="shared" si="554"/>
        <v>1.1334276722965908E-3</v>
      </c>
      <c r="X2963" s="5">
        <f t="shared" si="555"/>
        <v>0</v>
      </c>
      <c r="Y2963" s="5">
        <f t="shared" si="556"/>
        <v>0</v>
      </c>
      <c r="Z2963" s="2">
        <v>159737</v>
      </c>
      <c r="AA2963" s="2">
        <v>3006</v>
      </c>
      <c r="AB2963" s="2">
        <v>56</v>
      </c>
      <c r="AC2963" s="2">
        <v>0</v>
      </c>
      <c r="AD2963" s="2">
        <v>0</v>
      </c>
      <c r="AE2963" s="2">
        <f t="shared" si="557"/>
        <v>162799</v>
      </c>
      <c r="AF2963" s="2">
        <f t="shared" si="558"/>
        <v>9.0525168044820266</v>
      </c>
      <c r="AG2963" s="2">
        <f t="shared" si="559"/>
        <v>0.17035417914617759</v>
      </c>
      <c r="AH2963" s="2">
        <f t="shared" si="560"/>
        <v>3.1735974824304543E-3</v>
      </c>
      <c r="AI2963" s="2">
        <f t="shared" si="561"/>
        <v>0</v>
      </c>
      <c r="AJ2963" s="2">
        <f t="shared" si="562"/>
        <v>0</v>
      </c>
      <c r="AK2963" s="2">
        <f t="shared" si="563"/>
        <v>9.2260445811106351</v>
      </c>
    </row>
    <row r="2964" spans="1:37" ht="12.5" hidden="1" x14ac:dyDescent="0.25">
      <c r="A2964" t="s">
        <v>6859</v>
      </c>
      <c r="B2964" s="14" t="s">
        <v>183</v>
      </c>
      <c r="C2964" t="s">
        <v>6861</v>
      </c>
      <c r="D2964" s="12" t="s">
        <v>6862</v>
      </c>
      <c r="E2964" s="2" t="s">
        <v>4062</v>
      </c>
      <c r="F2964" s="11" t="s">
        <v>4063</v>
      </c>
      <c r="G2964" s="2" t="s">
        <v>3987</v>
      </c>
      <c r="H2964" s="2" t="s">
        <v>183</v>
      </c>
      <c r="I2964" s="2">
        <v>1861320</v>
      </c>
      <c r="J2964" s="2">
        <v>795533</v>
      </c>
      <c r="K2964" s="2">
        <v>42.74</v>
      </c>
      <c r="L2964" s="2">
        <v>2221</v>
      </c>
      <c r="M2964" s="3">
        <v>1.1932392000000001</v>
      </c>
      <c r="N2964" s="2">
        <v>25</v>
      </c>
      <c r="O2964" s="4">
        <v>43497</v>
      </c>
      <c r="P2964" s="2">
        <v>2193</v>
      </c>
      <c r="Q2964" s="2">
        <v>27</v>
      </c>
      <c r="R2964" s="2">
        <v>1</v>
      </c>
      <c r="S2964" s="2">
        <v>0</v>
      </c>
      <c r="T2964" s="2">
        <v>0</v>
      </c>
      <c r="U2964" s="5">
        <f t="shared" si="552"/>
        <v>1.1781961188833729</v>
      </c>
      <c r="V2964" s="5">
        <f t="shared" si="553"/>
        <v>1.4505834569015537E-2</v>
      </c>
      <c r="W2964" s="5">
        <f t="shared" si="554"/>
        <v>5.3725313218576062E-4</v>
      </c>
      <c r="X2964" s="5">
        <f t="shared" si="555"/>
        <v>0</v>
      </c>
      <c r="Y2964" s="5">
        <f t="shared" si="556"/>
        <v>0</v>
      </c>
      <c r="Z2964" s="2">
        <v>65442</v>
      </c>
      <c r="AA2964" s="2">
        <v>892</v>
      </c>
      <c r="AB2964" s="2">
        <v>31</v>
      </c>
      <c r="AC2964" s="2">
        <v>0</v>
      </c>
      <c r="AD2964" s="2">
        <v>0</v>
      </c>
      <c r="AE2964" s="2">
        <f t="shared" si="557"/>
        <v>66365</v>
      </c>
      <c r="AF2964" s="2">
        <f t="shared" si="558"/>
        <v>3.5158919476500547</v>
      </c>
      <c r="AG2964" s="2">
        <f t="shared" si="559"/>
        <v>4.7922979390969851E-2</v>
      </c>
      <c r="AH2964" s="2">
        <f t="shared" si="560"/>
        <v>1.6654847097758579E-3</v>
      </c>
      <c r="AI2964" s="2">
        <f t="shared" si="561"/>
        <v>0</v>
      </c>
      <c r="AJ2964" s="2">
        <f t="shared" si="562"/>
        <v>0</v>
      </c>
      <c r="AK2964" s="2">
        <f t="shared" si="563"/>
        <v>3.5654804117508005</v>
      </c>
    </row>
    <row r="2965" spans="1:37" ht="12.5" hidden="1" x14ac:dyDescent="0.25">
      <c r="A2965" t="s">
        <v>6859</v>
      </c>
      <c r="B2965" s="14" t="s">
        <v>183</v>
      </c>
      <c r="C2965" t="s">
        <v>6861</v>
      </c>
      <c r="D2965" s="12" t="s">
        <v>6862</v>
      </c>
      <c r="E2965" s="2" t="s">
        <v>4064</v>
      </c>
      <c r="F2965" s="11" t="s">
        <v>4065</v>
      </c>
      <c r="G2965" s="2" t="s">
        <v>3987</v>
      </c>
      <c r="H2965" s="2" t="s">
        <v>183</v>
      </c>
      <c r="I2965" s="2">
        <v>1922421</v>
      </c>
      <c r="J2965" s="2">
        <v>1051414</v>
      </c>
      <c r="K2965" s="2">
        <v>54.69</v>
      </c>
      <c r="L2965" s="2">
        <v>4348</v>
      </c>
      <c r="M2965" s="3">
        <v>2.2617316000000001</v>
      </c>
      <c r="N2965" s="2">
        <v>25</v>
      </c>
      <c r="O2965" s="4">
        <v>43497</v>
      </c>
      <c r="P2965" s="2">
        <v>4291</v>
      </c>
      <c r="Q2965" s="2">
        <v>54</v>
      </c>
      <c r="R2965" s="2">
        <v>3</v>
      </c>
      <c r="S2965" s="2">
        <v>0</v>
      </c>
      <c r="T2965" s="2">
        <v>0</v>
      </c>
      <c r="U2965" s="5">
        <f t="shared" si="552"/>
        <v>2.2320813182960442</v>
      </c>
      <c r="V2965" s="5">
        <f t="shared" si="553"/>
        <v>2.8089580794217289E-2</v>
      </c>
      <c r="W2965" s="5">
        <f t="shared" si="554"/>
        <v>1.560532266345405E-3</v>
      </c>
      <c r="X2965" s="5">
        <f t="shared" si="555"/>
        <v>0</v>
      </c>
      <c r="Y2965" s="5">
        <f t="shared" si="556"/>
        <v>0</v>
      </c>
      <c r="Z2965" s="2">
        <v>125809</v>
      </c>
      <c r="AA2965" s="2">
        <v>1584</v>
      </c>
      <c r="AB2965" s="2">
        <v>93</v>
      </c>
      <c r="AC2965" s="2">
        <v>0</v>
      </c>
      <c r="AD2965" s="2">
        <v>0</v>
      </c>
      <c r="AE2965" s="2">
        <f t="shared" si="557"/>
        <v>127486</v>
      </c>
      <c r="AF2965" s="2">
        <f t="shared" si="558"/>
        <v>6.5443001298883026</v>
      </c>
      <c r="AG2965" s="2">
        <f t="shared" si="559"/>
        <v>8.2396103663037387E-2</v>
      </c>
      <c r="AH2965" s="2">
        <f t="shared" si="560"/>
        <v>4.8376500256707561E-3</v>
      </c>
      <c r="AI2965" s="2">
        <f t="shared" si="561"/>
        <v>0</v>
      </c>
      <c r="AJ2965" s="2">
        <f t="shared" si="562"/>
        <v>0</v>
      </c>
      <c r="AK2965" s="2">
        <f t="shared" si="563"/>
        <v>6.6315338835770108</v>
      </c>
    </row>
    <row r="2966" spans="1:37" ht="12.5" hidden="1" x14ac:dyDescent="0.25">
      <c r="A2966" t="s">
        <v>6859</v>
      </c>
      <c r="B2966" s="14" t="s">
        <v>183</v>
      </c>
      <c r="C2966" t="s">
        <v>6861</v>
      </c>
      <c r="D2966" s="12" t="s">
        <v>6862</v>
      </c>
      <c r="E2966" s="2" t="s">
        <v>4066</v>
      </c>
      <c r="F2966" s="11" t="s">
        <v>4067</v>
      </c>
      <c r="G2966" s="2" t="s">
        <v>3987</v>
      </c>
      <c r="H2966" s="2" t="s">
        <v>183</v>
      </c>
      <c r="I2966" s="2">
        <v>2113420</v>
      </c>
      <c r="J2966" s="2">
        <v>1105998</v>
      </c>
      <c r="K2966" s="2">
        <v>52.33</v>
      </c>
      <c r="L2966" s="2">
        <v>9139</v>
      </c>
      <c r="M2966" s="3">
        <v>4.3242702</v>
      </c>
      <c r="N2966" s="2">
        <v>25</v>
      </c>
      <c r="O2966" s="4">
        <v>43497</v>
      </c>
      <c r="P2966" s="2">
        <v>8971</v>
      </c>
      <c r="Q2966" s="2">
        <v>134</v>
      </c>
      <c r="R2966" s="2">
        <v>32</v>
      </c>
      <c r="S2966" s="2">
        <v>2</v>
      </c>
      <c r="T2966" s="2">
        <v>0</v>
      </c>
      <c r="U2966" s="5">
        <f t="shared" si="552"/>
        <v>4.2447786052937895</v>
      </c>
      <c r="V2966" s="5">
        <f t="shared" si="553"/>
        <v>6.3404339885115124E-2</v>
      </c>
      <c r="W2966" s="5">
        <f t="shared" si="554"/>
        <v>1.514133489793794E-2</v>
      </c>
      <c r="X2966" s="5">
        <f t="shared" si="555"/>
        <v>9.4633343112112127E-4</v>
      </c>
      <c r="Y2966" s="5">
        <f t="shared" si="556"/>
        <v>0</v>
      </c>
      <c r="Z2966" s="2">
        <v>288458</v>
      </c>
      <c r="AA2966" s="2">
        <v>4856</v>
      </c>
      <c r="AB2966" s="2">
        <v>1020</v>
      </c>
      <c r="AC2966" s="2">
        <v>62</v>
      </c>
      <c r="AD2966" s="2">
        <v>0</v>
      </c>
      <c r="AE2966" s="2">
        <f t="shared" si="557"/>
        <v>294396</v>
      </c>
      <c r="AF2966" s="2">
        <f t="shared" si="558"/>
        <v>13.648872443716819</v>
      </c>
      <c r="AG2966" s="2">
        <f t="shared" si="559"/>
        <v>0.22976975707620823</v>
      </c>
      <c r="AH2966" s="2">
        <f t="shared" si="560"/>
        <v>4.8263004987177185E-2</v>
      </c>
      <c r="AI2966" s="2">
        <f t="shared" si="561"/>
        <v>2.9336336364754758E-3</v>
      </c>
      <c r="AJ2966" s="2">
        <f t="shared" si="562"/>
        <v>0</v>
      </c>
      <c r="AK2966" s="2">
        <f t="shared" si="563"/>
        <v>13.92983883941668</v>
      </c>
    </row>
    <row r="2967" spans="1:37" ht="12.5" hidden="1" x14ac:dyDescent="0.25">
      <c r="A2967" t="s">
        <v>6859</v>
      </c>
      <c r="B2967" s="14" t="s">
        <v>183</v>
      </c>
      <c r="C2967" t="s">
        <v>6861</v>
      </c>
      <c r="D2967" s="12" t="s">
        <v>6862</v>
      </c>
      <c r="E2967" s="2" t="s">
        <v>4068</v>
      </c>
      <c r="F2967" s="11" t="s">
        <v>4069</v>
      </c>
      <c r="G2967" s="2" t="s">
        <v>3987</v>
      </c>
      <c r="H2967" s="2" t="s">
        <v>183</v>
      </c>
      <c r="I2967" s="2">
        <v>1267647</v>
      </c>
      <c r="J2967" s="2">
        <v>506703</v>
      </c>
      <c r="K2967" s="2">
        <v>39.97</v>
      </c>
      <c r="L2967" s="2">
        <v>1074</v>
      </c>
      <c r="M2967" s="3">
        <v>0.84723899999999996</v>
      </c>
      <c r="N2967" s="2">
        <v>25</v>
      </c>
      <c r="O2967" s="4">
        <v>43497</v>
      </c>
      <c r="P2967" s="2">
        <v>1059</v>
      </c>
      <c r="Q2967" s="2">
        <v>14</v>
      </c>
      <c r="R2967" s="2">
        <v>1</v>
      </c>
      <c r="S2967" s="2">
        <v>0</v>
      </c>
      <c r="T2967" s="2">
        <v>0</v>
      </c>
      <c r="U2967" s="5">
        <f t="shared" si="552"/>
        <v>0.8354060712485416</v>
      </c>
      <c r="V2967" s="5">
        <f t="shared" si="553"/>
        <v>1.1044084039168633E-2</v>
      </c>
      <c r="W2967" s="5">
        <f t="shared" si="554"/>
        <v>7.8886314565490242E-4</v>
      </c>
      <c r="X2967" s="5">
        <f t="shared" si="555"/>
        <v>0</v>
      </c>
      <c r="Y2967" s="5">
        <f t="shared" si="556"/>
        <v>0</v>
      </c>
      <c r="Z2967" s="2">
        <v>31409</v>
      </c>
      <c r="AA2967" s="2">
        <v>410</v>
      </c>
      <c r="AB2967" s="2">
        <v>29</v>
      </c>
      <c r="AC2967" s="2">
        <v>0</v>
      </c>
      <c r="AD2967" s="2">
        <v>0</v>
      </c>
      <c r="AE2967" s="2">
        <f t="shared" si="557"/>
        <v>31848</v>
      </c>
      <c r="AF2967" s="2">
        <f t="shared" si="558"/>
        <v>2.4777402541874829</v>
      </c>
      <c r="AG2967" s="2">
        <f t="shared" si="559"/>
        <v>3.2343388971850996E-2</v>
      </c>
      <c r="AH2967" s="2">
        <f t="shared" si="560"/>
        <v>2.2877031223992169E-3</v>
      </c>
      <c r="AI2967" s="2">
        <f t="shared" si="561"/>
        <v>0</v>
      </c>
      <c r="AJ2967" s="2">
        <f t="shared" si="562"/>
        <v>0</v>
      </c>
      <c r="AK2967" s="2">
        <f t="shared" si="563"/>
        <v>2.512371346281733</v>
      </c>
    </row>
    <row r="2968" spans="1:37" ht="12.5" hidden="1" x14ac:dyDescent="0.25">
      <c r="A2968" t="s">
        <v>6859</v>
      </c>
      <c r="B2968" s="14" t="s">
        <v>183</v>
      </c>
      <c r="C2968" t="s">
        <v>6861</v>
      </c>
      <c r="D2968" s="12" t="s">
        <v>6862</v>
      </c>
      <c r="E2968" s="2" t="s">
        <v>4070</v>
      </c>
      <c r="F2968" s="11" t="s">
        <v>4071</v>
      </c>
      <c r="G2968" s="2" t="s">
        <v>3987</v>
      </c>
      <c r="H2968" s="2" t="s">
        <v>183</v>
      </c>
      <c r="I2968" s="2">
        <v>1614403</v>
      </c>
      <c r="J2968" s="2">
        <v>574968</v>
      </c>
      <c r="K2968" s="2">
        <v>35.61</v>
      </c>
      <c r="L2968" s="2">
        <v>822</v>
      </c>
      <c r="M2968" s="3">
        <v>0.50916653999999995</v>
      </c>
      <c r="N2968" s="2">
        <v>25</v>
      </c>
      <c r="O2968" s="4">
        <v>43497</v>
      </c>
      <c r="P2968" s="2">
        <v>812</v>
      </c>
      <c r="Q2968" s="2">
        <v>10</v>
      </c>
      <c r="R2968" s="2">
        <v>0</v>
      </c>
      <c r="S2968" s="2">
        <v>0</v>
      </c>
      <c r="T2968" s="2">
        <v>0</v>
      </c>
      <c r="U2968" s="5">
        <f t="shared" si="552"/>
        <v>0.50297230617138344</v>
      </c>
      <c r="V2968" s="5">
        <f t="shared" si="553"/>
        <v>6.1942402237855111E-3</v>
      </c>
      <c r="W2968" s="5">
        <f t="shared" si="554"/>
        <v>0</v>
      </c>
      <c r="X2968" s="5">
        <f t="shared" si="555"/>
        <v>0</v>
      </c>
      <c r="Y2968" s="5">
        <f t="shared" si="556"/>
        <v>0</v>
      </c>
      <c r="Z2968" s="2">
        <v>24563</v>
      </c>
      <c r="AA2968" s="2">
        <v>313</v>
      </c>
      <c r="AB2968" s="2">
        <v>0</v>
      </c>
      <c r="AC2968" s="2">
        <v>0</v>
      </c>
      <c r="AD2968" s="2">
        <v>0</v>
      </c>
      <c r="AE2968" s="2">
        <f t="shared" si="557"/>
        <v>24876</v>
      </c>
      <c r="AF2968" s="2">
        <f t="shared" si="558"/>
        <v>1.521491226168435</v>
      </c>
      <c r="AG2968" s="2">
        <f t="shared" si="559"/>
        <v>1.938797190044865E-2</v>
      </c>
      <c r="AH2968" s="2">
        <f t="shared" si="560"/>
        <v>0</v>
      </c>
      <c r="AI2968" s="2">
        <f t="shared" si="561"/>
        <v>0</v>
      </c>
      <c r="AJ2968" s="2">
        <f t="shared" si="562"/>
        <v>0</v>
      </c>
      <c r="AK2968" s="2">
        <f t="shared" si="563"/>
        <v>1.5408791980688836</v>
      </c>
    </row>
    <row r="2969" spans="1:37" ht="12.5" hidden="1" x14ac:dyDescent="0.25">
      <c r="A2969" t="s">
        <v>6859</v>
      </c>
      <c r="B2969" s="14" t="s">
        <v>183</v>
      </c>
      <c r="C2969" t="s">
        <v>6861</v>
      </c>
      <c r="D2969" s="12" t="s">
        <v>6862</v>
      </c>
      <c r="E2969" s="2" t="s">
        <v>4072</v>
      </c>
      <c r="F2969" s="11" t="s">
        <v>4073</v>
      </c>
      <c r="G2969" s="2" t="s">
        <v>3987</v>
      </c>
      <c r="H2969" s="2" t="s">
        <v>183</v>
      </c>
      <c r="I2969" s="2">
        <v>1890146</v>
      </c>
      <c r="J2969" s="2">
        <v>1081347</v>
      </c>
      <c r="K2969" s="2">
        <v>57.21</v>
      </c>
      <c r="L2969" s="2">
        <v>14240</v>
      </c>
      <c r="M2969" s="3">
        <v>7.5338096999999999</v>
      </c>
      <c r="N2969" s="2">
        <v>25</v>
      </c>
      <c r="O2969" s="4">
        <v>43497</v>
      </c>
      <c r="P2969" s="2">
        <v>13883</v>
      </c>
      <c r="Q2969" s="2">
        <v>276</v>
      </c>
      <c r="R2969" s="2">
        <v>75</v>
      </c>
      <c r="S2969" s="2">
        <v>6</v>
      </c>
      <c r="T2969" s="2">
        <v>0</v>
      </c>
      <c r="U2969" s="5">
        <f t="shared" si="552"/>
        <v>7.3449352589694135</v>
      </c>
      <c r="V2969" s="5">
        <f t="shared" si="553"/>
        <v>0.14602046614388517</v>
      </c>
      <c r="W2969" s="5">
        <f t="shared" si="554"/>
        <v>3.9679474495620974E-2</v>
      </c>
      <c r="X2969" s="5">
        <f t="shared" si="555"/>
        <v>3.1743579596496779E-3</v>
      </c>
      <c r="Y2969" s="5">
        <f t="shared" si="556"/>
        <v>0</v>
      </c>
      <c r="Z2969" s="2">
        <v>449785</v>
      </c>
      <c r="AA2969" s="2">
        <v>10924</v>
      </c>
      <c r="AB2969" s="2">
        <v>2477</v>
      </c>
      <c r="AC2969" s="2">
        <v>187</v>
      </c>
      <c r="AD2969" s="2">
        <v>0</v>
      </c>
      <c r="AE2969" s="2">
        <f t="shared" si="557"/>
        <v>463373</v>
      </c>
      <c r="AF2969" s="2">
        <f t="shared" si="558"/>
        <v>23.796309914683839</v>
      </c>
      <c r="AG2969" s="2">
        <f t="shared" si="559"/>
        <v>0.57794477252021803</v>
      </c>
      <c r="AH2969" s="2">
        <f t="shared" si="560"/>
        <v>0.13104807776753755</v>
      </c>
      <c r="AI2969" s="2">
        <f t="shared" si="561"/>
        <v>9.8934156409081625E-3</v>
      </c>
      <c r="AJ2969" s="2">
        <f t="shared" si="562"/>
        <v>0</v>
      </c>
      <c r="AK2969" s="2">
        <f t="shared" si="563"/>
        <v>24.515196180612502</v>
      </c>
    </row>
    <row r="2970" spans="1:37" ht="12.5" hidden="1" x14ac:dyDescent="0.25">
      <c r="A2970" t="s">
        <v>6859</v>
      </c>
      <c r="B2970" s="14" t="s">
        <v>183</v>
      </c>
      <c r="C2970" t="s">
        <v>6861</v>
      </c>
      <c r="D2970" s="12" t="s">
        <v>6862</v>
      </c>
      <c r="E2970" s="2" t="s">
        <v>4074</v>
      </c>
      <c r="F2970" s="11" t="s">
        <v>4075</v>
      </c>
      <c r="G2970" s="2" t="s">
        <v>3987</v>
      </c>
      <c r="H2970" s="2" t="s">
        <v>183</v>
      </c>
      <c r="I2970" s="2">
        <v>2064237</v>
      </c>
      <c r="J2970" s="2">
        <v>860100</v>
      </c>
      <c r="K2970" s="2">
        <v>41.67</v>
      </c>
      <c r="L2970" s="2">
        <v>1863</v>
      </c>
      <c r="M2970" s="3">
        <v>0.9025126</v>
      </c>
      <c r="N2970" s="2">
        <v>25</v>
      </c>
      <c r="O2970" s="4">
        <v>43497</v>
      </c>
      <c r="P2970" s="2">
        <v>1833</v>
      </c>
      <c r="Q2970" s="2">
        <v>30</v>
      </c>
      <c r="R2970" s="2">
        <v>0</v>
      </c>
      <c r="S2970" s="2">
        <v>0</v>
      </c>
      <c r="T2970" s="2">
        <v>0</v>
      </c>
      <c r="U2970" s="5">
        <f t="shared" si="552"/>
        <v>0.88797943259422252</v>
      </c>
      <c r="V2970" s="5">
        <f t="shared" si="553"/>
        <v>1.4533214936075654E-2</v>
      </c>
      <c r="W2970" s="5">
        <f t="shared" si="554"/>
        <v>0</v>
      </c>
      <c r="X2970" s="5">
        <f t="shared" si="555"/>
        <v>0</v>
      </c>
      <c r="Y2970" s="5">
        <f t="shared" si="556"/>
        <v>0</v>
      </c>
      <c r="Z2970" s="2">
        <v>54293</v>
      </c>
      <c r="AA2970" s="2">
        <v>882</v>
      </c>
      <c r="AB2970" s="2">
        <v>0</v>
      </c>
      <c r="AC2970" s="2">
        <v>0</v>
      </c>
      <c r="AD2970" s="2">
        <v>0</v>
      </c>
      <c r="AE2970" s="2">
        <f t="shared" si="557"/>
        <v>55175</v>
      </c>
      <c r="AF2970" s="2">
        <f t="shared" si="558"/>
        <v>2.6301727950811848</v>
      </c>
      <c r="AG2970" s="2">
        <f t="shared" si="559"/>
        <v>4.2727651912062424E-2</v>
      </c>
      <c r="AH2970" s="2">
        <f t="shared" si="560"/>
        <v>0</v>
      </c>
      <c r="AI2970" s="2">
        <f t="shared" si="561"/>
        <v>0</v>
      </c>
      <c r="AJ2970" s="2">
        <f t="shared" si="562"/>
        <v>0</v>
      </c>
      <c r="AK2970" s="2">
        <f t="shared" si="563"/>
        <v>2.6729004469932476</v>
      </c>
    </row>
    <row r="2971" spans="1:37" ht="12.5" hidden="1" x14ac:dyDescent="0.25">
      <c r="A2971" t="s">
        <v>6859</v>
      </c>
      <c r="B2971" s="14" t="s">
        <v>183</v>
      </c>
      <c r="C2971" t="s">
        <v>6861</v>
      </c>
      <c r="D2971" s="12" t="s">
        <v>6862</v>
      </c>
      <c r="E2971" s="2" t="s">
        <v>4076</v>
      </c>
      <c r="F2971" s="11" t="s">
        <v>4077</v>
      </c>
      <c r="G2971" s="2" t="s">
        <v>3987</v>
      </c>
      <c r="H2971" s="2" t="s">
        <v>183</v>
      </c>
      <c r="I2971" s="2">
        <v>1349509</v>
      </c>
      <c r="J2971" s="2">
        <v>607280</v>
      </c>
      <c r="K2971" s="2">
        <v>45</v>
      </c>
      <c r="L2971" s="2">
        <v>2350</v>
      </c>
      <c r="M2971" s="3">
        <v>1.741374</v>
      </c>
      <c r="N2971" s="2">
        <v>25</v>
      </c>
      <c r="O2971" s="4">
        <v>43497</v>
      </c>
      <c r="P2971" s="2">
        <v>2320</v>
      </c>
      <c r="Q2971" s="2">
        <v>30</v>
      </c>
      <c r="R2971" s="2">
        <v>0</v>
      </c>
      <c r="S2971" s="2">
        <v>0</v>
      </c>
      <c r="T2971" s="2">
        <v>0</v>
      </c>
      <c r="U2971" s="5">
        <f t="shared" si="552"/>
        <v>1.7191437774775862</v>
      </c>
      <c r="V2971" s="5">
        <f t="shared" si="553"/>
        <v>2.2230307467382582E-2</v>
      </c>
      <c r="W2971" s="5">
        <f t="shared" si="554"/>
        <v>0</v>
      </c>
      <c r="X2971" s="5">
        <f t="shared" si="555"/>
        <v>0</v>
      </c>
      <c r="Y2971" s="5">
        <f t="shared" si="556"/>
        <v>0</v>
      </c>
      <c r="Z2971" s="2">
        <v>69191</v>
      </c>
      <c r="AA2971" s="2">
        <v>873</v>
      </c>
      <c r="AB2971" s="2">
        <v>0</v>
      </c>
      <c r="AC2971" s="2">
        <v>0</v>
      </c>
      <c r="AD2971" s="2">
        <v>0</v>
      </c>
      <c r="AE2971" s="2">
        <f t="shared" si="557"/>
        <v>70064</v>
      </c>
      <c r="AF2971" s="2">
        <f t="shared" si="558"/>
        <v>5.1271240132522271</v>
      </c>
      <c r="AG2971" s="2">
        <f t="shared" si="559"/>
        <v>6.4690194730083306E-2</v>
      </c>
      <c r="AH2971" s="2">
        <f t="shared" si="560"/>
        <v>0</v>
      </c>
      <c r="AI2971" s="2">
        <f t="shared" si="561"/>
        <v>0</v>
      </c>
      <c r="AJ2971" s="2">
        <f t="shared" si="562"/>
        <v>0</v>
      </c>
      <c r="AK2971" s="2">
        <f t="shared" si="563"/>
        <v>5.1918142079823104</v>
      </c>
    </row>
    <row r="2972" spans="1:37" ht="12.5" hidden="1" x14ac:dyDescent="0.25">
      <c r="A2972" t="s">
        <v>6859</v>
      </c>
      <c r="B2972" s="14" t="s">
        <v>183</v>
      </c>
      <c r="C2972" t="s">
        <v>6861</v>
      </c>
      <c r="D2972" s="12" t="s">
        <v>6862</v>
      </c>
      <c r="E2972" s="2" t="s">
        <v>4078</v>
      </c>
      <c r="F2972" s="11" t="s">
        <v>4079</v>
      </c>
      <c r="G2972" s="2" t="s">
        <v>3987</v>
      </c>
      <c r="H2972" s="2" t="s">
        <v>183</v>
      </c>
      <c r="I2972" s="2">
        <v>1652033</v>
      </c>
      <c r="J2972" s="2">
        <v>666371</v>
      </c>
      <c r="K2972" s="2">
        <v>40.340000000000003</v>
      </c>
      <c r="L2972" s="2">
        <v>1483</v>
      </c>
      <c r="M2972" s="3">
        <v>0.89768183000000001</v>
      </c>
      <c r="N2972" s="2">
        <v>25</v>
      </c>
      <c r="O2972" s="4">
        <v>43497</v>
      </c>
      <c r="P2972" s="2">
        <v>1467</v>
      </c>
      <c r="Q2972" s="2">
        <v>16</v>
      </c>
      <c r="R2972" s="2">
        <v>0</v>
      </c>
      <c r="S2972" s="2">
        <v>0</v>
      </c>
      <c r="T2972" s="2">
        <v>0</v>
      </c>
      <c r="U2972" s="5">
        <f t="shared" si="552"/>
        <v>0.88799678941038096</v>
      </c>
      <c r="V2972" s="5">
        <f t="shared" si="553"/>
        <v>9.6850365579864324E-3</v>
      </c>
      <c r="W2972" s="5">
        <f t="shared" si="554"/>
        <v>0</v>
      </c>
      <c r="X2972" s="5">
        <f t="shared" si="555"/>
        <v>0</v>
      </c>
      <c r="Y2972" s="5">
        <f t="shared" si="556"/>
        <v>0</v>
      </c>
      <c r="Z2972" s="2">
        <v>43840</v>
      </c>
      <c r="AA2972" s="2">
        <v>446</v>
      </c>
      <c r="AB2972" s="2">
        <v>0</v>
      </c>
      <c r="AC2972" s="2">
        <v>0</v>
      </c>
      <c r="AD2972" s="2">
        <v>0</v>
      </c>
      <c r="AE2972" s="2">
        <f t="shared" si="557"/>
        <v>44286</v>
      </c>
      <c r="AF2972" s="2">
        <f t="shared" si="558"/>
        <v>2.6537000168882825</v>
      </c>
      <c r="AG2972" s="2">
        <f t="shared" si="559"/>
        <v>2.6997039405387179E-2</v>
      </c>
      <c r="AH2972" s="2">
        <f t="shared" si="560"/>
        <v>0</v>
      </c>
      <c r="AI2972" s="2">
        <f t="shared" si="561"/>
        <v>0</v>
      </c>
      <c r="AJ2972" s="2">
        <f t="shared" si="562"/>
        <v>0</v>
      </c>
      <c r="AK2972" s="2">
        <f t="shared" si="563"/>
        <v>2.6806970562936696</v>
      </c>
    </row>
    <row r="2973" spans="1:37" ht="12.5" hidden="1" x14ac:dyDescent="0.25">
      <c r="A2973" t="s">
        <v>6859</v>
      </c>
      <c r="B2973" s="14" t="s">
        <v>183</v>
      </c>
      <c r="C2973" t="s">
        <v>6861</v>
      </c>
      <c r="D2973" s="12" t="s">
        <v>6862</v>
      </c>
      <c r="E2973" s="2" t="s">
        <v>4080</v>
      </c>
      <c r="F2973" s="11" t="s">
        <v>4081</v>
      </c>
      <c r="G2973" s="2" t="s">
        <v>3987</v>
      </c>
      <c r="H2973" s="2" t="s">
        <v>183</v>
      </c>
      <c r="I2973" s="2">
        <v>1961221</v>
      </c>
      <c r="J2973" s="2">
        <v>874642</v>
      </c>
      <c r="K2973" s="2">
        <v>44.6</v>
      </c>
      <c r="L2973" s="2">
        <v>3035</v>
      </c>
      <c r="M2973" s="3">
        <v>1.5475053999999999</v>
      </c>
      <c r="N2973" s="2">
        <v>25</v>
      </c>
      <c r="O2973" s="4">
        <v>43497</v>
      </c>
      <c r="P2973" s="2">
        <v>2995</v>
      </c>
      <c r="Q2973" s="2">
        <v>40</v>
      </c>
      <c r="R2973" s="2">
        <v>0</v>
      </c>
      <c r="S2973" s="2">
        <v>0</v>
      </c>
      <c r="T2973" s="2">
        <v>0</v>
      </c>
      <c r="U2973" s="5">
        <f t="shared" si="552"/>
        <v>1.5271098973547601</v>
      </c>
      <c r="V2973" s="5">
        <f t="shared" si="553"/>
        <v>2.0395457727609485E-2</v>
      </c>
      <c r="W2973" s="5">
        <f t="shared" si="554"/>
        <v>0</v>
      </c>
      <c r="X2973" s="5">
        <f t="shared" si="555"/>
        <v>0</v>
      </c>
      <c r="Y2973" s="5">
        <f t="shared" si="556"/>
        <v>0</v>
      </c>
      <c r="Z2973" s="2">
        <v>89106</v>
      </c>
      <c r="AA2973" s="2">
        <v>1180</v>
      </c>
      <c r="AB2973" s="2">
        <v>0</v>
      </c>
      <c r="AC2973" s="2">
        <v>0</v>
      </c>
      <c r="AD2973" s="2">
        <v>0</v>
      </c>
      <c r="AE2973" s="2">
        <f t="shared" si="557"/>
        <v>90286</v>
      </c>
      <c r="AF2973" s="2">
        <f t="shared" si="558"/>
        <v>4.5433941406909266</v>
      </c>
      <c r="AG2973" s="2">
        <f t="shared" si="559"/>
        <v>6.0166600296447978E-2</v>
      </c>
      <c r="AH2973" s="2">
        <f t="shared" si="560"/>
        <v>0</v>
      </c>
      <c r="AI2973" s="2">
        <f t="shared" si="561"/>
        <v>0</v>
      </c>
      <c r="AJ2973" s="2">
        <f t="shared" si="562"/>
        <v>0</v>
      </c>
      <c r="AK2973" s="2">
        <f t="shared" si="563"/>
        <v>4.6035607409873744</v>
      </c>
    </row>
    <row r="2974" spans="1:37" ht="12.5" hidden="1" x14ac:dyDescent="0.25">
      <c r="A2974" t="s">
        <v>6859</v>
      </c>
      <c r="B2974" s="14" t="s">
        <v>183</v>
      </c>
      <c r="C2974" t="s">
        <v>6861</v>
      </c>
      <c r="D2974" s="12" t="s">
        <v>6862</v>
      </c>
      <c r="E2974" s="2" t="s">
        <v>4082</v>
      </c>
      <c r="F2974" s="11" t="s">
        <v>4083</v>
      </c>
      <c r="G2974" s="2" t="s">
        <v>3987</v>
      </c>
      <c r="H2974" s="2" t="s">
        <v>183</v>
      </c>
      <c r="I2974" s="2">
        <v>1890359</v>
      </c>
      <c r="J2974" s="2">
        <v>759505</v>
      </c>
      <c r="K2974" s="2">
        <v>40.18</v>
      </c>
      <c r="L2974" s="2">
        <v>1601</v>
      </c>
      <c r="M2974" s="3">
        <v>0.84692909999999899</v>
      </c>
      <c r="N2974" s="2">
        <v>25</v>
      </c>
      <c r="O2974" s="4">
        <v>43497</v>
      </c>
      <c r="P2974" s="2">
        <v>1570</v>
      </c>
      <c r="Q2974" s="2">
        <v>30</v>
      </c>
      <c r="R2974" s="2">
        <v>1</v>
      </c>
      <c r="S2974" s="2">
        <v>0</v>
      </c>
      <c r="T2974" s="2">
        <v>0</v>
      </c>
      <c r="U2974" s="5">
        <f t="shared" si="552"/>
        <v>0.83053007391717648</v>
      </c>
      <c r="V2974" s="5">
        <f t="shared" si="553"/>
        <v>1.5870001412430126E-2</v>
      </c>
      <c r="W2974" s="5">
        <f t="shared" si="554"/>
        <v>5.290000470810042E-4</v>
      </c>
      <c r="X2974" s="5">
        <f t="shared" si="555"/>
        <v>0</v>
      </c>
      <c r="Y2974" s="5">
        <f t="shared" si="556"/>
        <v>0</v>
      </c>
      <c r="Z2974" s="2">
        <v>46861</v>
      </c>
      <c r="AA2974" s="2">
        <v>837</v>
      </c>
      <c r="AB2974" s="2">
        <v>28</v>
      </c>
      <c r="AC2974" s="2">
        <v>0</v>
      </c>
      <c r="AD2974" s="2">
        <v>0</v>
      </c>
      <c r="AE2974" s="2">
        <f t="shared" si="557"/>
        <v>47726</v>
      </c>
      <c r="AF2974" s="2">
        <f t="shared" si="558"/>
        <v>2.4789471206262936</v>
      </c>
      <c r="AG2974" s="2">
        <f t="shared" si="559"/>
        <v>4.4277303940680052E-2</v>
      </c>
      <c r="AH2974" s="2">
        <f t="shared" si="560"/>
        <v>1.4812001318268116E-3</v>
      </c>
      <c r="AI2974" s="2">
        <f t="shared" si="561"/>
        <v>0</v>
      </c>
      <c r="AJ2974" s="2">
        <f t="shared" si="562"/>
        <v>0</v>
      </c>
      <c r="AK2974" s="2">
        <f t="shared" si="563"/>
        <v>2.5247056246988007</v>
      </c>
    </row>
    <row r="2975" spans="1:37" ht="12.5" hidden="1" x14ac:dyDescent="0.25">
      <c r="A2975" t="s">
        <v>6859</v>
      </c>
      <c r="B2975" s="14" t="s">
        <v>183</v>
      </c>
      <c r="C2975" t="s">
        <v>6861</v>
      </c>
      <c r="D2975" s="12" t="s">
        <v>6862</v>
      </c>
      <c r="E2975" s="2" t="s">
        <v>4084</v>
      </c>
      <c r="F2975" s="11" t="s">
        <v>4085</v>
      </c>
      <c r="G2975" s="2" t="s">
        <v>3987</v>
      </c>
      <c r="H2975" s="2" t="s">
        <v>183</v>
      </c>
      <c r="I2975" s="2">
        <v>2045438</v>
      </c>
      <c r="J2975" s="2">
        <v>1095567</v>
      </c>
      <c r="K2975" s="2">
        <v>53.56</v>
      </c>
      <c r="L2975" s="2">
        <v>4441</v>
      </c>
      <c r="M2975" s="3">
        <v>2.1711732999999902</v>
      </c>
      <c r="N2975" s="2">
        <v>25</v>
      </c>
      <c r="O2975" s="4">
        <v>43497</v>
      </c>
      <c r="P2975" s="2">
        <v>4376</v>
      </c>
      <c r="Q2975" s="2">
        <v>63</v>
      </c>
      <c r="R2975" s="2">
        <v>2</v>
      </c>
      <c r="S2975" s="2">
        <v>0</v>
      </c>
      <c r="T2975" s="2">
        <v>0</v>
      </c>
      <c r="U2975" s="5">
        <f t="shared" si="552"/>
        <v>2.1393950831068942</v>
      </c>
      <c r="V2975" s="5">
        <f t="shared" si="553"/>
        <v>3.080024913979304E-2</v>
      </c>
      <c r="W2975" s="5">
        <f t="shared" si="554"/>
        <v>9.7778568697755677E-4</v>
      </c>
      <c r="X2975" s="5">
        <f t="shared" si="555"/>
        <v>0</v>
      </c>
      <c r="Y2975" s="5">
        <f t="shared" si="556"/>
        <v>0</v>
      </c>
      <c r="Z2975" s="2">
        <v>128861</v>
      </c>
      <c r="AA2975" s="2">
        <v>1857</v>
      </c>
      <c r="AB2975" s="2">
        <v>56</v>
      </c>
      <c r="AC2975" s="2">
        <v>0</v>
      </c>
      <c r="AD2975" s="2">
        <v>0</v>
      </c>
      <c r="AE2975" s="2">
        <f t="shared" si="557"/>
        <v>130774</v>
      </c>
      <c r="AF2975" s="2">
        <f t="shared" si="558"/>
        <v>6.2999220704807479</v>
      </c>
      <c r="AG2975" s="2">
        <f t="shared" si="559"/>
        <v>9.0787401035866161E-2</v>
      </c>
      <c r="AH2975" s="2">
        <f t="shared" si="560"/>
        <v>2.7377999235371595E-3</v>
      </c>
      <c r="AI2975" s="2">
        <f t="shared" si="561"/>
        <v>0</v>
      </c>
      <c r="AJ2975" s="2">
        <f t="shared" si="562"/>
        <v>0</v>
      </c>
      <c r="AK2975" s="2">
        <f t="shared" si="563"/>
        <v>6.3934472714401513</v>
      </c>
    </row>
    <row r="2976" spans="1:37" ht="12.5" hidden="1" x14ac:dyDescent="0.25">
      <c r="A2976" t="s">
        <v>6859</v>
      </c>
      <c r="B2976" s="14" t="s">
        <v>183</v>
      </c>
      <c r="C2976" t="s">
        <v>6861</v>
      </c>
      <c r="D2976" s="12" t="s">
        <v>6862</v>
      </c>
      <c r="E2976" s="2" t="s">
        <v>4086</v>
      </c>
      <c r="F2976" s="11" t="s">
        <v>4087</v>
      </c>
      <c r="G2976" s="2" t="s">
        <v>3987</v>
      </c>
      <c r="H2976" s="2" t="s">
        <v>183</v>
      </c>
      <c r="I2976" s="2">
        <v>1909446</v>
      </c>
      <c r="J2976" s="2">
        <v>996346</v>
      </c>
      <c r="K2976" s="2">
        <v>52.18</v>
      </c>
      <c r="L2976" s="2">
        <v>8115</v>
      </c>
      <c r="M2976" s="3">
        <v>4.2499237000000001</v>
      </c>
      <c r="N2976" s="2">
        <v>25</v>
      </c>
      <c r="O2976" s="4">
        <v>43497</v>
      </c>
      <c r="P2976" s="2">
        <v>7979</v>
      </c>
      <c r="Q2976" s="2">
        <v>99</v>
      </c>
      <c r="R2976" s="2">
        <v>32</v>
      </c>
      <c r="S2976" s="2">
        <v>5</v>
      </c>
      <c r="T2976" s="2">
        <v>0</v>
      </c>
      <c r="U2976" s="5">
        <f t="shared" si="552"/>
        <v>4.1786989524710307</v>
      </c>
      <c r="V2976" s="5">
        <f t="shared" si="553"/>
        <v>5.1847499222287513E-2</v>
      </c>
      <c r="W2976" s="5">
        <f t="shared" si="554"/>
        <v>1.6758787627406062E-2</v>
      </c>
      <c r="X2976" s="5">
        <f t="shared" si="555"/>
        <v>2.6185605667821978E-3</v>
      </c>
      <c r="Y2976" s="5">
        <f t="shared" si="556"/>
        <v>0</v>
      </c>
      <c r="Z2976" s="2">
        <v>254634</v>
      </c>
      <c r="AA2976" s="2">
        <v>3658</v>
      </c>
      <c r="AB2976" s="2">
        <v>1028</v>
      </c>
      <c r="AC2976" s="2">
        <v>156</v>
      </c>
      <c r="AD2976" s="2">
        <v>0</v>
      </c>
      <c r="AE2976" s="2">
        <f t="shared" si="557"/>
        <v>259476</v>
      </c>
      <c r="AF2976" s="2">
        <f t="shared" si="558"/>
        <v>13.335491027240362</v>
      </c>
      <c r="AG2976" s="2">
        <f t="shared" si="559"/>
        <v>0.19157389106578557</v>
      </c>
      <c r="AH2976" s="2">
        <f t="shared" si="560"/>
        <v>5.383760525304198E-2</v>
      </c>
      <c r="AI2976" s="2">
        <f t="shared" si="561"/>
        <v>8.1699089683604561E-3</v>
      </c>
      <c r="AJ2976" s="2">
        <f t="shared" si="562"/>
        <v>0</v>
      </c>
      <c r="AK2976" s="2">
        <f t="shared" si="563"/>
        <v>13.58907243252755</v>
      </c>
    </row>
    <row r="2977" spans="1:37" ht="12.5" hidden="1" x14ac:dyDescent="0.25">
      <c r="A2977" t="s">
        <v>6859</v>
      </c>
      <c r="B2977" s="14" t="s">
        <v>183</v>
      </c>
      <c r="C2977" t="s">
        <v>6861</v>
      </c>
      <c r="D2977" s="12" t="s">
        <v>6862</v>
      </c>
      <c r="E2977" s="2" t="s">
        <v>4088</v>
      </c>
      <c r="F2977" s="11" t="s">
        <v>4089</v>
      </c>
      <c r="G2977" s="2" t="s">
        <v>3987</v>
      </c>
      <c r="H2977" s="2" t="s">
        <v>183</v>
      </c>
      <c r="I2977" s="2">
        <v>1522830</v>
      </c>
      <c r="J2977" s="2">
        <v>575373</v>
      </c>
      <c r="K2977" s="2">
        <v>37.78</v>
      </c>
      <c r="L2977" s="2">
        <v>1146</v>
      </c>
      <c r="M2977" s="3">
        <v>0.75254624999999997</v>
      </c>
      <c r="N2977" s="2">
        <v>25</v>
      </c>
      <c r="O2977" s="4">
        <v>43497</v>
      </c>
      <c r="P2977" s="2">
        <v>1127</v>
      </c>
      <c r="Q2977" s="2">
        <v>18</v>
      </c>
      <c r="R2977" s="2">
        <v>1</v>
      </c>
      <c r="S2977" s="2">
        <v>0</v>
      </c>
      <c r="T2977" s="2">
        <v>0</v>
      </c>
      <c r="U2977" s="5">
        <f t="shared" si="552"/>
        <v>0.7400694759099834</v>
      </c>
      <c r="V2977" s="5">
        <f t="shared" si="553"/>
        <v>1.1820098106814288E-2</v>
      </c>
      <c r="W2977" s="5">
        <f t="shared" si="554"/>
        <v>6.5667211704523805E-4</v>
      </c>
      <c r="X2977" s="5">
        <f t="shared" si="555"/>
        <v>0</v>
      </c>
      <c r="Y2977" s="5">
        <f t="shared" si="556"/>
        <v>0</v>
      </c>
      <c r="Z2977" s="2">
        <v>34067</v>
      </c>
      <c r="AA2977" s="2">
        <v>702</v>
      </c>
      <c r="AB2977" s="2">
        <v>33</v>
      </c>
      <c r="AC2977" s="2">
        <v>0</v>
      </c>
      <c r="AD2977" s="2">
        <v>0</v>
      </c>
      <c r="AE2977" s="2">
        <f t="shared" si="557"/>
        <v>34802</v>
      </c>
      <c r="AF2977" s="2">
        <f t="shared" si="558"/>
        <v>2.2370849011380129</v>
      </c>
      <c r="AG2977" s="2">
        <f t="shared" si="559"/>
        <v>4.6098382616575714E-2</v>
      </c>
      <c r="AH2977" s="2">
        <f t="shared" si="560"/>
        <v>2.167017986249286E-3</v>
      </c>
      <c r="AI2977" s="2">
        <f t="shared" si="561"/>
        <v>0</v>
      </c>
      <c r="AJ2977" s="2">
        <f t="shared" si="562"/>
        <v>0</v>
      </c>
      <c r="AK2977" s="2">
        <f t="shared" si="563"/>
        <v>2.2853503017408379</v>
      </c>
    </row>
    <row r="2978" spans="1:37" ht="12.5" hidden="1" x14ac:dyDescent="0.25">
      <c r="A2978" t="s">
        <v>6859</v>
      </c>
      <c r="B2978" s="14" t="s">
        <v>183</v>
      </c>
      <c r="C2978" t="s">
        <v>6861</v>
      </c>
      <c r="D2978" s="12" t="s">
        <v>6862</v>
      </c>
      <c r="E2978" s="2" t="s">
        <v>4090</v>
      </c>
      <c r="F2978" s="11" t="s">
        <v>4091</v>
      </c>
      <c r="G2978" s="2" t="s">
        <v>3987</v>
      </c>
      <c r="H2978" s="2" t="s">
        <v>183</v>
      </c>
      <c r="I2978" s="2">
        <v>1481795</v>
      </c>
      <c r="J2978" s="2">
        <v>639619</v>
      </c>
      <c r="K2978" s="2">
        <v>43.17</v>
      </c>
      <c r="L2978" s="2">
        <v>1825</v>
      </c>
      <c r="M2978" s="3">
        <v>1.23161439999999</v>
      </c>
      <c r="N2978" s="2">
        <v>25</v>
      </c>
      <c r="O2978" s="4">
        <v>43497</v>
      </c>
      <c r="P2978" s="2">
        <v>1796</v>
      </c>
      <c r="Q2978" s="2">
        <v>28</v>
      </c>
      <c r="R2978" s="2">
        <v>1</v>
      </c>
      <c r="S2978" s="2">
        <v>0</v>
      </c>
      <c r="T2978" s="2">
        <v>0</v>
      </c>
      <c r="U2978" s="5">
        <f t="shared" si="552"/>
        <v>1.2120435012940387</v>
      </c>
      <c r="V2978" s="5">
        <f t="shared" si="553"/>
        <v>1.8896001133760068E-2</v>
      </c>
      <c r="W2978" s="5">
        <f t="shared" si="554"/>
        <v>6.748571833485738E-4</v>
      </c>
      <c r="X2978" s="5">
        <f t="shared" si="555"/>
        <v>0</v>
      </c>
      <c r="Y2978" s="5">
        <f t="shared" si="556"/>
        <v>0</v>
      </c>
      <c r="Z2978" s="2">
        <v>53488</v>
      </c>
      <c r="AA2978" s="2">
        <v>862</v>
      </c>
      <c r="AB2978" s="2">
        <v>28</v>
      </c>
      <c r="AC2978" s="2">
        <v>0</v>
      </c>
      <c r="AD2978" s="2">
        <v>0</v>
      </c>
      <c r="AE2978" s="2">
        <f t="shared" si="557"/>
        <v>54378</v>
      </c>
      <c r="AF2978" s="2">
        <f t="shared" si="558"/>
        <v>3.609676102294852</v>
      </c>
      <c r="AG2978" s="2">
        <f t="shared" si="559"/>
        <v>5.817268920464707E-2</v>
      </c>
      <c r="AH2978" s="2">
        <f t="shared" si="560"/>
        <v>1.8896001133760069E-3</v>
      </c>
      <c r="AI2978" s="2">
        <f t="shared" si="561"/>
        <v>0</v>
      </c>
      <c r="AJ2978" s="2">
        <f t="shared" si="562"/>
        <v>0</v>
      </c>
      <c r="AK2978" s="2">
        <f t="shared" si="563"/>
        <v>3.6697383916128747</v>
      </c>
    </row>
    <row r="2979" spans="1:37" ht="12.5" hidden="1" x14ac:dyDescent="0.25">
      <c r="A2979" t="s">
        <v>6859</v>
      </c>
      <c r="B2979" s="14" t="s">
        <v>183</v>
      </c>
      <c r="C2979" t="s">
        <v>6861</v>
      </c>
      <c r="D2979" s="12" t="s">
        <v>6862</v>
      </c>
      <c r="E2979" s="2" t="s">
        <v>4092</v>
      </c>
      <c r="F2979" s="11" t="s">
        <v>4093</v>
      </c>
      <c r="G2979" s="2" t="s">
        <v>3987</v>
      </c>
      <c r="H2979" s="2" t="s">
        <v>183</v>
      </c>
      <c r="I2979" s="2">
        <v>2043143</v>
      </c>
      <c r="J2979" s="2">
        <v>1084630</v>
      </c>
      <c r="K2979" s="2">
        <v>53.09</v>
      </c>
      <c r="L2979" s="2">
        <v>4915</v>
      </c>
      <c r="M2979" s="3">
        <v>2.4056074999999999</v>
      </c>
      <c r="N2979" s="2">
        <v>25</v>
      </c>
      <c r="O2979" s="4">
        <v>43497</v>
      </c>
      <c r="P2979" s="2">
        <v>4853</v>
      </c>
      <c r="Q2979" s="2">
        <v>61</v>
      </c>
      <c r="R2979" s="2">
        <v>1</v>
      </c>
      <c r="S2979" s="2">
        <v>0</v>
      </c>
      <c r="T2979" s="2">
        <v>0</v>
      </c>
      <c r="U2979" s="5">
        <f t="shared" si="552"/>
        <v>2.3752620350117444</v>
      </c>
      <c r="V2979" s="5">
        <f t="shared" si="553"/>
        <v>2.9855962113273519E-2</v>
      </c>
      <c r="W2979" s="5">
        <f t="shared" si="554"/>
        <v>4.8944200185694297E-4</v>
      </c>
      <c r="X2979" s="5">
        <f t="shared" si="555"/>
        <v>0</v>
      </c>
      <c r="Y2979" s="5">
        <f t="shared" si="556"/>
        <v>0</v>
      </c>
      <c r="Z2979" s="2">
        <v>143764</v>
      </c>
      <c r="AA2979" s="2">
        <v>1775</v>
      </c>
      <c r="AB2979" s="2">
        <v>30</v>
      </c>
      <c r="AC2979" s="2">
        <v>0</v>
      </c>
      <c r="AD2979" s="2">
        <v>0</v>
      </c>
      <c r="AE2979" s="2">
        <f t="shared" si="557"/>
        <v>145569</v>
      </c>
      <c r="AF2979" s="2">
        <f t="shared" si="558"/>
        <v>7.0364139954961544</v>
      </c>
      <c r="AG2979" s="2">
        <f t="shared" si="559"/>
        <v>8.6875955329607374E-2</v>
      </c>
      <c r="AH2979" s="2">
        <f t="shared" si="560"/>
        <v>1.4683260055708288E-3</v>
      </c>
      <c r="AI2979" s="2">
        <f t="shared" si="561"/>
        <v>0</v>
      </c>
      <c r="AJ2979" s="2">
        <f t="shared" si="562"/>
        <v>0</v>
      </c>
      <c r="AK2979" s="2">
        <f t="shared" si="563"/>
        <v>7.1247582768313329</v>
      </c>
    </row>
    <row r="2980" spans="1:37" ht="12.5" hidden="1" x14ac:dyDescent="0.25">
      <c r="A2980" t="s">
        <v>6859</v>
      </c>
      <c r="B2980" s="14" t="s">
        <v>183</v>
      </c>
      <c r="C2980" t="s">
        <v>6861</v>
      </c>
      <c r="D2980" s="12" t="s">
        <v>6862</v>
      </c>
      <c r="E2980" s="2" t="s">
        <v>4094</v>
      </c>
      <c r="F2980" s="11" t="s">
        <v>4095</v>
      </c>
      <c r="G2980" s="2" t="s">
        <v>3987</v>
      </c>
      <c r="H2980" s="2" t="s">
        <v>183</v>
      </c>
      <c r="I2980" s="2">
        <v>2029167</v>
      </c>
      <c r="J2980" s="2">
        <v>1115919</v>
      </c>
      <c r="K2980" s="2">
        <v>54.99</v>
      </c>
      <c r="L2980" s="2">
        <v>5079</v>
      </c>
      <c r="M2980" s="3">
        <v>2.5029976</v>
      </c>
      <c r="N2980" s="2">
        <v>25</v>
      </c>
      <c r="O2980" s="4">
        <v>43497</v>
      </c>
      <c r="P2980" s="2">
        <v>5002</v>
      </c>
      <c r="Q2980" s="2">
        <v>73</v>
      </c>
      <c r="R2980" s="2">
        <v>4</v>
      </c>
      <c r="S2980" s="2">
        <v>0</v>
      </c>
      <c r="T2980" s="2">
        <v>0</v>
      </c>
      <c r="U2980" s="5">
        <f t="shared" si="552"/>
        <v>2.465050929765761</v>
      </c>
      <c r="V2980" s="5">
        <f t="shared" si="553"/>
        <v>3.5975353433206826E-2</v>
      </c>
      <c r="W2980" s="5">
        <f t="shared" si="554"/>
        <v>1.9712522429154427E-3</v>
      </c>
      <c r="X2980" s="5">
        <f t="shared" si="555"/>
        <v>0</v>
      </c>
      <c r="Y2980" s="5">
        <f t="shared" si="556"/>
        <v>0</v>
      </c>
      <c r="Z2980" s="2">
        <v>147092</v>
      </c>
      <c r="AA2980" s="2">
        <v>2170</v>
      </c>
      <c r="AB2980" s="2">
        <v>118</v>
      </c>
      <c r="AC2980" s="2">
        <v>0</v>
      </c>
      <c r="AD2980" s="2">
        <v>0</v>
      </c>
      <c r="AE2980" s="2">
        <f t="shared" si="557"/>
        <v>149380</v>
      </c>
      <c r="AF2980" s="2">
        <f t="shared" si="558"/>
        <v>7.2488858728729575</v>
      </c>
      <c r="AG2980" s="2">
        <f t="shared" si="559"/>
        <v>0.10694043417816276</v>
      </c>
      <c r="AH2980" s="2">
        <f t="shared" si="560"/>
        <v>5.8151941166005557E-3</v>
      </c>
      <c r="AI2980" s="2">
        <f t="shared" si="561"/>
        <v>0</v>
      </c>
      <c r="AJ2980" s="2">
        <f t="shared" si="562"/>
        <v>0</v>
      </c>
      <c r="AK2980" s="2">
        <f t="shared" si="563"/>
        <v>7.3616415011677203</v>
      </c>
    </row>
    <row r="2981" spans="1:37" ht="12.5" hidden="1" x14ac:dyDescent="0.25">
      <c r="A2981" t="s">
        <v>6859</v>
      </c>
      <c r="B2981" s="14" t="s">
        <v>183</v>
      </c>
      <c r="C2981" t="s">
        <v>6861</v>
      </c>
      <c r="D2981" s="12" t="s">
        <v>6862</v>
      </c>
      <c r="E2981" s="2" t="s">
        <v>4096</v>
      </c>
      <c r="F2981" s="11" t="s">
        <v>4097</v>
      </c>
      <c r="G2981" s="2" t="s">
        <v>3987</v>
      </c>
      <c r="H2981" s="2" t="s">
        <v>183</v>
      </c>
      <c r="I2981" s="2">
        <v>1859370</v>
      </c>
      <c r="J2981" s="2">
        <v>800352</v>
      </c>
      <c r="K2981" s="2">
        <v>43.04</v>
      </c>
      <c r="L2981" s="2">
        <v>1631</v>
      </c>
      <c r="M2981" s="3">
        <v>0.87717884999999995</v>
      </c>
      <c r="N2981" s="2">
        <v>25</v>
      </c>
      <c r="O2981" s="4">
        <v>43497</v>
      </c>
      <c r="P2981" s="2">
        <v>1613</v>
      </c>
      <c r="Q2981" s="2">
        <v>17</v>
      </c>
      <c r="R2981" s="2">
        <v>1</v>
      </c>
      <c r="S2981" s="2">
        <v>0</v>
      </c>
      <c r="T2981" s="2">
        <v>0</v>
      </c>
      <c r="U2981" s="5">
        <f t="shared" si="552"/>
        <v>0.86749813108741125</v>
      </c>
      <c r="V2981" s="5">
        <f t="shared" si="553"/>
        <v>9.1428817287575893E-3</v>
      </c>
      <c r="W2981" s="5">
        <f t="shared" si="554"/>
        <v>5.3781657227985826E-4</v>
      </c>
      <c r="X2981" s="5">
        <f t="shared" si="555"/>
        <v>0</v>
      </c>
      <c r="Y2981" s="5">
        <f t="shared" si="556"/>
        <v>0</v>
      </c>
      <c r="Z2981" s="2">
        <v>47580</v>
      </c>
      <c r="AA2981" s="2">
        <v>497</v>
      </c>
      <c r="AB2981" s="2">
        <v>28</v>
      </c>
      <c r="AC2981" s="2">
        <v>0</v>
      </c>
      <c r="AD2981" s="2">
        <v>0</v>
      </c>
      <c r="AE2981" s="2">
        <f t="shared" si="557"/>
        <v>48105</v>
      </c>
      <c r="AF2981" s="2">
        <f t="shared" si="558"/>
        <v>2.5589312509075657</v>
      </c>
      <c r="AG2981" s="2">
        <f t="shared" si="559"/>
        <v>2.6729483642308954E-2</v>
      </c>
      <c r="AH2981" s="2">
        <f t="shared" si="560"/>
        <v>1.5058864023836031E-3</v>
      </c>
      <c r="AI2981" s="2">
        <f t="shared" si="561"/>
        <v>0</v>
      </c>
      <c r="AJ2981" s="2">
        <f t="shared" si="562"/>
        <v>0</v>
      </c>
      <c r="AK2981" s="2">
        <f t="shared" si="563"/>
        <v>2.5871666209522579</v>
      </c>
    </row>
    <row r="2982" spans="1:37" ht="12.5" hidden="1" x14ac:dyDescent="0.25">
      <c r="A2982" t="s">
        <v>6859</v>
      </c>
      <c r="B2982" s="14" t="s">
        <v>183</v>
      </c>
      <c r="C2982" t="s">
        <v>6861</v>
      </c>
      <c r="D2982" s="12" t="s">
        <v>6862</v>
      </c>
      <c r="E2982" s="2" t="s">
        <v>4098</v>
      </c>
      <c r="F2982" s="11" t="s">
        <v>4099</v>
      </c>
      <c r="G2982" s="2" t="s">
        <v>3987</v>
      </c>
      <c r="H2982" s="2" t="s">
        <v>183</v>
      </c>
      <c r="I2982" s="2">
        <v>1920914</v>
      </c>
      <c r="J2982" s="2">
        <v>1015439</v>
      </c>
      <c r="K2982" s="2">
        <v>52.86</v>
      </c>
      <c r="L2982" s="2">
        <v>3628</v>
      </c>
      <c r="M2982" s="3">
        <v>1.8886843</v>
      </c>
      <c r="N2982" s="2">
        <v>25</v>
      </c>
      <c r="O2982" s="4">
        <v>43497</v>
      </c>
      <c r="P2982" s="2">
        <v>3582</v>
      </c>
      <c r="Q2982" s="2">
        <v>44</v>
      </c>
      <c r="R2982" s="2">
        <v>2</v>
      </c>
      <c r="S2982" s="2">
        <v>0</v>
      </c>
      <c r="T2982" s="2">
        <v>0</v>
      </c>
      <c r="U2982" s="5">
        <f t="shared" si="552"/>
        <v>1.8647373073443163</v>
      </c>
      <c r="V2982" s="5">
        <f t="shared" si="553"/>
        <v>2.2905762569276917E-2</v>
      </c>
      <c r="W2982" s="5">
        <f t="shared" si="554"/>
        <v>1.0411710258762235E-3</v>
      </c>
      <c r="X2982" s="5">
        <f t="shared" si="555"/>
        <v>0</v>
      </c>
      <c r="Y2982" s="5">
        <f t="shared" si="556"/>
        <v>0</v>
      </c>
      <c r="Z2982" s="2">
        <v>105215</v>
      </c>
      <c r="AA2982" s="2">
        <v>1298</v>
      </c>
      <c r="AB2982" s="2">
        <v>56</v>
      </c>
      <c r="AC2982" s="2">
        <v>0</v>
      </c>
      <c r="AD2982" s="2">
        <v>0</v>
      </c>
      <c r="AE2982" s="2">
        <f t="shared" si="557"/>
        <v>106569</v>
      </c>
      <c r="AF2982" s="2">
        <f t="shared" si="558"/>
        <v>5.4773404743783427</v>
      </c>
      <c r="AG2982" s="2">
        <f t="shared" si="559"/>
        <v>6.7571999579366909E-2</v>
      </c>
      <c r="AH2982" s="2">
        <f t="shared" si="560"/>
        <v>2.9152788724534258E-3</v>
      </c>
      <c r="AI2982" s="2">
        <f t="shared" si="561"/>
        <v>0</v>
      </c>
      <c r="AJ2982" s="2">
        <f t="shared" si="562"/>
        <v>0</v>
      </c>
      <c r="AK2982" s="2">
        <f t="shared" si="563"/>
        <v>5.5478277528301634</v>
      </c>
    </row>
    <row r="2983" spans="1:37" ht="12.5" hidden="1" x14ac:dyDescent="0.25">
      <c r="A2983" t="s">
        <v>6859</v>
      </c>
      <c r="B2983" s="14" t="s">
        <v>183</v>
      </c>
      <c r="C2983" t="s">
        <v>6861</v>
      </c>
      <c r="D2983" s="12" t="s">
        <v>6862</v>
      </c>
      <c r="E2983" s="2" t="s">
        <v>4100</v>
      </c>
      <c r="F2983" s="11" t="s">
        <v>4101</v>
      </c>
      <c r="G2983" s="2" t="s">
        <v>3987</v>
      </c>
      <c r="H2983" s="2" t="s">
        <v>183</v>
      </c>
      <c r="I2983" s="2">
        <v>1716818</v>
      </c>
      <c r="J2983" s="2">
        <v>886522</v>
      </c>
      <c r="K2983" s="2">
        <v>51.64</v>
      </c>
      <c r="L2983" s="2">
        <v>4176</v>
      </c>
      <c r="M2983" s="3">
        <v>2.432407</v>
      </c>
      <c r="N2983" s="2">
        <v>25</v>
      </c>
      <c r="O2983" s="4">
        <v>43497</v>
      </c>
      <c r="P2983" s="2">
        <v>4123</v>
      </c>
      <c r="Q2983" s="2">
        <v>48</v>
      </c>
      <c r="R2983" s="2">
        <v>5</v>
      </c>
      <c r="S2983" s="2">
        <v>0</v>
      </c>
      <c r="T2983" s="2">
        <v>0</v>
      </c>
      <c r="U2983" s="5">
        <f t="shared" si="552"/>
        <v>2.4015358646053335</v>
      </c>
      <c r="V2983" s="5">
        <f t="shared" si="553"/>
        <v>2.7958700339814704E-2</v>
      </c>
      <c r="W2983" s="5">
        <f t="shared" si="554"/>
        <v>2.9123646187306984E-3</v>
      </c>
      <c r="X2983" s="5">
        <f t="shared" si="555"/>
        <v>0</v>
      </c>
      <c r="Y2983" s="5">
        <f t="shared" si="556"/>
        <v>0</v>
      </c>
      <c r="Z2983" s="2">
        <v>123149</v>
      </c>
      <c r="AA2983" s="2">
        <v>1423</v>
      </c>
      <c r="AB2983" s="2">
        <v>143</v>
      </c>
      <c r="AC2983" s="2">
        <v>0</v>
      </c>
      <c r="AD2983" s="2">
        <v>0</v>
      </c>
      <c r="AE2983" s="2">
        <f t="shared" si="557"/>
        <v>124715</v>
      </c>
      <c r="AF2983" s="2">
        <f t="shared" si="558"/>
        <v>7.1730958086413352</v>
      </c>
      <c r="AG2983" s="2">
        <f t="shared" si="559"/>
        <v>8.2885897049075674E-2</v>
      </c>
      <c r="AH2983" s="2">
        <f t="shared" si="560"/>
        <v>8.3293628095697965E-3</v>
      </c>
      <c r="AI2983" s="2">
        <f t="shared" si="561"/>
        <v>0</v>
      </c>
      <c r="AJ2983" s="2">
        <f t="shared" si="562"/>
        <v>0</v>
      </c>
      <c r="AK2983" s="2">
        <f t="shared" si="563"/>
        <v>7.264311068499981</v>
      </c>
    </row>
    <row r="2984" spans="1:37" ht="12.5" hidden="1" x14ac:dyDescent="0.25">
      <c r="A2984" t="s">
        <v>6859</v>
      </c>
      <c r="B2984" s="14" t="s">
        <v>183</v>
      </c>
      <c r="C2984" t="s">
        <v>6861</v>
      </c>
      <c r="D2984" s="12" t="s">
        <v>6862</v>
      </c>
      <c r="E2984" s="2" t="s">
        <v>4102</v>
      </c>
      <c r="F2984" s="11" t="s">
        <v>4103</v>
      </c>
      <c r="G2984" s="2" t="s">
        <v>3987</v>
      </c>
      <c r="H2984" s="2" t="s">
        <v>183</v>
      </c>
      <c r="I2984" s="2">
        <v>2215172</v>
      </c>
      <c r="J2984" s="2">
        <v>954455</v>
      </c>
      <c r="K2984" s="2">
        <v>43.09</v>
      </c>
      <c r="L2984" s="2">
        <v>2425</v>
      </c>
      <c r="M2984" s="3">
        <v>1.0947230999999999</v>
      </c>
      <c r="N2984" s="2">
        <v>25</v>
      </c>
      <c r="O2984" s="4">
        <v>43497</v>
      </c>
      <c r="P2984" s="2">
        <v>2390</v>
      </c>
      <c r="Q2984" s="2">
        <v>35</v>
      </c>
      <c r="R2984" s="2">
        <v>0</v>
      </c>
      <c r="S2984" s="2">
        <v>0</v>
      </c>
      <c r="T2984" s="2">
        <v>0</v>
      </c>
      <c r="U2984" s="5">
        <f t="shared" si="552"/>
        <v>1.0789229910815052</v>
      </c>
      <c r="V2984" s="5">
        <f t="shared" si="553"/>
        <v>1.580012748445719E-2</v>
      </c>
      <c r="W2984" s="5">
        <f t="shared" si="554"/>
        <v>0</v>
      </c>
      <c r="X2984" s="5">
        <f t="shared" si="555"/>
        <v>0</v>
      </c>
      <c r="Y2984" s="5">
        <f t="shared" si="556"/>
        <v>0</v>
      </c>
      <c r="Z2984" s="2">
        <v>70825</v>
      </c>
      <c r="AA2984" s="2">
        <v>988</v>
      </c>
      <c r="AB2984" s="2">
        <v>0</v>
      </c>
      <c r="AC2984" s="2">
        <v>0</v>
      </c>
      <c r="AD2984" s="2">
        <v>0</v>
      </c>
      <c r="AE2984" s="2">
        <f t="shared" si="557"/>
        <v>71813</v>
      </c>
      <c r="AF2984" s="2">
        <f t="shared" si="558"/>
        <v>3.1972686545333726</v>
      </c>
      <c r="AG2984" s="2">
        <f t="shared" si="559"/>
        <v>4.4601502727553435E-2</v>
      </c>
      <c r="AH2984" s="2">
        <f t="shared" si="560"/>
        <v>0</v>
      </c>
      <c r="AI2984" s="2">
        <f t="shared" si="561"/>
        <v>0</v>
      </c>
      <c r="AJ2984" s="2">
        <f t="shared" si="562"/>
        <v>0</v>
      </c>
      <c r="AK2984" s="2">
        <f t="shared" si="563"/>
        <v>3.2418701572609261</v>
      </c>
    </row>
    <row r="2985" spans="1:37" ht="12.5" hidden="1" x14ac:dyDescent="0.25">
      <c r="A2985" t="s">
        <v>6859</v>
      </c>
      <c r="B2985" s="14" t="s">
        <v>183</v>
      </c>
      <c r="C2985" t="s">
        <v>6861</v>
      </c>
      <c r="D2985" s="12" t="s">
        <v>6862</v>
      </c>
      <c r="E2985" s="2" t="s">
        <v>4104</v>
      </c>
      <c r="F2985" s="11" t="s">
        <v>4105</v>
      </c>
      <c r="G2985" s="2" t="s">
        <v>3987</v>
      </c>
      <c r="H2985" s="2" t="s">
        <v>183</v>
      </c>
      <c r="I2985" s="2">
        <v>2155760</v>
      </c>
      <c r="J2985" s="2">
        <v>1176542</v>
      </c>
      <c r="K2985" s="2">
        <v>54.58</v>
      </c>
      <c r="L2985" s="2">
        <v>4325</v>
      </c>
      <c r="M2985" s="3">
        <v>2.0062530000000001</v>
      </c>
      <c r="N2985" s="2">
        <v>25</v>
      </c>
      <c r="O2985" s="4">
        <v>43497</v>
      </c>
      <c r="P2985" s="2">
        <v>4248</v>
      </c>
      <c r="Q2985" s="2">
        <v>73</v>
      </c>
      <c r="R2985" s="2">
        <v>4</v>
      </c>
      <c r="S2985" s="2">
        <v>0</v>
      </c>
      <c r="T2985" s="2">
        <v>0</v>
      </c>
      <c r="U2985" s="5">
        <f t="shared" si="552"/>
        <v>1.9705347534048314</v>
      </c>
      <c r="V2985" s="5">
        <f t="shared" si="553"/>
        <v>3.3862767655026535E-2</v>
      </c>
      <c r="W2985" s="5">
        <f t="shared" si="554"/>
        <v>1.8554941180836456E-3</v>
      </c>
      <c r="X2985" s="5">
        <f t="shared" si="555"/>
        <v>0</v>
      </c>
      <c r="Y2985" s="5">
        <f t="shared" si="556"/>
        <v>0</v>
      </c>
      <c r="Z2985" s="2">
        <v>125441</v>
      </c>
      <c r="AA2985" s="2">
        <v>2143</v>
      </c>
      <c r="AB2985" s="2">
        <v>112</v>
      </c>
      <c r="AC2985" s="2">
        <v>0</v>
      </c>
      <c r="AD2985" s="2">
        <v>0</v>
      </c>
      <c r="AE2985" s="2">
        <f t="shared" si="557"/>
        <v>127696</v>
      </c>
      <c r="AF2985" s="2">
        <f t="shared" si="558"/>
        <v>5.8188759416632649</v>
      </c>
      <c r="AG2985" s="2">
        <f t="shared" si="559"/>
        <v>9.9408097376331314E-2</v>
      </c>
      <c r="AH2985" s="2">
        <f t="shared" si="560"/>
        <v>5.195383530634208E-3</v>
      </c>
      <c r="AI2985" s="2">
        <f t="shared" si="561"/>
        <v>0</v>
      </c>
      <c r="AJ2985" s="2">
        <f t="shared" si="562"/>
        <v>0</v>
      </c>
      <c r="AK2985" s="2">
        <f t="shared" si="563"/>
        <v>5.9234794225702307</v>
      </c>
    </row>
    <row r="2986" spans="1:37" ht="12.5" hidden="1" x14ac:dyDescent="0.25">
      <c r="A2986" t="s">
        <v>6859</v>
      </c>
      <c r="B2986" s="14" t="s">
        <v>183</v>
      </c>
      <c r="C2986" t="s">
        <v>6861</v>
      </c>
      <c r="D2986" s="12" t="s">
        <v>6862</v>
      </c>
      <c r="E2986" s="2" t="s">
        <v>4106</v>
      </c>
      <c r="F2986" s="11" t="s">
        <v>4107</v>
      </c>
      <c r="G2986" s="2" t="s">
        <v>3987</v>
      </c>
      <c r="H2986" s="2" t="s">
        <v>183</v>
      </c>
      <c r="I2986" s="2">
        <v>1736885</v>
      </c>
      <c r="J2986" s="2">
        <v>734586</v>
      </c>
      <c r="K2986" s="2">
        <v>42.29</v>
      </c>
      <c r="L2986" s="2">
        <v>2288</v>
      </c>
      <c r="M2986" s="3">
        <v>1.3173007999999999</v>
      </c>
      <c r="N2986" s="2">
        <v>25</v>
      </c>
      <c r="O2986" s="4">
        <v>43497</v>
      </c>
      <c r="P2986" s="2">
        <v>2250</v>
      </c>
      <c r="Q2986" s="2">
        <v>37</v>
      </c>
      <c r="R2986" s="2">
        <v>1</v>
      </c>
      <c r="S2986" s="2">
        <v>0</v>
      </c>
      <c r="T2986" s="2">
        <v>0</v>
      </c>
      <c r="U2986" s="5">
        <f t="shared" si="552"/>
        <v>1.295422552443023</v>
      </c>
      <c r="V2986" s="5">
        <f t="shared" si="553"/>
        <v>2.1302504195729714E-2</v>
      </c>
      <c r="W2986" s="5">
        <f t="shared" si="554"/>
        <v>5.7574335664134361E-4</v>
      </c>
      <c r="X2986" s="5">
        <f t="shared" si="555"/>
        <v>0</v>
      </c>
      <c r="Y2986" s="5">
        <f t="shared" si="556"/>
        <v>0</v>
      </c>
      <c r="Z2986" s="2">
        <v>67396</v>
      </c>
      <c r="AA2986" s="2">
        <v>1122</v>
      </c>
      <c r="AB2986" s="2">
        <v>30</v>
      </c>
      <c r="AC2986" s="2">
        <v>0</v>
      </c>
      <c r="AD2986" s="2">
        <v>0</v>
      </c>
      <c r="AE2986" s="2">
        <f t="shared" si="557"/>
        <v>68548</v>
      </c>
      <c r="AF2986" s="2">
        <f t="shared" si="558"/>
        <v>3.8802799264199992</v>
      </c>
      <c r="AG2986" s="2">
        <f t="shared" si="559"/>
        <v>6.4598404615158742E-2</v>
      </c>
      <c r="AH2986" s="2">
        <f t="shared" si="560"/>
        <v>1.7272300699240307E-3</v>
      </c>
      <c r="AI2986" s="2">
        <f t="shared" si="561"/>
        <v>0</v>
      </c>
      <c r="AJ2986" s="2">
        <f t="shared" si="562"/>
        <v>0</v>
      </c>
      <c r="AK2986" s="2">
        <f t="shared" si="563"/>
        <v>3.9466055611050819</v>
      </c>
    </row>
    <row r="2987" spans="1:37" ht="12.5" hidden="1" x14ac:dyDescent="0.25">
      <c r="A2987" t="s">
        <v>6859</v>
      </c>
      <c r="B2987" s="14" t="s">
        <v>183</v>
      </c>
      <c r="C2987" t="s">
        <v>6861</v>
      </c>
      <c r="D2987" s="12" t="s">
        <v>6862</v>
      </c>
      <c r="E2987" s="2" t="s">
        <v>4108</v>
      </c>
      <c r="F2987" s="11" t="s">
        <v>4109</v>
      </c>
      <c r="G2987" s="2" t="s">
        <v>3987</v>
      </c>
      <c r="H2987" s="2" t="s">
        <v>183</v>
      </c>
      <c r="I2987" s="2">
        <v>1866819</v>
      </c>
      <c r="J2987" s="2">
        <v>1053773</v>
      </c>
      <c r="K2987" s="2">
        <v>56.45</v>
      </c>
      <c r="L2987" s="2">
        <v>6801</v>
      </c>
      <c r="M2987" s="3">
        <v>3.6430954999999998</v>
      </c>
      <c r="N2987" s="2">
        <v>25</v>
      </c>
      <c r="O2987" s="4">
        <v>43497</v>
      </c>
      <c r="P2987" s="2">
        <v>6690</v>
      </c>
      <c r="Q2987" s="2">
        <v>108</v>
      </c>
      <c r="R2987" s="2">
        <v>3</v>
      </c>
      <c r="S2987" s="2">
        <v>0</v>
      </c>
      <c r="T2987" s="2">
        <v>0</v>
      </c>
      <c r="U2987" s="5">
        <f t="shared" si="552"/>
        <v>3.5836361211236869</v>
      </c>
      <c r="V2987" s="5">
        <f t="shared" si="553"/>
        <v>5.7852421686301669E-2</v>
      </c>
      <c r="W2987" s="5">
        <f t="shared" si="554"/>
        <v>1.6070117135083798E-3</v>
      </c>
      <c r="X2987" s="5">
        <f t="shared" si="555"/>
        <v>0</v>
      </c>
      <c r="Y2987" s="5">
        <f t="shared" si="556"/>
        <v>0</v>
      </c>
      <c r="Z2987" s="2">
        <v>197458</v>
      </c>
      <c r="AA2987" s="2">
        <v>3143</v>
      </c>
      <c r="AB2987" s="2">
        <v>84</v>
      </c>
      <c r="AC2987" s="2">
        <v>0</v>
      </c>
      <c r="AD2987" s="2">
        <v>0</v>
      </c>
      <c r="AE2987" s="2">
        <f t="shared" si="557"/>
        <v>200685</v>
      </c>
      <c r="AF2987" s="2">
        <f t="shared" si="558"/>
        <v>10.577243964197923</v>
      </c>
      <c r="AG2987" s="2">
        <f t="shared" si="559"/>
        <v>0.16836126051856126</v>
      </c>
      <c r="AH2987" s="2">
        <f t="shared" si="560"/>
        <v>4.4996327978234635E-3</v>
      </c>
      <c r="AI2987" s="2">
        <f t="shared" si="561"/>
        <v>0</v>
      </c>
      <c r="AJ2987" s="2">
        <f t="shared" si="562"/>
        <v>0</v>
      </c>
      <c r="AK2987" s="2">
        <f t="shared" si="563"/>
        <v>10.750104857514307</v>
      </c>
    </row>
    <row r="2988" spans="1:37" ht="12.5" hidden="1" x14ac:dyDescent="0.25">
      <c r="A2988" t="s">
        <v>6859</v>
      </c>
      <c r="B2988" s="14" t="s">
        <v>183</v>
      </c>
      <c r="C2988" t="s">
        <v>6861</v>
      </c>
      <c r="D2988" s="12" t="s">
        <v>6862</v>
      </c>
      <c r="E2988" s="2" t="s">
        <v>4110</v>
      </c>
      <c r="F2988" s="11" t="s">
        <v>4111</v>
      </c>
      <c r="G2988" s="2" t="s">
        <v>3987</v>
      </c>
      <c r="H2988" s="2" t="s">
        <v>183</v>
      </c>
      <c r="I2988" s="2">
        <v>885738</v>
      </c>
      <c r="J2988" s="2">
        <v>372046</v>
      </c>
      <c r="K2988" s="2">
        <v>42</v>
      </c>
      <c r="L2988" s="2">
        <v>848</v>
      </c>
      <c r="M2988" s="3">
        <v>0.95739370000000001</v>
      </c>
      <c r="N2988" s="2">
        <v>25</v>
      </c>
      <c r="O2988" s="4">
        <v>43497</v>
      </c>
      <c r="P2988" s="2">
        <v>833</v>
      </c>
      <c r="Q2988" s="2">
        <v>12</v>
      </c>
      <c r="R2988" s="2">
        <v>3</v>
      </c>
      <c r="S2988" s="2">
        <v>0</v>
      </c>
      <c r="T2988" s="2">
        <v>0</v>
      </c>
      <c r="U2988" s="5">
        <f t="shared" si="552"/>
        <v>0.94045869094472623</v>
      </c>
      <c r="V2988" s="5">
        <f t="shared" si="553"/>
        <v>1.3548024359347797E-2</v>
      </c>
      <c r="W2988" s="5">
        <f t="shared" si="554"/>
        <v>3.3870060898369492E-3</v>
      </c>
      <c r="X2988" s="5">
        <f t="shared" si="555"/>
        <v>0</v>
      </c>
      <c r="Y2988" s="5">
        <f t="shared" si="556"/>
        <v>0</v>
      </c>
      <c r="Z2988" s="2">
        <v>24236</v>
      </c>
      <c r="AA2988" s="2">
        <v>372</v>
      </c>
      <c r="AB2988" s="2">
        <v>85</v>
      </c>
      <c r="AC2988" s="2">
        <v>0</v>
      </c>
      <c r="AD2988" s="2">
        <v>0</v>
      </c>
      <c r="AE2988" s="2">
        <f t="shared" si="557"/>
        <v>24693</v>
      </c>
      <c r="AF2988" s="2">
        <f t="shared" si="558"/>
        <v>2.7362493197762769</v>
      </c>
      <c r="AG2988" s="2">
        <f t="shared" si="559"/>
        <v>4.1998875513978177E-2</v>
      </c>
      <c r="AH2988" s="2">
        <f t="shared" si="560"/>
        <v>9.5965172545380232E-3</v>
      </c>
      <c r="AI2988" s="2">
        <f t="shared" si="561"/>
        <v>0</v>
      </c>
      <c r="AJ2988" s="2">
        <f t="shared" si="562"/>
        <v>0</v>
      </c>
      <c r="AK2988" s="2">
        <f t="shared" si="563"/>
        <v>2.7878447125447932</v>
      </c>
    </row>
    <row r="2989" spans="1:37" ht="12.5" hidden="1" x14ac:dyDescent="0.25">
      <c r="A2989" t="s">
        <v>6859</v>
      </c>
      <c r="B2989" s="14" t="s">
        <v>183</v>
      </c>
      <c r="C2989" t="s">
        <v>6861</v>
      </c>
      <c r="D2989" s="12" t="s">
        <v>6862</v>
      </c>
      <c r="E2989" s="2" t="s">
        <v>4112</v>
      </c>
      <c r="F2989" s="11" t="s">
        <v>4113</v>
      </c>
      <c r="G2989" s="2" t="s">
        <v>3987</v>
      </c>
      <c r="H2989" s="2" t="s">
        <v>183</v>
      </c>
      <c r="I2989" s="2">
        <v>1957742</v>
      </c>
      <c r="J2989" s="2">
        <v>788902</v>
      </c>
      <c r="K2989" s="2">
        <v>40.299999999999997</v>
      </c>
      <c r="L2989" s="2">
        <v>1171</v>
      </c>
      <c r="M2989" s="3">
        <v>0.59813809999999901</v>
      </c>
      <c r="N2989" s="2">
        <v>25</v>
      </c>
      <c r="O2989" s="4">
        <v>43497</v>
      </c>
      <c r="P2989" s="2">
        <v>1152</v>
      </c>
      <c r="Q2989" s="2">
        <v>19</v>
      </c>
      <c r="R2989" s="2">
        <v>0</v>
      </c>
      <c r="S2989" s="2">
        <v>0</v>
      </c>
      <c r="T2989" s="2">
        <v>0</v>
      </c>
      <c r="U2989" s="5">
        <f t="shared" si="552"/>
        <v>0.58843300087549844</v>
      </c>
      <c r="V2989" s="5">
        <f t="shared" si="553"/>
        <v>9.7050581741618663E-3</v>
      </c>
      <c r="W2989" s="5">
        <f t="shared" si="554"/>
        <v>0</v>
      </c>
      <c r="X2989" s="5">
        <f t="shared" si="555"/>
        <v>0</v>
      </c>
      <c r="Y2989" s="5">
        <f t="shared" si="556"/>
        <v>0</v>
      </c>
      <c r="Z2989" s="2">
        <v>34041</v>
      </c>
      <c r="AA2989" s="2">
        <v>546</v>
      </c>
      <c r="AB2989" s="2">
        <v>0</v>
      </c>
      <c r="AC2989" s="2">
        <v>0</v>
      </c>
      <c r="AD2989" s="2">
        <v>0</v>
      </c>
      <c r="AE2989" s="2">
        <f t="shared" si="557"/>
        <v>34587</v>
      </c>
      <c r="AF2989" s="2">
        <f t="shared" si="558"/>
        <v>1.738788870034969</v>
      </c>
      <c r="AG2989" s="2">
        <f t="shared" si="559"/>
        <v>2.7889272437328309E-2</v>
      </c>
      <c r="AH2989" s="2">
        <f t="shared" si="560"/>
        <v>0</v>
      </c>
      <c r="AI2989" s="2">
        <f t="shared" si="561"/>
        <v>0</v>
      </c>
      <c r="AJ2989" s="2">
        <f t="shared" si="562"/>
        <v>0</v>
      </c>
      <c r="AK2989" s="2">
        <f t="shared" si="563"/>
        <v>1.7666781424722973</v>
      </c>
    </row>
    <row r="2990" spans="1:37" ht="12.5" hidden="1" x14ac:dyDescent="0.25">
      <c r="A2990" t="s">
        <v>6859</v>
      </c>
      <c r="B2990" s="14" t="s">
        <v>183</v>
      </c>
      <c r="C2990" t="s">
        <v>6861</v>
      </c>
      <c r="D2990" s="12" t="s">
        <v>6862</v>
      </c>
      <c r="E2990" s="2" t="s">
        <v>4114</v>
      </c>
      <c r="F2990" s="11" t="s">
        <v>4115</v>
      </c>
      <c r="G2990" s="2" t="s">
        <v>3987</v>
      </c>
      <c r="H2990" s="2" t="s">
        <v>183</v>
      </c>
      <c r="I2990" s="2">
        <v>1977126</v>
      </c>
      <c r="J2990" s="2">
        <v>882235</v>
      </c>
      <c r="K2990" s="2">
        <v>44.62</v>
      </c>
      <c r="L2990" s="2">
        <v>3245</v>
      </c>
      <c r="M2990" s="3">
        <v>1.6412711</v>
      </c>
      <c r="N2990" s="2">
        <v>25</v>
      </c>
      <c r="O2990" s="4">
        <v>43497</v>
      </c>
      <c r="P2990" s="2">
        <v>3208</v>
      </c>
      <c r="Q2990" s="2">
        <v>36</v>
      </c>
      <c r="R2990" s="2">
        <v>1</v>
      </c>
      <c r="S2990" s="2">
        <v>0</v>
      </c>
      <c r="T2990" s="2">
        <v>0</v>
      </c>
      <c r="U2990" s="5">
        <f t="shared" si="552"/>
        <v>1.6225571865424864</v>
      </c>
      <c r="V2990" s="5">
        <f t="shared" si="553"/>
        <v>1.8208247729279772E-2</v>
      </c>
      <c r="W2990" s="5">
        <f t="shared" si="554"/>
        <v>5.0578465914666044E-4</v>
      </c>
      <c r="X2990" s="5">
        <f t="shared" si="555"/>
        <v>0</v>
      </c>
      <c r="Y2990" s="5">
        <f t="shared" si="556"/>
        <v>0</v>
      </c>
      <c r="Z2990" s="2">
        <v>95659</v>
      </c>
      <c r="AA2990" s="2">
        <v>1159</v>
      </c>
      <c r="AB2990" s="2">
        <v>28</v>
      </c>
      <c r="AC2990" s="2">
        <v>0</v>
      </c>
      <c r="AD2990" s="2">
        <v>0</v>
      </c>
      <c r="AE2990" s="2">
        <f t="shared" si="557"/>
        <v>96846</v>
      </c>
      <c r="AF2990" s="2">
        <f t="shared" si="558"/>
        <v>4.8382854709310381</v>
      </c>
      <c r="AG2990" s="2">
        <f t="shared" si="559"/>
        <v>5.8620441995097937E-2</v>
      </c>
      <c r="AH2990" s="2">
        <f t="shared" si="560"/>
        <v>1.4161970456106491E-3</v>
      </c>
      <c r="AI2990" s="2">
        <f t="shared" si="561"/>
        <v>0</v>
      </c>
      <c r="AJ2990" s="2">
        <f t="shared" si="562"/>
        <v>0</v>
      </c>
      <c r="AK2990" s="2">
        <f t="shared" si="563"/>
        <v>4.8983221099717467</v>
      </c>
    </row>
    <row r="2991" spans="1:37" ht="12.5" hidden="1" x14ac:dyDescent="0.25">
      <c r="A2991" t="s">
        <v>6859</v>
      </c>
      <c r="B2991" s="14" t="s">
        <v>183</v>
      </c>
      <c r="C2991" t="s">
        <v>6861</v>
      </c>
      <c r="D2991" s="12" t="s">
        <v>6862</v>
      </c>
      <c r="E2991" s="2" t="s">
        <v>4120</v>
      </c>
      <c r="F2991" s="11" t="s">
        <v>4121</v>
      </c>
      <c r="G2991" s="2" t="s">
        <v>3987</v>
      </c>
      <c r="H2991" s="2" t="s">
        <v>183</v>
      </c>
      <c r="I2991" s="2">
        <v>1481501</v>
      </c>
      <c r="J2991" s="2">
        <v>592156</v>
      </c>
      <c r="K2991" s="2">
        <v>39.97</v>
      </c>
      <c r="L2991" s="2">
        <v>1238</v>
      </c>
      <c r="M2991" s="3">
        <v>0.83563899999999902</v>
      </c>
      <c r="N2991" s="2">
        <v>25</v>
      </c>
      <c r="O2991" s="4">
        <v>43497</v>
      </c>
      <c r="P2991" s="2">
        <v>1222</v>
      </c>
      <c r="Q2991" s="2">
        <v>16</v>
      </c>
      <c r="R2991" s="2">
        <v>0</v>
      </c>
      <c r="S2991" s="2">
        <v>0</v>
      </c>
      <c r="T2991" s="2">
        <v>0</v>
      </c>
      <c r="U2991" s="5">
        <f t="shared" si="552"/>
        <v>0.82483913274442611</v>
      </c>
      <c r="V2991" s="5">
        <f t="shared" si="553"/>
        <v>1.0799857711874646E-2</v>
      </c>
      <c r="W2991" s="5">
        <f t="shared" si="554"/>
        <v>0</v>
      </c>
      <c r="X2991" s="5">
        <f t="shared" si="555"/>
        <v>0</v>
      </c>
      <c r="Y2991" s="5">
        <f t="shared" si="556"/>
        <v>0</v>
      </c>
      <c r="Z2991" s="2">
        <v>36209</v>
      </c>
      <c r="AA2991" s="2">
        <v>452</v>
      </c>
      <c r="AB2991" s="2">
        <v>0</v>
      </c>
      <c r="AC2991" s="2">
        <v>0</v>
      </c>
      <c r="AD2991" s="2">
        <v>0</v>
      </c>
      <c r="AE2991" s="2">
        <f t="shared" si="557"/>
        <v>36661</v>
      </c>
      <c r="AF2991" s="2">
        <f t="shared" si="558"/>
        <v>2.4440752993079315</v>
      </c>
      <c r="AG2991" s="2">
        <f t="shared" si="559"/>
        <v>3.0509598036045874E-2</v>
      </c>
      <c r="AH2991" s="2">
        <f t="shared" si="560"/>
        <v>0</v>
      </c>
      <c r="AI2991" s="2">
        <f t="shared" si="561"/>
        <v>0</v>
      </c>
      <c r="AJ2991" s="2">
        <f t="shared" si="562"/>
        <v>0</v>
      </c>
      <c r="AK2991" s="2">
        <f t="shared" si="563"/>
        <v>2.4745848973439775</v>
      </c>
    </row>
    <row r="2992" spans="1:37" ht="12.5" hidden="1" x14ac:dyDescent="0.25">
      <c r="A2992" t="s">
        <v>6859</v>
      </c>
      <c r="B2992" s="14" t="s">
        <v>183</v>
      </c>
      <c r="C2992" t="s">
        <v>6861</v>
      </c>
      <c r="D2992" s="12" t="s">
        <v>6862</v>
      </c>
      <c r="E2992" s="2" t="s">
        <v>4122</v>
      </c>
      <c r="F2992" s="11" t="s">
        <v>4123</v>
      </c>
      <c r="G2992" s="2" t="s">
        <v>3987</v>
      </c>
      <c r="H2992" s="2" t="s">
        <v>183</v>
      </c>
      <c r="I2992" s="2">
        <v>1522818</v>
      </c>
      <c r="J2992" s="2">
        <v>835714</v>
      </c>
      <c r="K2992" s="2">
        <v>54.88</v>
      </c>
      <c r="L2992" s="2">
        <v>5103</v>
      </c>
      <c r="M2992" s="3">
        <v>3.3510241999999999</v>
      </c>
      <c r="N2992" s="2">
        <v>25</v>
      </c>
      <c r="O2992" s="4">
        <v>43497</v>
      </c>
      <c r="P2992" s="2">
        <v>5016</v>
      </c>
      <c r="Q2992" s="2">
        <v>84</v>
      </c>
      <c r="R2992" s="2">
        <v>3</v>
      </c>
      <c r="S2992" s="2">
        <v>0</v>
      </c>
      <c r="T2992" s="2">
        <v>0</v>
      </c>
      <c r="U2992" s="5">
        <f t="shared" si="552"/>
        <v>3.2938932951935165</v>
      </c>
      <c r="V2992" s="5">
        <f t="shared" si="553"/>
        <v>5.5160892503240702E-2</v>
      </c>
      <c r="W2992" s="5">
        <f t="shared" si="554"/>
        <v>1.9700318751157391E-3</v>
      </c>
      <c r="X2992" s="5">
        <f t="shared" si="555"/>
        <v>0</v>
      </c>
      <c r="Y2992" s="5">
        <f t="shared" si="556"/>
        <v>0</v>
      </c>
      <c r="Z2992" s="2">
        <v>148049</v>
      </c>
      <c r="AA2992" s="2">
        <v>2463</v>
      </c>
      <c r="AB2992" s="2">
        <v>86</v>
      </c>
      <c r="AC2992" s="2">
        <v>0</v>
      </c>
      <c r="AD2992" s="2">
        <v>0</v>
      </c>
      <c r="AE2992" s="2">
        <f t="shared" si="557"/>
        <v>150598</v>
      </c>
      <c r="AF2992" s="2">
        <f t="shared" si="558"/>
        <v>9.7220416359670025</v>
      </c>
      <c r="AG2992" s="2">
        <f t="shared" si="559"/>
        <v>0.1617396169470022</v>
      </c>
      <c r="AH2992" s="2">
        <f t="shared" si="560"/>
        <v>5.6474247086651195E-3</v>
      </c>
      <c r="AI2992" s="2">
        <f t="shared" si="561"/>
        <v>0</v>
      </c>
      <c r="AJ2992" s="2">
        <f t="shared" si="562"/>
        <v>0</v>
      </c>
      <c r="AK2992" s="2">
        <f t="shared" si="563"/>
        <v>9.8894286776226714</v>
      </c>
    </row>
    <row r="2993" spans="1:37" ht="12.5" hidden="1" x14ac:dyDescent="0.25">
      <c r="A2993" t="s">
        <v>6859</v>
      </c>
      <c r="B2993" t="s">
        <v>183</v>
      </c>
      <c r="C2993" s="17" t="s">
        <v>6858</v>
      </c>
      <c r="D2993" s="16" t="s">
        <v>6875</v>
      </c>
      <c r="E2993" s="2" t="s">
        <v>778</v>
      </c>
      <c r="F2993" s="11" t="s">
        <v>779</v>
      </c>
      <c r="G2993" s="2" t="s">
        <v>182</v>
      </c>
      <c r="H2993" s="2" t="s">
        <v>183</v>
      </c>
      <c r="I2993" s="2">
        <v>1938699</v>
      </c>
      <c r="J2993" s="2">
        <v>723052</v>
      </c>
      <c r="K2993" s="2">
        <v>37.299999999999997</v>
      </c>
      <c r="L2993" s="2">
        <v>693</v>
      </c>
      <c r="M2993" s="3">
        <v>0.3574562</v>
      </c>
      <c r="N2993" s="2">
        <v>25</v>
      </c>
      <c r="O2993" s="4">
        <v>43497</v>
      </c>
      <c r="P2993" s="2">
        <v>688</v>
      </c>
      <c r="Q2993" s="2">
        <v>4</v>
      </c>
      <c r="R2993" s="2">
        <v>1</v>
      </c>
      <c r="S2993" s="2">
        <v>0</v>
      </c>
      <c r="T2993" s="2">
        <v>0</v>
      </c>
      <c r="U2993" s="5">
        <f t="shared" si="552"/>
        <v>0.35487716246823259</v>
      </c>
      <c r="V2993" s="5">
        <f t="shared" si="553"/>
        <v>2.0632393166757708E-3</v>
      </c>
      <c r="W2993" s="5">
        <f t="shared" si="554"/>
        <v>5.158098291689427E-4</v>
      </c>
      <c r="X2993" s="5">
        <f t="shared" si="555"/>
        <v>0</v>
      </c>
      <c r="Y2993" s="5">
        <f t="shared" si="556"/>
        <v>0</v>
      </c>
      <c r="Z2993" s="2">
        <v>20308</v>
      </c>
      <c r="AA2993" s="2">
        <v>112</v>
      </c>
      <c r="AB2993" s="2">
        <v>28</v>
      </c>
      <c r="AC2993" s="2">
        <v>0</v>
      </c>
      <c r="AD2993" s="2">
        <v>0</v>
      </c>
      <c r="AE2993" s="2">
        <f t="shared" si="557"/>
        <v>20448</v>
      </c>
      <c r="AF2993" s="2">
        <f t="shared" si="558"/>
        <v>1.0475066010762888</v>
      </c>
      <c r="AG2993" s="2">
        <f t="shared" si="559"/>
        <v>5.7770700866921583E-3</v>
      </c>
      <c r="AH2993" s="2">
        <f t="shared" si="560"/>
        <v>1.4442675216730396E-3</v>
      </c>
      <c r="AI2993" s="2">
        <f t="shared" si="561"/>
        <v>0</v>
      </c>
      <c r="AJ2993" s="2">
        <f t="shared" si="562"/>
        <v>0</v>
      </c>
      <c r="AK2993" s="2">
        <f t="shared" si="563"/>
        <v>1.054727938684654</v>
      </c>
    </row>
    <row r="2994" spans="1:37" ht="12.5" hidden="1" x14ac:dyDescent="0.25">
      <c r="A2994" t="s">
        <v>6859</v>
      </c>
      <c r="B2994" t="s">
        <v>183</v>
      </c>
      <c r="C2994" s="17" t="s">
        <v>6858</v>
      </c>
      <c r="D2994" s="16" t="s">
        <v>6875</v>
      </c>
      <c r="E2994" s="2" t="s">
        <v>930</v>
      </c>
      <c r="F2994" s="11" t="s">
        <v>931</v>
      </c>
      <c r="G2994" s="2" t="s">
        <v>182</v>
      </c>
      <c r="H2994" s="2" t="s">
        <v>183</v>
      </c>
      <c r="I2994" s="2">
        <v>1121575</v>
      </c>
      <c r="J2994" s="2">
        <v>390271</v>
      </c>
      <c r="K2994" s="2">
        <v>34.799999999999997</v>
      </c>
      <c r="L2994" s="2">
        <v>291</v>
      </c>
      <c r="M2994" s="3">
        <v>0.25945657</v>
      </c>
      <c r="N2994" s="2">
        <v>25</v>
      </c>
      <c r="O2994" s="4">
        <v>43497</v>
      </c>
      <c r="P2994" s="2">
        <v>289</v>
      </c>
      <c r="Q2994" s="2">
        <v>2</v>
      </c>
      <c r="R2994" s="2">
        <v>0</v>
      </c>
      <c r="S2994" s="2">
        <v>0</v>
      </c>
      <c r="T2994" s="2">
        <v>0</v>
      </c>
      <c r="U2994" s="5">
        <f t="shared" si="552"/>
        <v>0.25767336112163697</v>
      </c>
      <c r="V2994" s="5">
        <f t="shared" si="553"/>
        <v>1.7832066513608095E-3</v>
      </c>
      <c r="W2994" s="5">
        <f t="shared" si="554"/>
        <v>0</v>
      </c>
      <c r="X2994" s="5">
        <f t="shared" si="555"/>
        <v>0</v>
      </c>
      <c r="Y2994" s="5">
        <f t="shared" si="556"/>
        <v>0</v>
      </c>
      <c r="Z2994" s="2">
        <v>8550</v>
      </c>
      <c r="AA2994" s="2">
        <v>56</v>
      </c>
      <c r="AB2994" s="2">
        <v>0</v>
      </c>
      <c r="AC2994" s="2">
        <v>0</v>
      </c>
      <c r="AD2994" s="2">
        <v>0</v>
      </c>
      <c r="AE2994" s="2">
        <f t="shared" si="557"/>
        <v>8606</v>
      </c>
      <c r="AF2994" s="2">
        <f t="shared" si="558"/>
        <v>0.76232084345674611</v>
      </c>
      <c r="AG2994" s="2">
        <f t="shared" si="559"/>
        <v>4.9929786238102668E-3</v>
      </c>
      <c r="AH2994" s="2">
        <f t="shared" si="560"/>
        <v>0</v>
      </c>
      <c r="AI2994" s="2">
        <f t="shared" si="561"/>
        <v>0</v>
      </c>
      <c r="AJ2994" s="2">
        <f t="shared" si="562"/>
        <v>0</v>
      </c>
      <c r="AK2994" s="2">
        <f t="shared" si="563"/>
        <v>0.76731382208055632</v>
      </c>
    </row>
    <row r="2995" spans="1:37" ht="12.5" hidden="1" x14ac:dyDescent="0.25">
      <c r="A2995" t="s">
        <v>6859</v>
      </c>
      <c r="B2995" t="s">
        <v>183</v>
      </c>
      <c r="C2995" t="s">
        <v>6858</v>
      </c>
      <c r="D2995" s="16" t="s">
        <v>6875</v>
      </c>
      <c r="E2995" s="2" t="s">
        <v>1002</v>
      </c>
      <c r="F2995" s="11" t="s">
        <v>1003</v>
      </c>
      <c r="G2995" s="2" t="s">
        <v>182</v>
      </c>
      <c r="H2995" s="2" t="s">
        <v>183</v>
      </c>
      <c r="I2995" s="2">
        <v>1937883</v>
      </c>
      <c r="J2995" s="2">
        <v>1046533</v>
      </c>
      <c r="K2995" s="2">
        <v>54</v>
      </c>
      <c r="L2995" s="2">
        <v>2799</v>
      </c>
      <c r="M2995" s="3">
        <v>1.4443596999999999</v>
      </c>
      <c r="N2995" s="2">
        <v>25</v>
      </c>
      <c r="O2995" s="4">
        <v>43497</v>
      </c>
      <c r="P2995" s="2">
        <v>2769</v>
      </c>
      <c r="Q2995" s="2">
        <v>29</v>
      </c>
      <c r="R2995" s="2">
        <v>1</v>
      </c>
      <c r="S2995" s="2">
        <v>0</v>
      </c>
      <c r="T2995" s="2">
        <v>0</v>
      </c>
      <c r="U2995" s="5">
        <f t="shared" si="552"/>
        <v>1.4288788332422546</v>
      </c>
      <c r="V2995" s="5">
        <f t="shared" si="553"/>
        <v>1.4964783735653802E-2</v>
      </c>
      <c r="W2995" s="5">
        <f t="shared" si="554"/>
        <v>5.1602702536737255E-4</v>
      </c>
      <c r="X2995" s="5">
        <f t="shared" si="555"/>
        <v>0</v>
      </c>
      <c r="Y2995" s="5">
        <f t="shared" si="556"/>
        <v>0</v>
      </c>
      <c r="Z2995" s="2">
        <v>80500</v>
      </c>
      <c r="AA2995" s="2">
        <v>823</v>
      </c>
      <c r="AB2995" s="2">
        <v>28</v>
      </c>
      <c r="AC2995" s="2">
        <v>0</v>
      </c>
      <c r="AD2995" s="2">
        <v>0</v>
      </c>
      <c r="AE2995" s="2">
        <f t="shared" si="557"/>
        <v>81351</v>
      </c>
      <c r="AF2995" s="2">
        <f t="shared" si="558"/>
        <v>4.154017554207349</v>
      </c>
      <c r="AG2995" s="2">
        <f t="shared" si="559"/>
        <v>4.2469024187734759E-2</v>
      </c>
      <c r="AH2995" s="2">
        <f t="shared" si="560"/>
        <v>1.4448756710286432E-3</v>
      </c>
      <c r="AI2995" s="2">
        <f t="shared" si="561"/>
        <v>0</v>
      </c>
      <c r="AJ2995" s="2">
        <f t="shared" si="562"/>
        <v>0</v>
      </c>
      <c r="AK2995" s="2">
        <f t="shared" si="563"/>
        <v>4.1979314540661123</v>
      </c>
    </row>
    <row r="2996" spans="1:37" ht="12.5" hidden="1" x14ac:dyDescent="0.25">
      <c r="A2996" t="s">
        <v>6859</v>
      </c>
      <c r="B2996" t="s">
        <v>183</v>
      </c>
      <c r="C2996" t="s">
        <v>6858</v>
      </c>
      <c r="D2996" s="12" t="s">
        <v>6875</v>
      </c>
      <c r="E2996" s="2" t="s">
        <v>184</v>
      </c>
      <c r="F2996" s="11" t="s">
        <v>185</v>
      </c>
      <c r="G2996" s="2" t="s">
        <v>182</v>
      </c>
      <c r="H2996" s="2" t="s">
        <v>183</v>
      </c>
      <c r="I2996" s="2">
        <v>1139132</v>
      </c>
      <c r="J2996" s="2">
        <v>569238</v>
      </c>
      <c r="K2996" s="2">
        <v>49.97</v>
      </c>
      <c r="L2996" s="2">
        <v>2578</v>
      </c>
      <c r="M2996" s="3">
        <v>2.2631266000000001</v>
      </c>
      <c r="N2996" s="2">
        <v>25</v>
      </c>
      <c r="O2996" s="4">
        <v>43497</v>
      </c>
      <c r="P2996" s="2">
        <v>2535</v>
      </c>
      <c r="Q2996" s="2">
        <v>40</v>
      </c>
      <c r="R2996" s="2">
        <v>3</v>
      </c>
      <c r="S2996" s="2">
        <v>0</v>
      </c>
      <c r="T2996" s="2">
        <v>0</v>
      </c>
      <c r="U2996" s="5">
        <f t="shared" si="552"/>
        <v>2.2253786216171609</v>
      </c>
      <c r="V2996" s="5">
        <f t="shared" si="553"/>
        <v>3.5114455567923648E-2</v>
      </c>
      <c r="W2996" s="5">
        <f t="shared" si="554"/>
        <v>2.6335841675942735E-3</v>
      </c>
      <c r="X2996" s="5">
        <f t="shared" si="555"/>
        <v>0</v>
      </c>
      <c r="Y2996" s="5">
        <f t="shared" si="556"/>
        <v>0</v>
      </c>
      <c r="Z2996" s="2">
        <v>74880</v>
      </c>
      <c r="AA2996" s="2">
        <v>1227</v>
      </c>
      <c r="AB2996" s="2">
        <v>92</v>
      </c>
      <c r="AC2996" s="2">
        <v>0</v>
      </c>
      <c r="AD2996" s="2">
        <v>0</v>
      </c>
      <c r="AE2996" s="2">
        <f t="shared" si="557"/>
        <v>76199</v>
      </c>
      <c r="AF2996" s="2">
        <f t="shared" si="558"/>
        <v>6.573426082315307</v>
      </c>
      <c r="AG2996" s="2">
        <f t="shared" si="559"/>
        <v>0.10771359245460579</v>
      </c>
      <c r="AH2996" s="2">
        <f t="shared" si="560"/>
        <v>8.0763247806224393E-3</v>
      </c>
      <c r="AI2996" s="2">
        <f t="shared" si="561"/>
        <v>0</v>
      </c>
      <c r="AJ2996" s="2">
        <f t="shared" si="562"/>
        <v>0</v>
      </c>
      <c r="AK2996" s="2">
        <f t="shared" si="563"/>
        <v>6.6892159995505347</v>
      </c>
    </row>
    <row r="2997" spans="1:37" ht="12.5" hidden="1" x14ac:dyDescent="0.25">
      <c r="A2997" t="s">
        <v>6859</v>
      </c>
      <c r="B2997" t="s">
        <v>183</v>
      </c>
      <c r="C2997" t="s">
        <v>6858</v>
      </c>
      <c r="D2997" s="12" t="s">
        <v>6875</v>
      </c>
      <c r="E2997" s="2" t="s">
        <v>192</v>
      </c>
      <c r="F2997" s="11" t="s">
        <v>193</v>
      </c>
      <c r="G2997" s="2" t="s">
        <v>182</v>
      </c>
      <c r="H2997" s="2" t="s">
        <v>183</v>
      </c>
      <c r="I2997" s="2">
        <v>1736188</v>
      </c>
      <c r="J2997" s="2">
        <v>798939</v>
      </c>
      <c r="K2997" s="2">
        <v>46.02</v>
      </c>
      <c r="L2997" s="2">
        <v>1292</v>
      </c>
      <c r="M2997" s="3">
        <v>0.74415903999999999</v>
      </c>
      <c r="N2997" s="2">
        <v>25</v>
      </c>
      <c r="O2997" s="4">
        <v>43497</v>
      </c>
      <c r="P2997" s="2">
        <v>1278</v>
      </c>
      <c r="Q2997" s="2">
        <v>14</v>
      </c>
      <c r="R2997" s="2">
        <v>0</v>
      </c>
      <c r="S2997" s="2">
        <v>0</v>
      </c>
      <c r="T2997" s="2">
        <v>0</v>
      </c>
      <c r="U2997" s="5">
        <f t="shared" si="552"/>
        <v>0.73609539980693328</v>
      </c>
      <c r="V2997" s="5">
        <f t="shared" si="553"/>
        <v>8.0636428773842462E-3</v>
      </c>
      <c r="W2997" s="5">
        <f t="shared" si="554"/>
        <v>0</v>
      </c>
      <c r="X2997" s="5">
        <f t="shared" si="555"/>
        <v>0</v>
      </c>
      <c r="Y2997" s="5">
        <f t="shared" si="556"/>
        <v>0</v>
      </c>
      <c r="Z2997" s="2">
        <v>36750</v>
      </c>
      <c r="AA2997" s="2">
        <v>403</v>
      </c>
      <c r="AB2997" s="2">
        <v>0</v>
      </c>
      <c r="AC2997" s="2">
        <v>0</v>
      </c>
      <c r="AD2997" s="2">
        <v>0</v>
      </c>
      <c r="AE2997" s="2">
        <f t="shared" si="557"/>
        <v>37153</v>
      </c>
      <c r="AF2997" s="2">
        <f t="shared" si="558"/>
        <v>2.1167062553133649</v>
      </c>
      <c r="AG2997" s="2">
        <f t="shared" si="559"/>
        <v>2.3211771997041795E-2</v>
      </c>
      <c r="AH2997" s="2">
        <f t="shared" si="560"/>
        <v>0</v>
      </c>
      <c r="AI2997" s="2">
        <f t="shared" si="561"/>
        <v>0</v>
      </c>
      <c r="AJ2997" s="2">
        <f t="shared" si="562"/>
        <v>0</v>
      </c>
      <c r="AK2997" s="2">
        <f t="shared" si="563"/>
        <v>2.1399180273104066</v>
      </c>
    </row>
    <row r="2998" spans="1:37" ht="12.5" hidden="1" x14ac:dyDescent="0.25">
      <c r="A2998" t="s">
        <v>6859</v>
      </c>
      <c r="B2998" t="s">
        <v>183</v>
      </c>
      <c r="C2998" t="s">
        <v>6858</v>
      </c>
      <c r="D2998" s="12" t="s">
        <v>6875</v>
      </c>
      <c r="E2998" s="2" t="s">
        <v>200</v>
      </c>
      <c r="F2998" s="11" t="s">
        <v>201</v>
      </c>
      <c r="G2998" s="2" t="s">
        <v>182</v>
      </c>
      <c r="H2998" s="2" t="s">
        <v>183</v>
      </c>
      <c r="I2998" s="2">
        <v>1355901</v>
      </c>
      <c r="J2998" s="2">
        <v>425346</v>
      </c>
      <c r="K2998" s="2">
        <v>31.37</v>
      </c>
      <c r="L2998" s="2">
        <v>211</v>
      </c>
      <c r="M2998" s="3">
        <v>0.15561609000000001</v>
      </c>
      <c r="N2998" s="2">
        <v>25</v>
      </c>
      <c r="O2998" s="4">
        <v>43497</v>
      </c>
      <c r="P2998" s="2">
        <v>210</v>
      </c>
      <c r="Q2998" s="2">
        <v>1</v>
      </c>
      <c r="R2998" s="2">
        <v>0</v>
      </c>
      <c r="S2998" s="2">
        <v>0</v>
      </c>
      <c r="T2998" s="2">
        <v>0</v>
      </c>
      <c r="U2998" s="5">
        <f t="shared" si="552"/>
        <v>0.15487856414295734</v>
      </c>
      <c r="V2998" s="5">
        <f t="shared" si="553"/>
        <v>7.3751697210932068E-4</v>
      </c>
      <c r="W2998" s="5">
        <f t="shared" si="554"/>
        <v>0</v>
      </c>
      <c r="X2998" s="5">
        <f t="shared" si="555"/>
        <v>0</v>
      </c>
      <c r="Y2998" s="5">
        <f t="shared" si="556"/>
        <v>0</v>
      </c>
      <c r="Z2998" s="2">
        <v>6190</v>
      </c>
      <c r="AA2998" s="2">
        <v>28</v>
      </c>
      <c r="AB2998" s="2">
        <v>0</v>
      </c>
      <c r="AC2998" s="2">
        <v>0</v>
      </c>
      <c r="AD2998" s="2">
        <v>0</v>
      </c>
      <c r="AE2998" s="2">
        <f t="shared" si="557"/>
        <v>6218</v>
      </c>
      <c r="AF2998" s="2">
        <f t="shared" si="558"/>
        <v>0.45652300573566951</v>
      </c>
      <c r="AG2998" s="2">
        <f t="shared" si="559"/>
        <v>2.0650475219060977E-3</v>
      </c>
      <c r="AH2998" s="2">
        <f t="shared" si="560"/>
        <v>0</v>
      </c>
      <c r="AI2998" s="2">
        <f t="shared" si="561"/>
        <v>0</v>
      </c>
      <c r="AJ2998" s="2">
        <f t="shared" si="562"/>
        <v>0</v>
      </c>
      <c r="AK2998" s="2">
        <f t="shared" si="563"/>
        <v>0.45858805325757557</v>
      </c>
    </row>
    <row r="2999" spans="1:37" ht="12.5" hidden="1" x14ac:dyDescent="0.25">
      <c r="A2999" t="s">
        <v>6859</v>
      </c>
      <c r="B2999" t="s">
        <v>183</v>
      </c>
      <c r="C2999" t="s">
        <v>6858</v>
      </c>
      <c r="D2999" s="12" t="s">
        <v>6875</v>
      </c>
      <c r="E2999" s="2" t="s">
        <v>218</v>
      </c>
      <c r="F2999" s="11" t="s">
        <v>219</v>
      </c>
      <c r="G2999" s="2" t="s">
        <v>182</v>
      </c>
      <c r="H2999" s="2" t="s">
        <v>183</v>
      </c>
      <c r="I2999" s="2">
        <v>1545895</v>
      </c>
      <c r="J2999" s="2">
        <v>556065</v>
      </c>
      <c r="K2999" s="2">
        <v>35.97</v>
      </c>
      <c r="L2999" s="2">
        <v>177</v>
      </c>
      <c r="M2999" s="3">
        <v>0.11449678000000001</v>
      </c>
      <c r="N2999" s="2">
        <v>25</v>
      </c>
      <c r="O2999" s="4">
        <v>43497</v>
      </c>
      <c r="P2999" s="2">
        <v>176</v>
      </c>
      <c r="Q2999" s="2">
        <v>1</v>
      </c>
      <c r="R2999" s="2">
        <v>0</v>
      </c>
      <c r="S2999" s="2">
        <v>0</v>
      </c>
      <c r="T2999" s="2">
        <v>0</v>
      </c>
      <c r="U2999" s="5">
        <f t="shared" si="552"/>
        <v>0.11384990571804683</v>
      </c>
      <c r="V2999" s="5">
        <f t="shared" si="553"/>
        <v>6.4687446430708429E-4</v>
      </c>
      <c r="W2999" s="5">
        <f t="shared" si="554"/>
        <v>0</v>
      </c>
      <c r="X2999" s="5">
        <f t="shared" si="555"/>
        <v>0</v>
      </c>
      <c r="Y2999" s="5">
        <f t="shared" si="556"/>
        <v>0</v>
      </c>
      <c r="Z2999" s="2">
        <v>5042</v>
      </c>
      <c r="AA2999" s="2">
        <v>30</v>
      </c>
      <c r="AB2999" s="2">
        <v>0</v>
      </c>
      <c r="AC2999" s="2">
        <v>0</v>
      </c>
      <c r="AD2999" s="2">
        <v>0</v>
      </c>
      <c r="AE2999" s="2">
        <f t="shared" si="557"/>
        <v>5072</v>
      </c>
      <c r="AF2999" s="2">
        <f t="shared" si="558"/>
        <v>0.32615410490363189</v>
      </c>
      <c r="AG2999" s="2">
        <f t="shared" si="559"/>
        <v>1.9406233929212527E-3</v>
      </c>
      <c r="AH2999" s="2">
        <f t="shared" si="560"/>
        <v>0</v>
      </c>
      <c r="AI2999" s="2">
        <f t="shared" si="561"/>
        <v>0</v>
      </c>
      <c r="AJ2999" s="2">
        <f t="shared" si="562"/>
        <v>0</v>
      </c>
      <c r="AK2999" s="2">
        <f t="shared" si="563"/>
        <v>0.32809472829655312</v>
      </c>
    </row>
    <row r="3000" spans="1:37" ht="12.5" hidden="1" x14ac:dyDescent="0.25">
      <c r="A3000" t="s">
        <v>6859</v>
      </c>
      <c r="B3000" t="s">
        <v>183</v>
      </c>
      <c r="C3000" t="s">
        <v>6858</v>
      </c>
      <c r="D3000" s="12" t="s">
        <v>6875</v>
      </c>
      <c r="E3000" s="2" t="s">
        <v>228</v>
      </c>
      <c r="F3000" s="11" t="s">
        <v>229</v>
      </c>
      <c r="G3000" s="2" t="s">
        <v>182</v>
      </c>
      <c r="H3000" s="2" t="s">
        <v>183</v>
      </c>
      <c r="I3000" s="2">
        <v>1499238</v>
      </c>
      <c r="J3000" s="2">
        <v>556331</v>
      </c>
      <c r="K3000" s="2">
        <v>37.11</v>
      </c>
      <c r="L3000" s="2">
        <v>515</v>
      </c>
      <c r="M3000" s="3">
        <v>0.34350783000000001</v>
      </c>
      <c r="N3000" s="2">
        <v>25</v>
      </c>
      <c r="O3000" s="4">
        <v>43497</v>
      </c>
      <c r="P3000" s="2">
        <v>512</v>
      </c>
      <c r="Q3000" s="2">
        <v>3</v>
      </c>
      <c r="R3000" s="2">
        <v>0</v>
      </c>
      <c r="S3000" s="2">
        <v>0</v>
      </c>
      <c r="T3000" s="2">
        <v>0</v>
      </c>
      <c r="U3000" s="5">
        <f t="shared" si="552"/>
        <v>0.34150681879728234</v>
      </c>
      <c r="V3000" s="5">
        <f t="shared" si="553"/>
        <v>2.0010165163903259E-3</v>
      </c>
      <c r="W3000" s="5">
        <f t="shared" si="554"/>
        <v>0</v>
      </c>
      <c r="X3000" s="5">
        <f t="shared" si="555"/>
        <v>0</v>
      </c>
      <c r="Y3000" s="5">
        <f t="shared" si="556"/>
        <v>0</v>
      </c>
      <c r="Z3000" s="2">
        <v>14994</v>
      </c>
      <c r="AA3000" s="2">
        <v>80</v>
      </c>
      <c r="AB3000" s="2">
        <v>0</v>
      </c>
      <c r="AC3000" s="2">
        <v>0</v>
      </c>
      <c r="AD3000" s="2">
        <v>0</v>
      </c>
      <c r="AE3000" s="2">
        <f t="shared" si="557"/>
        <v>15074</v>
      </c>
      <c r="AF3000" s="2">
        <f t="shared" si="558"/>
        <v>1.000108054891885</v>
      </c>
      <c r="AG3000" s="2">
        <f t="shared" si="559"/>
        <v>5.3360440437075366E-3</v>
      </c>
      <c r="AH3000" s="2">
        <f t="shared" si="560"/>
        <v>0</v>
      </c>
      <c r="AI3000" s="2">
        <f t="shared" si="561"/>
        <v>0</v>
      </c>
      <c r="AJ3000" s="2">
        <f t="shared" si="562"/>
        <v>0</v>
      </c>
      <c r="AK3000" s="2">
        <f t="shared" si="563"/>
        <v>1.0054440989355926</v>
      </c>
    </row>
    <row r="3001" spans="1:37" ht="12.5" hidden="1" x14ac:dyDescent="0.25">
      <c r="A3001" t="s">
        <v>6859</v>
      </c>
      <c r="B3001" t="s">
        <v>183</v>
      </c>
      <c r="C3001" t="s">
        <v>6858</v>
      </c>
      <c r="D3001" s="12" t="s">
        <v>6875</v>
      </c>
      <c r="E3001" s="2" t="s">
        <v>230</v>
      </c>
      <c r="F3001" s="11" t="s">
        <v>231</v>
      </c>
      <c r="G3001" s="2" t="s">
        <v>182</v>
      </c>
      <c r="H3001" s="2" t="s">
        <v>183</v>
      </c>
      <c r="I3001" s="2">
        <v>802237</v>
      </c>
      <c r="J3001" s="2">
        <v>349167</v>
      </c>
      <c r="K3001" s="2">
        <v>43.52</v>
      </c>
      <c r="L3001" s="2">
        <v>1138</v>
      </c>
      <c r="M3001" s="3">
        <v>1.4185333999999901</v>
      </c>
      <c r="N3001" s="2">
        <v>25</v>
      </c>
      <c r="O3001" s="4">
        <v>43497</v>
      </c>
      <c r="P3001" s="2">
        <v>1125</v>
      </c>
      <c r="Q3001" s="2">
        <v>12</v>
      </c>
      <c r="R3001" s="2">
        <v>1</v>
      </c>
      <c r="S3001" s="2">
        <v>0</v>
      </c>
      <c r="T3001" s="2">
        <v>0</v>
      </c>
      <c r="U3001" s="5">
        <f t="shared" si="552"/>
        <v>1.4023287382656249</v>
      </c>
      <c r="V3001" s="5">
        <f t="shared" si="553"/>
        <v>1.4958173208166664E-2</v>
      </c>
      <c r="W3001" s="5">
        <f t="shared" si="554"/>
        <v>1.2465144340138886E-3</v>
      </c>
      <c r="X3001" s="5">
        <f t="shared" si="555"/>
        <v>0</v>
      </c>
      <c r="Y3001" s="5">
        <f t="shared" si="556"/>
        <v>0</v>
      </c>
      <c r="Z3001" s="2">
        <v>34271</v>
      </c>
      <c r="AA3001" s="2">
        <v>437</v>
      </c>
      <c r="AB3001" s="2">
        <v>28</v>
      </c>
      <c r="AC3001" s="2">
        <v>0</v>
      </c>
      <c r="AD3001" s="2">
        <v>0</v>
      </c>
      <c r="AE3001" s="2">
        <f t="shared" si="557"/>
        <v>34736</v>
      </c>
      <c r="AF3001" s="2">
        <f t="shared" si="558"/>
        <v>4.2719296168089977</v>
      </c>
      <c r="AG3001" s="2">
        <f t="shared" si="559"/>
        <v>5.4472680766406933E-2</v>
      </c>
      <c r="AH3001" s="2">
        <f t="shared" si="560"/>
        <v>3.4902404152388883E-3</v>
      </c>
      <c r="AI3001" s="2">
        <f t="shared" si="561"/>
        <v>0</v>
      </c>
      <c r="AJ3001" s="2">
        <f t="shared" si="562"/>
        <v>0</v>
      </c>
      <c r="AK3001" s="2">
        <f t="shared" si="563"/>
        <v>4.3298925379906432</v>
      </c>
    </row>
    <row r="3002" spans="1:37" ht="12.5" hidden="1" x14ac:dyDescent="0.25">
      <c r="A3002" t="s">
        <v>6859</v>
      </c>
      <c r="B3002" t="s">
        <v>183</v>
      </c>
      <c r="C3002" t="s">
        <v>6858</v>
      </c>
      <c r="D3002" s="12" t="s">
        <v>6875</v>
      </c>
      <c r="E3002" s="2" t="s">
        <v>232</v>
      </c>
      <c r="F3002" s="11" t="s">
        <v>233</v>
      </c>
      <c r="G3002" s="2" t="s">
        <v>182</v>
      </c>
      <c r="H3002" s="2" t="s">
        <v>183</v>
      </c>
      <c r="I3002" s="2">
        <v>1310030</v>
      </c>
      <c r="J3002" s="2">
        <v>547916</v>
      </c>
      <c r="K3002" s="2">
        <v>41.82</v>
      </c>
      <c r="L3002" s="2">
        <v>1412</v>
      </c>
      <c r="M3002" s="3">
        <v>1.0778379999999901</v>
      </c>
      <c r="N3002" s="2">
        <v>25</v>
      </c>
      <c r="O3002" s="4">
        <v>43497</v>
      </c>
      <c r="P3002" s="2">
        <v>1391</v>
      </c>
      <c r="Q3002" s="2">
        <v>19</v>
      </c>
      <c r="R3002" s="2">
        <v>2</v>
      </c>
      <c r="S3002" s="2">
        <v>0</v>
      </c>
      <c r="T3002" s="2">
        <v>0</v>
      </c>
      <c r="U3002" s="5">
        <f t="shared" si="552"/>
        <v>1.0618077448608048</v>
      </c>
      <c r="V3002" s="5">
        <f t="shared" si="553"/>
        <v>1.4503484653023214E-2</v>
      </c>
      <c r="W3002" s="5">
        <f t="shared" si="554"/>
        <v>1.5266825950550752E-3</v>
      </c>
      <c r="X3002" s="5">
        <f t="shared" si="555"/>
        <v>0</v>
      </c>
      <c r="Y3002" s="5">
        <f t="shared" si="556"/>
        <v>0</v>
      </c>
      <c r="Z3002" s="2">
        <v>42511</v>
      </c>
      <c r="AA3002" s="2">
        <v>588</v>
      </c>
      <c r="AB3002" s="2">
        <v>58</v>
      </c>
      <c r="AC3002" s="2">
        <v>0</v>
      </c>
      <c r="AD3002" s="2">
        <v>0</v>
      </c>
      <c r="AE3002" s="2">
        <f t="shared" si="557"/>
        <v>43157</v>
      </c>
      <c r="AF3002" s="2">
        <f t="shared" si="558"/>
        <v>3.2450401899193149</v>
      </c>
      <c r="AG3002" s="2">
        <f t="shared" si="559"/>
        <v>4.4884468294619208E-2</v>
      </c>
      <c r="AH3002" s="2">
        <f t="shared" si="560"/>
        <v>4.4273795256597175E-3</v>
      </c>
      <c r="AI3002" s="2">
        <f t="shared" si="561"/>
        <v>0</v>
      </c>
      <c r="AJ3002" s="2">
        <f t="shared" si="562"/>
        <v>0</v>
      </c>
      <c r="AK3002" s="2">
        <f t="shared" si="563"/>
        <v>3.2943520377395936</v>
      </c>
    </row>
    <row r="3003" spans="1:37" ht="12.5" hidden="1" x14ac:dyDescent="0.25">
      <c r="A3003" t="s">
        <v>6859</v>
      </c>
      <c r="B3003" t="s">
        <v>183</v>
      </c>
      <c r="C3003" t="s">
        <v>6858</v>
      </c>
      <c r="D3003" s="12" t="s">
        <v>6875</v>
      </c>
      <c r="E3003" s="2" t="s">
        <v>238</v>
      </c>
      <c r="F3003" s="11" t="s">
        <v>239</v>
      </c>
      <c r="G3003" s="2" t="s">
        <v>182</v>
      </c>
      <c r="H3003" s="2" t="s">
        <v>183</v>
      </c>
      <c r="I3003" s="2">
        <v>1323529</v>
      </c>
      <c r="J3003" s="2">
        <v>484719</v>
      </c>
      <c r="K3003" s="2">
        <v>36.619999999999997</v>
      </c>
      <c r="L3003" s="2">
        <v>909</v>
      </c>
      <c r="M3003" s="3">
        <v>0.68680023999999995</v>
      </c>
      <c r="N3003" s="2">
        <v>25</v>
      </c>
      <c r="O3003" s="4">
        <v>43497</v>
      </c>
      <c r="P3003" s="2">
        <v>896</v>
      </c>
      <c r="Q3003" s="2">
        <v>12</v>
      </c>
      <c r="R3003" s="2">
        <v>1</v>
      </c>
      <c r="S3003" s="2">
        <v>0</v>
      </c>
      <c r="T3003" s="2">
        <v>0</v>
      </c>
      <c r="U3003" s="5">
        <f t="shared" si="552"/>
        <v>0.67697798839315193</v>
      </c>
      <c r="V3003" s="5">
        <f t="shared" si="553"/>
        <v>9.066669487408285E-3</v>
      </c>
      <c r="W3003" s="5">
        <f t="shared" si="554"/>
        <v>7.5555579061735705E-4</v>
      </c>
      <c r="X3003" s="5">
        <f t="shared" si="555"/>
        <v>0</v>
      </c>
      <c r="Y3003" s="5">
        <f t="shared" si="556"/>
        <v>0</v>
      </c>
      <c r="Z3003" s="2">
        <v>27077</v>
      </c>
      <c r="AA3003" s="2">
        <v>350</v>
      </c>
      <c r="AB3003" s="2">
        <v>29</v>
      </c>
      <c r="AC3003" s="2">
        <v>0</v>
      </c>
      <c r="AD3003" s="2">
        <v>0</v>
      </c>
      <c r="AE3003" s="2">
        <f t="shared" si="557"/>
        <v>27456</v>
      </c>
      <c r="AF3003" s="2">
        <f t="shared" si="558"/>
        <v>2.0458184142546179</v>
      </c>
      <c r="AG3003" s="2">
        <f t="shared" si="559"/>
        <v>2.6444452671607499E-2</v>
      </c>
      <c r="AH3003" s="2">
        <f t="shared" si="560"/>
        <v>2.1911117927903355E-3</v>
      </c>
      <c r="AI3003" s="2">
        <f t="shared" si="561"/>
        <v>0</v>
      </c>
      <c r="AJ3003" s="2">
        <f t="shared" si="562"/>
        <v>0</v>
      </c>
      <c r="AK3003" s="2">
        <f t="shared" si="563"/>
        <v>2.0744539787190157</v>
      </c>
    </row>
    <row r="3004" spans="1:37" ht="12.5" hidden="1" x14ac:dyDescent="0.25">
      <c r="A3004" t="s">
        <v>6859</v>
      </c>
      <c r="B3004" t="s">
        <v>183</v>
      </c>
      <c r="C3004" t="s">
        <v>6858</v>
      </c>
      <c r="D3004" s="12" t="s">
        <v>6875</v>
      </c>
      <c r="E3004" s="2" t="s">
        <v>250</v>
      </c>
      <c r="F3004" s="11" t="s">
        <v>251</v>
      </c>
      <c r="G3004" s="2" t="s">
        <v>182</v>
      </c>
      <c r="H3004" s="2" t="s">
        <v>183</v>
      </c>
      <c r="I3004" s="2">
        <v>1136928</v>
      </c>
      <c r="J3004" s="2">
        <v>429658</v>
      </c>
      <c r="K3004" s="2">
        <v>37.79</v>
      </c>
      <c r="L3004" s="2">
        <v>450</v>
      </c>
      <c r="M3004" s="3">
        <v>0.39580342000000002</v>
      </c>
      <c r="N3004" s="2">
        <v>25</v>
      </c>
      <c r="O3004" s="4">
        <v>43497</v>
      </c>
      <c r="P3004" s="2">
        <v>447</v>
      </c>
      <c r="Q3004" s="2">
        <v>3</v>
      </c>
      <c r="R3004" s="2">
        <v>0</v>
      </c>
      <c r="S3004" s="2">
        <v>0</v>
      </c>
      <c r="T3004" s="2">
        <v>0</v>
      </c>
      <c r="U3004" s="5">
        <f t="shared" si="552"/>
        <v>0.39316473866418983</v>
      </c>
      <c r="V3004" s="5">
        <f t="shared" si="553"/>
        <v>2.6386895212361732E-3</v>
      </c>
      <c r="W3004" s="5">
        <f t="shared" si="554"/>
        <v>0</v>
      </c>
      <c r="X3004" s="5">
        <f t="shared" si="555"/>
        <v>0</v>
      </c>
      <c r="Y3004" s="5">
        <f t="shared" si="556"/>
        <v>0</v>
      </c>
      <c r="Z3004" s="2">
        <v>13068</v>
      </c>
      <c r="AA3004" s="2">
        <v>80</v>
      </c>
      <c r="AB3004" s="2">
        <v>0</v>
      </c>
      <c r="AC3004" s="2">
        <v>0</v>
      </c>
      <c r="AD3004" s="2">
        <v>0</v>
      </c>
      <c r="AE3004" s="2">
        <f t="shared" si="557"/>
        <v>13148</v>
      </c>
      <c r="AF3004" s="2">
        <f t="shared" si="558"/>
        <v>1.1494131554504772</v>
      </c>
      <c r="AG3004" s="2">
        <f t="shared" si="559"/>
        <v>7.0365053899631288E-3</v>
      </c>
      <c r="AH3004" s="2">
        <f t="shared" si="560"/>
        <v>0</v>
      </c>
      <c r="AI3004" s="2">
        <f t="shared" si="561"/>
        <v>0</v>
      </c>
      <c r="AJ3004" s="2">
        <f t="shared" si="562"/>
        <v>0</v>
      </c>
      <c r="AK3004" s="2">
        <f t="shared" si="563"/>
        <v>1.1564496608404402</v>
      </c>
    </row>
    <row r="3005" spans="1:37" ht="12.5" hidden="1" x14ac:dyDescent="0.25">
      <c r="A3005" t="s">
        <v>6859</v>
      </c>
      <c r="B3005" t="s">
        <v>183</v>
      </c>
      <c r="C3005" t="s">
        <v>6858</v>
      </c>
      <c r="D3005" s="12" t="s">
        <v>6875</v>
      </c>
      <c r="E3005" s="2" t="s">
        <v>260</v>
      </c>
      <c r="F3005" s="11" t="s">
        <v>261</v>
      </c>
      <c r="G3005" s="2" t="s">
        <v>182</v>
      </c>
      <c r="H3005" s="2" t="s">
        <v>183</v>
      </c>
      <c r="I3005" s="2">
        <v>1430977</v>
      </c>
      <c r="J3005" s="2">
        <v>662575</v>
      </c>
      <c r="K3005" s="2">
        <v>46.3</v>
      </c>
      <c r="L3005" s="2">
        <v>1060</v>
      </c>
      <c r="M3005" s="3">
        <v>0.74075269999999904</v>
      </c>
      <c r="N3005" s="2">
        <v>25</v>
      </c>
      <c r="O3005" s="4">
        <v>43497</v>
      </c>
      <c r="P3005" s="2">
        <v>1045</v>
      </c>
      <c r="Q3005" s="2">
        <v>15</v>
      </c>
      <c r="R3005" s="2">
        <v>0</v>
      </c>
      <c r="S3005" s="2">
        <v>0</v>
      </c>
      <c r="T3005" s="2">
        <v>0</v>
      </c>
      <c r="U3005" s="5">
        <f t="shared" si="552"/>
        <v>0.73027029784545805</v>
      </c>
      <c r="V3005" s="5">
        <f t="shared" si="553"/>
        <v>1.0482348772901311E-2</v>
      </c>
      <c r="W3005" s="5">
        <f t="shared" si="554"/>
        <v>0</v>
      </c>
      <c r="X3005" s="5">
        <f t="shared" si="555"/>
        <v>0</v>
      </c>
      <c r="Y3005" s="5">
        <f t="shared" si="556"/>
        <v>0</v>
      </c>
      <c r="Z3005" s="2">
        <v>30011</v>
      </c>
      <c r="AA3005" s="2">
        <v>435</v>
      </c>
      <c r="AB3005" s="2">
        <v>0</v>
      </c>
      <c r="AC3005" s="2">
        <v>0</v>
      </c>
      <c r="AD3005" s="2">
        <v>0</v>
      </c>
      <c r="AE3005" s="2">
        <f t="shared" si="557"/>
        <v>30446</v>
      </c>
      <c r="AF3005" s="2">
        <f t="shared" si="558"/>
        <v>2.0972384601569418</v>
      </c>
      <c r="AG3005" s="2">
        <f t="shared" si="559"/>
        <v>3.0398811441413803E-2</v>
      </c>
      <c r="AH3005" s="2">
        <f t="shared" si="560"/>
        <v>0</v>
      </c>
      <c r="AI3005" s="2">
        <f t="shared" si="561"/>
        <v>0</v>
      </c>
      <c r="AJ3005" s="2">
        <f t="shared" si="562"/>
        <v>0</v>
      </c>
      <c r="AK3005" s="2">
        <f t="shared" si="563"/>
        <v>2.1276372715983554</v>
      </c>
    </row>
    <row r="3006" spans="1:37" ht="12.5" hidden="1" x14ac:dyDescent="0.25">
      <c r="A3006" t="s">
        <v>6859</v>
      </c>
      <c r="B3006" t="s">
        <v>183</v>
      </c>
      <c r="C3006" t="s">
        <v>6858</v>
      </c>
      <c r="D3006" s="12" t="s">
        <v>6875</v>
      </c>
      <c r="E3006" s="2" t="s">
        <v>272</v>
      </c>
      <c r="F3006" s="11" t="s">
        <v>273</v>
      </c>
      <c r="G3006" s="2" t="s">
        <v>182</v>
      </c>
      <c r="H3006" s="2" t="s">
        <v>183</v>
      </c>
      <c r="I3006" s="2">
        <v>1811892</v>
      </c>
      <c r="J3006" s="2">
        <v>841027</v>
      </c>
      <c r="K3006" s="2">
        <v>46.42</v>
      </c>
      <c r="L3006" s="2">
        <v>1373</v>
      </c>
      <c r="M3006" s="3">
        <v>0.75777143000000002</v>
      </c>
      <c r="N3006" s="2">
        <v>25</v>
      </c>
      <c r="O3006" s="4">
        <v>43497</v>
      </c>
      <c r="P3006" s="2">
        <v>1356</v>
      </c>
      <c r="Q3006" s="2">
        <v>17</v>
      </c>
      <c r="R3006" s="2">
        <v>0</v>
      </c>
      <c r="S3006" s="2">
        <v>0</v>
      </c>
      <c r="T3006" s="2">
        <v>0</v>
      </c>
      <c r="U3006" s="5">
        <f t="shared" si="552"/>
        <v>0.74838897682643335</v>
      </c>
      <c r="V3006" s="5">
        <f t="shared" si="553"/>
        <v>9.3824576740777037E-3</v>
      </c>
      <c r="W3006" s="5">
        <f t="shared" si="554"/>
        <v>0</v>
      </c>
      <c r="X3006" s="5">
        <f t="shared" si="555"/>
        <v>0</v>
      </c>
      <c r="Y3006" s="5">
        <f t="shared" si="556"/>
        <v>0</v>
      </c>
      <c r="Z3006" s="2">
        <v>38922</v>
      </c>
      <c r="AA3006" s="2">
        <v>490</v>
      </c>
      <c r="AB3006" s="2">
        <v>0</v>
      </c>
      <c r="AC3006" s="2">
        <v>0</v>
      </c>
      <c r="AD3006" s="2">
        <v>0</v>
      </c>
      <c r="AE3006" s="2">
        <f t="shared" si="557"/>
        <v>39412</v>
      </c>
      <c r="AF3006" s="2">
        <f t="shared" si="558"/>
        <v>2.1481412799438377</v>
      </c>
      <c r="AG3006" s="2">
        <f t="shared" si="559"/>
        <v>2.7043554472341618E-2</v>
      </c>
      <c r="AH3006" s="2">
        <f t="shared" si="560"/>
        <v>0</v>
      </c>
      <c r="AI3006" s="2">
        <f t="shared" si="561"/>
        <v>0</v>
      </c>
      <c r="AJ3006" s="2">
        <f t="shared" si="562"/>
        <v>0</v>
      </c>
      <c r="AK3006" s="2">
        <f t="shared" si="563"/>
        <v>2.1751848344161795</v>
      </c>
    </row>
    <row r="3007" spans="1:37" ht="12.5" hidden="1" x14ac:dyDescent="0.25">
      <c r="A3007" t="s">
        <v>6859</v>
      </c>
      <c r="B3007" t="s">
        <v>183</v>
      </c>
      <c r="C3007" t="s">
        <v>6858</v>
      </c>
      <c r="D3007" s="12" t="s">
        <v>6875</v>
      </c>
      <c r="E3007" s="2" t="s">
        <v>282</v>
      </c>
      <c r="F3007" s="11" t="s">
        <v>283</v>
      </c>
      <c r="G3007" s="2" t="s">
        <v>182</v>
      </c>
      <c r="H3007" s="2" t="s">
        <v>183</v>
      </c>
      <c r="I3007" s="2">
        <v>1168476</v>
      </c>
      <c r="J3007" s="2">
        <v>521292</v>
      </c>
      <c r="K3007" s="2">
        <v>44.61</v>
      </c>
      <c r="L3007" s="2">
        <v>1982</v>
      </c>
      <c r="M3007" s="3">
        <v>1.6962264999999901</v>
      </c>
      <c r="N3007" s="2">
        <v>25</v>
      </c>
      <c r="O3007" s="4">
        <v>43497</v>
      </c>
      <c r="P3007" s="2">
        <v>1945</v>
      </c>
      <c r="Q3007" s="2">
        <v>33</v>
      </c>
      <c r="R3007" s="2">
        <v>4</v>
      </c>
      <c r="S3007" s="2">
        <v>0</v>
      </c>
      <c r="T3007" s="2">
        <v>0</v>
      </c>
      <c r="U3007" s="5">
        <f t="shared" si="552"/>
        <v>1.6645613602675622</v>
      </c>
      <c r="V3007" s="5">
        <f t="shared" si="553"/>
        <v>2.8241915109938072E-2</v>
      </c>
      <c r="W3007" s="5">
        <f t="shared" si="554"/>
        <v>3.4232624375682514E-3</v>
      </c>
      <c r="X3007" s="5">
        <f t="shared" si="555"/>
        <v>0</v>
      </c>
      <c r="Y3007" s="5">
        <f t="shared" si="556"/>
        <v>0</v>
      </c>
      <c r="Z3007" s="2">
        <v>60087</v>
      </c>
      <c r="AA3007" s="2">
        <v>1201</v>
      </c>
      <c r="AB3007" s="2">
        <v>114</v>
      </c>
      <c r="AC3007" s="2">
        <v>0</v>
      </c>
      <c r="AD3007" s="2">
        <v>0</v>
      </c>
      <c r="AE3007" s="2">
        <f t="shared" si="557"/>
        <v>61402</v>
      </c>
      <c r="AF3007" s="2">
        <f t="shared" si="558"/>
        <v>5.1423392521540876</v>
      </c>
      <c r="AG3007" s="2">
        <f t="shared" si="559"/>
        <v>0.10278345468798675</v>
      </c>
      <c r="AH3007" s="2">
        <f t="shared" si="560"/>
        <v>9.7562979470695154E-3</v>
      </c>
      <c r="AI3007" s="2">
        <f t="shared" si="561"/>
        <v>0</v>
      </c>
      <c r="AJ3007" s="2">
        <f t="shared" si="562"/>
        <v>0</v>
      </c>
      <c r="AK3007" s="2">
        <f t="shared" si="563"/>
        <v>5.254879004789144</v>
      </c>
    </row>
    <row r="3008" spans="1:37" ht="12.5" hidden="1" x14ac:dyDescent="0.25">
      <c r="A3008" t="s">
        <v>6859</v>
      </c>
      <c r="B3008" t="s">
        <v>183</v>
      </c>
      <c r="C3008" t="s">
        <v>6858</v>
      </c>
      <c r="D3008" s="12" t="s">
        <v>6875</v>
      </c>
      <c r="E3008" s="2" t="s">
        <v>284</v>
      </c>
      <c r="F3008" s="11" t="s">
        <v>285</v>
      </c>
      <c r="G3008" s="2" t="s">
        <v>182</v>
      </c>
      <c r="H3008" s="2" t="s">
        <v>183</v>
      </c>
      <c r="I3008" s="2">
        <v>1476923</v>
      </c>
      <c r="J3008" s="2">
        <v>607601</v>
      </c>
      <c r="K3008" s="2">
        <v>41.14</v>
      </c>
      <c r="L3008" s="2">
        <v>640</v>
      </c>
      <c r="M3008" s="3">
        <v>0.43333337</v>
      </c>
      <c r="N3008" s="2">
        <v>25</v>
      </c>
      <c r="O3008" s="4">
        <v>43497</v>
      </c>
      <c r="P3008" s="2">
        <v>635</v>
      </c>
      <c r="Q3008" s="2">
        <v>5</v>
      </c>
      <c r="R3008" s="2">
        <v>0</v>
      </c>
      <c r="S3008" s="2">
        <v>0</v>
      </c>
      <c r="T3008" s="2">
        <v>0</v>
      </c>
      <c r="U3008" s="5">
        <f t="shared" si="552"/>
        <v>0.42994793905978851</v>
      </c>
      <c r="V3008" s="5">
        <f t="shared" si="553"/>
        <v>3.3854168429904609E-3</v>
      </c>
      <c r="W3008" s="5">
        <f t="shared" si="554"/>
        <v>0</v>
      </c>
      <c r="X3008" s="5">
        <f t="shared" si="555"/>
        <v>0</v>
      </c>
      <c r="Y3008" s="5">
        <f t="shared" si="556"/>
        <v>0</v>
      </c>
      <c r="Z3008" s="2">
        <v>18630</v>
      </c>
      <c r="AA3008" s="2">
        <v>141</v>
      </c>
      <c r="AB3008" s="2">
        <v>0</v>
      </c>
      <c r="AC3008" s="2">
        <v>0</v>
      </c>
      <c r="AD3008" s="2">
        <v>0</v>
      </c>
      <c r="AE3008" s="2">
        <f t="shared" si="557"/>
        <v>18771</v>
      </c>
      <c r="AF3008" s="2">
        <f t="shared" si="558"/>
        <v>1.2614063156982456</v>
      </c>
      <c r="AG3008" s="2">
        <f t="shared" si="559"/>
        <v>9.5468754972330983E-3</v>
      </c>
      <c r="AH3008" s="2">
        <f t="shared" si="560"/>
        <v>0</v>
      </c>
      <c r="AI3008" s="2">
        <f t="shared" si="561"/>
        <v>0</v>
      </c>
      <c r="AJ3008" s="2">
        <f t="shared" si="562"/>
        <v>0</v>
      </c>
      <c r="AK3008" s="2">
        <f t="shared" si="563"/>
        <v>1.2709531911954788</v>
      </c>
    </row>
    <row r="3009" spans="1:37" ht="12.5" hidden="1" x14ac:dyDescent="0.25">
      <c r="A3009" t="s">
        <v>6859</v>
      </c>
      <c r="B3009" t="s">
        <v>183</v>
      </c>
      <c r="C3009" t="s">
        <v>6858</v>
      </c>
      <c r="D3009" s="12" t="s">
        <v>6875</v>
      </c>
      <c r="E3009" s="2" t="s">
        <v>286</v>
      </c>
      <c r="F3009" s="11" t="s">
        <v>287</v>
      </c>
      <c r="G3009" s="2" t="s">
        <v>182</v>
      </c>
      <c r="H3009" s="2" t="s">
        <v>183</v>
      </c>
      <c r="I3009" s="2">
        <v>843964</v>
      </c>
      <c r="J3009" s="2">
        <v>308638</v>
      </c>
      <c r="K3009" s="2">
        <v>36.57</v>
      </c>
      <c r="L3009" s="2">
        <v>332</v>
      </c>
      <c r="M3009" s="3">
        <v>0.3933817</v>
      </c>
      <c r="N3009" s="2">
        <v>25</v>
      </c>
      <c r="O3009" s="4">
        <v>43497</v>
      </c>
      <c r="P3009" s="2">
        <v>331</v>
      </c>
      <c r="Q3009" s="2">
        <v>1</v>
      </c>
      <c r="R3009" s="2">
        <v>0</v>
      </c>
      <c r="S3009" s="2">
        <v>0</v>
      </c>
      <c r="T3009" s="2">
        <v>0</v>
      </c>
      <c r="U3009" s="5">
        <f t="shared" si="552"/>
        <v>0.39219682356119456</v>
      </c>
      <c r="V3009" s="5">
        <f t="shared" si="553"/>
        <v>1.1848846633268717E-3</v>
      </c>
      <c r="W3009" s="5">
        <f t="shared" si="554"/>
        <v>0</v>
      </c>
      <c r="X3009" s="5">
        <f t="shared" si="555"/>
        <v>0</v>
      </c>
      <c r="Y3009" s="5">
        <f t="shared" si="556"/>
        <v>0</v>
      </c>
      <c r="Z3009" s="2">
        <v>9894</v>
      </c>
      <c r="AA3009" s="2">
        <v>35</v>
      </c>
      <c r="AB3009" s="2">
        <v>0</v>
      </c>
      <c r="AC3009" s="2">
        <v>0</v>
      </c>
      <c r="AD3009" s="2">
        <v>0</v>
      </c>
      <c r="AE3009" s="2">
        <f t="shared" si="557"/>
        <v>9929</v>
      </c>
      <c r="AF3009" s="2">
        <f t="shared" si="558"/>
        <v>1.172324885895607</v>
      </c>
      <c r="AG3009" s="2">
        <f t="shared" si="559"/>
        <v>4.1470963216440511E-3</v>
      </c>
      <c r="AH3009" s="2">
        <f t="shared" si="560"/>
        <v>0</v>
      </c>
      <c r="AI3009" s="2">
        <f t="shared" si="561"/>
        <v>0</v>
      </c>
      <c r="AJ3009" s="2">
        <f t="shared" si="562"/>
        <v>0</v>
      </c>
      <c r="AK3009" s="2">
        <f t="shared" si="563"/>
        <v>1.1764719822172509</v>
      </c>
    </row>
    <row r="3010" spans="1:37" ht="12.5" hidden="1" x14ac:dyDescent="0.25">
      <c r="A3010" t="s">
        <v>6859</v>
      </c>
      <c r="B3010" t="s">
        <v>183</v>
      </c>
      <c r="C3010" t="s">
        <v>6858</v>
      </c>
      <c r="D3010" s="12" t="s">
        <v>6875</v>
      </c>
      <c r="E3010" s="2" t="s">
        <v>288</v>
      </c>
      <c r="F3010" s="11" t="s">
        <v>289</v>
      </c>
      <c r="G3010" s="2" t="s">
        <v>182</v>
      </c>
      <c r="H3010" s="2" t="s">
        <v>183</v>
      </c>
      <c r="I3010" s="2">
        <v>2816557</v>
      </c>
      <c r="J3010" s="2">
        <v>1950572</v>
      </c>
      <c r="K3010" s="2">
        <v>69.25</v>
      </c>
      <c r="L3010" s="2">
        <v>9223</v>
      </c>
      <c r="M3010" s="3">
        <v>3.2745652000000001</v>
      </c>
      <c r="N3010" s="2">
        <v>25</v>
      </c>
      <c r="O3010" s="4">
        <v>43497</v>
      </c>
      <c r="P3010" s="2">
        <v>9029</v>
      </c>
      <c r="Q3010" s="2">
        <v>185</v>
      </c>
      <c r="R3010" s="2">
        <v>9</v>
      </c>
      <c r="S3010" s="2">
        <v>0</v>
      </c>
      <c r="T3010" s="2">
        <v>0</v>
      </c>
      <c r="U3010" s="5">
        <f t="shared" si="552"/>
        <v>3.2056869433141246</v>
      </c>
      <c r="V3010" s="5">
        <f t="shared" si="553"/>
        <v>6.5683030735752906E-2</v>
      </c>
      <c r="W3010" s="5">
        <f t="shared" si="554"/>
        <v>3.1953906844420336E-3</v>
      </c>
      <c r="X3010" s="5">
        <f t="shared" si="555"/>
        <v>0</v>
      </c>
      <c r="Y3010" s="5">
        <f t="shared" si="556"/>
        <v>0</v>
      </c>
      <c r="Z3010" s="2">
        <v>264005</v>
      </c>
      <c r="AA3010" s="2">
        <v>5616</v>
      </c>
      <c r="AB3010" s="2">
        <v>260</v>
      </c>
      <c r="AC3010" s="2">
        <v>0</v>
      </c>
      <c r="AD3010" s="2">
        <v>0</v>
      </c>
      <c r="AE3010" s="2">
        <f t="shared" si="557"/>
        <v>269881</v>
      </c>
      <c r="AF3010" s="2">
        <f t="shared" si="558"/>
        <v>9.373323529401322</v>
      </c>
      <c r="AG3010" s="2">
        <f t="shared" si="559"/>
        <v>0.19939237870918289</v>
      </c>
      <c r="AH3010" s="2">
        <f t="shared" si="560"/>
        <v>9.2311286439436518E-3</v>
      </c>
      <c r="AI3010" s="2">
        <f t="shared" si="561"/>
        <v>0</v>
      </c>
      <c r="AJ3010" s="2">
        <f t="shared" si="562"/>
        <v>0</v>
      </c>
      <c r="AK3010" s="2">
        <f t="shared" si="563"/>
        <v>9.5819470367544479</v>
      </c>
    </row>
    <row r="3011" spans="1:37" ht="12.5" hidden="1" x14ac:dyDescent="0.25">
      <c r="A3011" t="s">
        <v>6859</v>
      </c>
      <c r="B3011" t="s">
        <v>183</v>
      </c>
      <c r="C3011" t="s">
        <v>6858</v>
      </c>
      <c r="D3011" s="12" t="s">
        <v>6875</v>
      </c>
      <c r="E3011" s="2" t="s">
        <v>302</v>
      </c>
      <c r="F3011" s="11" t="s">
        <v>303</v>
      </c>
      <c r="G3011" s="2" t="s">
        <v>182</v>
      </c>
      <c r="H3011" s="2" t="s">
        <v>183</v>
      </c>
      <c r="I3011" s="2">
        <v>1566190</v>
      </c>
      <c r="J3011" s="2">
        <v>580571</v>
      </c>
      <c r="K3011" s="2">
        <v>37.07</v>
      </c>
      <c r="L3011" s="2">
        <v>541</v>
      </c>
      <c r="M3011" s="3">
        <v>0.34542425999999998</v>
      </c>
      <c r="N3011" s="2">
        <v>25</v>
      </c>
      <c r="O3011" s="4">
        <v>43497</v>
      </c>
      <c r="P3011" s="2">
        <v>538</v>
      </c>
      <c r="Q3011" s="2">
        <v>3</v>
      </c>
      <c r="R3011" s="2">
        <v>0</v>
      </c>
      <c r="S3011" s="2">
        <v>0</v>
      </c>
      <c r="T3011" s="2">
        <v>0</v>
      </c>
      <c r="U3011" s="5">
        <f t="shared" ref="U3011:U3074" si="564">(P3011/$I3011)*1000</f>
        <v>0.34350876968950128</v>
      </c>
      <c r="V3011" s="5">
        <f t="shared" ref="V3011:V3074" si="565">(Q3011/$I3011)*1000</f>
        <v>1.9154764109079996E-3</v>
      </c>
      <c r="W3011" s="5">
        <f t="shared" ref="W3011:W3074" si="566">(R3011/$I3011)*1000</f>
        <v>0</v>
      </c>
      <c r="X3011" s="5">
        <f t="shared" ref="X3011:X3074" si="567">(S3011/$I3011)*1000</f>
        <v>0</v>
      </c>
      <c r="Y3011" s="5">
        <f t="shared" ref="Y3011:Y3074" si="568">(T3011/$I3011)*1000</f>
        <v>0</v>
      </c>
      <c r="Z3011" s="2">
        <v>15700</v>
      </c>
      <c r="AA3011" s="2">
        <v>80</v>
      </c>
      <c r="AB3011" s="2">
        <v>0</v>
      </c>
      <c r="AC3011" s="2">
        <v>0</v>
      </c>
      <c r="AD3011" s="2">
        <v>0</v>
      </c>
      <c r="AE3011" s="2">
        <f t="shared" ref="AE3011:AE3074" si="569">SUM(Z3011:AD3011)</f>
        <v>15780</v>
      </c>
      <c r="AF3011" s="2">
        <f t="shared" ref="AF3011:AF3074" si="570">(Z3011*100)/$I3011</f>
        <v>1.0024326550418532</v>
      </c>
      <c r="AG3011" s="2">
        <f t="shared" ref="AG3011:AG3074" si="571">(AA3011*100)/$I3011</f>
        <v>5.1079370957546654E-3</v>
      </c>
      <c r="AH3011" s="2">
        <f t="shared" ref="AH3011:AH3074" si="572">(AB3011*100)/$I3011</f>
        <v>0</v>
      </c>
      <c r="AI3011" s="2">
        <f t="shared" ref="AI3011:AI3074" si="573">(AC3011*100)/$I3011</f>
        <v>0</v>
      </c>
      <c r="AJ3011" s="2">
        <f t="shared" ref="AJ3011:AJ3074" si="574">(AD3011*100)/$I3011</f>
        <v>0</v>
      </c>
      <c r="AK3011" s="2">
        <f t="shared" ref="AK3011:AK3074" si="575">(AE3011*100)/$I3011</f>
        <v>1.0075405921376077</v>
      </c>
    </row>
    <row r="3012" spans="1:37" ht="12.5" hidden="1" x14ac:dyDescent="0.25">
      <c r="A3012" t="s">
        <v>6859</v>
      </c>
      <c r="B3012" t="s">
        <v>183</v>
      </c>
      <c r="C3012" t="s">
        <v>6858</v>
      </c>
      <c r="D3012" s="12" t="s">
        <v>6875</v>
      </c>
      <c r="E3012" s="2" t="s">
        <v>308</v>
      </c>
      <c r="F3012" s="11" t="s">
        <v>309</v>
      </c>
      <c r="G3012" s="2" t="s">
        <v>182</v>
      </c>
      <c r="H3012" s="2" t="s">
        <v>183</v>
      </c>
      <c r="I3012" s="2">
        <v>1559104</v>
      </c>
      <c r="J3012" s="2">
        <v>580352</v>
      </c>
      <c r="K3012" s="2">
        <v>37.22</v>
      </c>
      <c r="L3012" s="2">
        <v>560</v>
      </c>
      <c r="M3012" s="3">
        <v>0.35918065999999998</v>
      </c>
      <c r="N3012" s="2">
        <v>25</v>
      </c>
      <c r="O3012" s="4">
        <v>43497</v>
      </c>
      <c r="P3012" s="2">
        <v>557</v>
      </c>
      <c r="Q3012" s="2">
        <v>3</v>
      </c>
      <c r="R3012" s="2">
        <v>0</v>
      </c>
      <c r="S3012" s="2">
        <v>0</v>
      </c>
      <c r="T3012" s="2">
        <v>0</v>
      </c>
      <c r="U3012" s="5">
        <f t="shared" si="564"/>
        <v>0.35725647551414141</v>
      </c>
      <c r="V3012" s="5">
        <f t="shared" si="565"/>
        <v>1.9241820943311028E-3</v>
      </c>
      <c r="W3012" s="5">
        <f t="shared" si="566"/>
        <v>0</v>
      </c>
      <c r="X3012" s="5">
        <f t="shared" si="567"/>
        <v>0</v>
      </c>
      <c r="Y3012" s="5">
        <f t="shared" si="568"/>
        <v>0</v>
      </c>
      <c r="Z3012" s="2">
        <v>16333</v>
      </c>
      <c r="AA3012" s="2">
        <v>80</v>
      </c>
      <c r="AB3012" s="2">
        <v>0</v>
      </c>
      <c r="AC3012" s="2">
        <v>0</v>
      </c>
      <c r="AD3012" s="2">
        <v>0</v>
      </c>
      <c r="AE3012" s="2">
        <f t="shared" si="569"/>
        <v>16413</v>
      </c>
      <c r="AF3012" s="2">
        <f t="shared" si="570"/>
        <v>1.0475888715569968</v>
      </c>
      <c r="AG3012" s="2">
        <f t="shared" si="571"/>
        <v>5.1311522515496083E-3</v>
      </c>
      <c r="AH3012" s="2">
        <f t="shared" si="572"/>
        <v>0</v>
      </c>
      <c r="AI3012" s="2">
        <f t="shared" si="573"/>
        <v>0</v>
      </c>
      <c r="AJ3012" s="2">
        <f t="shared" si="574"/>
        <v>0</v>
      </c>
      <c r="AK3012" s="2">
        <f t="shared" si="575"/>
        <v>1.0527200238085463</v>
      </c>
    </row>
    <row r="3013" spans="1:37" ht="12.5" hidden="1" x14ac:dyDescent="0.25">
      <c r="A3013" t="s">
        <v>6859</v>
      </c>
      <c r="B3013" t="s">
        <v>183</v>
      </c>
      <c r="C3013" t="s">
        <v>6858</v>
      </c>
      <c r="D3013" s="12" t="s">
        <v>6875</v>
      </c>
      <c r="E3013" s="2" t="s">
        <v>312</v>
      </c>
      <c r="F3013" s="11" t="s">
        <v>313</v>
      </c>
      <c r="G3013" s="2" t="s">
        <v>182</v>
      </c>
      <c r="H3013" s="2" t="s">
        <v>183</v>
      </c>
      <c r="I3013" s="2">
        <v>1250783</v>
      </c>
      <c r="J3013" s="2">
        <v>461832</v>
      </c>
      <c r="K3013" s="2">
        <v>36.92</v>
      </c>
      <c r="L3013" s="2">
        <v>407</v>
      </c>
      <c r="M3013" s="3">
        <v>0.32539615</v>
      </c>
      <c r="N3013" s="2">
        <v>25</v>
      </c>
      <c r="O3013" s="4">
        <v>43497</v>
      </c>
      <c r="P3013" s="2">
        <v>401</v>
      </c>
      <c r="Q3013" s="2">
        <v>5</v>
      </c>
      <c r="R3013" s="2">
        <v>1</v>
      </c>
      <c r="S3013" s="2">
        <v>0</v>
      </c>
      <c r="T3013" s="2">
        <v>0</v>
      </c>
      <c r="U3013" s="5">
        <f t="shared" si="564"/>
        <v>0.32059917667573035</v>
      </c>
      <c r="V3013" s="5">
        <f t="shared" si="565"/>
        <v>3.9974959685253157E-3</v>
      </c>
      <c r="W3013" s="5">
        <f t="shared" si="566"/>
        <v>7.9949919370506323E-4</v>
      </c>
      <c r="X3013" s="5">
        <f t="shared" si="567"/>
        <v>0</v>
      </c>
      <c r="Y3013" s="5">
        <f t="shared" si="568"/>
        <v>0</v>
      </c>
      <c r="Z3013" s="2">
        <v>11737</v>
      </c>
      <c r="AA3013" s="2">
        <v>193</v>
      </c>
      <c r="AB3013" s="2">
        <v>28</v>
      </c>
      <c r="AC3013" s="2">
        <v>0</v>
      </c>
      <c r="AD3013" s="2">
        <v>0</v>
      </c>
      <c r="AE3013" s="2">
        <f t="shared" si="569"/>
        <v>11958</v>
      </c>
      <c r="AF3013" s="2">
        <f t="shared" si="570"/>
        <v>0.93837220365163265</v>
      </c>
      <c r="AG3013" s="2">
        <f t="shared" si="571"/>
        <v>1.5430334438507718E-2</v>
      </c>
      <c r="AH3013" s="2">
        <f t="shared" si="572"/>
        <v>2.2385977423741766E-3</v>
      </c>
      <c r="AI3013" s="2">
        <f t="shared" si="573"/>
        <v>0</v>
      </c>
      <c r="AJ3013" s="2">
        <f t="shared" si="574"/>
        <v>0</v>
      </c>
      <c r="AK3013" s="2">
        <f t="shared" si="575"/>
        <v>0.95604113583251449</v>
      </c>
    </row>
    <row r="3014" spans="1:37" ht="12.5" hidden="1" x14ac:dyDescent="0.25">
      <c r="A3014" t="s">
        <v>6859</v>
      </c>
      <c r="B3014" t="s">
        <v>183</v>
      </c>
      <c r="C3014" t="s">
        <v>6858</v>
      </c>
      <c r="D3014" s="12" t="s">
        <v>6875</v>
      </c>
      <c r="E3014" s="2" t="s">
        <v>316</v>
      </c>
      <c r="F3014" s="11" t="s">
        <v>317</v>
      </c>
      <c r="G3014" s="2" t="s">
        <v>182</v>
      </c>
      <c r="H3014" s="2" t="s">
        <v>183</v>
      </c>
      <c r="I3014" s="2">
        <v>599425</v>
      </c>
      <c r="J3014" s="2">
        <v>283051</v>
      </c>
      <c r="K3014" s="2">
        <v>47.22</v>
      </c>
      <c r="L3014" s="2">
        <v>1296</v>
      </c>
      <c r="M3014" s="3">
        <v>2.1620720000000002</v>
      </c>
      <c r="N3014" s="2">
        <v>25</v>
      </c>
      <c r="O3014" s="4">
        <v>43497</v>
      </c>
      <c r="P3014" s="2">
        <v>1277</v>
      </c>
      <c r="Q3014" s="2">
        <v>19</v>
      </c>
      <c r="R3014" s="2">
        <v>0</v>
      </c>
      <c r="S3014" s="2">
        <v>0</v>
      </c>
      <c r="T3014" s="2">
        <v>0</v>
      </c>
      <c r="U3014" s="5">
        <f t="shared" si="564"/>
        <v>2.1303749426533765</v>
      </c>
      <c r="V3014" s="5">
        <f t="shared" si="565"/>
        <v>3.1697042999541229E-2</v>
      </c>
      <c r="W3014" s="5">
        <f t="shared" si="566"/>
        <v>0</v>
      </c>
      <c r="X3014" s="5">
        <f t="shared" si="567"/>
        <v>0</v>
      </c>
      <c r="Y3014" s="5">
        <f t="shared" si="568"/>
        <v>0</v>
      </c>
      <c r="Z3014" s="2">
        <v>37948</v>
      </c>
      <c r="AA3014" s="2">
        <v>548</v>
      </c>
      <c r="AB3014" s="2">
        <v>0</v>
      </c>
      <c r="AC3014" s="2">
        <v>0</v>
      </c>
      <c r="AD3014" s="2">
        <v>0</v>
      </c>
      <c r="AE3014" s="2">
        <f t="shared" si="569"/>
        <v>38496</v>
      </c>
      <c r="AF3014" s="2">
        <f t="shared" si="570"/>
        <v>6.330733619718897</v>
      </c>
      <c r="AG3014" s="2">
        <f t="shared" si="571"/>
        <v>9.142094507236101E-2</v>
      </c>
      <c r="AH3014" s="2">
        <f t="shared" si="572"/>
        <v>0</v>
      </c>
      <c r="AI3014" s="2">
        <f t="shared" si="573"/>
        <v>0</v>
      </c>
      <c r="AJ3014" s="2">
        <f t="shared" si="574"/>
        <v>0</v>
      </c>
      <c r="AK3014" s="2">
        <f t="shared" si="575"/>
        <v>6.4221545647912581</v>
      </c>
    </row>
    <row r="3015" spans="1:37" ht="12.5" hidden="1" x14ac:dyDescent="0.25">
      <c r="A3015" t="s">
        <v>6859</v>
      </c>
      <c r="B3015" t="s">
        <v>183</v>
      </c>
      <c r="C3015" t="s">
        <v>6858</v>
      </c>
      <c r="D3015" s="12" t="s">
        <v>6875</v>
      </c>
      <c r="E3015" s="2" t="s">
        <v>330</v>
      </c>
      <c r="F3015" s="11" t="s">
        <v>331</v>
      </c>
      <c r="G3015" s="2" t="s">
        <v>182</v>
      </c>
      <c r="H3015" s="2" t="s">
        <v>183</v>
      </c>
      <c r="I3015" s="2">
        <v>1817038</v>
      </c>
      <c r="J3015" s="2">
        <v>835672</v>
      </c>
      <c r="K3015" s="2">
        <v>45.99</v>
      </c>
      <c r="L3015" s="2">
        <v>1724</v>
      </c>
      <c r="M3015" s="3">
        <v>0.94879687000000001</v>
      </c>
      <c r="N3015" s="2">
        <v>25</v>
      </c>
      <c r="O3015" s="4">
        <v>43497</v>
      </c>
      <c r="P3015" s="2">
        <v>1696</v>
      </c>
      <c r="Q3015" s="2">
        <v>28</v>
      </c>
      <c r="R3015" s="2">
        <v>0</v>
      </c>
      <c r="S3015" s="2">
        <v>0</v>
      </c>
      <c r="T3015" s="2">
        <v>0</v>
      </c>
      <c r="U3015" s="5">
        <f t="shared" si="564"/>
        <v>0.93338719388367219</v>
      </c>
      <c r="V3015" s="5">
        <f t="shared" si="565"/>
        <v>1.5409694238645532E-2</v>
      </c>
      <c r="W3015" s="5">
        <f t="shared" si="566"/>
        <v>0</v>
      </c>
      <c r="X3015" s="5">
        <f t="shared" si="567"/>
        <v>0</v>
      </c>
      <c r="Y3015" s="5">
        <f t="shared" si="568"/>
        <v>0</v>
      </c>
      <c r="Z3015" s="2">
        <v>50035</v>
      </c>
      <c r="AA3015" s="2">
        <v>960</v>
      </c>
      <c r="AB3015" s="2">
        <v>0</v>
      </c>
      <c r="AC3015" s="2">
        <v>0</v>
      </c>
      <c r="AD3015" s="2">
        <v>0</v>
      </c>
      <c r="AE3015" s="2">
        <f t="shared" si="569"/>
        <v>50995</v>
      </c>
      <c r="AF3015" s="2">
        <f t="shared" si="570"/>
        <v>2.7536573258236756</v>
      </c>
      <c r="AG3015" s="2">
        <f t="shared" si="571"/>
        <v>5.2833237389641824E-2</v>
      </c>
      <c r="AH3015" s="2">
        <f t="shared" si="572"/>
        <v>0</v>
      </c>
      <c r="AI3015" s="2">
        <f t="shared" si="573"/>
        <v>0</v>
      </c>
      <c r="AJ3015" s="2">
        <f t="shared" si="574"/>
        <v>0</v>
      </c>
      <c r="AK3015" s="2">
        <f t="shared" si="575"/>
        <v>2.8064905632133175</v>
      </c>
    </row>
    <row r="3016" spans="1:37" ht="12.5" hidden="1" x14ac:dyDescent="0.25">
      <c r="A3016" t="s">
        <v>6859</v>
      </c>
      <c r="B3016" t="s">
        <v>183</v>
      </c>
      <c r="C3016" t="s">
        <v>6858</v>
      </c>
      <c r="D3016" s="12" t="s">
        <v>6875</v>
      </c>
      <c r="E3016" s="2" t="s">
        <v>332</v>
      </c>
      <c r="F3016" s="11" t="s">
        <v>333</v>
      </c>
      <c r="G3016" s="2" t="s">
        <v>182</v>
      </c>
      <c r="H3016" s="2" t="s">
        <v>183</v>
      </c>
      <c r="I3016" s="2">
        <v>1909404</v>
      </c>
      <c r="J3016" s="2">
        <v>579885</v>
      </c>
      <c r="K3016" s="2">
        <v>30.37</v>
      </c>
      <c r="L3016" s="2">
        <v>356</v>
      </c>
      <c r="M3016" s="3">
        <v>0.18644561000000001</v>
      </c>
      <c r="N3016" s="2">
        <v>25</v>
      </c>
      <c r="O3016" s="4">
        <v>43497</v>
      </c>
      <c r="P3016" s="2">
        <v>354</v>
      </c>
      <c r="Q3016" s="2">
        <v>2</v>
      </c>
      <c r="R3016" s="2">
        <v>0</v>
      </c>
      <c r="S3016" s="2">
        <v>0</v>
      </c>
      <c r="T3016" s="2">
        <v>0</v>
      </c>
      <c r="U3016" s="5">
        <f t="shared" si="564"/>
        <v>0.18539816612932622</v>
      </c>
      <c r="V3016" s="5">
        <f t="shared" si="565"/>
        <v>1.0474472662673799E-3</v>
      </c>
      <c r="W3016" s="5">
        <f t="shared" si="566"/>
        <v>0</v>
      </c>
      <c r="X3016" s="5">
        <f t="shared" si="567"/>
        <v>0</v>
      </c>
      <c r="Y3016" s="5">
        <f t="shared" si="568"/>
        <v>0</v>
      </c>
      <c r="Z3016" s="2">
        <v>10405</v>
      </c>
      <c r="AA3016" s="2">
        <v>56</v>
      </c>
      <c r="AB3016" s="2">
        <v>0</v>
      </c>
      <c r="AC3016" s="2">
        <v>0</v>
      </c>
      <c r="AD3016" s="2">
        <v>0</v>
      </c>
      <c r="AE3016" s="2">
        <f t="shared" si="569"/>
        <v>10461</v>
      </c>
      <c r="AF3016" s="2">
        <f t="shared" si="570"/>
        <v>0.54493444027560434</v>
      </c>
      <c r="AG3016" s="2">
        <f t="shared" si="571"/>
        <v>2.9328523455486631E-3</v>
      </c>
      <c r="AH3016" s="2">
        <f t="shared" si="572"/>
        <v>0</v>
      </c>
      <c r="AI3016" s="2">
        <f t="shared" si="573"/>
        <v>0</v>
      </c>
      <c r="AJ3016" s="2">
        <f t="shared" si="574"/>
        <v>0</v>
      </c>
      <c r="AK3016" s="2">
        <f t="shared" si="575"/>
        <v>0.54786729262115297</v>
      </c>
    </row>
    <row r="3017" spans="1:37" ht="12.5" hidden="1" x14ac:dyDescent="0.25">
      <c r="A3017" t="s">
        <v>6859</v>
      </c>
      <c r="B3017" t="s">
        <v>183</v>
      </c>
      <c r="C3017" t="s">
        <v>6858</v>
      </c>
      <c r="D3017" s="12" t="s">
        <v>6875</v>
      </c>
      <c r="E3017" s="2" t="s">
        <v>334</v>
      </c>
      <c r="F3017" s="11" t="s">
        <v>335</v>
      </c>
      <c r="G3017" s="2" t="s">
        <v>182</v>
      </c>
      <c r="H3017" s="2" t="s">
        <v>183</v>
      </c>
      <c r="I3017" s="2">
        <v>936371</v>
      </c>
      <c r="J3017" s="2">
        <v>394452</v>
      </c>
      <c r="K3017" s="2">
        <v>42.13</v>
      </c>
      <c r="L3017" s="2">
        <v>1045</v>
      </c>
      <c r="M3017" s="3">
        <v>1.1160105</v>
      </c>
      <c r="N3017" s="2">
        <v>25</v>
      </c>
      <c r="O3017" s="4">
        <v>43497</v>
      </c>
      <c r="P3017" s="2">
        <v>1032</v>
      </c>
      <c r="Q3017" s="2">
        <v>11</v>
      </c>
      <c r="R3017" s="2">
        <v>2</v>
      </c>
      <c r="S3017" s="2">
        <v>0</v>
      </c>
      <c r="T3017" s="2">
        <v>0</v>
      </c>
      <c r="U3017" s="5">
        <f t="shared" si="564"/>
        <v>1.1021272551157608</v>
      </c>
      <c r="V3017" s="5">
        <f t="shared" si="565"/>
        <v>1.1747480432435436E-2</v>
      </c>
      <c r="W3017" s="5">
        <f t="shared" si="566"/>
        <v>2.1359055331700788E-3</v>
      </c>
      <c r="X3017" s="5">
        <f t="shared" si="567"/>
        <v>0</v>
      </c>
      <c r="Y3017" s="5">
        <f t="shared" si="568"/>
        <v>0</v>
      </c>
      <c r="Z3017" s="2">
        <v>30928</v>
      </c>
      <c r="AA3017" s="2">
        <v>337</v>
      </c>
      <c r="AB3017" s="2">
        <v>56</v>
      </c>
      <c r="AC3017" s="2">
        <v>0</v>
      </c>
      <c r="AD3017" s="2">
        <v>0</v>
      </c>
      <c r="AE3017" s="2">
        <f t="shared" si="569"/>
        <v>31321</v>
      </c>
      <c r="AF3017" s="2">
        <f t="shared" si="570"/>
        <v>3.3029643164942102</v>
      </c>
      <c r="AG3017" s="2">
        <f t="shared" si="571"/>
        <v>3.5990008233915828E-2</v>
      </c>
      <c r="AH3017" s="2">
        <f t="shared" si="572"/>
        <v>5.9805354928762211E-3</v>
      </c>
      <c r="AI3017" s="2">
        <f t="shared" si="573"/>
        <v>0</v>
      </c>
      <c r="AJ3017" s="2">
        <f t="shared" si="574"/>
        <v>0</v>
      </c>
      <c r="AK3017" s="2">
        <f t="shared" si="575"/>
        <v>3.3449348602210023</v>
      </c>
    </row>
    <row r="3018" spans="1:37" ht="12.5" hidden="1" x14ac:dyDescent="0.25">
      <c r="A3018" t="s">
        <v>6859</v>
      </c>
      <c r="B3018" t="s">
        <v>183</v>
      </c>
      <c r="C3018" t="s">
        <v>6858</v>
      </c>
      <c r="D3018" s="12" t="s">
        <v>6875</v>
      </c>
      <c r="E3018" s="2" t="s">
        <v>348</v>
      </c>
      <c r="F3018" s="11" t="s">
        <v>349</v>
      </c>
      <c r="G3018" s="2" t="s">
        <v>182</v>
      </c>
      <c r="H3018" s="2" t="s">
        <v>183</v>
      </c>
      <c r="I3018" s="2">
        <v>1698374</v>
      </c>
      <c r="J3018" s="2">
        <v>740185</v>
      </c>
      <c r="K3018" s="2">
        <v>43.58</v>
      </c>
      <c r="L3018" s="2">
        <v>1102</v>
      </c>
      <c r="M3018" s="3">
        <v>0.64885590000000004</v>
      </c>
      <c r="N3018" s="2">
        <v>25</v>
      </c>
      <c r="O3018" s="4">
        <v>43497</v>
      </c>
      <c r="P3018" s="2">
        <v>1091</v>
      </c>
      <c r="Q3018" s="2">
        <v>11</v>
      </c>
      <c r="R3018" s="2">
        <v>0</v>
      </c>
      <c r="S3018" s="2">
        <v>0</v>
      </c>
      <c r="T3018" s="2">
        <v>0</v>
      </c>
      <c r="U3018" s="5">
        <f t="shared" si="564"/>
        <v>0.64237912261963503</v>
      </c>
      <c r="V3018" s="5">
        <f t="shared" si="565"/>
        <v>6.4767830878240014E-3</v>
      </c>
      <c r="W3018" s="5">
        <f t="shared" si="566"/>
        <v>0</v>
      </c>
      <c r="X3018" s="5">
        <f t="shared" si="567"/>
        <v>0</v>
      </c>
      <c r="Y3018" s="5">
        <f t="shared" si="568"/>
        <v>0</v>
      </c>
      <c r="Z3018" s="2">
        <v>31656</v>
      </c>
      <c r="AA3018" s="2">
        <v>338</v>
      </c>
      <c r="AB3018" s="2">
        <v>0</v>
      </c>
      <c r="AC3018" s="2">
        <v>0</v>
      </c>
      <c r="AD3018" s="2">
        <v>0</v>
      </c>
      <c r="AE3018" s="2">
        <f t="shared" si="569"/>
        <v>31994</v>
      </c>
      <c r="AF3018" s="2">
        <f t="shared" si="570"/>
        <v>1.8639004129832417</v>
      </c>
      <c r="AG3018" s="2">
        <f t="shared" si="571"/>
        <v>1.9901388033495566E-2</v>
      </c>
      <c r="AH3018" s="2">
        <f t="shared" si="572"/>
        <v>0</v>
      </c>
      <c r="AI3018" s="2">
        <f t="shared" si="573"/>
        <v>0</v>
      </c>
      <c r="AJ3018" s="2">
        <f t="shared" si="574"/>
        <v>0</v>
      </c>
      <c r="AK3018" s="2">
        <f t="shared" si="575"/>
        <v>1.8838018010167372</v>
      </c>
    </row>
    <row r="3019" spans="1:37" ht="12.5" hidden="1" x14ac:dyDescent="0.25">
      <c r="A3019" t="s">
        <v>6859</v>
      </c>
      <c r="B3019" t="s">
        <v>183</v>
      </c>
      <c r="C3019" t="s">
        <v>6858</v>
      </c>
      <c r="D3019" s="12" t="s">
        <v>6875</v>
      </c>
      <c r="E3019" s="2" t="s">
        <v>352</v>
      </c>
      <c r="F3019" s="11" t="s">
        <v>353</v>
      </c>
      <c r="G3019" s="2" t="s">
        <v>182</v>
      </c>
      <c r="H3019" s="2" t="s">
        <v>183</v>
      </c>
      <c r="I3019" s="2">
        <v>889146</v>
      </c>
      <c r="J3019" s="2">
        <v>300380</v>
      </c>
      <c r="K3019" s="2">
        <v>33.78</v>
      </c>
      <c r="L3019" s="2">
        <v>308</v>
      </c>
      <c r="M3019" s="3">
        <v>0.34639979999999998</v>
      </c>
      <c r="N3019" s="2">
        <v>25</v>
      </c>
      <c r="O3019" s="4">
        <v>43497</v>
      </c>
      <c r="P3019" s="2">
        <v>303</v>
      </c>
      <c r="Q3019" s="2">
        <v>4</v>
      </c>
      <c r="R3019" s="2">
        <v>1</v>
      </c>
      <c r="S3019" s="2">
        <v>0</v>
      </c>
      <c r="T3019" s="2">
        <v>0</v>
      </c>
      <c r="U3019" s="5">
        <f t="shared" si="564"/>
        <v>0.34077643041750177</v>
      </c>
      <c r="V3019" s="5">
        <f t="shared" si="565"/>
        <v>4.4986987513861614E-3</v>
      </c>
      <c r="W3019" s="5">
        <f t="shared" si="566"/>
        <v>1.1246746878465403E-3</v>
      </c>
      <c r="X3019" s="5">
        <f t="shared" si="567"/>
        <v>0</v>
      </c>
      <c r="Y3019" s="5">
        <f t="shared" si="568"/>
        <v>0</v>
      </c>
      <c r="Z3019" s="2">
        <v>9184</v>
      </c>
      <c r="AA3019" s="2">
        <v>120</v>
      </c>
      <c r="AB3019" s="2">
        <v>28</v>
      </c>
      <c r="AC3019" s="2">
        <v>0</v>
      </c>
      <c r="AD3019" s="2">
        <v>0</v>
      </c>
      <c r="AE3019" s="2">
        <f t="shared" si="569"/>
        <v>9332</v>
      </c>
      <c r="AF3019" s="2">
        <f t="shared" si="570"/>
        <v>1.0329012333182628</v>
      </c>
      <c r="AG3019" s="2">
        <f t="shared" si="571"/>
        <v>1.3496096254158485E-2</v>
      </c>
      <c r="AH3019" s="2">
        <f t="shared" si="572"/>
        <v>3.1490891259703131E-3</v>
      </c>
      <c r="AI3019" s="2">
        <f t="shared" si="573"/>
        <v>0</v>
      </c>
      <c r="AJ3019" s="2">
        <f t="shared" si="574"/>
        <v>0</v>
      </c>
      <c r="AK3019" s="2">
        <f t="shared" si="575"/>
        <v>1.0495464186983914</v>
      </c>
    </row>
    <row r="3020" spans="1:37" ht="12.5" hidden="1" x14ac:dyDescent="0.25">
      <c r="A3020" t="s">
        <v>6859</v>
      </c>
      <c r="B3020" t="s">
        <v>183</v>
      </c>
      <c r="C3020" t="s">
        <v>6858</v>
      </c>
      <c r="D3020" s="16" t="s">
        <v>6875</v>
      </c>
      <c r="E3020" s="2" t="s">
        <v>378</v>
      </c>
      <c r="F3020" s="11" t="s">
        <v>379</v>
      </c>
      <c r="G3020" s="2" t="s">
        <v>182</v>
      </c>
      <c r="H3020" s="2" t="s">
        <v>183</v>
      </c>
      <c r="I3020" s="2">
        <v>1137217</v>
      </c>
      <c r="J3020" s="2">
        <v>496966</v>
      </c>
      <c r="K3020" s="2">
        <v>43.7</v>
      </c>
      <c r="L3020" s="2">
        <v>1411</v>
      </c>
      <c r="M3020" s="3">
        <v>1.2407482000000001</v>
      </c>
      <c r="N3020" s="2">
        <v>25</v>
      </c>
      <c r="O3020" s="4">
        <v>43497</v>
      </c>
      <c r="P3020" s="2">
        <v>1396</v>
      </c>
      <c r="Q3020" s="2">
        <v>13</v>
      </c>
      <c r="R3020" s="2">
        <v>2</v>
      </c>
      <c r="S3020" s="2">
        <v>0</v>
      </c>
      <c r="T3020" s="2">
        <v>0</v>
      </c>
      <c r="U3020" s="5">
        <f t="shared" si="564"/>
        <v>1.2275581529294761</v>
      </c>
      <c r="V3020" s="5">
        <f t="shared" si="565"/>
        <v>1.1431415464242973E-2</v>
      </c>
      <c r="W3020" s="5">
        <f t="shared" si="566"/>
        <v>1.7586793021912264E-3</v>
      </c>
      <c r="X3020" s="5">
        <f t="shared" si="567"/>
        <v>0</v>
      </c>
      <c r="Y3020" s="5">
        <f t="shared" si="568"/>
        <v>0</v>
      </c>
      <c r="Z3020" s="2">
        <v>41372</v>
      </c>
      <c r="AA3020" s="2">
        <v>397</v>
      </c>
      <c r="AB3020" s="2">
        <v>59</v>
      </c>
      <c r="AC3020" s="2">
        <v>0</v>
      </c>
      <c r="AD3020" s="2">
        <v>0</v>
      </c>
      <c r="AE3020" s="2">
        <f t="shared" si="569"/>
        <v>41828</v>
      </c>
      <c r="AF3020" s="2">
        <f t="shared" si="570"/>
        <v>3.6380040045127711</v>
      </c>
      <c r="AG3020" s="2">
        <f t="shared" si="571"/>
        <v>3.4909784148495847E-2</v>
      </c>
      <c r="AH3020" s="2">
        <f t="shared" si="572"/>
        <v>5.1881039414641179E-3</v>
      </c>
      <c r="AI3020" s="2">
        <f t="shared" si="573"/>
        <v>0</v>
      </c>
      <c r="AJ3020" s="2">
        <f t="shared" si="574"/>
        <v>0</v>
      </c>
      <c r="AK3020" s="2">
        <f t="shared" si="575"/>
        <v>3.6781018926027311</v>
      </c>
    </row>
    <row r="3021" spans="1:37" ht="12.5" hidden="1" x14ac:dyDescent="0.25">
      <c r="A3021" t="s">
        <v>6859</v>
      </c>
      <c r="B3021" t="s">
        <v>183</v>
      </c>
      <c r="C3021" t="s">
        <v>6858</v>
      </c>
      <c r="D3021" s="16" t="s">
        <v>6875</v>
      </c>
      <c r="E3021" s="2" t="s">
        <v>382</v>
      </c>
      <c r="F3021" s="11" t="s">
        <v>383</v>
      </c>
      <c r="G3021" s="2" t="s">
        <v>182</v>
      </c>
      <c r="H3021" s="2" t="s">
        <v>183</v>
      </c>
      <c r="I3021" s="2">
        <v>1692085</v>
      </c>
      <c r="J3021" s="2">
        <v>531971</v>
      </c>
      <c r="K3021" s="2">
        <v>31.44</v>
      </c>
      <c r="L3021" s="2">
        <v>286</v>
      </c>
      <c r="M3021" s="3">
        <v>0.16902225000000001</v>
      </c>
      <c r="N3021" s="2">
        <v>25</v>
      </c>
      <c r="O3021" s="4">
        <v>43497</v>
      </c>
      <c r="P3021" s="2">
        <v>281</v>
      </c>
      <c r="Q3021" s="2">
        <v>5</v>
      </c>
      <c r="R3021" s="2">
        <v>0</v>
      </c>
      <c r="S3021" s="2">
        <v>0</v>
      </c>
      <c r="T3021" s="2">
        <v>0</v>
      </c>
      <c r="U3021" s="5">
        <f t="shared" si="564"/>
        <v>0.16606730749341789</v>
      </c>
      <c r="V3021" s="5">
        <f t="shared" si="565"/>
        <v>2.9549342970359052E-3</v>
      </c>
      <c r="W3021" s="5">
        <f t="shared" si="566"/>
        <v>0</v>
      </c>
      <c r="X3021" s="5">
        <f t="shared" si="567"/>
        <v>0</v>
      </c>
      <c r="Y3021" s="5">
        <f t="shared" si="568"/>
        <v>0</v>
      </c>
      <c r="Z3021" s="2">
        <v>8393</v>
      </c>
      <c r="AA3021" s="2">
        <v>164</v>
      </c>
      <c r="AB3021" s="2">
        <v>0</v>
      </c>
      <c r="AC3021" s="2">
        <v>0</v>
      </c>
      <c r="AD3021" s="2">
        <v>0</v>
      </c>
      <c r="AE3021" s="2">
        <f t="shared" si="569"/>
        <v>8557</v>
      </c>
      <c r="AF3021" s="2">
        <f t="shared" si="570"/>
        <v>0.49601527110044707</v>
      </c>
      <c r="AG3021" s="2">
        <f t="shared" si="571"/>
        <v>9.6921844942777693E-3</v>
      </c>
      <c r="AH3021" s="2">
        <f t="shared" si="572"/>
        <v>0</v>
      </c>
      <c r="AI3021" s="2">
        <f t="shared" si="573"/>
        <v>0</v>
      </c>
      <c r="AJ3021" s="2">
        <f t="shared" si="574"/>
        <v>0</v>
      </c>
      <c r="AK3021" s="2">
        <f t="shared" si="575"/>
        <v>0.50570745559472485</v>
      </c>
    </row>
    <row r="3022" spans="1:37" ht="12.5" hidden="1" x14ac:dyDescent="0.25">
      <c r="A3022" t="s">
        <v>6859</v>
      </c>
      <c r="B3022" t="s">
        <v>183</v>
      </c>
      <c r="C3022" t="s">
        <v>6858</v>
      </c>
      <c r="D3022" s="16" t="s">
        <v>6875</v>
      </c>
      <c r="E3022" s="2" t="s">
        <v>396</v>
      </c>
      <c r="F3022" s="11" t="s">
        <v>397</v>
      </c>
      <c r="G3022" s="2" t="s">
        <v>182</v>
      </c>
      <c r="H3022" s="2" t="s">
        <v>183</v>
      </c>
      <c r="I3022" s="2">
        <v>1724974</v>
      </c>
      <c r="J3022" s="2">
        <v>595087</v>
      </c>
      <c r="K3022" s="2">
        <v>34.5</v>
      </c>
      <c r="L3022" s="2">
        <v>474</v>
      </c>
      <c r="M3022" s="3">
        <v>0.27478673999999997</v>
      </c>
      <c r="N3022" s="2">
        <v>25</v>
      </c>
      <c r="O3022" s="4">
        <v>43497</v>
      </c>
      <c r="P3022" s="2">
        <v>470</v>
      </c>
      <c r="Q3022" s="2">
        <v>4</v>
      </c>
      <c r="R3022" s="2">
        <v>0</v>
      </c>
      <c r="S3022" s="2">
        <v>0</v>
      </c>
      <c r="T3022" s="2">
        <v>0</v>
      </c>
      <c r="U3022" s="5">
        <f t="shared" si="564"/>
        <v>0.27246787487811408</v>
      </c>
      <c r="V3022" s="5">
        <f t="shared" si="565"/>
        <v>2.3188755308775665E-3</v>
      </c>
      <c r="W3022" s="5">
        <f t="shared" si="566"/>
        <v>0</v>
      </c>
      <c r="X3022" s="5">
        <f t="shared" si="567"/>
        <v>0</v>
      </c>
      <c r="Y3022" s="5">
        <f t="shared" si="568"/>
        <v>0</v>
      </c>
      <c r="Z3022" s="2">
        <v>13811</v>
      </c>
      <c r="AA3022" s="2">
        <v>116</v>
      </c>
      <c r="AB3022" s="2">
        <v>0</v>
      </c>
      <c r="AC3022" s="2">
        <v>0</v>
      </c>
      <c r="AD3022" s="2">
        <v>0</v>
      </c>
      <c r="AE3022" s="2">
        <f t="shared" si="569"/>
        <v>13927</v>
      </c>
      <c r="AF3022" s="2">
        <f t="shared" si="570"/>
        <v>0.80064974892375185</v>
      </c>
      <c r="AG3022" s="2">
        <f t="shared" si="571"/>
        <v>6.7247390395449441E-3</v>
      </c>
      <c r="AH3022" s="2">
        <f t="shared" si="572"/>
        <v>0</v>
      </c>
      <c r="AI3022" s="2">
        <f t="shared" si="573"/>
        <v>0</v>
      </c>
      <c r="AJ3022" s="2">
        <f t="shared" si="574"/>
        <v>0</v>
      </c>
      <c r="AK3022" s="2">
        <f t="shared" si="575"/>
        <v>0.80737448796329681</v>
      </c>
    </row>
    <row r="3023" spans="1:37" ht="12.5" hidden="1" x14ac:dyDescent="0.25">
      <c r="A3023" t="s">
        <v>6859</v>
      </c>
      <c r="B3023" t="s">
        <v>183</v>
      </c>
      <c r="C3023" t="s">
        <v>6858</v>
      </c>
      <c r="D3023" s="16" t="s">
        <v>6875</v>
      </c>
      <c r="E3023" s="2" t="s">
        <v>400</v>
      </c>
      <c r="F3023" s="11" t="s">
        <v>401</v>
      </c>
      <c r="G3023" s="2" t="s">
        <v>182</v>
      </c>
      <c r="H3023" s="2" t="s">
        <v>183</v>
      </c>
      <c r="I3023" s="2">
        <v>772057</v>
      </c>
      <c r="J3023" s="2">
        <v>332507</v>
      </c>
      <c r="K3023" s="2">
        <v>43.07</v>
      </c>
      <c r="L3023" s="2">
        <v>1026</v>
      </c>
      <c r="M3023" s="3">
        <v>1.3289175</v>
      </c>
      <c r="N3023" s="2">
        <v>25</v>
      </c>
      <c r="O3023" s="4">
        <v>43497</v>
      </c>
      <c r="P3023" s="2">
        <v>1012</v>
      </c>
      <c r="Q3023" s="2">
        <v>14</v>
      </c>
      <c r="R3023" s="2">
        <v>0</v>
      </c>
      <c r="S3023" s="2">
        <v>0</v>
      </c>
      <c r="T3023" s="2">
        <v>0</v>
      </c>
      <c r="U3023" s="5">
        <f t="shared" si="564"/>
        <v>1.310784048328038</v>
      </c>
      <c r="V3023" s="5">
        <f t="shared" si="565"/>
        <v>1.8133376162640841E-2</v>
      </c>
      <c r="W3023" s="5">
        <f t="shared" si="566"/>
        <v>0</v>
      </c>
      <c r="X3023" s="5">
        <f t="shared" si="567"/>
        <v>0</v>
      </c>
      <c r="Y3023" s="5">
        <f t="shared" si="568"/>
        <v>0</v>
      </c>
      <c r="Z3023" s="2">
        <v>31001</v>
      </c>
      <c r="AA3023" s="2">
        <v>396</v>
      </c>
      <c r="AB3023" s="2">
        <v>0</v>
      </c>
      <c r="AC3023" s="2">
        <v>0</v>
      </c>
      <c r="AD3023" s="2">
        <v>0</v>
      </c>
      <c r="AE3023" s="2">
        <f t="shared" si="569"/>
        <v>31397</v>
      </c>
      <c r="AF3023" s="2">
        <f t="shared" si="570"/>
        <v>4.0153771029859193</v>
      </c>
      <c r="AG3023" s="2">
        <f t="shared" si="571"/>
        <v>5.1291549717184096E-2</v>
      </c>
      <c r="AH3023" s="2">
        <f t="shared" si="572"/>
        <v>0</v>
      </c>
      <c r="AI3023" s="2">
        <f t="shared" si="573"/>
        <v>0</v>
      </c>
      <c r="AJ3023" s="2">
        <f t="shared" si="574"/>
        <v>0</v>
      </c>
      <c r="AK3023" s="2">
        <f t="shared" si="575"/>
        <v>4.066668652703104</v>
      </c>
    </row>
    <row r="3024" spans="1:37" ht="12.5" hidden="1" x14ac:dyDescent="0.25">
      <c r="A3024" t="s">
        <v>6859</v>
      </c>
      <c r="B3024" t="s">
        <v>183</v>
      </c>
      <c r="C3024" t="s">
        <v>6858</v>
      </c>
      <c r="D3024" s="16" t="s">
        <v>6875</v>
      </c>
      <c r="E3024" s="2" t="s">
        <v>406</v>
      </c>
      <c r="F3024" s="11" t="s">
        <v>407</v>
      </c>
      <c r="G3024" s="2" t="s">
        <v>182</v>
      </c>
      <c r="H3024" s="2" t="s">
        <v>183</v>
      </c>
      <c r="I3024" s="2">
        <v>1600814</v>
      </c>
      <c r="J3024" s="2">
        <v>745149</v>
      </c>
      <c r="K3024" s="2">
        <v>46.55</v>
      </c>
      <c r="L3024" s="2">
        <v>1198</v>
      </c>
      <c r="M3024" s="3">
        <v>0.74836930000000002</v>
      </c>
      <c r="N3024" s="2">
        <v>25</v>
      </c>
      <c r="O3024" s="4">
        <v>43497</v>
      </c>
      <c r="P3024" s="2">
        <v>1188</v>
      </c>
      <c r="Q3024" s="2">
        <v>10</v>
      </c>
      <c r="R3024" s="2">
        <v>0</v>
      </c>
      <c r="S3024" s="2">
        <v>0</v>
      </c>
      <c r="T3024" s="2">
        <v>0</v>
      </c>
      <c r="U3024" s="5">
        <f t="shared" si="564"/>
        <v>0.74212244520600146</v>
      </c>
      <c r="V3024" s="5">
        <f t="shared" si="565"/>
        <v>6.2468219293434464E-3</v>
      </c>
      <c r="W3024" s="5">
        <f t="shared" si="566"/>
        <v>0</v>
      </c>
      <c r="X3024" s="5">
        <f t="shared" si="567"/>
        <v>0</v>
      </c>
      <c r="Y3024" s="5">
        <f t="shared" si="568"/>
        <v>0</v>
      </c>
      <c r="Z3024" s="2">
        <v>34052</v>
      </c>
      <c r="AA3024" s="2">
        <v>286</v>
      </c>
      <c r="AB3024" s="2">
        <v>0</v>
      </c>
      <c r="AC3024" s="2">
        <v>0</v>
      </c>
      <c r="AD3024" s="2">
        <v>0</v>
      </c>
      <c r="AE3024" s="2">
        <f t="shared" si="569"/>
        <v>34338</v>
      </c>
      <c r="AF3024" s="2">
        <f t="shared" si="570"/>
        <v>2.1271678033800305</v>
      </c>
      <c r="AG3024" s="2">
        <f t="shared" si="571"/>
        <v>1.7865910717922259E-2</v>
      </c>
      <c r="AH3024" s="2">
        <f t="shared" si="572"/>
        <v>0</v>
      </c>
      <c r="AI3024" s="2">
        <f t="shared" si="573"/>
        <v>0</v>
      </c>
      <c r="AJ3024" s="2">
        <f t="shared" si="574"/>
        <v>0</v>
      </c>
      <c r="AK3024" s="2">
        <f t="shared" si="575"/>
        <v>2.1450337140979525</v>
      </c>
    </row>
    <row r="3025" spans="1:37" ht="12.5" hidden="1" x14ac:dyDescent="0.25">
      <c r="A3025" t="s">
        <v>6859</v>
      </c>
      <c r="B3025" t="s">
        <v>183</v>
      </c>
      <c r="C3025" t="s">
        <v>6858</v>
      </c>
      <c r="D3025" s="16" t="s">
        <v>6875</v>
      </c>
      <c r="E3025" s="2" t="s">
        <v>414</v>
      </c>
      <c r="F3025" s="11" t="s">
        <v>415</v>
      </c>
      <c r="G3025" s="2" t="s">
        <v>182</v>
      </c>
      <c r="H3025" s="2" t="s">
        <v>183</v>
      </c>
      <c r="I3025" s="2">
        <v>2332123</v>
      </c>
      <c r="J3025" s="2">
        <v>996586</v>
      </c>
      <c r="K3025" s="2">
        <v>42.73</v>
      </c>
      <c r="L3025" s="2">
        <v>1444</v>
      </c>
      <c r="M3025" s="3">
        <v>0.61917834999999999</v>
      </c>
      <c r="N3025" s="2">
        <v>25</v>
      </c>
      <c r="O3025" s="4">
        <v>43497</v>
      </c>
      <c r="P3025" s="2">
        <v>1423</v>
      </c>
      <c r="Q3025" s="2">
        <v>21</v>
      </c>
      <c r="R3025" s="2">
        <v>0</v>
      </c>
      <c r="S3025" s="2">
        <v>0</v>
      </c>
      <c r="T3025" s="2">
        <v>0</v>
      </c>
      <c r="U3025" s="5">
        <f t="shared" si="564"/>
        <v>0.61017364864546164</v>
      </c>
      <c r="V3025" s="5">
        <f t="shared" si="565"/>
        <v>9.0046708514087796E-3</v>
      </c>
      <c r="W3025" s="5">
        <f t="shared" si="566"/>
        <v>0</v>
      </c>
      <c r="X3025" s="5">
        <f t="shared" si="567"/>
        <v>0</v>
      </c>
      <c r="Y3025" s="5">
        <f t="shared" si="568"/>
        <v>0</v>
      </c>
      <c r="Z3025" s="2">
        <v>41727</v>
      </c>
      <c r="AA3025" s="2">
        <v>617</v>
      </c>
      <c r="AB3025" s="2">
        <v>0</v>
      </c>
      <c r="AC3025" s="2">
        <v>0</v>
      </c>
      <c r="AD3025" s="2">
        <v>0</v>
      </c>
      <c r="AE3025" s="2">
        <f t="shared" si="569"/>
        <v>42344</v>
      </c>
      <c r="AF3025" s="2">
        <f t="shared" si="570"/>
        <v>1.7892280981749247</v>
      </c>
      <c r="AG3025" s="2">
        <f t="shared" si="571"/>
        <v>2.645658054913913E-2</v>
      </c>
      <c r="AH3025" s="2">
        <f t="shared" si="572"/>
        <v>0</v>
      </c>
      <c r="AI3025" s="2">
        <f t="shared" si="573"/>
        <v>0</v>
      </c>
      <c r="AJ3025" s="2">
        <f t="shared" si="574"/>
        <v>0</v>
      </c>
      <c r="AK3025" s="2">
        <f t="shared" si="575"/>
        <v>1.8156846787240639</v>
      </c>
    </row>
    <row r="3026" spans="1:37" ht="12.5" hidden="1" x14ac:dyDescent="0.25">
      <c r="A3026" t="s">
        <v>6859</v>
      </c>
      <c r="B3026" t="s">
        <v>183</v>
      </c>
      <c r="C3026" t="s">
        <v>6858</v>
      </c>
      <c r="D3026" s="16" t="s">
        <v>6875</v>
      </c>
      <c r="E3026" s="2" t="s">
        <v>418</v>
      </c>
      <c r="F3026" s="11" t="s">
        <v>419</v>
      </c>
      <c r="G3026" s="2" t="s">
        <v>182</v>
      </c>
      <c r="H3026" s="2" t="s">
        <v>183</v>
      </c>
      <c r="I3026" s="2">
        <v>1606190</v>
      </c>
      <c r="J3026" s="2">
        <v>605852</v>
      </c>
      <c r="K3026" s="2">
        <v>37.72</v>
      </c>
      <c r="L3026" s="2">
        <v>603</v>
      </c>
      <c r="M3026" s="3">
        <v>0.375422599999999</v>
      </c>
      <c r="N3026" s="2">
        <v>25</v>
      </c>
      <c r="O3026" s="4">
        <v>43497</v>
      </c>
      <c r="P3026" s="2">
        <v>600</v>
      </c>
      <c r="Q3026" s="2">
        <v>3</v>
      </c>
      <c r="R3026" s="2">
        <v>0</v>
      </c>
      <c r="S3026" s="2">
        <v>0</v>
      </c>
      <c r="T3026" s="2">
        <v>0</v>
      </c>
      <c r="U3026" s="5">
        <f t="shared" si="564"/>
        <v>0.3735548098294722</v>
      </c>
      <c r="V3026" s="5">
        <f t="shared" si="565"/>
        <v>1.8677740491473613E-3</v>
      </c>
      <c r="W3026" s="5">
        <f t="shared" si="566"/>
        <v>0</v>
      </c>
      <c r="X3026" s="5">
        <f t="shared" si="567"/>
        <v>0</v>
      </c>
      <c r="Y3026" s="5">
        <f t="shared" si="568"/>
        <v>0</v>
      </c>
      <c r="Z3026" s="2">
        <v>17567</v>
      </c>
      <c r="AA3026" s="2">
        <v>80</v>
      </c>
      <c r="AB3026" s="2">
        <v>0</v>
      </c>
      <c r="AC3026" s="2">
        <v>0</v>
      </c>
      <c r="AD3026" s="2">
        <v>0</v>
      </c>
      <c r="AE3026" s="2">
        <f t="shared" si="569"/>
        <v>17647</v>
      </c>
      <c r="AF3026" s="2">
        <f t="shared" si="570"/>
        <v>1.0937062240457232</v>
      </c>
      <c r="AG3026" s="2">
        <f t="shared" si="571"/>
        <v>4.9807307977262965E-3</v>
      </c>
      <c r="AH3026" s="2">
        <f t="shared" si="572"/>
        <v>0</v>
      </c>
      <c r="AI3026" s="2">
        <f t="shared" si="573"/>
        <v>0</v>
      </c>
      <c r="AJ3026" s="2">
        <f t="shared" si="574"/>
        <v>0</v>
      </c>
      <c r="AK3026" s="2">
        <f t="shared" si="575"/>
        <v>1.0986869548434495</v>
      </c>
    </row>
    <row r="3027" spans="1:37" ht="12.5" hidden="1" x14ac:dyDescent="0.25">
      <c r="A3027" t="s">
        <v>6859</v>
      </c>
      <c r="B3027" t="s">
        <v>183</v>
      </c>
      <c r="C3027" t="s">
        <v>6858</v>
      </c>
      <c r="D3027" s="16" t="s">
        <v>6875</v>
      </c>
      <c r="E3027" s="2" t="s">
        <v>428</v>
      </c>
      <c r="F3027" s="11" t="s">
        <v>429</v>
      </c>
      <c r="G3027" s="2" t="s">
        <v>182</v>
      </c>
      <c r="H3027" s="2" t="s">
        <v>183</v>
      </c>
      <c r="I3027" s="2">
        <v>1584804</v>
      </c>
      <c r="J3027" s="2">
        <v>632630</v>
      </c>
      <c r="K3027" s="2">
        <v>39.92</v>
      </c>
      <c r="L3027" s="2">
        <v>563</v>
      </c>
      <c r="M3027" s="3">
        <v>0.35524899999999998</v>
      </c>
      <c r="N3027" s="2">
        <v>25</v>
      </c>
      <c r="O3027" s="4">
        <v>43497</v>
      </c>
      <c r="P3027" s="2">
        <v>556</v>
      </c>
      <c r="Q3027" s="2">
        <v>7</v>
      </c>
      <c r="R3027" s="2">
        <v>0</v>
      </c>
      <c r="S3027" s="2">
        <v>0</v>
      </c>
      <c r="T3027" s="2">
        <v>0</v>
      </c>
      <c r="U3027" s="5">
        <f t="shared" si="564"/>
        <v>0.35083202717812428</v>
      </c>
      <c r="V3027" s="5">
        <f t="shared" si="565"/>
        <v>4.4169499824583984E-3</v>
      </c>
      <c r="W3027" s="5">
        <f t="shared" si="566"/>
        <v>0</v>
      </c>
      <c r="X3027" s="5">
        <f t="shared" si="567"/>
        <v>0</v>
      </c>
      <c r="Y3027" s="5">
        <f t="shared" si="568"/>
        <v>0</v>
      </c>
      <c r="Z3027" s="2">
        <v>16163</v>
      </c>
      <c r="AA3027" s="2">
        <v>199</v>
      </c>
      <c r="AB3027" s="2">
        <v>0</v>
      </c>
      <c r="AC3027" s="2">
        <v>0</v>
      </c>
      <c r="AD3027" s="2">
        <v>0</v>
      </c>
      <c r="AE3027" s="2">
        <f t="shared" si="569"/>
        <v>16362</v>
      </c>
      <c r="AF3027" s="2">
        <f t="shared" si="570"/>
        <v>1.0198737509496443</v>
      </c>
      <c r="AG3027" s="2">
        <f t="shared" si="571"/>
        <v>1.2556757807274591E-2</v>
      </c>
      <c r="AH3027" s="2">
        <f t="shared" si="572"/>
        <v>0</v>
      </c>
      <c r="AI3027" s="2">
        <f t="shared" si="573"/>
        <v>0</v>
      </c>
      <c r="AJ3027" s="2">
        <f t="shared" si="574"/>
        <v>0</v>
      </c>
      <c r="AK3027" s="2">
        <f t="shared" si="575"/>
        <v>1.0324305087569188</v>
      </c>
    </row>
    <row r="3028" spans="1:37" ht="12.5" hidden="1" x14ac:dyDescent="0.25">
      <c r="A3028" s="19" t="s">
        <v>6859</v>
      </c>
      <c r="B3028" s="19" t="s">
        <v>183</v>
      </c>
      <c r="C3028" s="19" t="s">
        <v>6858</v>
      </c>
      <c r="D3028" s="20" t="s">
        <v>6875</v>
      </c>
      <c r="E3028" s="21" t="s">
        <v>436</v>
      </c>
      <c r="F3028" s="20" t="s">
        <v>437</v>
      </c>
      <c r="G3028" s="2" t="s">
        <v>182</v>
      </c>
      <c r="H3028" s="2" t="s">
        <v>183</v>
      </c>
      <c r="I3028" s="2">
        <v>2124267</v>
      </c>
      <c r="J3028" s="2">
        <v>1079865</v>
      </c>
      <c r="K3028" s="2">
        <v>50.83</v>
      </c>
      <c r="L3028" s="2">
        <v>4792</v>
      </c>
      <c r="M3028" s="3">
        <v>2.2558370000000001</v>
      </c>
      <c r="N3028" s="2">
        <v>25</v>
      </c>
      <c r="O3028" s="4">
        <v>43497</v>
      </c>
      <c r="P3028" s="2">
        <v>4714</v>
      </c>
      <c r="Q3028" s="2">
        <v>73</v>
      </c>
      <c r="R3028" s="2">
        <v>5</v>
      </c>
      <c r="S3028" s="2">
        <v>0</v>
      </c>
      <c r="T3028" s="2">
        <v>0</v>
      </c>
      <c r="U3028" s="5">
        <f t="shared" si="564"/>
        <v>2.2191184064903333</v>
      </c>
      <c r="V3028" s="5">
        <f t="shared" si="565"/>
        <v>3.4364795009290267E-2</v>
      </c>
      <c r="W3028" s="5">
        <f t="shared" si="566"/>
        <v>2.3537530828280999E-3</v>
      </c>
      <c r="X3028" s="5">
        <f t="shared" si="567"/>
        <v>0</v>
      </c>
      <c r="Y3028" s="5">
        <f t="shared" si="568"/>
        <v>0</v>
      </c>
      <c r="Z3028" s="2">
        <v>139277</v>
      </c>
      <c r="AA3028" s="2">
        <v>2116</v>
      </c>
      <c r="AB3028" s="2">
        <v>144</v>
      </c>
      <c r="AC3028" s="2">
        <v>0</v>
      </c>
      <c r="AD3028" s="2">
        <v>0</v>
      </c>
      <c r="AE3028" s="2">
        <f t="shared" si="569"/>
        <v>141537</v>
      </c>
      <c r="AF3028" s="2">
        <f t="shared" si="570"/>
        <v>6.5564733623409861</v>
      </c>
      <c r="AG3028" s="2">
        <f t="shared" si="571"/>
        <v>9.9610830465285197E-2</v>
      </c>
      <c r="AH3028" s="2">
        <f t="shared" si="572"/>
        <v>6.7788088785449285E-3</v>
      </c>
      <c r="AI3028" s="2">
        <f t="shared" si="573"/>
        <v>0</v>
      </c>
      <c r="AJ3028" s="2">
        <f t="shared" si="574"/>
        <v>0</v>
      </c>
      <c r="AK3028" s="2">
        <f t="shared" si="575"/>
        <v>6.6628630016848165</v>
      </c>
    </row>
    <row r="3029" spans="1:37" ht="12.5" hidden="1" x14ac:dyDescent="0.25">
      <c r="A3029" t="s">
        <v>6859</v>
      </c>
      <c r="B3029" t="s">
        <v>183</v>
      </c>
      <c r="C3029" t="s">
        <v>6858</v>
      </c>
      <c r="D3029" s="16" t="s">
        <v>6875</v>
      </c>
      <c r="E3029" s="2" t="s">
        <v>440</v>
      </c>
      <c r="F3029" s="11" t="s">
        <v>441</v>
      </c>
      <c r="G3029" s="2" t="s">
        <v>182</v>
      </c>
      <c r="H3029" s="2" t="s">
        <v>183</v>
      </c>
      <c r="I3029" s="2">
        <v>1729665</v>
      </c>
      <c r="J3029" s="2">
        <v>802638</v>
      </c>
      <c r="K3029" s="2">
        <v>46.4</v>
      </c>
      <c r="L3029" s="2">
        <v>1284</v>
      </c>
      <c r="M3029" s="3">
        <v>0.74234027000000002</v>
      </c>
      <c r="N3029" s="2">
        <v>25</v>
      </c>
      <c r="O3029" s="4">
        <v>43497</v>
      </c>
      <c r="P3029" s="2">
        <v>1270</v>
      </c>
      <c r="Q3029" s="2">
        <v>14</v>
      </c>
      <c r="R3029" s="2">
        <v>0</v>
      </c>
      <c r="S3029" s="2">
        <v>0</v>
      </c>
      <c r="T3029" s="2">
        <v>0</v>
      </c>
      <c r="U3029" s="5">
        <f t="shared" si="564"/>
        <v>0.73424622687052121</v>
      </c>
      <c r="V3029" s="5">
        <f t="shared" si="565"/>
        <v>8.0940528946356668E-3</v>
      </c>
      <c r="W3029" s="5">
        <f t="shared" si="566"/>
        <v>0</v>
      </c>
      <c r="X3029" s="5">
        <f t="shared" si="567"/>
        <v>0</v>
      </c>
      <c r="Y3029" s="5">
        <f t="shared" si="568"/>
        <v>0</v>
      </c>
      <c r="Z3029" s="2">
        <v>36490</v>
      </c>
      <c r="AA3029" s="2">
        <v>399</v>
      </c>
      <c r="AB3029" s="2">
        <v>0</v>
      </c>
      <c r="AC3029" s="2">
        <v>0</v>
      </c>
      <c r="AD3029" s="2">
        <v>0</v>
      </c>
      <c r="AE3029" s="2">
        <f t="shared" si="569"/>
        <v>36889</v>
      </c>
      <c r="AF3029" s="2">
        <f t="shared" si="570"/>
        <v>2.1096570723232535</v>
      </c>
      <c r="AG3029" s="2">
        <f t="shared" si="571"/>
        <v>2.306805074971165E-2</v>
      </c>
      <c r="AH3029" s="2">
        <f t="shared" si="572"/>
        <v>0</v>
      </c>
      <c r="AI3029" s="2">
        <f t="shared" si="573"/>
        <v>0</v>
      </c>
      <c r="AJ3029" s="2">
        <f t="shared" si="574"/>
        <v>0</v>
      </c>
      <c r="AK3029" s="2">
        <f t="shared" si="575"/>
        <v>2.1327251230729649</v>
      </c>
    </row>
    <row r="3030" spans="1:37" ht="12.5" hidden="1" x14ac:dyDescent="0.25">
      <c r="A3030" t="s">
        <v>6859</v>
      </c>
      <c r="B3030" t="s">
        <v>183</v>
      </c>
      <c r="C3030" t="s">
        <v>6858</v>
      </c>
      <c r="D3030" s="16" t="s">
        <v>6875</v>
      </c>
      <c r="E3030" s="2" t="s">
        <v>452</v>
      </c>
      <c r="F3030" s="11" t="s">
        <v>453</v>
      </c>
      <c r="G3030" s="2" t="s">
        <v>182</v>
      </c>
      <c r="H3030" s="2" t="s">
        <v>183</v>
      </c>
      <c r="I3030" s="2">
        <v>1570046</v>
      </c>
      <c r="J3030" s="2">
        <v>579319</v>
      </c>
      <c r="K3030" s="2">
        <v>36.9</v>
      </c>
      <c r="L3030" s="2">
        <v>555</v>
      </c>
      <c r="M3030" s="3">
        <v>0.35349282999999998</v>
      </c>
      <c r="N3030" s="2">
        <v>25</v>
      </c>
      <c r="O3030" s="4">
        <v>43497</v>
      </c>
      <c r="P3030" s="2">
        <v>551</v>
      </c>
      <c r="Q3030" s="2">
        <v>4</v>
      </c>
      <c r="R3030" s="2">
        <v>0</v>
      </c>
      <c r="S3030" s="2">
        <v>0</v>
      </c>
      <c r="T3030" s="2">
        <v>0</v>
      </c>
      <c r="U3030" s="5">
        <f t="shared" si="564"/>
        <v>0.35094513154391654</v>
      </c>
      <c r="V3030" s="5">
        <f t="shared" si="565"/>
        <v>2.5476960547652742E-3</v>
      </c>
      <c r="W3030" s="5">
        <f t="shared" si="566"/>
        <v>0</v>
      </c>
      <c r="X3030" s="5">
        <f t="shared" si="567"/>
        <v>0</v>
      </c>
      <c r="Y3030" s="5">
        <f t="shared" si="568"/>
        <v>0</v>
      </c>
      <c r="Z3030" s="2">
        <v>16305</v>
      </c>
      <c r="AA3030" s="2">
        <v>109</v>
      </c>
      <c r="AB3030" s="2">
        <v>0</v>
      </c>
      <c r="AC3030" s="2">
        <v>0</v>
      </c>
      <c r="AD3030" s="2">
        <v>0</v>
      </c>
      <c r="AE3030" s="2">
        <f t="shared" si="569"/>
        <v>16414</v>
      </c>
      <c r="AF3030" s="2">
        <f t="shared" si="570"/>
        <v>1.038504604323695</v>
      </c>
      <c r="AG3030" s="2">
        <f t="shared" si="571"/>
        <v>6.9424717492353729E-3</v>
      </c>
      <c r="AH3030" s="2">
        <f t="shared" si="572"/>
        <v>0</v>
      </c>
      <c r="AI3030" s="2">
        <f t="shared" si="573"/>
        <v>0</v>
      </c>
      <c r="AJ3030" s="2">
        <f t="shared" si="574"/>
        <v>0</v>
      </c>
      <c r="AK3030" s="2">
        <f t="shared" si="575"/>
        <v>1.0454470760729304</v>
      </c>
    </row>
    <row r="3031" spans="1:37" ht="12.5" hidden="1" x14ac:dyDescent="0.25">
      <c r="A3031" t="s">
        <v>6859</v>
      </c>
      <c r="B3031" t="s">
        <v>183</v>
      </c>
      <c r="C3031" t="s">
        <v>6858</v>
      </c>
      <c r="D3031" s="16" t="s">
        <v>6875</v>
      </c>
      <c r="E3031" s="2" t="s">
        <v>458</v>
      </c>
      <c r="F3031" s="11" t="s">
        <v>459</v>
      </c>
      <c r="G3031" s="2" t="s">
        <v>182</v>
      </c>
      <c r="H3031" s="2" t="s">
        <v>183</v>
      </c>
      <c r="I3031" s="2">
        <v>1996493</v>
      </c>
      <c r="J3031" s="2">
        <v>760414</v>
      </c>
      <c r="K3031" s="2">
        <v>38.090000000000003</v>
      </c>
      <c r="L3031" s="2">
        <v>1411</v>
      </c>
      <c r="M3031" s="3">
        <v>0.70673925000000004</v>
      </c>
      <c r="N3031" s="2">
        <v>25</v>
      </c>
      <c r="O3031" s="4">
        <v>43497</v>
      </c>
      <c r="P3031" s="2">
        <v>1399</v>
      </c>
      <c r="Q3031" s="2">
        <v>12</v>
      </c>
      <c r="R3031" s="2">
        <v>0</v>
      </c>
      <c r="S3031" s="2">
        <v>0</v>
      </c>
      <c r="T3031" s="2">
        <v>0</v>
      </c>
      <c r="U3031" s="5">
        <f t="shared" si="564"/>
        <v>0.70072872782423989</v>
      </c>
      <c r="V3031" s="5">
        <f t="shared" si="565"/>
        <v>6.0105394809798979E-3</v>
      </c>
      <c r="W3031" s="5">
        <f t="shared" si="566"/>
        <v>0</v>
      </c>
      <c r="X3031" s="5">
        <f t="shared" si="567"/>
        <v>0</v>
      </c>
      <c r="Y3031" s="5">
        <f t="shared" si="568"/>
        <v>0</v>
      </c>
      <c r="Z3031" s="2">
        <v>42207</v>
      </c>
      <c r="AA3031" s="2">
        <v>343</v>
      </c>
      <c r="AB3031" s="2">
        <v>0</v>
      </c>
      <c r="AC3031" s="2">
        <v>0</v>
      </c>
      <c r="AD3031" s="2">
        <v>0</v>
      </c>
      <c r="AE3031" s="2">
        <f t="shared" si="569"/>
        <v>42550</v>
      </c>
      <c r="AF3031" s="2">
        <f t="shared" si="570"/>
        <v>2.1140569989476545</v>
      </c>
      <c r="AG3031" s="2">
        <f t="shared" si="571"/>
        <v>1.7180125349800877E-2</v>
      </c>
      <c r="AH3031" s="2">
        <f t="shared" si="572"/>
        <v>0</v>
      </c>
      <c r="AI3031" s="2">
        <f t="shared" si="573"/>
        <v>0</v>
      </c>
      <c r="AJ3031" s="2">
        <f t="shared" si="574"/>
        <v>0</v>
      </c>
      <c r="AK3031" s="2">
        <f t="shared" si="575"/>
        <v>2.1312371242974555</v>
      </c>
    </row>
    <row r="3032" spans="1:37" ht="12.5" hidden="1" x14ac:dyDescent="0.25">
      <c r="A3032" t="s">
        <v>6859</v>
      </c>
      <c r="B3032" t="s">
        <v>183</v>
      </c>
      <c r="C3032" t="s">
        <v>6858</v>
      </c>
      <c r="D3032" s="16" t="s">
        <v>6875</v>
      </c>
      <c r="E3032" s="2" t="s">
        <v>460</v>
      </c>
      <c r="F3032" s="11" t="s">
        <v>461</v>
      </c>
      <c r="G3032" s="2" t="s">
        <v>182</v>
      </c>
      <c r="H3032" s="2" t="s">
        <v>183</v>
      </c>
      <c r="I3032" s="2">
        <v>1731269</v>
      </c>
      <c r="J3032" s="2">
        <v>736138</v>
      </c>
      <c r="K3032" s="2">
        <v>42.52</v>
      </c>
      <c r="L3032" s="2">
        <v>1156</v>
      </c>
      <c r="M3032" s="3">
        <v>0.66771829999999999</v>
      </c>
      <c r="N3032" s="2">
        <v>25</v>
      </c>
      <c r="O3032" s="4">
        <v>43497</v>
      </c>
      <c r="P3032" s="2">
        <v>1135</v>
      </c>
      <c r="Q3032" s="2">
        <v>20</v>
      </c>
      <c r="R3032" s="2">
        <v>1</v>
      </c>
      <c r="S3032" s="2">
        <v>0</v>
      </c>
      <c r="T3032" s="2">
        <v>0</v>
      </c>
      <c r="U3032" s="5">
        <f t="shared" si="564"/>
        <v>0.65558847296405121</v>
      </c>
      <c r="V3032" s="5">
        <f t="shared" si="565"/>
        <v>1.1552219787912796E-2</v>
      </c>
      <c r="W3032" s="5">
        <f t="shared" si="566"/>
        <v>5.7761098939563985E-4</v>
      </c>
      <c r="X3032" s="5">
        <f t="shared" si="567"/>
        <v>0</v>
      </c>
      <c r="Y3032" s="5">
        <f t="shared" si="568"/>
        <v>0</v>
      </c>
      <c r="Z3032" s="2">
        <v>33081</v>
      </c>
      <c r="AA3032" s="2">
        <v>553</v>
      </c>
      <c r="AB3032" s="2">
        <v>30</v>
      </c>
      <c r="AC3032" s="2">
        <v>0</v>
      </c>
      <c r="AD3032" s="2">
        <v>0</v>
      </c>
      <c r="AE3032" s="2">
        <f t="shared" si="569"/>
        <v>33664</v>
      </c>
      <c r="AF3032" s="2">
        <f t="shared" si="570"/>
        <v>1.9107949140197162</v>
      </c>
      <c r="AG3032" s="2">
        <f t="shared" si="571"/>
        <v>3.1941887713578886E-2</v>
      </c>
      <c r="AH3032" s="2">
        <f t="shared" si="572"/>
        <v>1.7328329681869194E-3</v>
      </c>
      <c r="AI3032" s="2">
        <f t="shared" si="573"/>
        <v>0</v>
      </c>
      <c r="AJ3032" s="2">
        <f t="shared" si="574"/>
        <v>0</v>
      </c>
      <c r="AK3032" s="2">
        <f t="shared" si="575"/>
        <v>1.944469634701482</v>
      </c>
    </row>
    <row r="3033" spans="1:37" ht="12.5" hidden="1" x14ac:dyDescent="0.25">
      <c r="A3033" t="s">
        <v>6859</v>
      </c>
      <c r="B3033" t="s">
        <v>183</v>
      </c>
      <c r="C3033" t="s">
        <v>6858</v>
      </c>
      <c r="D3033" s="16" t="s">
        <v>6875</v>
      </c>
      <c r="E3033" s="2" t="s">
        <v>470</v>
      </c>
      <c r="F3033" s="11" t="s">
        <v>471</v>
      </c>
      <c r="G3033" s="2" t="s">
        <v>182</v>
      </c>
      <c r="H3033" s="2" t="s">
        <v>183</v>
      </c>
      <c r="I3033" s="2">
        <v>976441</v>
      </c>
      <c r="J3033" s="2">
        <v>446971</v>
      </c>
      <c r="K3033" s="2">
        <v>45.78</v>
      </c>
      <c r="L3033" s="2">
        <v>316</v>
      </c>
      <c r="M3033" s="3">
        <v>0.32362425</v>
      </c>
      <c r="N3033" s="2">
        <v>25</v>
      </c>
      <c r="O3033" s="4">
        <v>43497</v>
      </c>
      <c r="P3033" s="2">
        <v>315</v>
      </c>
      <c r="Q3033" s="2">
        <v>1</v>
      </c>
      <c r="R3033" s="2">
        <v>0</v>
      </c>
      <c r="S3033" s="2">
        <v>0</v>
      </c>
      <c r="T3033" s="2">
        <v>0</v>
      </c>
      <c r="U3033" s="5">
        <f t="shared" si="564"/>
        <v>0.32260013661859754</v>
      </c>
      <c r="V3033" s="5">
        <f t="shared" si="565"/>
        <v>1.0241274178368176E-3</v>
      </c>
      <c r="W3033" s="5">
        <f t="shared" si="566"/>
        <v>0</v>
      </c>
      <c r="X3033" s="5">
        <f t="shared" si="567"/>
        <v>0</v>
      </c>
      <c r="Y3033" s="5">
        <f t="shared" si="568"/>
        <v>0</v>
      </c>
      <c r="Z3033" s="2">
        <v>9066</v>
      </c>
      <c r="AA3033" s="2">
        <v>26</v>
      </c>
      <c r="AB3033" s="2">
        <v>0</v>
      </c>
      <c r="AC3033" s="2">
        <v>0</v>
      </c>
      <c r="AD3033" s="2">
        <v>0</v>
      </c>
      <c r="AE3033" s="2">
        <f t="shared" si="569"/>
        <v>9092</v>
      </c>
      <c r="AF3033" s="2">
        <f t="shared" si="570"/>
        <v>0.9284739170108588</v>
      </c>
      <c r="AG3033" s="2">
        <f t="shared" si="571"/>
        <v>2.6627312863757259E-3</v>
      </c>
      <c r="AH3033" s="2">
        <f t="shared" si="572"/>
        <v>0</v>
      </c>
      <c r="AI3033" s="2">
        <f t="shared" si="573"/>
        <v>0</v>
      </c>
      <c r="AJ3033" s="2">
        <f t="shared" si="574"/>
        <v>0</v>
      </c>
      <c r="AK3033" s="2">
        <f t="shared" si="575"/>
        <v>0.93113664829723453</v>
      </c>
    </row>
    <row r="3034" spans="1:37" ht="12.5" hidden="1" x14ac:dyDescent="0.25">
      <c r="A3034" t="s">
        <v>6859</v>
      </c>
      <c r="B3034" t="s">
        <v>183</v>
      </c>
      <c r="C3034" t="s">
        <v>6858</v>
      </c>
      <c r="D3034" s="16" t="s">
        <v>6875</v>
      </c>
      <c r="E3034" s="2" t="s">
        <v>486</v>
      </c>
      <c r="F3034" s="11" t="s">
        <v>487</v>
      </c>
      <c r="G3034" s="2" t="s">
        <v>182</v>
      </c>
      <c r="H3034" s="2" t="s">
        <v>183</v>
      </c>
      <c r="I3034" s="2">
        <v>1528212</v>
      </c>
      <c r="J3034" s="2">
        <v>595543</v>
      </c>
      <c r="K3034" s="2">
        <v>38.97</v>
      </c>
      <c r="L3034" s="2">
        <v>1115</v>
      </c>
      <c r="M3034" s="3">
        <v>0.7296108</v>
      </c>
      <c r="N3034" s="2">
        <v>25</v>
      </c>
      <c r="O3034" s="4">
        <v>43497</v>
      </c>
      <c r="P3034" s="2">
        <v>1101</v>
      </c>
      <c r="Q3034" s="2">
        <v>14</v>
      </c>
      <c r="R3034" s="2">
        <v>0</v>
      </c>
      <c r="S3034" s="2">
        <v>0</v>
      </c>
      <c r="T3034" s="2">
        <v>0</v>
      </c>
      <c r="U3034" s="5">
        <f t="shared" si="564"/>
        <v>0.72044978052783248</v>
      </c>
      <c r="V3034" s="5">
        <f t="shared" si="565"/>
        <v>9.1610326315982333E-3</v>
      </c>
      <c r="W3034" s="5">
        <f t="shared" si="566"/>
        <v>0</v>
      </c>
      <c r="X3034" s="5">
        <f t="shared" si="567"/>
        <v>0</v>
      </c>
      <c r="Y3034" s="5">
        <f t="shared" si="568"/>
        <v>0</v>
      </c>
      <c r="Z3034" s="2">
        <v>32738</v>
      </c>
      <c r="AA3034" s="2">
        <v>399</v>
      </c>
      <c r="AB3034" s="2">
        <v>0</v>
      </c>
      <c r="AC3034" s="2">
        <v>0</v>
      </c>
      <c r="AD3034" s="2">
        <v>0</v>
      </c>
      <c r="AE3034" s="2">
        <f t="shared" si="569"/>
        <v>33137</v>
      </c>
      <c r="AF3034" s="2">
        <f t="shared" si="570"/>
        <v>2.1422420449518782</v>
      </c>
      <c r="AG3034" s="2">
        <f t="shared" si="571"/>
        <v>2.6108943000054965E-2</v>
      </c>
      <c r="AH3034" s="2">
        <f t="shared" si="572"/>
        <v>0</v>
      </c>
      <c r="AI3034" s="2">
        <f t="shared" si="573"/>
        <v>0</v>
      </c>
      <c r="AJ3034" s="2">
        <f t="shared" si="574"/>
        <v>0</v>
      </c>
      <c r="AK3034" s="2">
        <f t="shared" si="575"/>
        <v>2.1683509879519334</v>
      </c>
    </row>
    <row r="3035" spans="1:37" ht="12.5" hidden="1" x14ac:dyDescent="0.25">
      <c r="A3035" t="s">
        <v>6859</v>
      </c>
      <c r="B3035" t="s">
        <v>183</v>
      </c>
      <c r="C3035" t="s">
        <v>6858</v>
      </c>
      <c r="D3035" s="16" t="s">
        <v>6875</v>
      </c>
      <c r="E3035" s="2" t="s">
        <v>490</v>
      </c>
      <c r="F3035" s="11" t="s">
        <v>491</v>
      </c>
      <c r="G3035" s="2" t="s">
        <v>182</v>
      </c>
      <c r="H3035" s="2" t="s">
        <v>183</v>
      </c>
      <c r="I3035" s="2">
        <v>1294844</v>
      </c>
      <c r="J3035" s="2">
        <v>527449</v>
      </c>
      <c r="K3035" s="2">
        <v>40.729999999999997</v>
      </c>
      <c r="L3035" s="2">
        <v>783</v>
      </c>
      <c r="M3035" s="3">
        <v>0.60470604999999999</v>
      </c>
      <c r="N3035" s="2">
        <v>25</v>
      </c>
      <c r="O3035" s="4">
        <v>43497</v>
      </c>
      <c r="P3035" s="2">
        <v>770</v>
      </c>
      <c r="Q3035" s="2">
        <v>13</v>
      </c>
      <c r="R3035" s="2">
        <v>0</v>
      </c>
      <c r="S3035" s="2">
        <v>0</v>
      </c>
      <c r="T3035" s="2">
        <v>0</v>
      </c>
      <c r="U3035" s="5">
        <f t="shared" si="564"/>
        <v>0.59466623006323538</v>
      </c>
      <c r="V3035" s="5">
        <f t="shared" si="565"/>
        <v>1.0039819468600079E-2</v>
      </c>
      <c r="W3035" s="5">
        <f t="shared" si="566"/>
        <v>0</v>
      </c>
      <c r="X3035" s="5">
        <f t="shared" si="567"/>
        <v>0</v>
      </c>
      <c r="Y3035" s="5">
        <f t="shared" si="568"/>
        <v>0</v>
      </c>
      <c r="Z3035" s="2">
        <v>23004</v>
      </c>
      <c r="AA3035" s="2">
        <v>388</v>
      </c>
      <c r="AB3035" s="2">
        <v>0</v>
      </c>
      <c r="AC3035" s="2">
        <v>0</v>
      </c>
      <c r="AD3035" s="2">
        <v>0</v>
      </c>
      <c r="AE3035" s="2">
        <f t="shared" si="569"/>
        <v>23392</v>
      </c>
      <c r="AF3035" s="2">
        <f t="shared" si="570"/>
        <v>1.7765846696590477</v>
      </c>
      <c r="AG3035" s="2">
        <f t="shared" si="571"/>
        <v>2.996499964474485E-2</v>
      </c>
      <c r="AH3035" s="2">
        <f t="shared" si="572"/>
        <v>0</v>
      </c>
      <c r="AI3035" s="2">
        <f t="shared" si="573"/>
        <v>0</v>
      </c>
      <c r="AJ3035" s="2">
        <f t="shared" si="574"/>
        <v>0</v>
      </c>
      <c r="AK3035" s="2">
        <f t="shared" si="575"/>
        <v>1.8065496693037926</v>
      </c>
    </row>
    <row r="3036" spans="1:37" ht="12.5" hidden="1" x14ac:dyDescent="0.25">
      <c r="A3036" t="s">
        <v>6859</v>
      </c>
      <c r="B3036" t="s">
        <v>183</v>
      </c>
      <c r="C3036" t="s">
        <v>6858</v>
      </c>
      <c r="D3036" s="16" t="s">
        <v>6875</v>
      </c>
      <c r="E3036" s="2" t="s">
        <v>496</v>
      </c>
      <c r="F3036" s="11" t="s">
        <v>497</v>
      </c>
      <c r="G3036" s="2" t="s">
        <v>182</v>
      </c>
      <c r="H3036" s="2" t="s">
        <v>183</v>
      </c>
      <c r="I3036" s="2">
        <v>1621237</v>
      </c>
      <c r="J3036" s="2">
        <v>601537</v>
      </c>
      <c r="K3036" s="2">
        <v>37.1</v>
      </c>
      <c r="L3036" s="2">
        <v>564</v>
      </c>
      <c r="M3036" s="3">
        <v>0.34788249999999998</v>
      </c>
      <c r="N3036" s="2">
        <v>25</v>
      </c>
      <c r="O3036" s="4">
        <v>43497</v>
      </c>
      <c r="P3036" s="2">
        <v>561</v>
      </c>
      <c r="Q3036" s="2">
        <v>3</v>
      </c>
      <c r="R3036" s="2">
        <v>0</v>
      </c>
      <c r="S3036" s="2">
        <v>0</v>
      </c>
      <c r="T3036" s="2">
        <v>0</v>
      </c>
      <c r="U3036" s="5">
        <f t="shared" si="564"/>
        <v>0.34603207304052402</v>
      </c>
      <c r="V3036" s="5">
        <f t="shared" si="565"/>
        <v>1.8504388932648343E-3</v>
      </c>
      <c r="W3036" s="5">
        <f t="shared" si="566"/>
        <v>0</v>
      </c>
      <c r="X3036" s="5">
        <f t="shared" si="567"/>
        <v>0</v>
      </c>
      <c r="Y3036" s="5">
        <f t="shared" si="568"/>
        <v>0</v>
      </c>
      <c r="Z3036" s="2">
        <v>16492</v>
      </c>
      <c r="AA3036" s="2">
        <v>80</v>
      </c>
      <c r="AB3036" s="2">
        <v>0</v>
      </c>
      <c r="AC3036" s="2">
        <v>0</v>
      </c>
      <c r="AD3036" s="2">
        <v>0</v>
      </c>
      <c r="AE3036" s="2">
        <f t="shared" si="569"/>
        <v>16572</v>
      </c>
      <c r="AF3036" s="2">
        <f t="shared" si="570"/>
        <v>1.0172479409241215</v>
      </c>
      <c r="AG3036" s="2">
        <f t="shared" si="571"/>
        <v>4.9345037153728909E-3</v>
      </c>
      <c r="AH3036" s="2">
        <f t="shared" si="572"/>
        <v>0</v>
      </c>
      <c r="AI3036" s="2">
        <f t="shared" si="573"/>
        <v>0</v>
      </c>
      <c r="AJ3036" s="2">
        <f t="shared" si="574"/>
        <v>0</v>
      </c>
      <c r="AK3036" s="2">
        <f t="shared" si="575"/>
        <v>1.0221824446394945</v>
      </c>
    </row>
    <row r="3037" spans="1:37" ht="12.5" hidden="1" x14ac:dyDescent="0.25">
      <c r="A3037" t="s">
        <v>6859</v>
      </c>
      <c r="B3037" t="s">
        <v>183</v>
      </c>
      <c r="C3037" t="s">
        <v>6858</v>
      </c>
      <c r="D3037" s="16" t="s">
        <v>6875</v>
      </c>
      <c r="E3037" s="2" t="s">
        <v>504</v>
      </c>
      <c r="F3037" s="11" t="s">
        <v>505</v>
      </c>
      <c r="G3037" s="2" t="s">
        <v>182</v>
      </c>
      <c r="H3037" s="2" t="s">
        <v>183</v>
      </c>
      <c r="I3037" s="2">
        <v>2042961</v>
      </c>
      <c r="J3037" s="2">
        <v>1082291</v>
      </c>
      <c r="K3037" s="2">
        <v>52.98</v>
      </c>
      <c r="L3037" s="2">
        <v>12592</v>
      </c>
      <c r="M3037" s="3">
        <v>6.1636030000000002</v>
      </c>
      <c r="N3037" s="2">
        <v>25</v>
      </c>
      <c r="O3037" s="4">
        <v>43497</v>
      </c>
      <c r="P3037" s="2">
        <v>12227</v>
      </c>
      <c r="Q3037" s="2">
        <v>334</v>
      </c>
      <c r="R3037" s="2">
        <v>29</v>
      </c>
      <c r="S3037" s="2">
        <v>0</v>
      </c>
      <c r="T3037" s="2">
        <v>2</v>
      </c>
      <c r="U3037" s="5">
        <f t="shared" si="564"/>
        <v>5.9849404858927802</v>
      </c>
      <c r="V3037" s="5">
        <f t="shared" si="565"/>
        <v>0.1634881918940205</v>
      </c>
      <c r="W3037" s="5">
        <f t="shared" si="566"/>
        <v>1.4195082529720342E-2</v>
      </c>
      <c r="X3037" s="5">
        <f t="shared" si="567"/>
        <v>0</v>
      </c>
      <c r="Y3037" s="5">
        <f t="shared" si="568"/>
        <v>9.7897120894623046E-4</v>
      </c>
      <c r="Z3037" s="2">
        <v>387933</v>
      </c>
      <c r="AA3037" s="2">
        <v>12225</v>
      </c>
      <c r="AB3037" s="2">
        <v>1026</v>
      </c>
      <c r="AC3037" s="2">
        <v>0</v>
      </c>
      <c r="AD3037" s="2">
        <v>185</v>
      </c>
      <c r="AE3037" s="2">
        <f t="shared" si="569"/>
        <v>401369</v>
      </c>
      <c r="AF3037" s="2">
        <f t="shared" si="570"/>
        <v>18.988761900006903</v>
      </c>
      <c r="AG3037" s="2">
        <f t="shared" si="571"/>
        <v>0.59839615146838343</v>
      </c>
      <c r="AH3037" s="2">
        <f t="shared" si="572"/>
        <v>5.0221223018941621E-2</v>
      </c>
      <c r="AI3037" s="2">
        <f t="shared" si="573"/>
        <v>0</v>
      </c>
      <c r="AJ3037" s="2">
        <f t="shared" si="574"/>
        <v>9.0554836827526318E-3</v>
      </c>
      <c r="AK3037" s="2">
        <f t="shared" si="575"/>
        <v>19.64643475817698</v>
      </c>
    </row>
    <row r="3038" spans="1:37" ht="12.5" hidden="1" x14ac:dyDescent="0.25">
      <c r="A3038" t="s">
        <v>6859</v>
      </c>
      <c r="B3038" t="s">
        <v>183</v>
      </c>
      <c r="C3038" t="s">
        <v>6858</v>
      </c>
      <c r="D3038" s="16" t="s">
        <v>6875</v>
      </c>
      <c r="E3038" s="2" t="s">
        <v>508</v>
      </c>
      <c r="F3038" s="11" t="s">
        <v>509</v>
      </c>
      <c r="G3038" s="2" t="s">
        <v>182</v>
      </c>
      <c r="H3038" s="2" t="s">
        <v>183</v>
      </c>
      <c r="I3038" s="2">
        <v>1808499</v>
      </c>
      <c r="J3038" s="2">
        <v>838800</v>
      </c>
      <c r="K3038" s="2">
        <v>46.38</v>
      </c>
      <c r="L3038" s="2">
        <v>1327</v>
      </c>
      <c r="M3038" s="3">
        <v>0.73375769999999996</v>
      </c>
      <c r="N3038" s="2">
        <v>25</v>
      </c>
      <c r="O3038" s="4">
        <v>43497</v>
      </c>
      <c r="P3038" s="2">
        <v>1311</v>
      </c>
      <c r="Q3038" s="2">
        <v>16</v>
      </c>
      <c r="R3038" s="2">
        <v>0</v>
      </c>
      <c r="S3038" s="2">
        <v>0</v>
      </c>
      <c r="T3038" s="2">
        <v>0</v>
      </c>
      <c r="U3038" s="5">
        <f t="shared" si="564"/>
        <v>0.72491054736552241</v>
      </c>
      <c r="V3038" s="5">
        <f t="shared" si="565"/>
        <v>8.8471157573214027E-3</v>
      </c>
      <c r="W3038" s="5">
        <f t="shared" si="566"/>
        <v>0</v>
      </c>
      <c r="X3038" s="5">
        <f t="shared" si="567"/>
        <v>0</v>
      </c>
      <c r="Y3038" s="5">
        <f t="shared" si="568"/>
        <v>0</v>
      </c>
      <c r="Z3038" s="2">
        <v>37731</v>
      </c>
      <c r="AA3038" s="2">
        <v>452</v>
      </c>
      <c r="AB3038" s="2">
        <v>0</v>
      </c>
      <c r="AC3038" s="2">
        <v>0</v>
      </c>
      <c r="AD3038" s="2">
        <v>0</v>
      </c>
      <c r="AE3038" s="2">
        <f t="shared" si="569"/>
        <v>38183</v>
      </c>
      <c r="AF3038" s="2">
        <f t="shared" si="570"/>
        <v>2.0863157789968367</v>
      </c>
      <c r="AG3038" s="2">
        <f t="shared" si="571"/>
        <v>2.4993102014432965E-2</v>
      </c>
      <c r="AH3038" s="2">
        <f t="shared" si="572"/>
        <v>0</v>
      </c>
      <c r="AI3038" s="2">
        <f t="shared" si="573"/>
        <v>0</v>
      </c>
      <c r="AJ3038" s="2">
        <f t="shared" si="574"/>
        <v>0</v>
      </c>
      <c r="AK3038" s="2">
        <f t="shared" si="575"/>
        <v>2.1113088810112695</v>
      </c>
    </row>
    <row r="3039" spans="1:37" ht="12.5" hidden="1" x14ac:dyDescent="0.25">
      <c r="A3039" t="s">
        <v>6859</v>
      </c>
      <c r="B3039" t="s">
        <v>183</v>
      </c>
      <c r="C3039" t="s">
        <v>6858</v>
      </c>
      <c r="D3039" s="16" t="s">
        <v>6875</v>
      </c>
      <c r="E3039" s="2" t="s">
        <v>516</v>
      </c>
      <c r="F3039" s="11" t="s">
        <v>517</v>
      </c>
      <c r="G3039" s="2" t="s">
        <v>182</v>
      </c>
      <c r="H3039" s="2" t="s">
        <v>183</v>
      </c>
      <c r="I3039" s="2">
        <v>1609071</v>
      </c>
      <c r="J3039" s="2">
        <v>863400</v>
      </c>
      <c r="K3039" s="2">
        <v>53.66</v>
      </c>
      <c r="L3039" s="2">
        <v>10040</v>
      </c>
      <c r="M3039" s="3">
        <v>6.2396250000000002</v>
      </c>
      <c r="N3039" s="2">
        <v>25</v>
      </c>
      <c r="O3039" s="4">
        <v>43497</v>
      </c>
      <c r="P3039" s="2">
        <v>9794</v>
      </c>
      <c r="Q3039" s="2">
        <v>225</v>
      </c>
      <c r="R3039" s="2">
        <v>21</v>
      </c>
      <c r="S3039" s="2">
        <v>0</v>
      </c>
      <c r="T3039" s="2">
        <v>0</v>
      </c>
      <c r="U3039" s="5">
        <f t="shared" si="564"/>
        <v>6.086741977202994</v>
      </c>
      <c r="V3039" s="5">
        <f t="shared" si="565"/>
        <v>0.13983223860227423</v>
      </c>
      <c r="W3039" s="5">
        <f t="shared" si="566"/>
        <v>1.3051008936212262E-2</v>
      </c>
      <c r="X3039" s="5">
        <f t="shared" si="567"/>
        <v>0</v>
      </c>
      <c r="Y3039" s="5">
        <f t="shared" si="568"/>
        <v>0</v>
      </c>
      <c r="Z3039" s="2">
        <v>309281</v>
      </c>
      <c r="AA3039" s="2">
        <v>7321</v>
      </c>
      <c r="AB3039" s="2">
        <v>712</v>
      </c>
      <c r="AC3039" s="2">
        <v>0</v>
      </c>
      <c r="AD3039" s="2">
        <v>0</v>
      </c>
      <c r="AE3039" s="2">
        <f t="shared" si="569"/>
        <v>317314</v>
      </c>
      <c r="AF3039" s="2">
        <f t="shared" si="570"/>
        <v>19.22109092762221</v>
      </c>
      <c r="AG3039" s="2">
        <f t="shared" si="571"/>
        <v>0.45498303058099987</v>
      </c>
      <c r="AH3039" s="2">
        <f t="shared" si="572"/>
        <v>4.4249135059919668E-2</v>
      </c>
      <c r="AI3039" s="2">
        <f t="shared" si="573"/>
        <v>0</v>
      </c>
      <c r="AJ3039" s="2">
        <f t="shared" si="574"/>
        <v>0</v>
      </c>
      <c r="AK3039" s="2">
        <f t="shared" si="575"/>
        <v>19.720323093263133</v>
      </c>
    </row>
    <row r="3040" spans="1:37" ht="12.5" hidden="1" x14ac:dyDescent="0.25">
      <c r="A3040" t="s">
        <v>6859</v>
      </c>
      <c r="B3040" t="s">
        <v>183</v>
      </c>
      <c r="C3040" t="s">
        <v>6858</v>
      </c>
      <c r="D3040" s="16" t="s">
        <v>6875</v>
      </c>
      <c r="E3040" s="2" t="s">
        <v>522</v>
      </c>
      <c r="F3040" s="11" t="s">
        <v>523</v>
      </c>
      <c r="G3040" s="2" t="s">
        <v>182</v>
      </c>
      <c r="H3040" s="2" t="s">
        <v>183</v>
      </c>
      <c r="I3040" s="2">
        <v>1288750</v>
      </c>
      <c r="J3040" s="2">
        <v>693757</v>
      </c>
      <c r="K3040" s="2">
        <v>53.83</v>
      </c>
      <c r="L3040" s="2">
        <v>8154</v>
      </c>
      <c r="M3040" s="3">
        <v>6.3270609999999996</v>
      </c>
      <c r="N3040" s="2">
        <v>25</v>
      </c>
      <c r="O3040" s="4">
        <v>43497</v>
      </c>
      <c r="P3040" s="2">
        <v>7952</v>
      </c>
      <c r="Q3040" s="2">
        <v>187</v>
      </c>
      <c r="R3040" s="2">
        <v>15</v>
      </c>
      <c r="S3040" s="2">
        <v>0</v>
      </c>
      <c r="T3040" s="2">
        <v>0</v>
      </c>
      <c r="U3040" s="5">
        <f t="shared" si="564"/>
        <v>6.1703200775945684</v>
      </c>
      <c r="V3040" s="5">
        <f t="shared" si="565"/>
        <v>0.14510184287099903</v>
      </c>
      <c r="W3040" s="5">
        <f t="shared" si="566"/>
        <v>1.1639185257032008E-2</v>
      </c>
      <c r="X3040" s="5">
        <f t="shared" si="567"/>
        <v>0</v>
      </c>
      <c r="Y3040" s="5">
        <f t="shared" si="568"/>
        <v>0</v>
      </c>
      <c r="Z3040" s="2">
        <v>252473</v>
      </c>
      <c r="AA3040" s="2">
        <v>6266</v>
      </c>
      <c r="AB3040" s="2">
        <v>435</v>
      </c>
      <c r="AC3040" s="2">
        <v>0</v>
      </c>
      <c r="AD3040" s="2">
        <v>0</v>
      </c>
      <c r="AE3040" s="2">
        <f t="shared" si="569"/>
        <v>259174</v>
      </c>
      <c r="AF3040" s="2">
        <f t="shared" si="570"/>
        <v>19.590533462657614</v>
      </c>
      <c r="AG3040" s="2">
        <f t="shared" si="571"/>
        <v>0.48620756547041705</v>
      </c>
      <c r="AH3040" s="2">
        <f t="shared" si="572"/>
        <v>3.375363724539282E-2</v>
      </c>
      <c r="AI3040" s="2">
        <f t="shared" si="573"/>
        <v>0</v>
      </c>
      <c r="AJ3040" s="2">
        <f t="shared" si="574"/>
        <v>0</v>
      </c>
      <c r="AK3040" s="2">
        <f t="shared" si="575"/>
        <v>20.110494665373423</v>
      </c>
    </row>
    <row r="3041" spans="1:37" ht="12.5" hidden="1" x14ac:dyDescent="0.25">
      <c r="A3041" t="s">
        <v>6859</v>
      </c>
      <c r="B3041" t="s">
        <v>183</v>
      </c>
      <c r="C3041" t="s">
        <v>6858</v>
      </c>
      <c r="D3041" s="16" t="s">
        <v>6875</v>
      </c>
      <c r="E3041" s="2" t="s">
        <v>534</v>
      </c>
      <c r="F3041" s="11" t="s">
        <v>535</v>
      </c>
      <c r="G3041" s="2" t="s">
        <v>182</v>
      </c>
      <c r="H3041" s="2" t="s">
        <v>183</v>
      </c>
      <c r="I3041" s="2">
        <v>1424627</v>
      </c>
      <c r="J3041" s="2">
        <v>664413</v>
      </c>
      <c r="K3041" s="2">
        <v>46.64</v>
      </c>
      <c r="L3041" s="2">
        <v>1076</v>
      </c>
      <c r="M3041" s="3">
        <v>0.75528543999999997</v>
      </c>
      <c r="N3041" s="2">
        <v>25</v>
      </c>
      <c r="O3041" s="4">
        <v>43497</v>
      </c>
      <c r="P3041" s="2">
        <v>1062</v>
      </c>
      <c r="Q3041" s="2">
        <v>14</v>
      </c>
      <c r="R3041" s="2">
        <v>0</v>
      </c>
      <c r="S3041" s="2">
        <v>0</v>
      </c>
      <c r="T3041" s="2">
        <v>0</v>
      </c>
      <c r="U3041" s="5">
        <f t="shared" si="564"/>
        <v>0.74545828487035559</v>
      </c>
      <c r="V3041" s="5">
        <f t="shared" si="565"/>
        <v>9.8271336988559107E-3</v>
      </c>
      <c r="W3041" s="5">
        <f t="shared" si="566"/>
        <v>0</v>
      </c>
      <c r="X3041" s="5">
        <f t="shared" si="567"/>
        <v>0</v>
      </c>
      <c r="Y3041" s="5">
        <f t="shared" si="568"/>
        <v>0</v>
      </c>
      <c r="Z3041" s="2">
        <v>30489</v>
      </c>
      <c r="AA3041" s="2">
        <v>396</v>
      </c>
      <c r="AB3041" s="2">
        <v>0</v>
      </c>
      <c r="AC3041" s="2">
        <v>0</v>
      </c>
      <c r="AD3041" s="2">
        <v>0</v>
      </c>
      <c r="AE3041" s="2">
        <f t="shared" si="569"/>
        <v>30885</v>
      </c>
      <c r="AF3041" s="2">
        <f t="shared" si="570"/>
        <v>2.1401391381744133</v>
      </c>
      <c r="AG3041" s="2">
        <f t="shared" si="571"/>
        <v>2.7796749605335291E-2</v>
      </c>
      <c r="AH3041" s="2">
        <f t="shared" si="572"/>
        <v>0</v>
      </c>
      <c r="AI3041" s="2">
        <f t="shared" si="573"/>
        <v>0</v>
      </c>
      <c r="AJ3041" s="2">
        <f t="shared" si="574"/>
        <v>0</v>
      </c>
      <c r="AK3041" s="2">
        <f t="shared" si="575"/>
        <v>2.1679358877797488</v>
      </c>
    </row>
    <row r="3042" spans="1:37" ht="12.5" hidden="1" x14ac:dyDescent="0.25">
      <c r="A3042" t="s">
        <v>6859</v>
      </c>
      <c r="B3042" t="s">
        <v>183</v>
      </c>
      <c r="C3042" t="s">
        <v>6858</v>
      </c>
      <c r="D3042" s="16" t="s">
        <v>6875</v>
      </c>
      <c r="E3042" s="2" t="s">
        <v>536</v>
      </c>
      <c r="F3042" s="11" t="s">
        <v>537</v>
      </c>
      <c r="G3042" s="2" t="s">
        <v>182</v>
      </c>
      <c r="H3042" s="2" t="s">
        <v>183</v>
      </c>
      <c r="I3042" s="2">
        <v>2465292</v>
      </c>
      <c r="J3042" s="2">
        <v>793607</v>
      </c>
      <c r="K3042" s="2">
        <v>32.19</v>
      </c>
      <c r="L3042" s="2">
        <v>499</v>
      </c>
      <c r="M3042" s="3">
        <v>0.20241010000000001</v>
      </c>
      <c r="N3042" s="2">
        <v>25</v>
      </c>
      <c r="O3042" s="4">
        <v>43497</v>
      </c>
      <c r="P3042" s="2">
        <v>494</v>
      </c>
      <c r="Q3042" s="2">
        <v>5</v>
      </c>
      <c r="R3042" s="2">
        <v>0</v>
      </c>
      <c r="S3042" s="2">
        <v>0</v>
      </c>
      <c r="T3042" s="2">
        <v>0</v>
      </c>
      <c r="U3042" s="5">
        <f t="shared" si="564"/>
        <v>0.20038194258530026</v>
      </c>
      <c r="V3042" s="5">
        <f t="shared" si="565"/>
        <v>2.0281573136163994E-3</v>
      </c>
      <c r="W3042" s="5">
        <f t="shared" si="566"/>
        <v>0</v>
      </c>
      <c r="X3042" s="5">
        <f t="shared" si="567"/>
        <v>0</v>
      </c>
      <c r="Y3042" s="5">
        <f t="shared" si="568"/>
        <v>0</v>
      </c>
      <c r="Z3042" s="2">
        <v>14683</v>
      </c>
      <c r="AA3042" s="2">
        <v>136</v>
      </c>
      <c r="AB3042" s="2">
        <v>0</v>
      </c>
      <c r="AC3042" s="2">
        <v>0</v>
      </c>
      <c r="AD3042" s="2">
        <v>0</v>
      </c>
      <c r="AE3042" s="2">
        <f t="shared" si="569"/>
        <v>14819</v>
      </c>
      <c r="AF3042" s="2">
        <f t="shared" si="570"/>
        <v>0.59558867671659177</v>
      </c>
      <c r="AG3042" s="2">
        <f t="shared" si="571"/>
        <v>5.5165878930366055E-3</v>
      </c>
      <c r="AH3042" s="2">
        <f t="shared" si="572"/>
        <v>0</v>
      </c>
      <c r="AI3042" s="2">
        <f t="shared" si="573"/>
        <v>0</v>
      </c>
      <c r="AJ3042" s="2">
        <f t="shared" si="574"/>
        <v>0</v>
      </c>
      <c r="AK3042" s="2">
        <f t="shared" si="575"/>
        <v>0.60110526460962843</v>
      </c>
    </row>
    <row r="3043" spans="1:37" ht="12.5" hidden="1" x14ac:dyDescent="0.25">
      <c r="A3043" t="s">
        <v>6859</v>
      </c>
      <c r="B3043" t="s">
        <v>183</v>
      </c>
      <c r="C3043" t="s">
        <v>6858</v>
      </c>
      <c r="D3043" s="16" t="s">
        <v>6875</v>
      </c>
      <c r="E3043" s="2" t="s">
        <v>538</v>
      </c>
      <c r="F3043" s="11" t="s">
        <v>539</v>
      </c>
      <c r="G3043" s="2" t="s">
        <v>182</v>
      </c>
      <c r="H3043" s="2" t="s">
        <v>183</v>
      </c>
      <c r="I3043" s="2">
        <v>2025006</v>
      </c>
      <c r="J3043" s="2">
        <v>901906</v>
      </c>
      <c r="K3043" s="2">
        <v>44.54</v>
      </c>
      <c r="L3043" s="2">
        <v>1026</v>
      </c>
      <c r="M3043" s="3">
        <v>0.50666517</v>
      </c>
      <c r="N3043" s="2">
        <v>25</v>
      </c>
      <c r="O3043" s="4">
        <v>43497</v>
      </c>
      <c r="P3043" s="2">
        <v>1011</v>
      </c>
      <c r="Q3043" s="2">
        <v>15</v>
      </c>
      <c r="R3043" s="2">
        <v>0</v>
      </c>
      <c r="S3043" s="2">
        <v>0</v>
      </c>
      <c r="T3043" s="2">
        <v>0</v>
      </c>
      <c r="U3043" s="5">
        <f t="shared" si="564"/>
        <v>0.4992577799769482</v>
      </c>
      <c r="V3043" s="5">
        <f t="shared" si="565"/>
        <v>7.4073854595986385E-3</v>
      </c>
      <c r="W3043" s="5">
        <f t="shared" si="566"/>
        <v>0</v>
      </c>
      <c r="X3043" s="5">
        <f t="shared" si="567"/>
        <v>0</v>
      </c>
      <c r="Y3043" s="5">
        <f t="shared" si="568"/>
        <v>0</v>
      </c>
      <c r="Z3043" s="2">
        <v>29396</v>
      </c>
      <c r="AA3043" s="2">
        <v>421</v>
      </c>
      <c r="AB3043" s="2">
        <v>0</v>
      </c>
      <c r="AC3043" s="2">
        <v>0</v>
      </c>
      <c r="AD3043" s="2">
        <v>0</v>
      </c>
      <c r="AE3043" s="2">
        <f t="shared" si="569"/>
        <v>29817</v>
      </c>
      <c r="AF3043" s="2">
        <f t="shared" si="570"/>
        <v>1.4516500198024105</v>
      </c>
      <c r="AG3043" s="2">
        <f t="shared" si="571"/>
        <v>2.0790061856606843E-2</v>
      </c>
      <c r="AH3043" s="2">
        <f t="shared" si="572"/>
        <v>0</v>
      </c>
      <c r="AI3043" s="2">
        <f t="shared" si="573"/>
        <v>0</v>
      </c>
      <c r="AJ3043" s="2">
        <f t="shared" si="574"/>
        <v>0</v>
      </c>
      <c r="AK3043" s="2">
        <f t="shared" si="575"/>
        <v>1.4724400816590173</v>
      </c>
    </row>
    <row r="3044" spans="1:37" ht="12.5" hidden="1" x14ac:dyDescent="0.25">
      <c r="A3044" t="s">
        <v>6859</v>
      </c>
      <c r="B3044" t="s">
        <v>183</v>
      </c>
      <c r="C3044" t="s">
        <v>6858</v>
      </c>
      <c r="D3044" s="16" t="s">
        <v>6875</v>
      </c>
      <c r="E3044" s="2" t="s">
        <v>542</v>
      </c>
      <c r="F3044" s="11" t="s">
        <v>543</v>
      </c>
      <c r="G3044" s="2" t="s">
        <v>182</v>
      </c>
      <c r="H3044" s="2" t="s">
        <v>183</v>
      </c>
      <c r="I3044" s="2">
        <v>1323754</v>
      </c>
      <c r="J3044" s="2">
        <v>624163</v>
      </c>
      <c r="K3044" s="2">
        <v>47.15</v>
      </c>
      <c r="L3044" s="2">
        <v>1023</v>
      </c>
      <c r="M3044" s="3">
        <v>0.77280223000000003</v>
      </c>
      <c r="N3044" s="2">
        <v>25</v>
      </c>
      <c r="O3044" s="4">
        <v>43497</v>
      </c>
      <c r="P3044" s="2">
        <v>1011</v>
      </c>
      <c r="Q3044" s="2">
        <v>12</v>
      </c>
      <c r="R3044" s="2">
        <v>0</v>
      </c>
      <c r="S3044" s="2">
        <v>0</v>
      </c>
      <c r="T3044" s="2">
        <v>0</v>
      </c>
      <c r="U3044" s="5">
        <f t="shared" si="564"/>
        <v>0.76373706897202964</v>
      </c>
      <c r="V3044" s="5">
        <f t="shared" si="565"/>
        <v>9.0651284150982721E-3</v>
      </c>
      <c r="W3044" s="5">
        <f t="shared" si="566"/>
        <v>0</v>
      </c>
      <c r="X3044" s="5">
        <f t="shared" si="567"/>
        <v>0</v>
      </c>
      <c r="Y3044" s="5">
        <f t="shared" si="568"/>
        <v>0</v>
      </c>
      <c r="Z3044" s="2">
        <v>28982</v>
      </c>
      <c r="AA3044" s="2">
        <v>337</v>
      </c>
      <c r="AB3044" s="2">
        <v>0</v>
      </c>
      <c r="AC3044" s="2">
        <v>0</v>
      </c>
      <c r="AD3044" s="2">
        <v>0</v>
      </c>
      <c r="AE3044" s="2">
        <f t="shared" si="569"/>
        <v>29319</v>
      </c>
      <c r="AF3044" s="2">
        <f t="shared" si="570"/>
        <v>2.1893795977198178</v>
      </c>
      <c r="AG3044" s="2">
        <f t="shared" si="571"/>
        <v>2.545790229906765E-2</v>
      </c>
      <c r="AH3044" s="2">
        <f t="shared" si="572"/>
        <v>0</v>
      </c>
      <c r="AI3044" s="2">
        <f t="shared" si="573"/>
        <v>0</v>
      </c>
      <c r="AJ3044" s="2">
        <f t="shared" si="574"/>
        <v>0</v>
      </c>
      <c r="AK3044" s="2">
        <f t="shared" si="575"/>
        <v>2.2148375000188856</v>
      </c>
    </row>
    <row r="3045" spans="1:37" ht="12.5" hidden="1" x14ac:dyDescent="0.25">
      <c r="A3045" t="s">
        <v>6859</v>
      </c>
      <c r="B3045" t="s">
        <v>183</v>
      </c>
      <c r="C3045" t="s">
        <v>6858</v>
      </c>
      <c r="D3045" s="16" t="s">
        <v>6875</v>
      </c>
      <c r="E3045" s="2" t="s">
        <v>548</v>
      </c>
      <c r="F3045" s="11" t="s">
        <v>549</v>
      </c>
      <c r="G3045" s="2" t="s">
        <v>182</v>
      </c>
      <c r="H3045" s="2" t="s">
        <v>183</v>
      </c>
      <c r="I3045" s="2">
        <v>801028</v>
      </c>
      <c r="J3045" s="2">
        <v>292171</v>
      </c>
      <c r="K3045" s="2">
        <v>36.47</v>
      </c>
      <c r="L3045" s="2">
        <v>231</v>
      </c>
      <c r="M3045" s="3">
        <v>0.28837942999999999</v>
      </c>
      <c r="N3045" s="2">
        <v>25</v>
      </c>
      <c r="O3045" s="4">
        <v>43497</v>
      </c>
      <c r="P3045" s="2">
        <v>231</v>
      </c>
      <c r="Q3045" s="2">
        <v>0</v>
      </c>
      <c r="R3045" s="2">
        <v>0</v>
      </c>
      <c r="S3045" s="2">
        <v>0</v>
      </c>
      <c r="T3045" s="2">
        <v>0</v>
      </c>
      <c r="U3045" s="5">
        <f t="shared" si="564"/>
        <v>0.28837943242932829</v>
      </c>
      <c r="V3045" s="5">
        <f t="shared" si="565"/>
        <v>0</v>
      </c>
      <c r="W3045" s="5">
        <f t="shared" si="566"/>
        <v>0</v>
      </c>
      <c r="X3045" s="5">
        <f t="shared" si="567"/>
        <v>0</v>
      </c>
      <c r="Y3045" s="5">
        <f t="shared" si="568"/>
        <v>0</v>
      </c>
      <c r="Z3045" s="2">
        <v>6839</v>
      </c>
      <c r="AA3045" s="2">
        <v>0</v>
      </c>
      <c r="AB3045" s="2">
        <v>0</v>
      </c>
      <c r="AC3045" s="2">
        <v>0</v>
      </c>
      <c r="AD3045" s="2">
        <v>0</v>
      </c>
      <c r="AE3045" s="2">
        <f t="shared" si="569"/>
        <v>6839</v>
      </c>
      <c r="AF3045" s="2">
        <f t="shared" si="570"/>
        <v>0.8537778954044053</v>
      </c>
      <c r="AG3045" s="2">
        <f t="shared" si="571"/>
        <v>0</v>
      </c>
      <c r="AH3045" s="2">
        <f t="shared" si="572"/>
        <v>0</v>
      </c>
      <c r="AI3045" s="2">
        <f t="shared" si="573"/>
        <v>0</v>
      </c>
      <c r="AJ3045" s="2">
        <f t="shared" si="574"/>
        <v>0</v>
      </c>
      <c r="AK3045" s="2">
        <f t="shared" si="575"/>
        <v>0.8537778954044053</v>
      </c>
    </row>
    <row r="3046" spans="1:37" ht="12.5" hidden="1" x14ac:dyDescent="0.25">
      <c r="A3046" t="s">
        <v>6859</v>
      </c>
      <c r="B3046" t="s">
        <v>183</v>
      </c>
      <c r="C3046" t="s">
        <v>6858</v>
      </c>
      <c r="D3046" s="16" t="s">
        <v>6875</v>
      </c>
      <c r="E3046" s="2" t="s">
        <v>574</v>
      </c>
      <c r="F3046" s="11" t="s">
        <v>575</v>
      </c>
      <c r="G3046" s="2" t="s">
        <v>182</v>
      </c>
      <c r="H3046" s="2" t="s">
        <v>183</v>
      </c>
      <c r="I3046" s="2">
        <v>2133484</v>
      </c>
      <c r="J3046" s="2">
        <v>686928</v>
      </c>
      <c r="K3046" s="2">
        <v>32.200000000000003</v>
      </c>
      <c r="L3046" s="2">
        <v>455</v>
      </c>
      <c r="M3046" s="3">
        <v>0.21326619999999999</v>
      </c>
      <c r="N3046" s="2">
        <v>25</v>
      </c>
      <c r="O3046" s="4">
        <v>43497</v>
      </c>
      <c r="P3046" s="2">
        <v>453</v>
      </c>
      <c r="Q3046" s="2">
        <v>2</v>
      </c>
      <c r="R3046" s="2">
        <v>0</v>
      </c>
      <c r="S3046" s="2">
        <v>0</v>
      </c>
      <c r="T3046" s="2">
        <v>0</v>
      </c>
      <c r="U3046" s="5">
        <f t="shared" si="564"/>
        <v>0.21232875428172887</v>
      </c>
      <c r="V3046" s="5">
        <f t="shared" si="565"/>
        <v>9.3743379373831726E-4</v>
      </c>
      <c r="W3046" s="5">
        <f t="shared" si="566"/>
        <v>0</v>
      </c>
      <c r="X3046" s="5">
        <f t="shared" si="567"/>
        <v>0</v>
      </c>
      <c r="Y3046" s="5">
        <f t="shared" si="568"/>
        <v>0</v>
      </c>
      <c r="Z3046" s="2">
        <v>13440</v>
      </c>
      <c r="AA3046" s="2">
        <v>55</v>
      </c>
      <c r="AB3046" s="2">
        <v>0</v>
      </c>
      <c r="AC3046" s="2">
        <v>0</v>
      </c>
      <c r="AD3046" s="2">
        <v>0</v>
      </c>
      <c r="AE3046" s="2">
        <f t="shared" si="569"/>
        <v>13495</v>
      </c>
      <c r="AF3046" s="2">
        <f t="shared" si="570"/>
        <v>0.62995550939214917</v>
      </c>
      <c r="AG3046" s="2">
        <f t="shared" si="571"/>
        <v>2.5779429327803722E-3</v>
      </c>
      <c r="AH3046" s="2">
        <f t="shared" si="572"/>
        <v>0</v>
      </c>
      <c r="AI3046" s="2">
        <f t="shared" si="573"/>
        <v>0</v>
      </c>
      <c r="AJ3046" s="2">
        <f t="shared" si="574"/>
        <v>0</v>
      </c>
      <c r="AK3046" s="2">
        <f t="shared" si="575"/>
        <v>0.63253345232492952</v>
      </c>
    </row>
    <row r="3047" spans="1:37" ht="12.5" hidden="1" x14ac:dyDescent="0.25">
      <c r="A3047" t="s">
        <v>6859</v>
      </c>
      <c r="B3047" t="s">
        <v>183</v>
      </c>
      <c r="C3047" t="s">
        <v>6858</v>
      </c>
      <c r="D3047" s="16" t="s">
        <v>6875</v>
      </c>
      <c r="E3047" s="2" t="s">
        <v>584</v>
      </c>
      <c r="F3047" s="11" t="s">
        <v>585</v>
      </c>
      <c r="G3047" s="2" t="s">
        <v>182</v>
      </c>
      <c r="H3047" s="2" t="s">
        <v>183</v>
      </c>
      <c r="I3047" s="2">
        <v>1108805</v>
      </c>
      <c r="J3047" s="2">
        <v>478259</v>
      </c>
      <c r="K3047" s="2">
        <v>43.13</v>
      </c>
      <c r="L3047" s="2">
        <v>1419</v>
      </c>
      <c r="M3047" s="3">
        <v>1.2797561</v>
      </c>
      <c r="N3047" s="2">
        <v>25</v>
      </c>
      <c r="O3047" s="4">
        <v>43497</v>
      </c>
      <c r="P3047" s="2">
        <v>1402</v>
      </c>
      <c r="Q3047" s="2">
        <v>15</v>
      </c>
      <c r="R3047" s="2">
        <v>2</v>
      </c>
      <c r="S3047" s="2">
        <v>0</v>
      </c>
      <c r="T3047" s="2">
        <v>0</v>
      </c>
      <c r="U3047" s="5">
        <f t="shared" si="564"/>
        <v>1.2644243126609278</v>
      </c>
      <c r="V3047" s="5">
        <f t="shared" si="565"/>
        <v>1.3528077524902937E-2</v>
      </c>
      <c r="W3047" s="5">
        <f t="shared" si="566"/>
        <v>1.8037436699870583E-3</v>
      </c>
      <c r="X3047" s="5">
        <f t="shared" si="567"/>
        <v>0</v>
      </c>
      <c r="Y3047" s="5">
        <f t="shared" si="568"/>
        <v>0</v>
      </c>
      <c r="Z3047" s="2">
        <v>42374</v>
      </c>
      <c r="AA3047" s="2">
        <v>437</v>
      </c>
      <c r="AB3047" s="2">
        <v>60</v>
      </c>
      <c r="AC3047" s="2">
        <v>0</v>
      </c>
      <c r="AD3047" s="2">
        <v>0</v>
      </c>
      <c r="AE3047" s="2">
        <f t="shared" si="569"/>
        <v>42871</v>
      </c>
      <c r="AF3047" s="2">
        <f t="shared" si="570"/>
        <v>3.8215917136015802</v>
      </c>
      <c r="AG3047" s="2">
        <f t="shared" si="571"/>
        <v>3.9411799189217223E-2</v>
      </c>
      <c r="AH3047" s="2">
        <f t="shared" si="572"/>
        <v>5.4112310099611741E-3</v>
      </c>
      <c r="AI3047" s="2">
        <f t="shared" si="573"/>
        <v>0</v>
      </c>
      <c r="AJ3047" s="2">
        <f t="shared" si="574"/>
        <v>0</v>
      </c>
      <c r="AK3047" s="2">
        <f t="shared" si="575"/>
        <v>3.8664147438007586</v>
      </c>
    </row>
    <row r="3048" spans="1:37" ht="12.5" hidden="1" x14ac:dyDescent="0.25">
      <c r="A3048" t="s">
        <v>6859</v>
      </c>
      <c r="B3048" t="s">
        <v>183</v>
      </c>
      <c r="C3048" t="s">
        <v>6858</v>
      </c>
      <c r="D3048" s="16" t="s">
        <v>6875</v>
      </c>
      <c r="E3048" s="2" t="s">
        <v>594</v>
      </c>
      <c r="F3048" s="11" t="s">
        <v>595</v>
      </c>
      <c r="G3048" s="2" t="s">
        <v>182</v>
      </c>
      <c r="H3048" s="2" t="s">
        <v>183</v>
      </c>
      <c r="I3048" s="2">
        <v>1329060</v>
      </c>
      <c r="J3048" s="2">
        <v>550609</v>
      </c>
      <c r="K3048" s="2">
        <v>41.43</v>
      </c>
      <c r="L3048" s="2">
        <v>927</v>
      </c>
      <c r="M3048" s="3">
        <v>0.69748544999999995</v>
      </c>
      <c r="N3048" s="2">
        <v>25</v>
      </c>
      <c r="O3048" s="4">
        <v>43497</v>
      </c>
      <c r="P3048" s="2">
        <v>917</v>
      </c>
      <c r="Q3048" s="2">
        <v>10</v>
      </c>
      <c r="R3048" s="2">
        <v>0</v>
      </c>
      <c r="S3048" s="2">
        <v>0</v>
      </c>
      <c r="T3048" s="2">
        <v>0</v>
      </c>
      <c r="U3048" s="5">
        <f t="shared" si="564"/>
        <v>0.68996132604999016</v>
      </c>
      <c r="V3048" s="5">
        <f t="shared" si="565"/>
        <v>7.5241147878952041E-3</v>
      </c>
      <c r="W3048" s="5">
        <f t="shared" si="566"/>
        <v>0</v>
      </c>
      <c r="X3048" s="5">
        <f t="shared" si="567"/>
        <v>0</v>
      </c>
      <c r="Y3048" s="5">
        <f t="shared" si="568"/>
        <v>0</v>
      </c>
      <c r="Z3048" s="2">
        <v>27200</v>
      </c>
      <c r="AA3048" s="2">
        <v>304</v>
      </c>
      <c r="AB3048" s="2">
        <v>0</v>
      </c>
      <c r="AC3048" s="2">
        <v>0</v>
      </c>
      <c r="AD3048" s="2">
        <v>0</v>
      </c>
      <c r="AE3048" s="2">
        <f t="shared" si="569"/>
        <v>27504</v>
      </c>
      <c r="AF3048" s="2">
        <f t="shared" si="570"/>
        <v>2.0465592223074953</v>
      </c>
      <c r="AG3048" s="2">
        <f t="shared" si="571"/>
        <v>2.287330895520142E-2</v>
      </c>
      <c r="AH3048" s="2">
        <f t="shared" si="572"/>
        <v>0</v>
      </c>
      <c r="AI3048" s="2">
        <f t="shared" si="573"/>
        <v>0</v>
      </c>
      <c r="AJ3048" s="2">
        <f t="shared" si="574"/>
        <v>0</v>
      </c>
      <c r="AK3048" s="2">
        <f t="shared" si="575"/>
        <v>2.0694325312626969</v>
      </c>
    </row>
    <row r="3049" spans="1:37" ht="12.5" hidden="1" x14ac:dyDescent="0.25">
      <c r="A3049" t="s">
        <v>6859</v>
      </c>
      <c r="B3049" t="s">
        <v>183</v>
      </c>
      <c r="C3049" t="s">
        <v>6858</v>
      </c>
      <c r="D3049" s="16" t="s">
        <v>6875</v>
      </c>
      <c r="E3049" s="2" t="s">
        <v>598</v>
      </c>
      <c r="F3049" s="11" t="s">
        <v>599</v>
      </c>
      <c r="G3049" s="2" t="s">
        <v>182</v>
      </c>
      <c r="H3049" s="2" t="s">
        <v>183</v>
      </c>
      <c r="I3049" s="2">
        <v>1742379</v>
      </c>
      <c r="J3049" s="2">
        <v>983187</v>
      </c>
      <c r="K3049" s="2">
        <v>56.43</v>
      </c>
      <c r="L3049" s="2">
        <v>10051</v>
      </c>
      <c r="M3049" s="3">
        <v>5.7685494000000004</v>
      </c>
      <c r="N3049" s="2">
        <v>25</v>
      </c>
      <c r="O3049" s="4">
        <v>43497</v>
      </c>
      <c r="P3049" s="2">
        <v>9856</v>
      </c>
      <c r="Q3049" s="2">
        <v>153</v>
      </c>
      <c r="R3049" s="2">
        <v>38</v>
      </c>
      <c r="S3049" s="2">
        <v>4</v>
      </c>
      <c r="T3049" s="2">
        <v>0</v>
      </c>
      <c r="U3049" s="5">
        <f t="shared" si="564"/>
        <v>5.6566338322488967</v>
      </c>
      <c r="V3049" s="5">
        <f t="shared" si="565"/>
        <v>8.7810975683246875E-2</v>
      </c>
      <c r="W3049" s="5">
        <f t="shared" si="566"/>
        <v>2.1809261934401185E-2</v>
      </c>
      <c r="X3049" s="5">
        <f t="shared" si="567"/>
        <v>2.2957117825685453E-3</v>
      </c>
      <c r="Y3049" s="5">
        <f t="shared" si="568"/>
        <v>0</v>
      </c>
      <c r="Z3049" s="2">
        <v>317131</v>
      </c>
      <c r="AA3049" s="2">
        <v>5786</v>
      </c>
      <c r="AB3049" s="2">
        <v>1487</v>
      </c>
      <c r="AC3049" s="2">
        <v>127</v>
      </c>
      <c r="AD3049" s="2">
        <v>0</v>
      </c>
      <c r="AE3049" s="2">
        <f t="shared" si="569"/>
        <v>324531</v>
      </c>
      <c r="AF3049" s="2">
        <f t="shared" si="570"/>
        <v>18.201034332943635</v>
      </c>
      <c r="AG3049" s="2">
        <f t="shared" si="571"/>
        <v>0.33207470934854011</v>
      </c>
      <c r="AH3049" s="2">
        <f t="shared" si="572"/>
        <v>8.5343085516985689E-2</v>
      </c>
      <c r="AI3049" s="2">
        <f t="shared" si="573"/>
        <v>7.2888849096551323E-3</v>
      </c>
      <c r="AJ3049" s="2">
        <f t="shared" si="574"/>
        <v>0</v>
      </c>
      <c r="AK3049" s="2">
        <f t="shared" si="575"/>
        <v>18.625741012718816</v>
      </c>
    </row>
    <row r="3050" spans="1:37" ht="12.5" hidden="1" x14ac:dyDescent="0.25">
      <c r="A3050" t="s">
        <v>6859</v>
      </c>
      <c r="B3050" t="s">
        <v>183</v>
      </c>
      <c r="C3050" t="s">
        <v>6858</v>
      </c>
      <c r="D3050" s="16" t="s">
        <v>6875</v>
      </c>
      <c r="E3050" s="2" t="s">
        <v>600</v>
      </c>
      <c r="F3050" s="11" t="s">
        <v>601</v>
      </c>
      <c r="G3050" s="2" t="s">
        <v>182</v>
      </c>
      <c r="H3050" s="2" t="s">
        <v>183</v>
      </c>
      <c r="I3050" s="2">
        <v>1919296</v>
      </c>
      <c r="J3050" s="2">
        <v>831428</v>
      </c>
      <c r="K3050" s="2">
        <v>43.32</v>
      </c>
      <c r="L3050" s="2">
        <v>923</v>
      </c>
      <c r="M3050" s="3">
        <v>0.48090549999999999</v>
      </c>
      <c r="N3050" s="2">
        <v>25</v>
      </c>
      <c r="O3050" s="4">
        <v>43497</v>
      </c>
      <c r="P3050" s="2">
        <v>916</v>
      </c>
      <c r="Q3050" s="2">
        <v>7</v>
      </c>
      <c r="R3050" s="2">
        <v>0</v>
      </c>
      <c r="S3050" s="2">
        <v>0</v>
      </c>
      <c r="T3050" s="2">
        <v>0</v>
      </c>
      <c r="U3050" s="5">
        <f t="shared" si="564"/>
        <v>0.47725832805361967</v>
      </c>
      <c r="V3050" s="5">
        <f t="shared" si="565"/>
        <v>3.6471706292307178E-3</v>
      </c>
      <c r="W3050" s="5">
        <f t="shared" si="566"/>
        <v>0</v>
      </c>
      <c r="X3050" s="5">
        <f t="shared" si="567"/>
        <v>0</v>
      </c>
      <c r="Y3050" s="5">
        <f t="shared" si="568"/>
        <v>0</v>
      </c>
      <c r="Z3050" s="2">
        <v>26944</v>
      </c>
      <c r="AA3050" s="2">
        <v>201</v>
      </c>
      <c r="AB3050" s="2">
        <v>0</v>
      </c>
      <c r="AC3050" s="2">
        <v>0</v>
      </c>
      <c r="AD3050" s="2">
        <v>0</v>
      </c>
      <c r="AE3050" s="2">
        <f t="shared" si="569"/>
        <v>27145</v>
      </c>
      <c r="AF3050" s="2">
        <f t="shared" si="570"/>
        <v>1.4038480776284639</v>
      </c>
      <c r="AG3050" s="2">
        <f t="shared" si="571"/>
        <v>1.0472589949648205E-2</v>
      </c>
      <c r="AH3050" s="2">
        <f t="shared" si="572"/>
        <v>0</v>
      </c>
      <c r="AI3050" s="2">
        <f t="shared" si="573"/>
        <v>0</v>
      </c>
      <c r="AJ3050" s="2">
        <f t="shared" si="574"/>
        <v>0</v>
      </c>
      <c r="AK3050" s="2">
        <f t="shared" si="575"/>
        <v>1.4143206675781119</v>
      </c>
    </row>
    <row r="3051" spans="1:37" ht="12.5" hidden="1" x14ac:dyDescent="0.25">
      <c r="A3051" t="s">
        <v>6859</v>
      </c>
      <c r="B3051" t="s">
        <v>183</v>
      </c>
      <c r="C3051" t="s">
        <v>6858</v>
      </c>
      <c r="D3051" s="16" t="s">
        <v>6875</v>
      </c>
      <c r="E3051" s="2" t="s">
        <v>608</v>
      </c>
      <c r="F3051" s="11" t="s">
        <v>609</v>
      </c>
      <c r="G3051" s="2" t="s">
        <v>182</v>
      </c>
      <c r="H3051" s="2" t="s">
        <v>183</v>
      </c>
      <c r="I3051" s="2">
        <v>1826943</v>
      </c>
      <c r="J3051" s="2">
        <v>666697</v>
      </c>
      <c r="K3051" s="2">
        <v>36.49</v>
      </c>
      <c r="L3051" s="2">
        <v>622</v>
      </c>
      <c r="M3051" s="3">
        <v>0.34045944</v>
      </c>
      <c r="N3051" s="2">
        <v>25</v>
      </c>
      <c r="O3051" s="4">
        <v>43497</v>
      </c>
      <c r="P3051" s="2">
        <v>614</v>
      </c>
      <c r="Q3051" s="2">
        <v>7</v>
      </c>
      <c r="R3051" s="2">
        <v>1</v>
      </c>
      <c r="S3051" s="2">
        <v>0</v>
      </c>
      <c r="T3051" s="2">
        <v>0</v>
      </c>
      <c r="U3051" s="5">
        <f t="shared" si="564"/>
        <v>0.33608054547952509</v>
      </c>
      <c r="V3051" s="5">
        <f t="shared" si="565"/>
        <v>3.8315371634473545E-3</v>
      </c>
      <c r="W3051" s="5">
        <f t="shared" si="566"/>
        <v>5.4736245192105063E-4</v>
      </c>
      <c r="X3051" s="5">
        <f t="shared" si="567"/>
        <v>0</v>
      </c>
      <c r="Y3051" s="5">
        <f t="shared" si="568"/>
        <v>0</v>
      </c>
      <c r="Z3051" s="2">
        <v>17622</v>
      </c>
      <c r="AA3051" s="2">
        <v>200</v>
      </c>
      <c r="AB3051" s="2">
        <v>28</v>
      </c>
      <c r="AC3051" s="2">
        <v>0</v>
      </c>
      <c r="AD3051" s="2">
        <v>0</v>
      </c>
      <c r="AE3051" s="2">
        <f t="shared" si="569"/>
        <v>17850</v>
      </c>
      <c r="AF3051" s="2">
        <f t="shared" si="570"/>
        <v>0.96456211277527537</v>
      </c>
      <c r="AG3051" s="2">
        <f t="shared" si="571"/>
        <v>1.0947249038421012E-2</v>
      </c>
      <c r="AH3051" s="2">
        <f t="shared" si="572"/>
        <v>1.5326148653789418E-3</v>
      </c>
      <c r="AI3051" s="2">
        <f t="shared" si="573"/>
        <v>0</v>
      </c>
      <c r="AJ3051" s="2">
        <f t="shared" si="574"/>
        <v>0</v>
      </c>
      <c r="AK3051" s="2">
        <f t="shared" si="575"/>
        <v>0.97704197667907533</v>
      </c>
    </row>
    <row r="3052" spans="1:37" ht="12.5" hidden="1" x14ac:dyDescent="0.25">
      <c r="A3052" t="s">
        <v>6859</v>
      </c>
      <c r="B3052" t="s">
        <v>183</v>
      </c>
      <c r="C3052" t="s">
        <v>6858</v>
      </c>
      <c r="D3052" s="16" t="s">
        <v>6875</v>
      </c>
      <c r="E3052" s="2" t="s">
        <v>628</v>
      </c>
      <c r="F3052" s="11" t="s">
        <v>629</v>
      </c>
      <c r="G3052" s="2" t="s">
        <v>182</v>
      </c>
      <c r="H3052" s="2" t="s">
        <v>183</v>
      </c>
      <c r="I3052" s="2">
        <v>1687753</v>
      </c>
      <c r="J3052" s="2">
        <v>783312</v>
      </c>
      <c r="K3052" s="2">
        <v>46.41</v>
      </c>
      <c r="L3052" s="2">
        <v>1249</v>
      </c>
      <c r="M3052" s="3">
        <v>0.74003719999999995</v>
      </c>
      <c r="N3052" s="2">
        <v>25</v>
      </c>
      <c r="O3052" s="4">
        <v>43497</v>
      </c>
      <c r="P3052" s="2">
        <v>1236</v>
      </c>
      <c r="Q3052" s="2">
        <v>13</v>
      </c>
      <c r="R3052" s="2">
        <v>0</v>
      </c>
      <c r="S3052" s="2">
        <v>0</v>
      </c>
      <c r="T3052" s="2">
        <v>0</v>
      </c>
      <c r="U3052" s="5">
        <f t="shared" si="564"/>
        <v>0.73233464849418128</v>
      </c>
      <c r="V3052" s="5">
        <f t="shared" si="565"/>
        <v>7.7025488919290905E-3</v>
      </c>
      <c r="W3052" s="5">
        <f t="shared" si="566"/>
        <v>0</v>
      </c>
      <c r="X3052" s="5">
        <f t="shared" si="567"/>
        <v>0</v>
      </c>
      <c r="Y3052" s="5">
        <f t="shared" si="568"/>
        <v>0</v>
      </c>
      <c r="Z3052" s="2">
        <v>35518</v>
      </c>
      <c r="AA3052" s="2">
        <v>379</v>
      </c>
      <c r="AB3052" s="2">
        <v>0</v>
      </c>
      <c r="AC3052" s="2">
        <v>0</v>
      </c>
      <c r="AD3052" s="2">
        <v>0</v>
      </c>
      <c r="AE3052" s="2">
        <f t="shared" si="569"/>
        <v>35897</v>
      </c>
      <c r="AF3052" s="2">
        <f t="shared" si="570"/>
        <v>2.1044548580272111</v>
      </c>
      <c r="AG3052" s="2">
        <f t="shared" si="571"/>
        <v>2.2455892538777888E-2</v>
      </c>
      <c r="AH3052" s="2">
        <f t="shared" si="572"/>
        <v>0</v>
      </c>
      <c r="AI3052" s="2">
        <f t="shared" si="573"/>
        <v>0</v>
      </c>
      <c r="AJ3052" s="2">
        <f t="shared" si="574"/>
        <v>0</v>
      </c>
      <c r="AK3052" s="2">
        <f t="shared" si="575"/>
        <v>2.1269107505659894</v>
      </c>
    </row>
    <row r="3053" spans="1:37" ht="12.5" hidden="1" x14ac:dyDescent="0.25">
      <c r="A3053" t="s">
        <v>6859</v>
      </c>
      <c r="B3053" t="s">
        <v>183</v>
      </c>
      <c r="C3053" t="s">
        <v>6858</v>
      </c>
      <c r="D3053" s="16" t="s">
        <v>6875</v>
      </c>
      <c r="E3053" s="2" t="s">
        <v>632</v>
      </c>
      <c r="F3053" s="11" t="s">
        <v>633</v>
      </c>
      <c r="G3053" s="2" t="s">
        <v>182</v>
      </c>
      <c r="H3053" s="2" t="s">
        <v>183</v>
      </c>
      <c r="I3053" s="2">
        <v>1645044</v>
      </c>
      <c r="J3053" s="2">
        <v>605424</v>
      </c>
      <c r="K3053" s="2">
        <v>36.799999999999997</v>
      </c>
      <c r="L3053" s="2">
        <v>560</v>
      </c>
      <c r="M3053" s="3">
        <v>0.34041640000000001</v>
      </c>
      <c r="N3053" s="2">
        <v>25</v>
      </c>
      <c r="O3053" s="4">
        <v>43497</v>
      </c>
      <c r="P3053" s="2">
        <v>556</v>
      </c>
      <c r="Q3053" s="2">
        <v>4</v>
      </c>
      <c r="R3053" s="2">
        <v>0</v>
      </c>
      <c r="S3053" s="2">
        <v>0</v>
      </c>
      <c r="T3053" s="2">
        <v>0</v>
      </c>
      <c r="U3053" s="5">
        <f t="shared" si="564"/>
        <v>0.33798488064756932</v>
      </c>
      <c r="V3053" s="5">
        <f t="shared" si="565"/>
        <v>2.4315459039393472E-3</v>
      </c>
      <c r="W3053" s="5">
        <f t="shared" si="566"/>
        <v>0</v>
      </c>
      <c r="X3053" s="5">
        <f t="shared" si="567"/>
        <v>0</v>
      </c>
      <c r="Y3053" s="5">
        <f t="shared" si="568"/>
        <v>0</v>
      </c>
      <c r="Z3053" s="2">
        <v>16398</v>
      </c>
      <c r="AA3053" s="2">
        <v>110</v>
      </c>
      <c r="AB3053" s="2">
        <v>0</v>
      </c>
      <c r="AC3053" s="2">
        <v>0</v>
      </c>
      <c r="AD3053" s="2">
        <v>0</v>
      </c>
      <c r="AE3053" s="2">
        <f t="shared" si="569"/>
        <v>16508</v>
      </c>
      <c r="AF3053" s="2">
        <f t="shared" si="570"/>
        <v>0.99681224331993556</v>
      </c>
      <c r="AG3053" s="2">
        <f t="shared" si="571"/>
        <v>6.6867512358332057E-3</v>
      </c>
      <c r="AH3053" s="2">
        <f t="shared" si="572"/>
        <v>0</v>
      </c>
      <c r="AI3053" s="2">
        <f t="shared" si="573"/>
        <v>0</v>
      </c>
      <c r="AJ3053" s="2">
        <f t="shared" si="574"/>
        <v>0</v>
      </c>
      <c r="AK3053" s="2">
        <f t="shared" si="575"/>
        <v>1.0034989945557686</v>
      </c>
    </row>
    <row r="3054" spans="1:37" ht="12.5" hidden="1" x14ac:dyDescent="0.25">
      <c r="A3054" t="s">
        <v>6859</v>
      </c>
      <c r="B3054" t="s">
        <v>183</v>
      </c>
      <c r="C3054" t="s">
        <v>6858</v>
      </c>
      <c r="D3054" s="16" t="s">
        <v>6875</v>
      </c>
      <c r="E3054" s="2" t="s">
        <v>638</v>
      </c>
      <c r="F3054" s="11" t="s">
        <v>639</v>
      </c>
      <c r="G3054" s="2" t="s">
        <v>182</v>
      </c>
      <c r="H3054" s="2" t="s">
        <v>183</v>
      </c>
      <c r="I3054" s="2">
        <v>764409</v>
      </c>
      <c r="J3054" s="2">
        <v>296524</v>
      </c>
      <c r="K3054" s="2">
        <v>38.79</v>
      </c>
      <c r="L3054" s="2">
        <v>342</v>
      </c>
      <c r="M3054" s="3">
        <v>0.44740444000000001</v>
      </c>
      <c r="N3054" s="2">
        <v>25</v>
      </c>
      <c r="O3054" s="4">
        <v>43497</v>
      </c>
      <c r="P3054" s="2">
        <v>339</v>
      </c>
      <c r="Q3054" s="2">
        <v>3</v>
      </c>
      <c r="R3054" s="2">
        <v>0</v>
      </c>
      <c r="S3054" s="2">
        <v>0</v>
      </c>
      <c r="T3054" s="2">
        <v>0</v>
      </c>
      <c r="U3054" s="5">
        <f t="shared" si="564"/>
        <v>0.44347986483675622</v>
      </c>
      <c r="V3054" s="5">
        <f t="shared" si="565"/>
        <v>3.9246005737766038E-3</v>
      </c>
      <c r="W3054" s="5">
        <f t="shared" si="566"/>
        <v>0</v>
      </c>
      <c r="X3054" s="5">
        <f t="shared" si="567"/>
        <v>0</v>
      </c>
      <c r="Y3054" s="5">
        <f t="shared" si="568"/>
        <v>0</v>
      </c>
      <c r="Z3054" s="2">
        <v>9999</v>
      </c>
      <c r="AA3054" s="2">
        <v>114</v>
      </c>
      <c r="AB3054" s="2">
        <v>0</v>
      </c>
      <c r="AC3054" s="2">
        <v>0</v>
      </c>
      <c r="AD3054" s="2">
        <v>0</v>
      </c>
      <c r="AE3054" s="2">
        <f t="shared" si="569"/>
        <v>10113</v>
      </c>
      <c r="AF3054" s="2">
        <f t="shared" si="570"/>
        <v>1.308069371239742</v>
      </c>
      <c r="AG3054" s="2">
        <f t="shared" si="571"/>
        <v>1.4913482180351094E-2</v>
      </c>
      <c r="AH3054" s="2">
        <f t="shared" si="572"/>
        <v>0</v>
      </c>
      <c r="AI3054" s="2">
        <f t="shared" si="573"/>
        <v>0</v>
      </c>
      <c r="AJ3054" s="2">
        <f t="shared" si="574"/>
        <v>0</v>
      </c>
      <c r="AK3054" s="2">
        <f t="shared" si="575"/>
        <v>1.3229828534200931</v>
      </c>
    </row>
    <row r="3055" spans="1:37" ht="12.5" hidden="1" x14ac:dyDescent="0.25">
      <c r="A3055" t="s">
        <v>6859</v>
      </c>
      <c r="B3055" t="s">
        <v>183</v>
      </c>
      <c r="C3055" t="s">
        <v>6858</v>
      </c>
      <c r="D3055" s="16" t="s">
        <v>6875</v>
      </c>
      <c r="E3055" s="2" t="s">
        <v>644</v>
      </c>
      <c r="F3055" s="11" t="s">
        <v>645</v>
      </c>
      <c r="G3055" s="2" t="s">
        <v>182</v>
      </c>
      <c r="H3055" s="2" t="s">
        <v>183</v>
      </c>
      <c r="I3055" s="2">
        <v>2246271</v>
      </c>
      <c r="J3055" s="2">
        <v>708968</v>
      </c>
      <c r="K3055" s="2">
        <v>31.56</v>
      </c>
      <c r="L3055" s="2">
        <v>456</v>
      </c>
      <c r="M3055" s="3">
        <v>0.20300312000000001</v>
      </c>
      <c r="N3055" s="2">
        <v>25</v>
      </c>
      <c r="O3055" s="4">
        <v>43497</v>
      </c>
      <c r="P3055" s="2">
        <v>449</v>
      </c>
      <c r="Q3055" s="2">
        <v>6</v>
      </c>
      <c r="R3055" s="2">
        <v>1</v>
      </c>
      <c r="S3055" s="2">
        <v>0</v>
      </c>
      <c r="T3055" s="2">
        <v>0</v>
      </c>
      <c r="U3055" s="5">
        <f t="shared" si="564"/>
        <v>0.1998868346695479</v>
      </c>
      <c r="V3055" s="5">
        <f t="shared" si="565"/>
        <v>2.6710935590585462E-3</v>
      </c>
      <c r="W3055" s="5">
        <f t="shared" si="566"/>
        <v>4.4518225984309108E-4</v>
      </c>
      <c r="X3055" s="5">
        <f t="shared" si="567"/>
        <v>0</v>
      </c>
      <c r="Y3055" s="5">
        <f t="shared" si="568"/>
        <v>0</v>
      </c>
      <c r="Z3055" s="2">
        <v>13389</v>
      </c>
      <c r="AA3055" s="2">
        <v>173</v>
      </c>
      <c r="AB3055" s="2">
        <v>28</v>
      </c>
      <c r="AC3055" s="2">
        <v>0</v>
      </c>
      <c r="AD3055" s="2">
        <v>0</v>
      </c>
      <c r="AE3055" s="2">
        <f t="shared" si="569"/>
        <v>13590</v>
      </c>
      <c r="AF3055" s="2">
        <f t="shared" si="570"/>
        <v>0.59605452770391465</v>
      </c>
      <c r="AG3055" s="2">
        <f t="shared" si="571"/>
        <v>7.701653095285475E-3</v>
      </c>
      <c r="AH3055" s="2">
        <f t="shared" si="572"/>
        <v>1.246510327560655E-3</v>
      </c>
      <c r="AI3055" s="2">
        <f t="shared" si="573"/>
        <v>0</v>
      </c>
      <c r="AJ3055" s="2">
        <f t="shared" si="574"/>
        <v>0</v>
      </c>
      <c r="AK3055" s="2">
        <f t="shared" si="575"/>
        <v>0.60500269112676075</v>
      </c>
    </row>
    <row r="3056" spans="1:37" ht="12.5" hidden="1" x14ac:dyDescent="0.25">
      <c r="A3056" t="s">
        <v>6859</v>
      </c>
      <c r="B3056" t="s">
        <v>183</v>
      </c>
      <c r="C3056" t="s">
        <v>6858</v>
      </c>
      <c r="D3056" s="16" t="s">
        <v>6875</v>
      </c>
      <c r="E3056" s="2" t="s">
        <v>646</v>
      </c>
      <c r="F3056" s="11" t="s">
        <v>647</v>
      </c>
      <c r="G3056" s="2" t="s">
        <v>182</v>
      </c>
      <c r="H3056" s="2" t="s">
        <v>183</v>
      </c>
      <c r="I3056" s="2">
        <v>1817285</v>
      </c>
      <c r="J3056" s="2">
        <v>1229751</v>
      </c>
      <c r="K3056" s="2">
        <v>67.67</v>
      </c>
      <c r="L3056" s="2">
        <v>7500</v>
      </c>
      <c r="M3056" s="3">
        <v>4.1270356000000001</v>
      </c>
      <c r="N3056" s="2">
        <v>25</v>
      </c>
      <c r="O3056" s="4">
        <v>43497</v>
      </c>
      <c r="P3056" s="2">
        <v>7330</v>
      </c>
      <c r="Q3056" s="2">
        <v>161</v>
      </c>
      <c r="R3056" s="2">
        <v>9</v>
      </c>
      <c r="S3056" s="2">
        <v>0</v>
      </c>
      <c r="T3056" s="2">
        <v>0</v>
      </c>
      <c r="U3056" s="5">
        <f t="shared" si="564"/>
        <v>4.0334895187051005</v>
      </c>
      <c r="V3056" s="5">
        <f t="shared" si="565"/>
        <v>8.8593698841953797E-2</v>
      </c>
      <c r="W3056" s="5">
        <f t="shared" si="566"/>
        <v>4.9524427924073546E-3</v>
      </c>
      <c r="X3056" s="5">
        <f t="shared" si="567"/>
        <v>0</v>
      </c>
      <c r="Y3056" s="5">
        <f t="shared" si="568"/>
        <v>0</v>
      </c>
      <c r="Z3056" s="2">
        <v>215257</v>
      </c>
      <c r="AA3056" s="2">
        <v>4799</v>
      </c>
      <c r="AB3056" s="2">
        <v>284</v>
      </c>
      <c r="AC3056" s="2">
        <v>0</v>
      </c>
      <c r="AD3056" s="2">
        <v>0</v>
      </c>
      <c r="AE3056" s="2">
        <f t="shared" si="569"/>
        <v>220340</v>
      </c>
      <c r="AF3056" s="2">
        <f t="shared" si="570"/>
        <v>11.844977535169223</v>
      </c>
      <c r="AG3056" s="2">
        <f t="shared" si="571"/>
        <v>0.26407525511958774</v>
      </c>
      <c r="AH3056" s="2">
        <f t="shared" si="572"/>
        <v>1.5627708367152097E-2</v>
      </c>
      <c r="AI3056" s="2">
        <f t="shared" si="573"/>
        <v>0</v>
      </c>
      <c r="AJ3056" s="2">
        <f t="shared" si="574"/>
        <v>0</v>
      </c>
      <c r="AK3056" s="2">
        <f t="shared" si="575"/>
        <v>12.124680498655962</v>
      </c>
    </row>
    <row r="3057" spans="1:37" ht="12.5" hidden="1" x14ac:dyDescent="0.25">
      <c r="A3057" t="s">
        <v>6859</v>
      </c>
      <c r="B3057" t="s">
        <v>183</v>
      </c>
      <c r="C3057" t="s">
        <v>6858</v>
      </c>
      <c r="D3057" s="16" t="s">
        <v>6875</v>
      </c>
      <c r="E3057" s="2" t="s">
        <v>674</v>
      </c>
      <c r="F3057" s="11" t="s">
        <v>675</v>
      </c>
      <c r="G3057" s="2" t="s">
        <v>182</v>
      </c>
      <c r="H3057" s="2" t="s">
        <v>183</v>
      </c>
      <c r="I3057" s="2">
        <v>2011820</v>
      </c>
      <c r="J3057" s="2">
        <v>880802</v>
      </c>
      <c r="K3057" s="2">
        <v>43.78</v>
      </c>
      <c r="L3057" s="2">
        <v>1441</v>
      </c>
      <c r="M3057" s="3">
        <v>0.71626690000000004</v>
      </c>
      <c r="N3057" s="2">
        <v>25</v>
      </c>
      <c r="O3057" s="4">
        <v>43497</v>
      </c>
      <c r="P3057" s="2">
        <v>1425</v>
      </c>
      <c r="Q3057" s="2">
        <v>16</v>
      </c>
      <c r="R3057" s="2">
        <v>0</v>
      </c>
      <c r="S3057" s="2">
        <v>0</v>
      </c>
      <c r="T3057" s="2">
        <v>0</v>
      </c>
      <c r="U3057" s="5">
        <f t="shared" si="564"/>
        <v>0.70831386505751015</v>
      </c>
      <c r="V3057" s="5">
        <f t="shared" si="565"/>
        <v>7.9529977831018679E-3</v>
      </c>
      <c r="W3057" s="5">
        <f t="shared" si="566"/>
        <v>0</v>
      </c>
      <c r="X3057" s="5">
        <f t="shared" si="567"/>
        <v>0</v>
      </c>
      <c r="Y3057" s="5">
        <f t="shared" si="568"/>
        <v>0</v>
      </c>
      <c r="Z3057" s="2">
        <v>42116</v>
      </c>
      <c r="AA3057" s="2">
        <v>457</v>
      </c>
      <c r="AB3057" s="2">
        <v>0</v>
      </c>
      <c r="AC3057" s="2">
        <v>0</v>
      </c>
      <c r="AD3057" s="2">
        <v>0</v>
      </c>
      <c r="AE3057" s="2">
        <f t="shared" si="569"/>
        <v>42573</v>
      </c>
      <c r="AF3057" s="2">
        <f t="shared" si="570"/>
        <v>2.0934278414569891</v>
      </c>
      <c r="AG3057" s="2">
        <f t="shared" si="571"/>
        <v>2.2715749917984709E-2</v>
      </c>
      <c r="AH3057" s="2">
        <f t="shared" si="572"/>
        <v>0</v>
      </c>
      <c r="AI3057" s="2">
        <f t="shared" si="573"/>
        <v>0</v>
      </c>
      <c r="AJ3057" s="2">
        <f t="shared" si="574"/>
        <v>0</v>
      </c>
      <c r="AK3057" s="2">
        <f t="shared" si="575"/>
        <v>2.116143591374974</v>
      </c>
    </row>
    <row r="3058" spans="1:37" ht="12.5" hidden="1" x14ac:dyDescent="0.25">
      <c r="A3058" t="s">
        <v>6859</v>
      </c>
      <c r="B3058" t="s">
        <v>183</v>
      </c>
      <c r="C3058" t="s">
        <v>6858</v>
      </c>
      <c r="D3058" s="16" t="s">
        <v>6875</v>
      </c>
      <c r="E3058" s="2" t="s">
        <v>688</v>
      </c>
      <c r="F3058" s="11" t="s">
        <v>689</v>
      </c>
      <c r="G3058" s="2" t="s">
        <v>182</v>
      </c>
      <c r="H3058" s="2" t="s">
        <v>183</v>
      </c>
      <c r="I3058" s="2">
        <v>2065483</v>
      </c>
      <c r="J3058" s="2">
        <v>641343</v>
      </c>
      <c r="K3058" s="2">
        <v>31.05</v>
      </c>
      <c r="L3058" s="2">
        <v>417</v>
      </c>
      <c r="M3058" s="3">
        <v>0.20188982999999999</v>
      </c>
      <c r="N3058" s="2">
        <v>25</v>
      </c>
      <c r="O3058" s="4">
        <v>43497</v>
      </c>
      <c r="P3058" s="2">
        <v>413</v>
      </c>
      <c r="Q3058" s="2">
        <v>4</v>
      </c>
      <c r="R3058" s="2">
        <v>0</v>
      </c>
      <c r="S3058" s="2">
        <v>0</v>
      </c>
      <c r="T3058" s="2">
        <v>0</v>
      </c>
      <c r="U3058" s="5">
        <f t="shared" si="564"/>
        <v>0.19995323127810782</v>
      </c>
      <c r="V3058" s="5">
        <f t="shared" si="565"/>
        <v>1.9365930390131511E-3</v>
      </c>
      <c r="W3058" s="5">
        <f t="shared" si="566"/>
        <v>0</v>
      </c>
      <c r="X3058" s="5">
        <f t="shared" si="567"/>
        <v>0</v>
      </c>
      <c r="Y3058" s="5">
        <f t="shared" si="568"/>
        <v>0</v>
      </c>
      <c r="Z3058" s="2">
        <v>12294</v>
      </c>
      <c r="AA3058" s="2">
        <v>115</v>
      </c>
      <c r="AB3058" s="2">
        <v>0</v>
      </c>
      <c r="AC3058" s="2">
        <v>0</v>
      </c>
      <c r="AD3058" s="2">
        <v>0</v>
      </c>
      <c r="AE3058" s="2">
        <f t="shared" si="569"/>
        <v>12409</v>
      </c>
      <c r="AF3058" s="2">
        <f t="shared" si="570"/>
        <v>0.59521187054069191</v>
      </c>
      <c r="AG3058" s="2">
        <f t="shared" si="571"/>
        <v>5.5677049871628087E-3</v>
      </c>
      <c r="AH3058" s="2">
        <f t="shared" si="572"/>
        <v>0</v>
      </c>
      <c r="AI3058" s="2">
        <f t="shared" si="573"/>
        <v>0</v>
      </c>
      <c r="AJ3058" s="2">
        <f t="shared" si="574"/>
        <v>0</v>
      </c>
      <c r="AK3058" s="2">
        <f t="shared" si="575"/>
        <v>0.60077957552785477</v>
      </c>
    </row>
    <row r="3059" spans="1:37" ht="12.5" hidden="1" x14ac:dyDescent="0.25">
      <c r="A3059" t="s">
        <v>6859</v>
      </c>
      <c r="B3059" t="s">
        <v>183</v>
      </c>
      <c r="C3059" t="s">
        <v>6858</v>
      </c>
      <c r="D3059" s="16" t="s">
        <v>6875</v>
      </c>
      <c r="E3059" s="2" t="s">
        <v>690</v>
      </c>
      <c r="F3059" s="11" t="s">
        <v>691</v>
      </c>
      <c r="G3059" s="2" t="s">
        <v>182</v>
      </c>
      <c r="H3059" s="2" t="s">
        <v>183</v>
      </c>
      <c r="I3059" s="2">
        <v>1282862</v>
      </c>
      <c r="J3059" s="2">
        <v>491523</v>
      </c>
      <c r="K3059" s="2">
        <v>38.31</v>
      </c>
      <c r="L3059" s="2">
        <v>1015</v>
      </c>
      <c r="M3059" s="3">
        <v>0.79119969999999995</v>
      </c>
      <c r="N3059" s="2">
        <v>25</v>
      </c>
      <c r="O3059" s="4">
        <v>43497</v>
      </c>
      <c r="P3059" s="2">
        <v>1000</v>
      </c>
      <c r="Q3059" s="2">
        <v>14</v>
      </c>
      <c r="R3059" s="2">
        <v>1</v>
      </c>
      <c r="S3059" s="2">
        <v>0</v>
      </c>
      <c r="T3059" s="2">
        <v>0</v>
      </c>
      <c r="U3059" s="5">
        <f t="shared" si="564"/>
        <v>0.77950707090864024</v>
      </c>
      <c r="V3059" s="5">
        <f t="shared" si="565"/>
        <v>1.0913098992720962E-2</v>
      </c>
      <c r="W3059" s="5">
        <f t="shared" si="566"/>
        <v>7.7950707090864021E-4</v>
      </c>
      <c r="X3059" s="5">
        <f t="shared" si="567"/>
        <v>0</v>
      </c>
      <c r="Y3059" s="5">
        <f t="shared" si="568"/>
        <v>0</v>
      </c>
      <c r="Z3059" s="2">
        <v>30304</v>
      </c>
      <c r="AA3059" s="2">
        <v>445</v>
      </c>
      <c r="AB3059" s="2">
        <v>28</v>
      </c>
      <c r="AC3059" s="2">
        <v>0</v>
      </c>
      <c r="AD3059" s="2">
        <v>0</v>
      </c>
      <c r="AE3059" s="2">
        <f t="shared" si="569"/>
        <v>30777</v>
      </c>
      <c r="AF3059" s="2">
        <f t="shared" si="570"/>
        <v>2.3622182276815433</v>
      </c>
      <c r="AG3059" s="2">
        <f t="shared" si="571"/>
        <v>3.4688064655434489E-2</v>
      </c>
      <c r="AH3059" s="2">
        <f t="shared" si="572"/>
        <v>2.1826197985441928E-3</v>
      </c>
      <c r="AI3059" s="2">
        <f t="shared" si="573"/>
        <v>0</v>
      </c>
      <c r="AJ3059" s="2">
        <f t="shared" si="574"/>
        <v>0</v>
      </c>
      <c r="AK3059" s="2">
        <f t="shared" si="575"/>
        <v>2.3990889121355221</v>
      </c>
    </row>
    <row r="3060" spans="1:37" ht="12.5" hidden="1" x14ac:dyDescent="0.25">
      <c r="A3060" t="s">
        <v>6859</v>
      </c>
      <c r="B3060" t="s">
        <v>183</v>
      </c>
      <c r="C3060" t="s">
        <v>6858</v>
      </c>
      <c r="D3060" s="16" t="s">
        <v>6875</v>
      </c>
      <c r="E3060" s="5" t="s">
        <v>692</v>
      </c>
      <c r="F3060" s="11" t="s">
        <v>693</v>
      </c>
      <c r="G3060" s="2" t="s">
        <v>182</v>
      </c>
      <c r="H3060" s="2" t="s">
        <v>183</v>
      </c>
      <c r="I3060" s="2">
        <v>1670400</v>
      </c>
      <c r="J3060" s="2">
        <v>715701</v>
      </c>
      <c r="K3060" s="2">
        <v>42.85</v>
      </c>
      <c r="L3060" s="2">
        <v>1089</v>
      </c>
      <c r="M3060" s="3">
        <v>0.65193962999999999</v>
      </c>
      <c r="N3060" s="2">
        <v>25</v>
      </c>
      <c r="O3060" s="4">
        <v>43497</v>
      </c>
      <c r="P3060" s="2">
        <v>1070</v>
      </c>
      <c r="Q3060" s="2">
        <v>18</v>
      </c>
      <c r="R3060" s="2">
        <v>1</v>
      </c>
      <c r="S3060" s="2">
        <v>0</v>
      </c>
      <c r="T3060" s="2">
        <v>0</v>
      </c>
      <c r="U3060" s="5">
        <f t="shared" si="564"/>
        <v>0.64056513409961691</v>
      </c>
      <c r="V3060" s="5">
        <f t="shared" si="565"/>
        <v>1.0775862068965516E-2</v>
      </c>
      <c r="W3060" s="5">
        <f t="shared" si="566"/>
        <v>5.9865900383141758E-4</v>
      </c>
      <c r="X3060" s="5">
        <f t="shared" si="567"/>
        <v>0</v>
      </c>
      <c r="Y3060" s="5">
        <f t="shared" si="568"/>
        <v>0</v>
      </c>
      <c r="Z3060" s="2">
        <v>31150</v>
      </c>
      <c r="AA3060" s="2">
        <v>500</v>
      </c>
      <c r="AB3060" s="2">
        <v>30</v>
      </c>
      <c r="AC3060" s="2">
        <v>0</v>
      </c>
      <c r="AD3060" s="2">
        <v>0</v>
      </c>
      <c r="AE3060" s="2">
        <f t="shared" si="569"/>
        <v>31680</v>
      </c>
      <c r="AF3060" s="2">
        <f t="shared" si="570"/>
        <v>1.8648227969348659</v>
      </c>
      <c r="AG3060" s="2">
        <f t="shared" si="571"/>
        <v>2.9932950191570881E-2</v>
      </c>
      <c r="AH3060" s="2">
        <f t="shared" si="572"/>
        <v>1.7959770114942528E-3</v>
      </c>
      <c r="AI3060" s="2">
        <f t="shared" si="573"/>
        <v>0</v>
      </c>
      <c r="AJ3060" s="2">
        <f t="shared" si="574"/>
        <v>0</v>
      </c>
      <c r="AK3060" s="2">
        <f t="shared" si="575"/>
        <v>1.896551724137931</v>
      </c>
    </row>
    <row r="3061" spans="1:37" ht="12.5" hidden="1" x14ac:dyDescent="0.25">
      <c r="A3061" t="s">
        <v>6859</v>
      </c>
      <c r="B3061" t="s">
        <v>183</v>
      </c>
      <c r="C3061" t="s">
        <v>6858</v>
      </c>
      <c r="D3061" s="16" t="s">
        <v>6875</v>
      </c>
      <c r="E3061" s="2" t="s">
        <v>698</v>
      </c>
      <c r="F3061" s="11" t="s">
        <v>699</v>
      </c>
      <c r="G3061" s="2" t="s">
        <v>182</v>
      </c>
      <c r="H3061" s="2" t="s">
        <v>183</v>
      </c>
      <c r="I3061" s="2">
        <v>1535160</v>
      </c>
      <c r="J3061" s="2">
        <v>564793</v>
      </c>
      <c r="K3061" s="2">
        <v>36.79</v>
      </c>
      <c r="L3061" s="2">
        <v>529</v>
      </c>
      <c r="M3061" s="3">
        <v>0.34458949999999999</v>
      </c>
      <c r="N3061" s="2">
        <v>25</v>
      </c>
      <c r="O3061" s="4">
        <v>43497</v>
      </c>
      <c r="P3061" s="2">
        <v>526</v>
      </c>
      <c r="Q3061" s="2">
        <v>3</v>
      </c>
      <c r="R3061" s="2">
        <v>0</v>
      </c>
      <c r="S3061" s="2">
        <v>0</v>
      </c>
      <c r="T3061" s="2">
        <v>0</v>
      </c>
      <c r="U3061" s="5">
        <f t="shared" si="564"/>
        <v>0.34263529534380782</v>
      </c>
      <c r="V3061" s="5">
        <f t="shared" si="565"/>
        <v>1.9541936996795121E-3</v>
      </c>
      <c r="W3061" s="5">
        <f t="shared" si="566"/>
        <v>0</v>
      </c>
      <c r="X3061" s="5">
        <f t="shared" si="567"/>
        <v>0</v>
      </c>
      <c r="Y3061" s="5">
        <f t="shared" si="568"/>
        <v>0</v>
      </c>
      <c r="Z3061" s="2">
        <v>15414</v>
      </c>
      <c r="AA3061" s="2">
        <v>80</v>
      </c>
      <c r="AB3061" s="2">
        <v>0</v>
      </c>
      <c r="AC3061" s="2">
        <v>0</v>
      </c>
      <c r="AD3061" s="2">
        <v>0</v>
      </c>
      <c r="AE3061" s="2">
        <f t="shared" si="569"/>
        <v>15494</v>
      </c>
      <c r="AF3061" s="2">
        <f t="shared" si="570"/>
        <v>1.0040647228953334</v>
      </c>
      <c r="AG3061" s="2">
        <f t="shared" si="571"/>
        <v>5.2111831991453663E-3</v>
      </c>
      <c r="AH3061" s="2">
        <f t="shared" si="572"/>
        <v>0</v>
      </c>
      <c r="AI3061" s="2">
        <f t="shared" si="573"/>
        <v>0</v>
      </c>
      <c r="AJ3061" s="2">
        <f t="shared" si="574"/>
        <v>0</v>
      </c>
      <c r="AK3061" s="2">
        <f t="shared" si="575"/>
        <v>1.0092759060944787</v>
      </c>
    </row>
    <row r="3062" spans="1:37" ht="12.5" hidden="1" x14ac:dyDescent="0.25">
      <c r="A3062" t="s">
        <v>6859</v>
      </c>
      <c r="B3062" t="s">
        <v>183</v>
      </c>
      <c r="C3062" t="s">
        <v>6858</v>
      </c>
      <c r="D3062" s="16" t="s">
        <v>6875</v>
      </c>
      <c r="E3062" s="2" t="s">
        <v>700</v>
      </c>
      <c r="F3062" s="11" t="s">
        <v>701</v>
      </c>
      <c r="G3062" s="2" t="s">
        <v>182</v>
      </c>
      <c r="H3062" s="2" t="s">
        <v>183</v>
      </c>
      <c r="I3062" s="2">
        <v>1638292</v>
      </c>
      <c r="J3062" s="2">
        <v>608857</v>
      </c>
      <c r="K3062" s="2">
        <v>37.159999999999997</v>
      </c>
      <c r="L3062" s="2">
        <v>583</v>
      </c>
      <c r="M3062" s="3">
        <v>0.35585842000000001</v>
      </c>
      <c r="N3062" s="2">
        <v>25</v>
      </c>
      <c r="O3062" s="4">
        <v>43497</v>
      </c>
      <c r="P3062" s="2">
        <v>579</v>
      </c>
      <c r="Q3062" s="2">
        <v>3</v>
      </c>
      <c r="R3062" s="2">
        <v>1</v>
      </c>
      <c r="S3062" s="2">
        <v>0</v>
      </c>
      <c r="T3062" s="2">
        <v>0</v>
      </c>
      <c r="U3062" s="5">
        <f t="shared" si="564"/>
        <v>0.35341685120845368</v>
      </c>
      <c r="V3062" s="5">
        <f t="shared" si="565"/>
        <v>1.8311753948624544E-3</v>
      </c>
      <c r="W3062" s="5">
        <f t="shared" si="566"/>
        <v>6.1039179828748479E-4</v>
      </c>
      <c r="X3062" s="5">
        <f t="shared" si="567"/>
        <v>0</v>
      </c>
      <c r="Y3062" s="5">
        <f t="shared" si="568"/>
        <v>0</v>
      </c>
      <c r="Z3062" s="2">
        <v>17038</v>
      </c>
      <c r="AA3062" s="2">
        <v>80</v>
      </c>
      <c r="AB3062" s="2">
        <v>30</v>
      </c>
      <c r="AC3062" s="2">
        <v>0</v>
      </c>
      <c r="AD3062" s="2">
        <v>0</v>
      </c>
      <c r="AE3062" s="2">
        <f t="shared" si="569"/>
        <v>17148</v>
      </c>
      <c r="AF3062" s="2">
        <f t="shared" si="570"/>
        <v>1.0399855459222165</v>
      </c>
      <c r="AG3062" s="2">
        <f t="shared" si="571"/>
        <v>4.8831343862998783E-3</v>
      </c>
      <c r="AH3062" s="2">
        <f t="shared" si="572"/>
        <v>1.8311753948624544E-3</v>
      </c>
      <c r="AI3062" s="2">
        <f t="shared" si="573"/>
        <v>0</v>
      </c>
      <c r="AJ3062" s="2">
        <f t="shared" si="574"/>
        <v>0</v>
      </c>
      <c r="AK3062" s="2">
        <f t="shared" si="575"/>
        <v>1.0466998557033789</v>
      </c>
    </row>
    <row r="3063" spans="1:37" ht="12.5" hidden="1" x14ac:dyDescent="0.25">
      <c r="A3063" t="s">
        <v>6859</v>
      </c>
      <c r="B3063" t="s">
        <v>183</v>
      </c>
      <c r="C3063" t="s">
        <v>6858</v>
      </c>
      <c r="D3063" s="16" t="s">
        <v>6875</v>
      </c>
      <c r="E3063" s="2" t="s">
        <v>704</v>
      </c>
      <c r="F3063" s="11" t="s">
        <v>705</v>
      </c>
      <c r="G3063" s="2" t="s">
        <v>182</v>
      </c>
      <c r="H3063" s="2" t="s">
        <v>183</v>
      </c>
      <c r="I3063" s="2">
        <v>1573322</v>
      </c>
      <c r="J3063" s="2">
        <v>622079</v>
      </c>
      <c r="K3063" s="2">
        <v>39.54</v>
      </c>
      <c r="L3063" s="2">
        <v>1283</v>
      </c>
      <c r="M3063" s="3">
        <v>0.81547199999999997</v>
      </c>
      <c r="N3063" s="2">
        <v>25</v>
      </c>
      <c r="O3063" s="4">
        <v>43497</v>
      </c>
      <c r="P3063" s="2">
        <v>1275</v>
      </c>
      <c r="Q3063" s="2">
        <v>8</v>
      </c>
      <c r="R3063" s="2">
        <v>0</v>
      </c>
      <c r="S3063" s="2">
        <v>0</v>
      </c>
      <c r="T3063" s="2">
        <v>0</v>
      </c>
      <c r="U3063" s="5">
        <f t="shared" si="564"/>
        <v>0.81038719346707155</v>
      </c>
      <c r="V3063" s="5">
        <f t="shared" si="565"/>
        <v>5.0847823903816258E-3</v>
      </c>
      <c r="W3063" s="5">
        <f t="shared" si="566"/>
        <v>0</v>
      </c>
      <c r="X3063" s="5">
        <f t="shared" si="567"/>
        <v>0</v>
      </c>
      <c r="Y3063" s="5">
        <f t="shared" si="568"/>
        <v>0</v>
      </c>
      <c r="Z3063" s="2">
        <v>38224</v>
      </c>
      <c r="AA3063" s="2">
        <v>234</v>
      </c>
      <c r="AB3063" s="2">
        <v>0</v>
      </c>
      <c r="AC3063" s="2">
        <v>0</v>
      </c>
      <c r="AD3063" s="2">
        <v>0</v>
      </c>
      <c r="AE3063" s="2">
        <f t="shared" si="569"/>
        <v>38458</v>
      </c>
      <c r="AF3063" s="2">
        <f t="shared" si="570"/>
        <v>2.4295090261243408</v>
      </c>
      <c r="AG3063" s="2">
        <f t="shared" si="571"/>
        <v>1.4872988491866255E-2</v>
      </c>
      <c r="AH3063" s="2">
        <f t="shared" si="572"/>
        <v>0</v>
      </c>
      <c r="AI3063" s="2">
        <f t="shared" si="573"/>
        <v>0</v>
      </c>
      <c r="AJ3063" s="2">
        <f t="shared" si="574"/>
        <v>0</v>
      </c>
      <c r="AK3063" s="2">
        <f t="shared" si="575"/>
        <v>2.444382014616207</v>
      </c>
    </row>
    <row r="3064" spans="1:37" ht="12.5" hidden="1" x14ac:dyDescent="0.25">
      <c r="A3064" t="s">
        <v>6859</v>
      </c>
      <c r="B3064" t="s">
        <v>183</v>
      </c>
      <c r="C3064" t="s">
        <v>6858</v>
      </c>
      <c r="D3064" s="16" t="s">
        <v>6875</v>
      </c>
      <c r="E3064" s="2" t="s">
        <v>706</v>
      </c>
      <c r="F3064" s="11" t="s">
        <v>707</v>
      </c>
      <c r="G3064" s="2" t="s">
        <v>182</v>
      </c>
      <c r="H3064" s="2" t="s">
        <v>183</v>
      </c>
      <c r="I3064" s="2">
        <v>1525623</v>
      </c>
      <c r="J3064" s="2">
        <v>568701</v>
      </c>
      <c r="K3064" s="2">
        <v>37.28</v>
      </c>
      <c r="L3064" s="2">
        <v>539</v>
      </c>
      <c r="M3064" s="3">
        <v>0.35329829999999901</v>
      </c>
      <c r="N3064" s="2">
        <v>25</v>
      </c>
      <c r="O3064" s="4">
        <v>43497</v>
      </c>
      <c r="P3064" s="2">
        <v>536</v>
      </c>
      <c r="Q3064" s="2">
        <v>3</v>
      </c>
      <c r="R3064" s="2">
        <v>0</v>
      </c>
      <c r="S3064" s="2">
        <v>0</v>
      </c>
      <c r="T3064" s="2">
        <v>0</v>
      </c>
      <c r="U3064" s="5">
        <f t="shared" si="564"/>
        <v>0.35133188212290978</v>
      </c>
      <c r="V3064" s="5">
        <f t="shared" si="565"/>
        <v>1.9664097880013605E-3</v>
      </c>
      <c r="W3064" s="5">
        <f t="shared" si="566"/>
        <v>0</v>
      </c>
      <c r="X3064" s="5">
        <f t="shared" si="567"/>
        <v>0</v>
      </c>
      <c r="Y3064" s="5">
        <f t="shared" si="568"/>
        <v>0</v>
      </c>
      <c r="Z3064" s="2">
        <v>15716</v>
      </c>
      <c r="AA3064" s="2">
        <v>80</v>
      </c>
      <c r="AB3064" s="2">
        <v>0</v>
      </c>
      <c r="AC3064" s="2">
        <v>0</v>
      </c>
      <c r="AD3064" s="2">
        <v>0</v>
      </c>
      <c r="AE3064" s="2">
        <f t="shared" si="569"/>
        <v>15796</v>
      </c>
      <c r="AF3064" s="2">
        <f t="shared" si="570"/>
        <v>1.0301365409409795</v>
      </c>
      <c r="AG3064" s="2">
        <f t="shared" si="571"/>
        <v>5.2437594346702952E-3</v>
      </c>
      <c r="AH3064" s="2">
        <f t="shared" si="572"/>
        <v>0</v>
      </c>
      <c r="AI3064" s="2">
        <f t="shared" si="573"/>
        <v>0</v>
      </c>
      <c r="AJ3064" s="2">
        <f t="shared" si="574"/>
        <v>0</v>
      </c>
      <c r="AK3064" s="2">
        <f t="shared" si="575"/>
        <v>1.0353803003756499</v>
      </c>
    </row>
    <row r="3065" spans="1:37" ht="12.5" hidden="1" x14ac:dyDescent="0.25">
      <c r="A3065" t="s">
        <v>6859</v>
      </c>
      <c r="B3065" t="s">
        <v>183</v>
      </c>
      <c r="C3065" t="s">
        <v>6858</v>
      </c>
      <c r="D3065" s="16" t="s">
        <v>6875</v>
      </c>
      <c r="E3065" s="2" t="s">
        <v>708</v>
      </c>
      <c r="F3065" s="11" t="s">
        <v>709</v>
      </c>
      <c r="G3065" s="2" t="s">
        <v>182</v>
      </c>
      <c r="H3065" s="2" t="s">
        <v>183</v>
      </c>
      <c r="I3065" s="2">
        <v>1771315</v>
      </c>
      <c r="J3065" s="2">
        <v>751663</v>
      </c>
      <c r="K3065" s="2">
        <v>42.44</v>
      </c>
      <c r="L3065" s="2">
        <v>1177</v>
      </c>
      <c r="M3065" s="3">
        <v>0.66447809999999996</v>
      </c>
      <c r="N3065" s="2">
        <v>25</v>
      </c>
      <c r="O3065" s="4">
        <v>43497</v>
      </c>
      <c r="P3065" s="2">
        <v>1156</v>
      </c>
      <c r="Q3065" s="2">
        <v>20</v>
      </c>
      <c r="R3065" s="2">
        <v>1</v>
      </c>
      <c r="S3065" s="2">
        <v>0</v>
      </c>
      <c r="T3065" s="2">
        <v>0</v>
      </c>
      <c r="U3065" s="5">
        <f t="shared" si="564"/>
        <v>0.65262248668362211</v>
      </c>
      <c r="V3065" s="5">
        <f t="shared" si="565"/>
        <v>1.1291046482415606E-2</v>
      </c>
      <c r="W3065" s="5">
        <f t="shared" si="566"/>
        <v>5.645523241207803E-4</v>
      </c>
      <c r="X3065" s="5">
        <f t="shared" si="567"/>
        <v>0</v>
      </c>
      <c r="Y3065" s="5">
        <f t="shared" si="568"/>
        <v>0</v>
      </c>
      <c r="Z3065" s="2">
        <v>33665</v>
      </c>
      <c r="AA3065" s="2">
        <v>557</v>
      </c>
      <c r="AB3065" s="2">
        <v>30</v>
      </c>
      <c r="AC3065" s="2">
        <v>0</v>
      </c>
      <c r="AD3065" s="2">
        <v>0</v>
      </c>
      <c r="AE3065" s="2">
        <f t="shared" si="569"/>
        <v>34252</v>
      </c>
      <c r="AF3065" s="2">
        <f t="shared" si="570"/>
        <v>1.900565399152607</v>
      </c>
      <c r="AG3065" s="2">
        <f t="shared" si="571"/>
        <v>3.1445564453527461E-2</v>
      </c>
      <c r="AH3065" s="2">
        <f t="shared" si="572"/>
        <v>1.693656972362341E-3</v>
      </c>
      <c r="AI3065" s="2">
        <f t="shared" si="573"/>
        <v>0</v>
      </c>
      <c r="AJ3065" s="2">
        <f t="shared" si="574"/>
        <v>0</v>
      </c>
      <c r="AK3065" s="2">
        <f t="shared" si="575"/>
        <v>1.9337046205784967</v>
      </c>
    </row>
    <row r="3066" spans="1:37" ht="12.5" hidden="1" x14ac:dyDescent="0.25">
      <c r="A3066" t="s">
        <v>6859</v>
      </c>
      <c r="B3066" t="s">
        <v>183</v>
      </c>
      <c r="C3066" t="s">
        <v>6858</v>
      </c>
      <c r="D3066" s="16" t="s">
        <v>6875</v>
      </c>
      <c r="E3066" s="2" t="s">
        <v>712</v>
      </c>
      <c r="F3066" s="11" t="s">
        <v>713</v>
      </c>
      <c r="G3066" s="2" t="s">
        <v>182</v>
      </c>
      <c r="H3066" s="2" t="s">
        <v>183</v>
      </c>
      <c r="I3066" s="2">
        <v>1534155</v>
      </c>
      <c r="J3066" s="2">
        <v>551964</v>
      </c>
      <c r="K3066" s="2">
        <v>35.979999999999997</v>
      </c>
      <c r="L3066" s="2">
        <v>163</v>
      </c>
      <c r="M3066" s="3">
        <v>0.10624741</v>
      </c>
      <c r="N3066" s="2">
        <v>25</v>
      </c>
      <c r="O3066" s="4">
        <v>43497</v>
      </c>
      <c r="P3066" s="2">
        <v>160</v>
      </c>
      <c r="Q3066" s="2">
        <v>3</v>
      </c>
      <c r="R3066" s="2">
        <v>0</v>
      </c>
      <c r="S3066" s="2">
        <v>0</v>
      </c>
      <c r="T3066" s="2">
        <v>0</v>
      </c>
      <c r="U3066" s="5">
        <f t="shared" si="564"/>
        <v>0.10429193921083593</v>
      </c>
      <c r="V3066" s="5">
        <f t="shared" si="565"/>
        <v>1.9554738602031736E-3</v>
      </c>
      <c r="W3066" s="5">
        <f t="shared" si="566"/>
        <v>0</v>
      </c>
      <c r="X3066" s="5">
        <f t="shared" si="567"/>
        <v>0</v>
      </c>
      <c r="Y3066" s="5">
        <f t="shared" si="568"/>
        <v>0</v>
      </c>
      <c r="Z3066" s="2">
        <v>4523</v>
      </c>
      <c r="AA3066" s="2">
        <v>86</v>
      </c>
      <c r="AB3066" s="2">
        <v>0</v>
      </c>
      <c r="AC3066" s="2">
        <v>0</v>
      </c>
      <c r="AD3066" s="2">
        <v>0</v>
      </c>
      <c r="AE3066" s="2">
        <f t="shared" si="569"/>
        <v>4609</v>
      </c>
      <c r="AF3066" s="2">
        <f t="shared" si="570"/>
        <v>0.29482027565663183</v>
      </c>
      <c r="AG3066" s="2">
        <f t="shared" si="571"/>
        <v>5.6056917325824317E-3</v>
      </c>
      <c r="AH3066" s="2">
        <f t="shared" si="572"/>
        <v>0</v>
      </c>
      <c r="AI3066" s="2">
        <f t="shared" si="573"/>
        <v>0</v>
      </c>
      <c r="AJ3066" s="2">
        <f t="shared" si="574"/>
        <v>0</v>
      </c>
      <c r="AK3066" s="2">
        <f t="shared" si="575"/>
        <v>0.30042596738921423</v>
      </c>
    </row>
    <row r="3067" spans="1:37" ht="12.5" hidden="1" x14ac:dyDescent="0.25">
      <c r="A3067" t="s">
        <v>6859</v>
      </c>
      <c r="B3067" t="s">
        <v>183</v>
      </c>
      <c r="C3067" t="s">
        <v>6858</v>
      </c>
      <c r="D3067" s="16" t="s">
        <v>6875</v>
      </c>
      <c r="E3067" s="2" t="s">
        <v>718</v>
      </c>
      <c r="F3067" s="11" t="s">
        <v>719</v>
      </c>
      <c r="G3067" s="2" t="s">
        <v>182</v>
      </c>
      <c r="H3067" s="2" t="s">
        <v>183</v>
      </c>
      <c r="I3067" s="2">
        <v>1504696</v>
      </c>
      <c r="J3067" s="2">
        <v>567314</v>
      </c>
      <c r="K3067" s="2">
        <v>37.700000000000003</v>
      </c>
      <c r="L3067" s="2">
        <v>825</v>
      </c>
      <c r="M3067" s="3">
        <v>0.54828350000000003</v>
      </c>
      <c r="N3067" s="2">
        <v>25</v>
      </c>
      <c r="O3067" s="4">
        <v>43497</v>
      </c>
      <c r="P3067" s="2">
        <v>812</v>
      </c>
      <c r="Q3067" s="2">
        <v>13</v>
      </c>
      <c r="R3067" s="2">
        <v>0</v>
      </c>
      <c r="S3067" s="2">
        <v>0</v>
      </c>
      <c r="T3067" s="2">
        <v>0</v>
      </c>
      <c r="U3067" s="5">
        <f t="shared" si="564"/>
        <v>0.53964388820067311</v>
      </c>
      <c r="V3067" s="5">
        <f t="shared" si="565"/>
        <v>8.6396188997644712E-3</v>
      </c>
      <c r="W3067" s="5">
        <f t="shared" si="566"/>
        <v>0</v>
      </c>
      <c r="X3067" s="5">
        <f t="shared" si="567"/>
        <v>0</v>
      </c>
      <c r="Y3067" s="5">
        <f t="shared" si="568"/>
        <v>0</v>
      </c>
      <c r="Z3067" s="2">
        <v>24445</v>
      </c>
      <c r="AA3067" s="2">
        <v>414</v>
      </c>
      <c r="AB3067" s="2">
        <v>0</v>
      </c>
      <c r="AC3067" s="2">
        <v>0</v>
      </c>
      <c r="AD3067" s="2">
        <v>0</v>
      </c>
      <c r="AE3067" s="2">
        <f t="shared" si="569"/>
        <v>24859</v>
      </c>
      <c r="AF3067" s="2">
        <f t="shared" si="570"/>
        <v>1.6245806461903267</v>
      </c>
      <c r="AG3067" s="2">
        <f t="shared" si="571"/>
        <v>2.7513863265403775E-2</v>
      </c>
      <c r="AH3067" s="2">
        <f t="shared" si="572"/>
        <v>0</v>
      </c>
      <c r="AI3067" s="2">
        <f t="shared" si="573"/>
        <v>0</v>
      </c>
      <c r="AJ3067" s="2">
        <f t="shared" si="574"/>
        <v>0</v>
      </c>
      <c r="AK3067" s="2">
        <f t="shared" si="575"/>
        <v>1.6520945094557307</v>
      </c>
    </row>
    <row r="3068" spans="1:37" ht="12.5" hidden="1" x14ac:dyDescent="0.25">
      <c r="A3068" t="s">
        <v>6859</v>
      </c>
      <c r="B3068" t="s">
        <v>183</v>
      </c>
      <c r="C3068" t="s">
        <v>6858</v>
      </c>
      <c r="D3068" s="16" t="s">
        <v>6875</v>
      </c>
      <c r="E3068" s="2" t="s">
        <v>728</v>
      </c>
      <c r="F3068" s="11" t="s">
        <v>729</v>
      </c>
      <c r="G3068" s="2" t="s">
        <v>182</v>
      </c>
      <c r="H3068" s="2" t="s">
        <v>183</v>
      </c>
      <c r="I3068" s="2">
        <v>1445368</v>
      </c>
      <c r="J3068" s="2">
        <v>775805</v>
      </c>
      <c r="K3068" s="2">
        <v>53.68</v>
      </c>
      <c r="L3068" s="2">
        <v>2136</v>
      </c>
      <c r="M3068" s="3">
        <v>1.4778243</v>
      </c>
      <c r="N3068" s="2">
        <v>25</v>
      </c>
      <c r="O3068" s="4">
        <v>43497</v>
      </c>
      <c r="P3068" s="2">
        <v>2104</v>
      </c>
      <c r="Q3068" s="2">
        <v>32</v>
      </c>
      <c r="R3068" s="2">
        <v>0</v>
      </c>
      <c r="S3068" s="2">
        <v>0</v>
      </c>
      <c r="T3068" s="2">
        <v>0</v>
      </c>
      <c r="U3068" s="5">
        <f t="shared" si="564"/>
        <v>1.4556846422502783</v>
      </c>
      <c r="V3068" s="5">
        <f t="shared" si="565"/>
        <v>2.2139690376430085E-2</v>
      </c>
      <c r="W3068" s="5">
        <f t="shared" si="566"/>
        <v>0</v>
      </c>
      <c r="X3068" s="5">
        <f t="shared" si="567"/>
        <v>0</v>
      </c>
      <c r="Y3068" s="5">
        <f t="shared" si="568"/>
        <v>0</v>
      </c>
      <c r="Z3068" s="2">
        <v>62165</v>
      </c>
      <c r="AA3068" s="2">
        <v>981</v>
      </c>
      <c r="AB3068" s="2">
        <v>0</v>
      </c>
      <c r="AC3068" s="2">
        <v>0</v>
      </c>
      <c r="AD3068" s="2">
        <v>0</v>
      </c>
      <c r="AE3068" s="2">
        <f t="shared" si="569"/>
        <v>63146</v>
      </c>
      <c r="AF3068" s="2">
        <f t="shared" si="570"/>
        <v>4.3009807882836757</v>
      </c>
      <c r="AG3068" s="2">
        <f t="shared" si="571"/>
        <v>6.7871988310243478E-2</v>
      </c>
      <c r="AH3068" s="2">
        <f t="shared" si="572"/>
        <v>0</v>
      </c>
      <c r="AI3068" s="2">
        <f t="shared" si="573"/>
        <v>0</v>
      </c>
      <c r="AJ3068" s="2">
        <f t="shared" si="574"/>
        <v>0</v>
      </c>
      <c r="AK3068" s="2">
        <f t="shared" si="575"/>
        <v>4.3688527765939194</v>
      </c>
    </row>
    <row r="3069" spans="1:37" ht="12.5" hidden="1" x14ac:dyDescent="0.25">
      <c r="A3069" t="s">
        <v>6859</v>
      </c>
      <c r="B3069" t="s">
        <v>183</v>
      </c>
      <c r="C3069" t="s">
        <v>6858</v>
      </c>
      <c r="D3069" s="16" t="s">
        <v>6875</v>
      </c>
      <c r="E3069" s="2" t="s">
        <v>730</v>
      </c>
      <c r="F3069" s="11" t="s">
        <v>731</v>
      </c>
      <c r="G3069" s="2" t="s">
        <v>182</v>
      </c>
      <c r="H3069" s="2" t="s">
        <v>183</v>
      </c>
      <c r="I3069" s="2">
        <v>1524549</v>
      </c>
      <c r="J3069" s="2">
        <v>704621</v>
      </c>
      <c r="K3069" s="2">
        <v>46.22</v>
      </c>
      <c r="L3069" s="2">
        <v>1110</v>
      </c>
      <c r="M3069" s="3">
        <v>0.72808419999999996</v>
      </c>
      <c r="N3069" s="2">
        <v>25</v>
      </c>
      <c r="O3069" s="4">
        <v>43497</v>
      </c>
      <c r="P3069" s="2">
        <v>1099</v>
      </c>
      <c r="Q3069" s="2">
        <v>11</v>
      </c>
      <c r="R3069" s="2">
        <v>0</v>
      </c>
      <c r="S3069" s="2">
        <v>0</v>
      </c>
      <c r="T3069" s="2">
        <v>0</v>
      </c>
      <c r="U3069" s="5">
        <f t="shared" si="564"/>
        <v>0.72086892582658868</v>
      </c>
      <c r="V3069" s="5">
        <f t="shared" si="565"/>
        <v>7.2152485751523898E-3</v>
      </c>
      <c r="W3069" s="5">
        <f t="shared" si="566"/>
        <v>0</v>
      </c>
      <c r="X3069" s="5">
        <f t="shared" si="567"/>
        <v>0</v>
      </c>
      <c r="Y3069" s="5">
        <f t="shared" si="568"/>
        <v>0</v>
      </c>
      <c r="Z3069" s="2">
        <v>31670</v>
      </c>
      <c r="AA3069" s="2">
        <v>313</v>
      </c>
      <c r="AB3069" s="2">
        <v>0</v>
      </c>
      <c r="AC3069" s="2">
        <v>0</v>
      </c>
      <c r="AD3069" s="2">
        <v>0</v>
      </c>
      <c r="AE3069" s="2">
        <f t="shared" si="569"/>
        <v>31983</v>
      </c>
      <c r="AF3069" s="2">
        <f t="shared" si="570"/>
        <v>2.077335657955238</v>
      </c>
      <c r="AG3069" s="2">
        <f t="shared" si="571"/>
        <v>2.0530661854751799E-2</v>
      </c>
      <c r="AH3069" s="2">
        <f t="shared" si="572"/>
        <v>0</v>
      </c>
      <c r="AI3069" s="2">
        <f t="shared" si="573"/>
        <v>0</v>
      </c>
      <c r="AJ3069" s="2">
        <f t="shared" si="574"/>
        <v>0</v>
      </c>
      <c r="AK3069" s="2">
        <f t="shared" si="575"/>
        <v>2.0978663198099898</v>
      </c>
    </row>
    <row r="3070" spans="1:37" ht="12.5" hidden="1" x14ac:dyDescent="0.25">
      <c r="A3070" t="s">
        <v>6859</v>
      </c>
      <c r="B3070" t="s">
        <v>183</v>
      </c>
      <c r="C3070" t="s">
        <v>6858</v>
      </c>
      <c r="D3070" s="16" t="s">
        <v>6875</v>
      </c>
      <c r="E3070" s="2" t="s">
        <v>736</v>
      </c>
      <c r="F3070" s="11" t="s">
        <v>737</v>
      </c>
      <c r="G3070" s="2" t="s">
        <v>182</v>
      </c>
      <c r="H3070" s="2" t="s">
        <v>183</v>
      </c>
      <c r="I3070" s="2">
        <v>1692081</v>
      </c>
      <c r="J3070" s="2">
        <v>721907</v>
      </c>
      <c r="K3070" s="2">
        <v>42.66</v>
      </c>
      <c r="L3070" s="2">
        <v>1111</v>
      </c>
      <c r="M3070" s="3">
        <v>0.65658795999999997</v>
      </c>
      <c r="N3070" s="2">
        <v>25</v>
      </c>
      <c r="O3070" s="4">
        <v>43497</v>
      </c>
      <c r="P3070" s="2">
        <v>1092</v>
      </c>
      <c r="Q3070" s="2">
        <v>18</v>
      </c>
      <c r="R3070" s="2">
        <v>1</v>
      </c>
      <c r="S3070" s="2">
        <v>0</v>
      </c>
      <c r="T3070" s="2">
        <v>0</v>
      </c>
      <c r="U3070" s="5">
        <f t="shared" si="564"/>
        <v>0.64535917606781235</v>
      </c>
      <c r="V3070" s="5">
        <f t="shared" si="565"/>
        <v>1.0637788616502402E-2</v>
      </c>
      <c r="W3070" s="5">
        <f t="shared" si="566"/>
        <v>5.909882564723557E-4</v>
      </c>
      <c r="X3070" s="5">
        <f t="shared" si="567"/>
        <v>0</v>
      </c>
      <c r="Y3070" s="5">
        <f t="shared" si="568"/>
        <v>0</v>
      </c>
      <c r="Z3070" s="2">
        <v>31744</v>
      </c>
      <c r="AA3070" s="2">
        <v>500</v>
      </c>
      <c r="AB3070" s="2">
        <v>30</v>
      </c>
      <c r="AC3070" s="2">
        <v>0</v>
      </c>
      <c r="AD3070" s="2">
        <v>0</v>
      </c>
      <c r="AE3070" s="2">
        <f t="shared" si="569"/>
        <v>32274</v>
      </c>
      <c r="AF3070" s="2">
        <f t="shared" si="570"/>
        <v>1.8760331213458457</v>
      </c>
      <c r="AG3070" s="2">
        <f t="shared" si="571"/>
        <v>2.9549412823617782E-2</v>
      </c>
      <c r="AH3070" s="2">
        <f t="shared" si="572"/>
        <v>1.7729647694170669E-3</v>
      </c>
      <c r="AI3070" s="2">
        <f t="shared" si="573"/>
        <v>0</v>
      </c>
      <c r="AJ3070" s="2">
        <f t="shared" si="574"/>
        <v>0</v>
      </c>
      <c r="AK3070" s="2">
        <f t="shared" si="575"/>
        <v>1.9073554989388806</v>
      </c>
    </row>
    <row r="3071" spans="1:37" ht="12.5" hidden="1" x14ac:dyDescent="0.25">
      <c r="A3071" t="s">
        <v>6859</v>
      </c>
      <c r="B3071" t="s">
        <v>183</v>
      </c>
      <c r="C3071" t="s">
        <v>6858</v>
      </c>
      <c r="D3071" s="16" t="s">
        <v>6875</v>
      </c>
      <c r="E3071" s="2" t="s">
        <v>742</v>
      </c>
      <c r="F3071" s="11" t="s">
        <v>743</v>
      </c>
      <c r="G3071" s="2" t="s">
        <v>182</v>
      </c>
      <c r="H3071" s="2" t="s">
        <v>183</v>
      </c>
      <c r="I3071" s="2">
        <v>1894531</v>
      </c>
      <c r="J3071" s="2">
        <v>988827</v>
      </c>
      <c r="K3071" s="2">
        <v>52.19</v>
      </c>
      <c r="L3071" s="2">
        <v>10759</v>
      </c>
      <c r="M3071" s="3">
        <v>5.6789784000000001</v>
      </c>
      <c r="N3071" s="2">
        <v>25</v>
      </c>
      <c r="O3071" s="4">
        <v>43497</v>
      </c>
      <c r="P3071" s="2">
        <v>10504</v>
      </c>
      <c r="Q3071" s="2">
        <v>237</v>
      </c>
      <c r="R3071" s="2">
        <v>18</v>
      </c>
      <c r="S3071" s="2">
        <v>0</v>
      </c>
      <c r="T3071" s="2">
        <v>0</v>
      </c>
      <c r="U3071" s="5">
        <f t="shared" si="564"/>
        <v>5.5443801130728403</v>
      </c>
      <c r="V3071" s="5">
        <f t="shared" si="565"/>
        <v>0.12509692372413014</v>
      </c>
      <c r="W3071" s="5">
        <f t="shared" si="566"/>
        <v>9.5010321815795044E-3</v>
      </c>
      <c r="X3071" s="5">
        <f t="shared" si="567"/>
        <v>0</v>
      </c>
      <c r="Y3071" s="5">
        <f t="shared" si="568"/>
        <v>0</v>
      </c>
      <c r="Z3071" s="2">
        <v>330266</v>
      </c>
      <c r="AA3071" s="2">
        <v>7853</v>
      </c>
      <c r="AB3071" s="2">
        <v>582</v>
      </c>
      <c r="AC3071" s="2">
        <v>0</v>
      </c>
      <c r="AD3071" s="2">
        <v>0</v>
      </c>
      <c r="AE3071" s="2">
        <f t="shared" si="569"/>
        <v>338701</v>
      </c>
      <c r="AF3071" s="2">
        <f t="shared" si="570"/>
        <v>17.432599413786313</v>
      </c>
      <c r="AG3071" s="2">
        <f t="shared" si="571"/>
        <v>0.41450892067746581</v>
      </c>
      <c r="AH3071" s="2">
        <f t="shared" si="572"/>
        <v>3.0720004053773731E-2</v>
      </c>
      <c r="AI3071" s="2">
        <f t="shared" si="573"/>
        <v>0</v>
      </c>
      <c r="AJ3071" s="2">
        <f t="shared" si="574"/>
        <v>0</v>
      </c>
      <c r="AK3071" s="2">
        <f t="shared" si="575"/>
        <v>17.877828338517553</v>
      </c>
    </row>
    <row r="3072" spans="1:37" ht="12.5" hidden="1" x14ac:dyDescent="0.25">
      <c r="A3072" t="s">
        <v>6859</v>
      </c>
      <c r="B3072" t="s">
        <v>183</v>
      </c>
      <c r="C3072" t="s">
        <v>6858</v>
      </c>
      <c r="D3072" s="16" t="s">
        <v>6875</v>
      </c>
      <c r="E3072" s="2" t="s">
        <v>744</v>
      </c>
      <c r="F3072" s="11" t="s">
        <v>745</v>
      </c>
      <c r="G3072" s="2" t="s">
        <v>182</v>
      </c>
      <c r="H3072" s="2" t="s">
        <v>183</v>
      </c>
      <c r="I3072" s="2">
        <v>1838264</v>
      </c>
      <c r="J3072" s="2">
        <v>783127</v>
      </c>
      <c r="K3072" s="2">
        <v>42.6</v>
      </c>
      <c r="L3072" s="2">
        <v>1379</v>
      </c>
      <c r="M3072" s="3">
        <v>0.75016430000000001</v>
      </c>
      <c r="N3072" s="2">
        <v>25</v>
      </c>
      <c r="O3072" s="4">
        <v>43497</v>
      </c>
      <c r="P3072" s="2">
        <v>1366</v>
      </c>
      <c r="Q3072" s="2">
        <v>12</v>
      </c>
      <c r="R3072" s="2">
        <v>1</v>
      </c>
      <c r="S3072" s="2">
        <v>0</v>
      </c>
      <c r="T3072" s="2">
        <v>0</v>
      </c>
      <c r="U3072" s="5">
        <f t="shared" si="564"/>
        <v>0.74309239586914611</v>
      </c>
      <c r="V3072" s="5">
        <f t="shared" si="565"/>
        <v>6.5278980603438895E-3</v>
      </c>
      <c r="W3072" s="5">
        <f t="shared" si="566"/>
        <v>5.4399150502865742E-4</v>
      </c>
      <c r="X3072" s="5">
        <f t="shared" si="567"/>
        <v>0</v>
      </c>
      <c r="Y3072" s="5">
        <f t="shared" si="568"/>
        <v>0</v>
      </c>
      <c r="Z3072" s="2">
        <v>40752</v>
      </c>
      <c r="AA3072" s="2">
        <v>340</v>
      </c>
      <c r="AB3072" s="2">
        <v>28</v>
      </c>
      <c r="AC3072" s="2">
        <v>0</v>
      </c>
      <c r="AD3072" s="2">
        <v>0</v>
      </c>
      <c r="AE3072" s="2">
        <f t="shared" si="569"/>
        <v>41120</v>
      </c>
      <c r="AF3072" s="2">
        <f t="shared" si="570"/>
        <v>2.216874181292785</v>
      </c>
      <c r="AG3072" s="2">
        <f t="shared" si="571"/>
        <v>1.8495711170974354E-2</v>
      </c>
      <c r="AH3072" s="2">
        <f t="shared" si="572"/>
        <v>1.5231762140802409E-3</v>
      </c>
      <c r="AI3072" s="2">
        <f t="shared" si="573"/>
        <v>0</v>
      </c>
      <c r="AJ3072" s="2">
        <f t="shared" si="574"/>
        <v>0</v>
      </c>
      <c r="AK3072" s="2">
        <f t="shared" si="575"/>
        <v>2.2368930686778397</v>
      </c>
    </row>
    <row r="3073" spans="1:37" ht="12.5" hidden="1" x14ac:dyDescent="0.25">
      <c r="A3073" t="s">
        <v>6859</v>
      </c>
      <c r="B3073" t="s">
        <v>183</v>
      </c>
      <c r="C3073" t="s">
        <v>6858</v>
      </c>
      <c r="D3073" s="16" t="s">
        <v>6875</v>
      </c>
      <c r="E3073" s="2" t="s">
        <v>758</v>
      </c>
      <c r="F3073" s="11" t="s">
        <v>759</v>
      </c>
      <c r="G3073" s="2" t="s">
        <v>182</v>
      </c>
      <c r="H3073" s="2" t="s">
        <v>183</v>
      </c>
      <c r="I3073" s="2">
        <v>1602081</v>
      </c>
      <c r="J3073" s="2">
        <v>747741</v>
      </c>
      <c r="K3073" s="2">
        <v>46.67</v>
      </c>
      <c r="L3073" s="2">
        <v>1221</v>
      </c>
      <c r="M3073" s="3">
        <v>0.76213369999999903</v>
      </c>
      <c r="N3073" s="2">
        <v>25</v>
      </c>
      <c r="O3073" s="4">
        <v>43497</v>
      </c>
      <c r="P3073" s="2">
        <v>1207</v>
      </c>
      <c r="Q3073" s="2">
        <v>14</v>
      </c>
      <c r="R3073" s="2">
        <v>0</v>
      </c>
      <c r="S3073" s="2">
        <v>0</v>
      </c>
      <c r="T3073" s="2">
        <v>0</v>
      </c>
      <c r="U3073" s="5">
        <f t="shared" si="564"/>
        <v>0.75339511547793148</v>
      </c>
      <c r="V3073" s="5">
        <f t="shared" si="565"/>
        <v>8.7386343137456843E-3</v>
      </c>
      <c r="W3073" s="5">
        <f t="shared" si="566"/>
        <v>0</v>
      </c>
      <c r="X3073" s="5">
        <f t="shared" si="567"/>
        <v>0</v>
      </c>
      <c r="Y3073" s="5">
        <f t="shared" si="568"/>
        <v>0</v>
      </c>
      <c r="Z3073" s="2">
        <v>34598</v>
      </c>
      <c r="AA3073" s="2">
        <v>396</v>
      </c>
      <c r="AB3073" s="2">
        <v>0</v>
      </c>
      <c r="AC3073" s="2">
        <v>0</v>
      </c>
      <c r="AD3073" s="2">
        <v>0</v>
      </c>
      <c r="AE3073" s="2">
        <f t="shared" si="569"/>
        <v>34994</v>
      </c>
      <c r="AF3073" s="2">
        <f t="shared" si="570"/>
        <v>2.1595662141926657</v>
      </c>
      <c r="AG3073" s="2">
        <f t="shared" si="571"/>
        <v>2.4717851344594935E-2</v>
      </c>
      <c r="AH3073" s="2">
        <f t="shared" si="572"/>
        <v>0</v>
      </c>
      <c r="AI3073" s="2">
        <f t="shared" si="573"/>
        <v>0</v>
      </c>
      <c r="AJ3073" s="2">
        <f t="shared" si="574"/>
        <v>0</v>
      </c>
      <c r="AK3073" s="2">
        <f t="shared" si="575"/>
        <v>2.1842840655372604</v>
      </c>
    </row>
    <row r="3074" spans="1:37" ht="12.5" hidden="1" x14ac:dyDescent="0.25">
      <c r="A3074" t="s">
        <v>6859</v>
      </c>
      <c r="B3074" t="s">
        <v>183</v>
      </c>
      <c r="C3074" t="s">
        <v>6858</v>
      </c>
      <c r="D3074" s="16" t="s">
        <v>6875</v>
      </c>
      <c r="E3074" s="2" t="s">
        <v>760</v>
      </c>
      <c r="F3074" s="11" t="s">
        <v>761</v>
      </c>
      <c r="G3074" s="2" t="s">
        <v>182</v>
      </c>
      <c r="H3074" s="2" t="s">
        <v>183</v>
      </c>
      <c r="I3074" s="2">
        <v>1727726</v>
      </c>
      <c r="J3074" s="2">
        <v>735029</v>
      </c>
      <c r="K3074" s="2">
        <v>42.54</v>
      </c>
      <c r="L3074" s="2">
        <v>1141</v>
      </c>
      <c r="M3074" s="3">
        <v>0.66040569999999998</v>
      </c>
      <c r="N3074" s="2">
        <v>25</v>
      </c>
      <c r="O3074" s="4">
        <v>43497</v>
      </c>
      <c r="P3074" s="2">
        <v>1121</v>
      </c>
      <c r="Q3074" s="2">
        <v>19</v>
      </c>
      <c r="R3074" s="2">
        <v>1</v>
      </c>
      <c r="S3074" s="2">
        <v>0</v>
      </c>
      <c r="T3074" s="2">
        <v>0</v>
      </c>
      <c r="U3074" s="5">
        <f t="shared" si="564"/>
        <v>0.64882973341837769</v>
      </c>
      <c r="V3074" s="5">
        <f t="shared" si="565"/>
        <v>1.0997114125735216E-2</v>
      </c>
      <c r="W3074" s="5">
        <f t="shared" si="566"/>
        <v>5.7879548030185341E-4</v>
      </c>
      <c r="X3074" s="5">
        <f t="shared" si="567"/>
        <v>0</v>
      </c>
      <c r="Y3074" s="5">
        <f t="shared" si="568"/>
        <v>0</v>
      </c>
      <c r="Z3074" s="2">
        <v>32687</v>
      </c>
      <c r="AA3074" s="2">
        <v>526</v>
      </c>
      <c r="AB3074" s="2">
        <v>30</v>
      </c>
      <c r="AC3074" s="2">
        <v>0</v>
      </c>
      <c r="AD3074" s="2">
        <v>0</v>
      </c>
      <c r="AE3074" s="2">
        <f t="shared" si="569"/>
        <v>33243</v>
      </c>
      <c r="AF3074" s="2">
        <f t="shared" si="570"/>
        <v>1.8919087864626682</v>
      </c>
      <c r="AG3074" s="2">
        <f t="shared" si="571"/>
        <v>3.044464226387749E-2</v>
      </c>
      <c r="AH3074" s="2">
        <f t="shared" si="572"/>
        <v>1.7363864409055602E-3</v>
      </c>
      <c r="AI3074" s="2">
        <f t="shared" si="573"/>
        <v>0</v>
      </c>
      <c r="AJ3074" s="2">
        <f t="shared" si="574"/>
        <v>0</v>
      </c>
      <c r="AK3074" s="2">
        <f t="shared" si="575"/>
        <v>1.9240898151674513</v>
      </c>
    </row>
    <row r="3075" spans="1:37" ht="12.5" hidden="1" x14ac:dyDescent="0.25">
      <c r="A3075" t="s">
        <v>6859</v>
      </c>
      <c r="B3075" t="s">
        <v>183</v>
      </c>
      <c r="C3075" t="s">
        <v>6858</v>
      </c>
      <c r="D3075" s="16" t="s">
        <v>6875</v>
      </c>
      <c r="E3075" s="2" t="s">
        <v>776</v>
      </c>
      <c r="F3075" s="11" t="s">
        <v>777</v>
      </c>
      <c r="G3075" s="2" t="s">
        <v>182</v>
      </c>
      <c r="H3075" s="2" t="s">
        <v>183</v>
      </c>
      <c r="I3075" s="2">
        <v>1853906</v>
      </c>
      <c r="J3075" s="2">
        <v>842771</v>
      </c>
      <c r="K3075" s="2">
        <v>45.46</v>
      </c>
      <c r="L3075" s="2">
        <v>646</v>
      </c>
      <c r="M3075" s="3">
        <v>0.34845345999999999</v>
      </c>
      <c r="N3075" s="2">
        <v>25</v>
      </c>
      <c r="O3075" s="4">
        <v>43497</v>
      </c>
      <c r="P3075" s="2">
        <v>637</v>
      </c>
      <c r="Q3075" s="2">
        <v>8</v>
      </c>
      <c r="R3075" s="2">
        <v>1</v>
      </c>
      <c r="S3075" s="2">
        <v>0</v>
      </c>
      <c r="T3075" s="2">
        <v>0</v>
      </c>
      <c r="U3075" s="5">
        <f t="shared" ref="U3075:U3138" si="576">(P3075/$I3075)*1000</f>
        <v>0.34359886639344173</v>
      </c>
      <c r="V3075" s="5">
        <f t="shared" ref="V3075:V3138" si="577">(Q3075/$I3075)*1000</f>
        <v>4.3152133926962861E-3</v>
      </c>
      <c r="W3075" s="5">
        <f t="shared" ref="W3075:W3138" si="578">(R3075/$I3075)*1000</f>
        <v>5.3940167408703576E-4</v>
      </c>
      <c r="X3075" s="5">
        <f t="shared" ref="X3075:X3138" si="579">(S3075/$I3075)*1000</f>
        <v>0</v>
      </c>
      <c r="Y3075" s="5">
        <f t="shared" ref="Y3075:Y3138" si="580">(T3075/$I3075)*1000</f>
        <v>0</v>
      </c>
      <c r="Z3075" s="2">
        <v>18536</v>
      </c>
      <c r="AA3075" s="2">
        <v>262</v>
      </c>
      <c r="AB3075" s="2">
        <v>28</v>
      </c>
      <c r="AC3075" s="2">
        <v>0</v>
      </c>
      <c r="AD3075" s="2">
        <v>0</v>
      </c>
      <c r="AE3075" s="2">
        <f t="shared" ref="AE3075:AE3138" si="581">SUM(Z3075:AD3075)</f>
        <v>18826</v>
      </c>
      <c r="AF3075" s="2">
        <f t="shared" ref="AF3075:AF3138" si="582">(Z3075*100)/$I3075</f>
        <v>0.99983494308772936</v>
      </c>
      <c r="AG3075" s="2">
        <f t="shared" ref="AG3075:AG3138" si="583">(AA3075*100)/$I3075</f>
        <v>1.4132323861080336E-2</v>
      </c>
      <c r="AH3075" s="2">
        <f t="shared" ref="AH3075:AH3138" si="584">(AB3075*100)/$I3075</f>
        <v>1.5103246874437E-3</v>
      </c>
      <c r="AI3075" s="2">
        <f t="shared" ref="AI3075:AI3138" si="585">(AC3075*100)/$I3075</f>
        <v>0</v>
      </c>
      <c r="AJ3075" s="2">
        <f t="shared" ref="AJ3075:AJ3138" si="586">(AD3075*100)/$I3075</f>
        <v>0</v>
      </c>
      <c r="AK3075" s="2">
        <f t="shared" ref="AK3075:AK3138" si="587">(AE3075*100)/$I3075</f>
        <v>1.0154775916362535</v>
      </c>
    </row>
    <row r="3076" spans="1:37" ht="12.5" hidden="1" x14ac:dyDescent="0.25">
      <c r="A3076" t="s">
        <v>6859</v>
      </c>
      <c r="B3076" t="s">
        <v>183</v>
      </c>
      <c r="C3076" t="s">
        <v>6858</v>
      </c>
      <c r="D3076" s="16" t="s">
        <v>6875</v>
      </c>
      <c r="E3076" s="2" t="s">
        <v>786</v>
      </c>
      <c r="F3076" s="11" t="s">
        <v>787</v>
      </c>
      <c r="G3076" s="2" t="s">
        <v>182</v>
      </c>
      <c r="H3076" s="2" t="s">
        <v>183</v>
      </c>
      <c r="I3076" s="2">
        <v>1037251</v>
      </c>
      <c r="J3076" s="2">
        <v>369125</v>
      </c>
      <c r="K3076" s="2">
        <v>35.590000000000003</v>
      </c>
      <c r="L3076" s="2">
        <v>393</v>
      </c>
      <c r="M3076" s="3">
        <v>0.37888612999999999</v>
      </c>
      <c r="N3076" s="2">
        <v>25</v>
      </c>
      <c r="O3076" s="4">
        <v>43497</v>
      </c>
      <c r="P3076" s="2">
        <v>391</v>
      </c>
      <c r="Q3076" s="2">
        <v>2</v>
      </c>
      <c r="R3076" s="2">
        <v>0</v>
      </c>
      <c r="S3076" s="2">
        <v>0</v>
      </c>
      <c r="T3076" s="2">
        <v>0</v>
      </c>
      <c r="U3076" s="5">
        <f t="shared" si="576"/>
        <v>0.37695793978506648</v>
      </c>
      <c r="V3076" s="5">
        <f t="shared" si="577"/>
        <v>1.9281736050387034E-3</v>
      </c>
      <c r="W3076" s="5">
        <f t="shared" si="578"/>
        <v>0</v>
      </c>
      <c r="X3076" s="5">
        <f t="shared" si="579"/>
        <v>0</v>
      </c>
      <c r="Y3076" s="5">
        <f t="shared" si="580"/>
        <v>0</v>
      </c>
      <c r="Z3076" s="2">
        <v>11738</v>
      </c>
      <c r="AA3076" s="2">
        <v>55</v>
      </c>
      <c r="AB3076" s="2">
        <v>0</v>
      </c>
      <c r="AC3076" s="2">
        <v>0</v>
      </c>
      <c r="AD3076" s="2">
        <v>0</v>
      </c>
      <c r="AE3076" s="2">
        <f t="shared" si="581"/>
        <v>11793</v>
      </c>
      <c r="AF3076" s="2">
        <f t="shared" si="582"/>
        <v>1.1316450887972149</v>
      </c>
      <c r="AG3076" s="2">
        <f t="shared" si="583"/>
        <v>5.3024774138564343E-3</v>
      </c>
      <c r="AH3076" s="2">
        <f t="shared" si="584"/>
        <v>0</v>
      </c>
      <c r="AI3076" s="2">
        <f t="shared" si="585"/>
        <v>0</v>
      </c>
      <c r="AJ3076" s="2">
        <f t="shared" si="586"/>
        <v>0</v>
      </c>
      <c r="AK3076" s="2">
        <f t="shared" si="587"/>
        <v>1.1369475662110713</v>
      </c>
    </row>
    <row r="3077" spans="1:37" ht="12.5" hidden="1" x14ac:dyDescent="0.25">
      <c r="A3077" t="s">
        <v>6859</v>
      </c>
      <c r="B3077" t="s">
        <v>183</v>
      </c>
      <c r="C3077" t="s">
        <v>6858</v>
      </c>
      <c r="D3077" s="16" t="s">
        <v>6875</v>
      </c>
      <c r="E3077" s="2" t="s">
        <v>788</v>
      </c>
      <c r="F3077" s="11" t="s">
        <v>789</v>
      </c>
      <c r="G3077" s="2" t="s">
        <v>182</v>
      </c>
      <c r="H3077" s="2" t="s">
        <v>183</v>
      </c>
      <c r="I3077" s="2">
        <v>1564906</v>
      </c>
      <c r="J3077" s="2">
        <v>719769</v>
      </c>
      <c r="K3077" s="2">
        <v>45.99</v>
      </c>
      <c r="L3077" s="2">
        <v>710</v>
      </c>
      <c r="M3077" s="3">
        <v>0.45370135</v>
      </c>
      <c r="N3077" s="2">
        <v>25</v>
      </c>
      <c r="O3077" s="4">
        <v>43497</v>
      </c>
      <c r="P3077" s="2">
        <v>704</v>
      </c>
      <c r="Q3077" s="2">
        <v>6</v>
      </c>
      <c r="R3077" s="2">
        <v>0</v>
      </c>
      <c r="S3077" s="2">
        <v>0</v>
      </c>
      <c r="T3077" s="2">
        <v>0</v>
      </c>
      <c r="U3077" s="5">
        <f t="shared" si="576"/>
        <v>0.4498672763731496</v>
      </c>
      <c r="V3077" s="5">
        <f t="shared" si="577"/>
        <v>3.8340961054529796E-3</v>
      </c>
      <c r="W3077" s="5">
        <f t="shared" si="578"/>
        <v>0</v>
      </c>
      <c r="X3077" s="5">
        <f t="shared" si="579"/>
        <v>0</v>
      </c>
      <c r="Y3077" s="5">
        <f t="shared" si="580"/>
        <v>0</v>
      </c>
      <c r="Z3077" s="2">
        <v>20283</v>
      </c>
      <c r="AA3077" s="2">
        <v>174</v>
      </c>
      <c r="AB3077" s="2">
        <v>0</v>
      </c>
      <c r="AC3077" s="2">
        <v>0</v>
      </c>
      <c r="AD3077" s="2">
        <v>0</v>
      </c>
      <c r="AE3077" s="2">
        <f t="shared" si="581"/>
        <v>20457</v>
      </c>
      <c r="AF3077" s="2">
        <f t="shared" si="582"/>
        <v>1.2961161884483796</v>
      </c>
      <c r="AG3077" s="2">
        <f t="shared" si="583"/>
        <v>1.1118878705813641E-2</v>
      </c>
      <c r="AH3077" s="2">
        <f t="shared" si="584"/>
        <v>0</v>
      </c>
      <c r="AI3077" s="2">
        <f t="shared" si="585"/>
        <v>0</v>
      </c>
      <c r="AJ3077" s="2">
        <f t="shared" si="586"/>
        <v>0</v>
      </c>
      <c r="AK3077" s="2">
        <f t="shared" si="587"/>
        <v>1.3072350671541932</v>
      </c>
    </row>
    <row r="3078" spans="1:37" ht="12.5" hidden="1" x14ac:dyDescent="0.25">
      <c r="A3078" t="s">
        <v>6859</v>
      </c>
      <c r="B3078" t="s">
        <v>183</v>
      </c>
      <c r="C3078" t="s">
        <v>6858</v>
      </c>
      <c r="D3078" s="16" t="s">
        <v>6875</v>
      </c>
      <c r="E3078" s="2" t="s">
        <v>806</v>
      </c>
      <c r="F3078" s="11" t="s">
        <v>807</v>
      </c>
      <c r="G3078" s="2" t="s">
        <v>182</v>
      </c>
      <c r="H3078" s="2" t="s">
        <v>183</v>
      </c>
      <c r="I3078" s="2">
        <v>1863948</v>
      </c>
      <c r="J3078" s="2">
        <v>862935</v>
      </c>
      <c r="K3078" s="2">
        <v>46.3</v>
      </c>
      <c r="L3078" s="2">
        <v>1386</v>
      </c>
      <c r="M3078" s="3">
        <v>0.74358296000000002</v>
      </c>
      <c r="N3078" s="2">
        <v>25</v>
      </c>
      <c r="O3078" s="4">
        <v>43497</v>
      </c>
      <c r="P3078" s="2">
        <v>1366</v>
      </c>
      <c r="Q3078" s="2">
        <v>20</v>
      </c>
      <c r="R3078" s="2">
        <v>0</v>
      </c>
      <c r="S3078" s="2">
        <v>0</v>
      </c>
      <c r="T3078" s="2">
        <v>0</v>
      </c>
      <c r="U3078" s="5">
        <f t="shared" si="576"/>
        <v>0.73285306242448822</v>
      </c>
      <c r="V3078" s="5">
        <f t="shared" si="577"/>
        <v>1.0729913066244337E-2</v>
      </c>
      <c r="W3078" s="5">
        <f t="shared" si="578"/>
        <v>0</v>
      </c>
      <c r="X3078" s="5">
        <f t="shared" si="579"/>
        <v>0</v>
      </c>
      <c r="Y3078" s="5">
        <f t="shared" si="580"/>
        <v>0</v>
      </c>
      <c r="Z3078" s="2">
        <v>39291</v>
      </c>
      <c r="AA3078" s="2">
        <v>571</v>
      </c>
      <c r="AB3078" s="2">
        <v>0</v>
      </c>
      <c r="AC3078" s="2">
        <v>0</v>
      </c>
      <c r="AD3078" s="2">
        <v>0</v>
      </c>
      <c r="AE3078" s="2">
        <f t="shared" si="581"/>
        <v>39862</v>
      </c>
      <c r="AF3078" s="2">
        <f t="shared" si="582"/>
        <v>2.1079450714290311</v>
      </c>
      <c r="AG3078" s="2">
        <f t="shared" si="583"/>
        <v>3.0633901804127582E-2</v>
      </c>
      <c r="AH3078" s="2">
        <f t="shared" si="584"/>
        <v>0</v>
      </c>
      <c r="AI3078" s="2">
        <f t="shared" si="585"/>
        <v>0</v>
      </c>
      <c r="AJ3078" s="2">
        <f t="shared" si="586"/>
        <v>0</v>
      </c>
      <c r="AK3078" s="2">
        <f t="shared" si="587"/>
        <v>2.1385789732331588</v>
      </c>
    </row>
    <row r="3079" spans="1:37" ht="12.5" hidden="1" x14ac:dyDescent="0.25">
      <c r="A3079" t="s">
        <v>6859</v>
      </c>
      <c r="B3079" t="s">
        <v>183</v>
      </c>
      <c r="C3079" t="s">
        <v>6858</v>
      </c>
      <c r="D3079" s="16" t="s">
        <v>6875</v>
      </c>
      <c r="E3079" s="2" t="s">
        <v>810</v>
      </c>
      <c r="F3079" s="11" t="s">
        <v>811</v>
      </c>
      <c r="G3079" s="2" t="s">
        <v>182</v>
      </c>
      <c r="H3079" s="2" t="s">
        <v>183</v>
      </c>
      <c r="I3079" s="2">
        <v>1892138</v>
      </c>
      <c r="J3079" s="2">
        <v>816493</v>
      </c>
      <c r="K3079" s="2">
        <v>43.15</v>
      </c>
      <c r="L3079" s="2">
        <v>1482</v>
      </c>
      <c r="M3079" s="3">
        <v>0.78324099999999997</v>
      </c>
      <c r="N3079" s="2">
        <v>25</v>
      </c>
      <c r="O3079" s="4">
        <v>43497</v>
      </c>
      <c r="P3079" s="2">
        <v>1462</v>
      </c>
      <c r="Q3079" s="2">
        <v>19</v>
      </c>
      <c r="R3079" s="2">
        <v>1</v>
      </c>
      <c r="S3079" s="2">
        <v>0</v>
      </c>
      <c r="T3079" s="2">
        <v>0</v>
      </c>
      <c r="U3079" s="5">
        <f t="shared" si="576"/>
        <v>0.77267091512352692</v>
      </c>
      <c r="V3079" s="5">
        <f t="shared" si="577"/>
        <v>1.0041550880538312E-2</v>
      </c>
      <c r="W3079" s="5">
        <f t="shared" si="578"/>
        <v>5.2850267792306906E-4</v>
      </c>
      <c r="X3079" s="5">
        <f t="shared" si="579"/>
        <v>0</v>
      </c>
      <c r="Y3079" s="5">
        <f t="shared" si="580"/>
        <v>0</v>
      </c>
      <c r="Z3079" s="2">
        <v>42982</v>
      </c>
      <c r="AA3079" s="2">
        <v>555</v>
      </c>
      <c r="AB3079" s="2">
        <v>28</v>
      </c>
      <c r="AC3079" s="2">
        <v>0</v>
      </c>
      <c r="AD3079" s="2">
        <v>0</v>
      </c>
      <c r="AE3079" s="2">
        <f t="shared" si="581"/>
        <v>43565</v>
      </c>
      <c r="AF3079" s="2">
        <f t="shared" si="582"/>
        <v>2.2716102102489355</v>
      </c>
      <c r="AG3079" s="2">
        <f t="shared" si="583"/>
        <v>2.9331898624730332E-2</v>
      </c>
      <c r="AH3079" s="2">
        <f t="shared" si="584"/>
        <v>1.4798074981845933E-3</v>
      </c>
      <c r="AI3079" s="2">
        <f t="shared" si="585"/>
        <v>0</v>
      </c>
      <c r="AJ3079" s="2">
        <f t="shared" si="586"/>
        <v>0</v>
      </c>
      <c r="AK3079" s="2">
        <f t="shared" si="587"/>
        <v>2.3024219163718502</v>
      </c>
    </row>
    <row r="3080" spans="1:37" ht="12.5" hidden="1" x14ac:dyDescent="0.25">
      <c r="A3080" t="s">
        <v>6859</v>
      </c>
      <c r="B3080" t="s">
        <v>183</v>
      </c>
      <c r="C3080" t="s">
        <v>6858</v>
      </c>
      <c r="D3080" s="16" t="s">
        <v>6875</v>
      </c>
      <c r="E3080" s="2" t="s">
        <v>818</v>
      </c>
      <c r="F3080" s="11" t="s">
        <v>819</v>
      </c>
      <c r="G3080" s="2" t="s">
        <v>182</v>
      </c>
      <c r="H3080" s="2" t="s">
        <v>183</v>
      </c>
      <c r="I3080" s="2">
        <v>1816720</v>
      </c>
      <c r="J3080" s="2">
        <v>773161</v>
      </c>
      <c r="K3080" s="2">
        <v>42.56</v>
      </c>
      <c r="L3080" s="2">
        <v>1170</v>
      </c>
      <c r="M3080" s="3">
        <v>0.64401775999999999</v>
      </c>
      <c r="N3080" s="2">
        <v>25</v>
      </c>
      <c r="O3080" s="4">
        <v>43497</v>
      </c>
      <c r="P3080" s="2">
        <v>1149</v>
      </c>
      <c r="Q3080" s="2">
        <v>20</v>
      </c>
      <c r="R3080" s="2">
        <v>1</v>
      </c>
      <c r="S3080" s="2">
        <v>0</v>
      </c>
      <c r="T3080" s="2">
        <v>0</v>
      </c>
      <c r="U3080" s="5">
        <f t="shared" si="576"/>
        <v>0.63245849663129161</v>
      </c>
      <c r="V3080" s="5">
        <f t="shared" si="577"/>
        <v>1.1008851116297503E-2</v>
      </c>
      <c r="W3080" s="5">
        <f t="shared" si="578"/>
        <v>5.5044255581487519E-4</v>
      </c>
      <c r="X3080" s="5">
        <f t="shared" si="579"/>
        <v>0</v>
      </c>
      <c r="Y3080" s="5">
        <f t="shared" si="580"/>
        <v>0</v>
      </c>
      <c r="Z3080" s="2">
        <v>33308</v>
      </c>
      <c r="AA3080" s="2">
        <v>555</v>
      </c>
      <c r="AB3080" s="2">
        <v>30</v>
      </c>
      <c r="AC3080" s="2">
        <v>0</v>
      </c>
      <c r="AD3080" s="2">
        <v>0</v>
      </c>
      <c r="AE3080" s="2">
        <f t="shared" si="581"/>
        <v>33893</v>
      </c>
      <c r="AF3080" s="2">
        <f t="shared" si="582"/>
        <v>1.8334140649081863</v>
      </c>
      <c r="AG3080" s="2">
        <f t="shared" si="583"/>
        <v>3.054956184772557E-2</v>
      </c>
      <c r="AH3080" s="2">
        <f t="shared" si="584"/>
        <v>1.6513276674446256E-3</v>
      </c>
      <c r="AI3080" s="2">
        <f t="shared" si="585"/>
        <v>0</v>
      </c>
      <c r="AJ3080" s="2">
        <f t="shared" si="586"/>
        <v>0</v>
      </c>
      <c r="AK3080" s="2">
        <f t="shared" si="587"/>
        <v>1.8656149544233565</v>
      </c>
    </row>
    <row r="3081" spans="1:37" ht="12.5" hidden="1" x14ac:dyDescent="0.25">
      <c r="A3081" t="s">
        <v>6859</v>
      </c>
      <c r="B3081" t="s">
        <v>183</v>
      </c>
      <c r="C3081" t="s">
        <v>6858</v>
      </c>
      <c r="D3081" s="16" t="s">
        <v>6875</v>
      </c>
      <c r="E3081" s="2" t="s">
        <v>844</v>
      </c>
      <c r="F3081" s="11" t="s">
        <v>845</v>
      </c>
      <c r="G3081" s="2" t="s">
        <v>182</v>
      </c>
      <c r="H3081" s="2" t="s">
        <v>183</v>
      </c>
      <c r="I3081" s="2">
        <v>1610244</v>
      </c>
      <c r="J3081" s="2">
        <v>601180</v>
      </c>
      <c r="K3081" s="2">
        <v>37.33</v>
      </c>
      <c r="L3081" s="2">
        <v>562</v>
      </c>
      <c r="M3081" s="3">
        <v>0.34901544000000001</v>
      </c>
      <c r="N3081" s="2">
        <v>25</v>
      </c>
      <c r="O3081" s="4">
        <v>43497</v>
      </c>
      <c r="P3081" s="2">
        <v>559</v>
      </c>
      <c r="Q3081" s="2">
        <v>3</v>
      </c>
      <c r="R3081" s="2">
        <v>0</v>
      </c>
      <c r="S3081" s="2">
        <v>0</v>
      </c>
      <c r="T3081" s="2">
        <v>0</v>
      </c>
      <c r="U3081" s="5">
        <f t="shared" si="576"/>
        <v>0.34715235703408925</v>
      </c>
      <c r="V3081" s="5">
        <f t="shared" si="577"/>
        <v>1.8630716835460962E-3</v>
      </c>
      <c r="W3081" s="5">
        <f t="shared" si="578"/>
        <v>0</v>
      </c>
      <c r="X3081" s="5">
        <f t="shared" si="579"/>
        <v>0</v>
      </c>
      <c r="Y3081" s="5">
        <f t="shared" si="580"/>
        <v>0</v>
      </c>
      <c r="Z3081" s="2">
        <v>16443</v>
      </c>
      <c r="AA3081" s="2">
        <v>80</v>
      </c>
      <c r="AB3081" s="2">
        <v>0</v>
      </c>
      <c r="AC3081" s="2">
        <v>0</v>
      </c>
      <c r="AD3081" s="2">
        <v>0</v>
      </c>
      <c r="AE3081" s="2">
        <f t="shared" si="581"/>
        <v>16523</v>
      </c>
      <c r="AF3081" s="2">
        <f t="shared" si="582"/>
        <v>1.0211495897516152</v>
      </c>
      <c r="AG3081" s="2">
        <f t="shared" si="583"/>
        <v>4.968191156122923E-3</v>
      </c>
      <c r="AH3081" s="2">
        <f t="shared" si="584"/>
        <v>0</v>
      </c>
      <c r="AI3081" s="2">
        <f t="shared" si="585"/>
        <v>0</v>
      </c>
      <c r="AJ3081" s="2">
        <f t="shared" si="586"/>
        <v>0</v>
      </c>
      <c r="AK3081" s="2">
        <f t="shared" si="587"/>
        <v>1.0261177809077382</v>
      </c>
    </row>
    <row r="3082" spans="1:37" ht="12.5" hidden="1" x14ac:dyDescent="0.25">
      <c r="A3082" t="s">
        <v>6859</v>
      </c>
      <c r="B3082" t="s">
        <v>183</v>
      </c>
      <c r="C3082" t="s">
        <v>6858</v>
      </c>
      <c r="D3082" s="16" t="s">
        <v>6875</v>
      </c>
      <c r="E3082" s="2" t="s">
        <v>852</v>
      </c>
      <c r="F3082" s="11" t="s">
        <v>853</v>
      </c>
      <c r="G3082" s="2" t="s">
        <v>182</v>
      </c>
      <c r="H3082" s="2" t="s">
        <v>183</v>
      </c>
      <c r="I3082" s="2">
        <v>1600512</v>
      </c>
      <c r="J3082" s="2">
        <v>596785</v>
      </c>
      <c r="K3082" s="2">
        <v>37.29</v>
      </c>
      <c r="L3082" s="2">
        <v>566</v>
      </c>
      <c r="M3082" s="3">
        <v>0.35363683000000001</v>
      </c>
      <c r="N3082" s="2">
        <v>25</v>
      </c>
      <c r="O3082" s="4">
        <v>43497</v>
      </c>
      <c r="P3082" s="2">
        <v>563</v>
      </c>
      <c r="Q3082" s="2">
        <v>3</v>
      </c>
      <c r="R3082" s="2">
        <v>0</v>
      </c>
      <c r="S3082" s="2">
        <v>0</v>
      </c>
      <c r="T3082" s="2">
        <v>0</v>
      </c>
      <c r="U3082" s="5">
        <f t="shared" si="576"/>
        <v>0.35176243602047347</v>
      </c>
      <c r="V3082" s="5">
        <f t="shared" si="577"/>
        <v>1.8744001919385796E-3</v>
      </c>
      <c r="W3082" s="5">
        <f t="shared" si="578"/>
        <v>0</v>
      </c>
      <c r="X3082" s="5">
        <f t="shared" si="579"/>
        <v>0</v>
      </c>
      <c r="Y3082" s="5">
        <f t="shared" si="580"/>
        <v>0</v>
      </c>
      <c r="Z3082" s="2">
        <v>16538</v>
      </c>
      <c r="AA3082" s="2">
        <v>80</v>
      </c>
      <c r="AB3082" s="2">
        <v>0</v>
      </c>
      <c r="AC3082" s="2">
        <v>0</v>
      </c>
      <c r="AD3082" s="2">
        <v>0</v>
      </c>
      <c r="AE3082" s="2">
        <f t="shared" si="581"/>
        <v>16618</v>
      </c>
      <c r="AF3082" s="2">
        <f t="shared" si="582"/>
        <v>1.0332943458093411</v>
      </c>
      <c r="AG3082" s="2">
        <f t="shared" si="583"/>
        <v>4.9984005118362124E-3</v>
      </c>
      <c r="AH3082" s="2">
        <f t="shared" si="584"/>
        <v>0</v>
      </c>
      <c r="AI3082" s="2">
        <f t="shared" si="585"/>
        <v>0</v>
      </c>
      <c r="AJ3082" s="2">
        <f t="shared" si="586"/>
        <v>0</v>
      </c>
      <c r="AK3082" s="2">
        <f t="shared" si="587"/>
        <v>1.0382927463211773</v>
      </c>
    </row>
    <row r="3083" spans="1:37" ht="12.5" hidden="1" x14ac:dyDescent="0.25">
      <c r="A3083" t="s">
        <v>6859</v>
      </c>
      <c r="B3083" t="s">
        <v>183</v>
      </c>
      <c r="C3083" t="s">
        <v>6858</v>
      </c>
      <c r="D3083" s="16" t="s">
        <v>6875</v>
      </c>
      <c r="E3083" s="2" t="s">
        <v>854</v>
      </c>
      <c r="F3083" s="11" t="s">
        <v>855</v>
      </c>
      <c r="G3083" s="2" t="s">
        <v>182</v>
      </c>
      <c r="H3083" s="2" t="s">
        <v>183</v>
      </c>
      <c r="I3083" s="2">
        <v>1673390</v>
      </c>
      <c r="J3083" s="2">
        <v>621502</v>
      </c>
      <c r="K3083" s="2">
        <v>37.14</v>
      </c>
      <c r="L3083" s="2">
        <v>581</v>
      </c>
      <c r="M3083" s="3">
        <v>0.34719938</v>
      </c>
      <c r="N3083" s="2">
        <v>25</v>
      </c>
      <c r="O3083" s="4">
        <v>43497</v>
      </c>
      <c r="P3083" s="2">
        <v>578</v>
      </c>
      <c r="Q3083" s="2">
        <v>3</v>
      </c>
      <c r="R3083" s="2">
        <v>0</v>
      </c>
      <c r="S3083" s="2">
        <v>0</v>
      </c>
      <c r="T3083" s="2">
        <v>0</v>
      </c>
      <c r="U3083" s="5">
        <f t="shared" si="576"/>
        <v>0.3454066296559678</v>
      </c>
      <c r="V3083" s="5">
        <f t="shared" si="577"/>
        <v>1.7927679739929126E-3</v>
      </c>
      <c r="W3083" s="5">
        <f t="shared" si="578"/>
        <v>0</v>
      </c>
      <c r="X3083" s="5">
        <f t="shared" si="579"/>
        <v>0</v>
      </c>
      <c r="Y3083" s="5">
        <f t="shared" si="580"/>
        <v>0</v>
      </c>
      <c r="Z3083" s="2">
        <v>16939</v>
      </c>
      <c r="AA3083" s="2">
        <v>80</v>
      </c>
      <c r="AB3083" s="2">
        <v>0</v>
      </c>
      <c r="AC3083" s="2">
        <v>0</v>
      </c>
      <c r="AD3083" s="2">
        <v>0</v>
      </c>
      <c r="AE3083" s="2">
        <f t="shared" si="581"/>
        <v>17019</v>
      </c>
      <c r="AF3083" s="2">
        <f t="shared" si="582"/>
        <v>1.0122565570488649</v>
      </c>
      <c r="AG3083" s="2">
        <f t="shared" si="583"/>
        <v>4.7807145973144333E-3</v>
      </c>
      <c r="AH3083" s="2">
        <f t="shared" si="584"/>
        <v>0</v>
      </c>
      <c r="AI3083" s="2">
        <f t="shared" si="585"/>
        <v>0</v>
      </c>
      <c r="AJ3083" s="2">
        <f t="shared" si="586"/>
        <v>0</v>
      </c>
      <c r="AK3083" s="2">
        <f t="shared" si="587"/>
        <v>1.0170372716461793</v>
      </c>
    </row>
    <row r="3084" spans="1:37" ht="12.5" hidden="1" x14ac:dyDescent="0.25">
      <c r="A3084" t="s">
        <v>6859</v>
      </c>
      <c r="B3084" t="s">
        <v>183</v>
      </c>
      <c r="C3084" t="s">
        <v>6858</v>
      </c>
      <c r="D3084" s="16" t="s">
        <v>6875</v>
      </c>
      <c r="E3084" s="2" t="s">
        <v>858</v>
      </c>
      <c r="F3084" s="11" t="s">
        <v>859</v>
      </c>
      <c r="G3084" s="2" t="s">
        <v>182</v>
      </c>
      <c r="H3084" s="2" t="s">
        <v>183</v>
      </c>
      <c r="I3084" s="2">
        <v>1878916</v>
      </c>
      <c r="J3084" s="2">
        <v>698217</v>
      </c>
      <c r="K3084" s="2">
        <v>37.159999999999997</v>
      </c>
      <c r="L3084" s="2">
        <v>694</v>
      </c>
      <c r="M3084" s="3">
        <v>0.36936190000000002</v>
      </c>
      <c r="N3084" s="2">
        <v>25</v>
      </c>
      <c r="O3084" s="4">
        <v>43497</v>
      </c>
      <c r="P3084" s="2">
        <v>691</v>
      </c>
      <c r="Q3084" s="2">
        <v>3</v>
      </c>
      <c r="R3084" s="2">
        <v>0</v>
      </c>
      <c r="S3084" s="2">
        <v>0</v>
      </c>
      <c r="T3084" s="2">
        <v>0</v>
      </c>
      <c r="U3084" s="5">
        <f t="shared" si="576"/>
        <v>0.36776524336372673</v>
      </c>
      <c r="V3084" s="5">
        <f t="shared" si="577"/>
        <v>1.5966653112752247E-3</v>
      </c>
      <c r="W3084" s="5">
        <f t="shared" si="578"/>
        <v>0</v>
      </c>
      <c r="X3084" s="5">
        <f t="shared" si="579"/>
        <v>0</v>
      </c>
      <c r="Y3084" s="5">
        <f t="shared" si="580"/>
        <v>0</v>
      </c>
      <c r="Z3084" s="2">
        <v>20391</v>
      </c>
      <c r="AA3084" s="2">
        <v>85</v>
      </c>
      <c r="AB3084" s="2">
        <v>0</v>
      </c>
      <c r="AC3084" s="2">
        <v>0</v>
      </c>
      <c r="AD3084" s="2">
        <v>0</v>
      </c>
      <c r="AE3084" s="2">
        <f t="shared" si="581"/>
        <v>20476</v>
      </c>
      <c r="AF3084" s="2">
        <f t="shared" si="582"/>
        <v>1.0852534120737702</v>
      </c>
      <c r="AG3084" s="2">
        <f t="shared" si="583"/>
        <v>4.5238850486131361E-3</v>
      </c>
      <c r="AH3084" s="2">
        <f t="shared" si="584"/>
        <v>0</v>
      </c>
      <c r="AI3084" s="2">
        <f t="shared" si="585"/>
        <v>0</v>
      </c>
      <c r="AJ3084" s="2">
        <f t="shared" si="586"/>
        <v>0</v>
      </c>
      <c r="AK3084" s="2">
        <f t="shared" si="587"/>
        <v>1.0897772971223834</v>
      </c>
    </row>
    <row r="3085" spans="1:37" ht="12.5" hidden="1" x14ac:dyDescent="0.25">
      <c r="A3085" t="s">
        <v>6859</v>
      </c>
      <c r="B3085" t="s">
        <v>183</v>
      </c>
      <c r="C3085" t="s">
        <v>6858</v>
      </c>
      <c r="D3085" s="16" t="s">
        <v>6875</v>
      </c>
      <c r="E3085" s="2" t="s">
        <v>862</v>
      </c>
      <c r="F3085" s="11" t="s">
        <v>863</v>
      </c>
      <c r="G3085" s="2" t="s">
        <v>182</v>
      </c>
      <c r="H3085" s="2" t="s">
        <v>183</v>
      </c>
      <c r="I3085" s="2">
        <v>1772589</v>
      </c>
      <c r="J3085" s="2">
        <v>673269</v>
      </c>
      <c r="K3085" s="2">
        <v>37.979999999999997</v>
      </c>
      <c r="L3085" s="2">
        <v>706</v>
      </c>
      <c r="M3085" s="3">
        <v>0.39828748000000003</v>
      </c>
      <c r="N3085" s="2">
        <v>25</v>
      </c>
      <c r="O3085" s="4">
        <v>43497</v>
      </c>
      <c r="P3085" s="2">
        <v>701</v>
      </c>
      <c r="Q3085" s="2">
        <v>5</v>
      </c>
      <c r="R3085" s="2">
        <v>0</v>
      </c>
      <c r="S3085" s="2">
        <v>0</v>
      </c>
      <c r="T3085" s="2">
        <v>0</v>
      </c>
      <c r="U3085" s="5">
        <f t="shared" si="576"/>
        <v>0.3954667438419171</v>
      </c>
      <c r="V3085" s="5">
        <f t="shared" si="577"/>
        <v>2.820732837674159E-3</v>
      </c>
      <c r="W3085" s="5">
        <f t="shared" si="578"/>
        <v>0</v>
      </c>
      <c r="X3085" s="5">
        <f t="shared" si="579"/>
        <v>0</v>
      </c>
      <c r="Y3085" s="5">
        <f t="shared" si="580"/>
        <v>0</v>
      </c>
      <c r="Z3085" s="2">
        <v>20700</v>
      </c>
      <c r="AA3085" s="2">
        <v>138</v>
      </c>
      <c r="AB3085" s="2">
        <v>0</v>
      </c>
      <c r="AC3085" s="2">
        <v>0</v>
      </c>
      <c r="AD3085" s="2">
        <v>0</v>
      </c>
      <c r="AE3085" s="2">
        <f t="shared" si="581"/>
        <v>20838</v>
      </c>
      <c r="AF3085" s="2">
        <f t="shared" si="582"/>
        <v>1.1677833947971019</v>
      </c>
      <c r="AG3085" s="2">
        <f t="shared" si="583"/>
        <v>7.7852226319806792E-3</v>
      </c>
      <c r="AH3085" s="2">
        <f t="shared" si="584"/>
        <v>0</v>
      </c>
      <c r="AI3085" s="2">
        <f t="shared" si="585"/>
        <v>0</v>
      </c>
      <c r="AJ3085" s="2">
        <f t="shared" si="586"/>
        <v>0</v>
      </c>
      <c r="AK3085" s="2">
        <f t="shared" si="587"/>
        <v>1.1755686174290825</v>
      </c>
    </row>
    <row r="3086" spans="1:37" ht="12.5" hidden="1" x14ac:dyDescent="0.25">
      <c r="A3086" t="s">
        <v>6859</v>
      </c>
      <c r="B3086" t="s">
        <v>183</v>
      </c>
      <c r="C3086" t="s">
        <v>6858</v>
      </c>
      <c r="D3086" s="16" t="s">
        <v>6875</v>
      </c>
      <c r="E3086" s="2" t="s">
        <v>910</v>
      </c>
      <c r="F3086" s="11" t="s">
        <v>911</v>
      </c>
      <c r="G3086" s="2" t="s">
        <v>182</v>
      </c>
      <c r="H3086" s="2" t="s">
        <v>183</v>
      </c>
      <c r="I3086" s="2">
        <v>1074667</v>
      </c>
      <c r="J3086" s="2">
        <v>448518</v>
      </c>
      <c r="K3086" s="2">
        <v>41.74</v>
      </c>
      <c r="L3086" s="2">
        <v>612</v>
      </c>
      <c r="M3086" s="3">
        <v>0.56947875000000003</v>
      </c>
      <c r="N3086" s="2">
        <v>25</v>
      </c>
      <c r="O3086" s="4">
        <v>43497</v>
      </c>
      <c r="P3086" s="2">
        <v>607</v>
      </c>
      <c r="Q3086" s="2">
        <v>3</v>
      </c>
      <c r="R3086" s="2">
        <v>2</v>
      </c>
      <c r="S3086" s="2">
        <v>0</v>
      </c>
      <c r="T3086" s="2">
        <v>0</v>
      </c>
      <c r="U3086" s="5">
        <f t="shared" si="576"/>
        <v>0.56482612753532024</v>
      </c>
      <c r="V3086" s="5">
        <f t="shared" si="577"/>
        <v>2.7915624095650095E-3</v>
      </c>
      <c r="W3086" s="5">
        <f t="shared" si="578"/>
        <v>1.861041606376673E-3</v>
      </c>
      <c r="X3086" s="5">
        <f t="shared" si="579"/>
        <v>0</v>
      </c>
      <c r="Y3086" s="5">
        <f t="shared" si="580"/>
        <v>0</v>
      </c>
      <c r="Z3086" s="2">
        <v>17580</v>
      </c>
      <c r="AA3086" s="2">
        <v>91</v>
      </c>
      <c r="AB3086" s="2">
        <v>56</v>
      </c>
      <c r="AC3086" s="2">
        <v>0</v>
      </c>
      <c r="AD3086" s="2">
        <v>0</v>
      </c>
      <c r="AE3086" s="2">
        <f t="shared" si="581"/>
        <v>17727</v>
      </c>
      <c r="AF3086" s="2">
        <f t="shared" si="582"/>
        <v>1.6358555720050956</v>
      </c>
      <c r="AG3086" s="2">
        <f t="shared" si="583"/>
        <v>8.4677393090138615E-3</v>
      </c>
      <c r="AH3086" s="2">
        <f t="shared" si="584"/>
        <v>5.210916497854684E-3</v>
      </c>
      <c r="AI3086" s="2">
        <f t="shared" si="585"/>
        <v>0</v>
      </c>
      <c r="AJ3086" s="2">
        <f t="shared" si="586"/>
        <v>0</v>
      </c>
      <c r="AK3086" s="2">
        <f t="shared" si="587"/>
        <v>1.649534227811964</v>
      </c>
    </row>
    <row r="3087" spans="1:37" ht="12.5" hidden="1" x14ac:dyDescent="0.25">
      <c r="A3087" t="s">
        <v>6859</v>
      </c>
      <c r="B3087" t="s">
        <v>183</v>
      </c>
      <c r="C3087" t="s">
        <v>6858</v>
      </c>
      <c r="D3087" s="16" t="s">
        <v>6875</v>
      </c>
      <c r="E3087" s="2" t="s">
        <v>916</v>
      </c>
      <c r="F3087" s="11" t="s">
        <v>917</v>
      </c>
      <c r="G3087" s="2" t="s">
        <v>182</v>
      </c>
      <c r="H3087" s="2" t="s">
        <v>183</v>
      </c>
      <c r="I3087" s="2">
        <v>1825537</v>
      </c>
      <c r="J3087" s="2">
        <v>982920</v>
      </c>
      <c r="K3087" s="2">
        <v>53.84</v>
      </c>
      <c r="L3087" s="2">
        <v>6372</v>
      </c>
      <c r="M3087" s="3">
        <v>3.4904799999999998</v>
      </c>
      <c r="N3087" s="2">
        <v>25</v>
      </c>
      <c r="O3087" s="4">
        <v>43497</v>
      </c>
      <c r="P3087" s="2">
        <v>6267</v>
      </c>
      <c r="Q3087" s="2">
        <v>103</v>
      </c>
      <c r="R3087" s="2">
        <v>2</v>
      </c>
      <c r="S3087" s="2">
        <v>0</v>
      </c>
      <c r="T3087" s="2">
        <v>0</v>
      </c>
      <c r="U3087" s="5">
        <f t="shared" si="576"/>
        <v>3.4329624652910349</v>
      </c>
      <c r="V3087" s="5">
        <f t="shared" si="577"/>
        <v>5.64217542564188E-2</v>
      </c>
      <c r="W3087" s="5">
        <f t="shared" si="578"/>
        <v>1.0955680438139571E-3</v>
      </c>
      <c r="X3087" s="5">
        <f t="shared" si="579"/>
        <v>0</v>
      </c>
      <c r="Y3087" s="5">
        <f t="shared" si="580"/>
        <v>0</v>
      </c>
      <c r="Z3087" s="2">
        <v>188727</v>
      </c>
      <c r="AA3087" s="2">
        <v>3157</v>
      </c>
      <c r="AB3087" s="2">
        <v>62</v>
      </c>
      <c r="AC3087" s="2">
        <v>0</v>
      </c>
      <c r="AD3087" s="2">
        <v>0</v>
      </c>
      <c r="AE3087" s="2">
        <f t="shared" si="581"/>
        <v>191946</v>
      </c>
      <c r="AF3087" s="2">
        <f t="shared" si="582"/>
        <v>10.338163510243835</v>
      </c>
      <c r="AG3087" s="2">
        <f t="shared" si="583"/>
        <v>0.17293541571603316</v>
      </c>
      <c r="AH3087" s="2">
        <f t="shared" si="584"/>
        <v>3.3962609358232673E-3</v>
      </c>
      <c r="AI3087" s="2">
        <f t="shared" si="585"/>
        <v>0</v>
      </c>
      <c r="AJ3087" s="2">
        <f t="shared" si="586"/>
        <v>0</v>
      </c>
      <c r="AK3087" s="2">
        <f t="shared" si="587"/>
        <v>10.514495186895692</v>
      </c>
    </row>
    <row r="3088" spans="1:37" ht="12.5" hidden="1" x14ac:dyDescent="0.25">
      <c r="A3088" t="s">
        <v>6859</v>
      </c>
      <c r="B3088" t="s">
        <v>183</v>
      </c>
      <c r="C3088" t="s">
        <v>6858</v>
      </c>
      <c r="D3088" s="16" t="s">
        <v>6875</v>
      </c>
      <c r="E3088" s="2" t="s">
        <v>924</v>
      </c>
      <c r="F3088" s="11" t="s">
        <v>925</v>
      </c>
      <c r="G3088" s="2" t="s">
        <v>182</v>
      </c>
      <c r="H3088" s="2" t="s">
        <v>183</v>
      </c>
      <c r="I3088" s="2">
        <v>2091705</v>
      </c>
      <c r="J3088" s="2">
        <v>816039</v>
      </c>
      <c r="K3088" s="2">
        <v>39.01</v>
      </c>
      <c r="L3088" s="2">
        <v>1059</v>
      </c>
      <c r="M3088" s="3">
        <v>0.50628554999999997</v>
      </c>
      <c r="N3088" s="2">
        <v>25</v>
      </c>
      <c r="O3088" s="4">
        <v>43497</v>
      </c>
      <c r="P3088" s="2">
        <v>1046</v>
      </c>
      <c r="Q3088" s="2">
        <v>13</v>
      </c>
      <c r="R3088" s="2">
        <v>0</v>
      </c>
      <c r="S3088" s="2">
        <v>0</v>
      </c>
      <c r="T3088" s="2">
        <v>0</v>
      </c>
      <c r="U3088" s="5">
        <f t="shared" si="576"/>
        <v>0.50007051663595004</v>
      </c>
      <c r="V3088" s="5">
        <f t="shared" si="577"/>
        <v>6.2150255413645807E-3</v>
      </c>
      <c r="W3088" s="5">
        <f t="shared" si="578"/>
        <v>0</v>
      </c>
      <c r="X3088" s="5">
        <f t="shared" si="579"/>
        <v>0</v>
      </c>
      <c r="Y3088" s="5">
        <f t="shared" si="580"/>
        <v>0</v>
      </c>
      <c r="Z3088" s="2">
        <v>30868</v>
      </c>
      <c r="AA3088" s="2">
        <v>374</v>
      </c>
      <c r="AB3088" s="2">
        <v>0</v>
      </c>
      <c r="AC3088" s="2">
        <v>0</v>
      </c>
      <c r="AD3088" s="2">
        <v>0</v>
      </c>
      <c r="AE3088" s="2">
        <f t="shared" si="581"/>
        <v>31242</v>
      </c>
      <c r="AF3088" s="2">
        <f t="shared" si="582"/>
        <v>1.4757339108526297</v>
      </c>
      <c r="AG3088" s="2">
        <f t="shared" si="583"/>
        <v>1.7880150403618102E-2</v>
      </c>
      <c r="AH3088" s="2">
        <f t="shared" si="584"/>
        <v>0</v>
      </c>
      <c r="AI3088" s="2">
        <f t="shared" si="585"/>
        <v>0</v>
      </c>
      <c r="AJ3088" s="2">
        <f t="shared" si="586"/>
        <v>0</v>
      </c>
      <c r="AK3088" s="2">
        <f t="shared" si="587"/>
        <v>1.4936140612562478</v>
      </c>
    </row>
    <row r="3089" spans="1:37" ht="12.5" hidden="1" x14ac:dyDescent="0.25">
      <c r="A3089" t="s">
        <v>6859</v>
      </c>
      <c r="B3089" t="s">
        <v>183</v>
      </c>
      <c r="C3089" t="s">
        <v>6858</v>
      </c>
      <c r="D3089" s="16" t="s">
        <v>6875</v>
      </c>
      <c r="E3089" s="2" t="s">
        <v>928</v>
      </c>
      <c r="F3089" s="11" t="s">
        <v>929</v>
      </c>
      <c r="G3089" s="2" t="s">
        <v>182</v>
      </c>
      <c r="H3089" s="2" t="s">
        <v>183</v>
      </c>
      <c r="I3089" s="2">
        <v>1563903</v>
      </c>
      <c r="J3089" s="2">
        <v>782513</v>
      </c>
      <c r="K3089" s="2">
        <v>50.04</v>
      </c>
      <c r="L3089" s="2">
        <v>3697</v>
      </c>
      <c r="M3089" s="3">
        <v>2.3639573999999999</v>
      </c>
      <c r="N3089" s="2">
        <v>25</v>
      </c>
      <c r="O3089" s="4">
        <v>43497</v>
      </c>
      <c r="P3089" s="2">
        <v>3630</v>
      </c>
      <c r="Q3089" s="2">
        <v>65</v>
      </c>
      <c r="R3089" s="2">
        <v>2</v>
      </c>
      <c r="S3089" s="2">
        <v>0</v>
      </c>
      <c r="T3089" s="2">
        <v>0</v>
      </c>
      <c r="U3089" s="5">
        <f t="shared" si="576"/>
        <v>2.3211158236796012</v>
      </c>
      <c r="V3089" s="5">
        <f t="shared" si="577"/>
        <v>4.1562680038339975E-2</v>
      </c>
      <c r="W3089" s="5">
        <f t="shared" si="578"/>
        <v>1.2788516934873837E-3</v>
      </c>
      <c r="X3089" s="5">
        <f t="shared" si="579"/>
        <v>0</v>
      </c>
      <c r="Y3089" s="5">
        <f t="shared" si="580"/>
        <v>0</v>
      </c>
      <c r="Z3089" s="2">
        <v>107914</v>
      </c>
      <c r="AA3089" s="2">
        <v>2085</v>
      </c>
      <c r="AB3089" s="2">
        <v>58</v>
      </c>
      <c r="AC3089" s="2">
        <v>0</v>
      </c>
      <c r="AD3089" s="2">
        <v>0</v>
      </c>
      <c r="AE3089" s="2">
        <f t="shared" si="581"/>
        <v>110057</v>
      </c>
      <c r="AF3089" s="2">
        <f t="shared" si="582"/>
        <v>6.9003000825498768</v>
      </c>
      <c r="AG3089" s="2">
        <f t="shared" si="583"/>
        <v>0.13332028904605978</v>
      </c>
      <c r="AH3089" s="2">
        <f t="shared" si="584"/>
        <v>3.708669911113413E-3</v>
      </c>
      <c r="AI3089" s="2">
        <f t="shared" si="585"/>
        <v>0</v>
      </c>
      <c r="AJ3089" s="2">
        <f t="shared" si="586"/>
        <v>0</v>
      </c>
      <c r="AK3089" s="2">
        <f t="shared" si="587"/>
        <v>7.03732904150705</v>
      </c>
    </row>
    <row r="3090" spans="1:37" ht="12.5" hidden="1" x14ac:dyDescent="0.25">
      <c r="A3090" t="s">
        <v>6859</v>
      </c>
      <c r="B3090" t="s">
        <v>183</v>
      </c>
      <c r="C3090" t="s">
        <v>6858</v>
      </c>
      <c r="D3090" s="16" t="s">
        <v>6875</v>
      </c>
      <c r="E3090" s="2" t="s">
        <v>940</v>
      </c>
      <c r="F3090" s="11" t="s">
        <v>941</v>
      </c>
      <c r="G3090" s="2" t="s">
        <v>182</v>
      </c>
      <c r="H3090" s="2" t="s">
        <v>183</v>
      </c>
      <c r="I3090" s="2">
        <v>1711194</v>
      </c>
      <c r="J3090" s="2">
        <v>796387</v>
      </c>
      <c r="K3090" s="2">
        <v>46.54</v>
      </c>
      <c r="L3090" s="2">
        <v>1287</v>
      </c>
      <c r="M3090" s="3">
        <v>0.75210639999999995</v>
      </c>
      <c r="N3090" s="2">
        <v>25</v>
      </c>
      <c r="O3090" s="4">
        <v>43497</v>
      </c>
      <c r="P3090" s="2">
        <v>1274</v>
      </c>
      <c r="Q3090" s="2">
        <v>13</v>
      </c>
      <c r="R3090" s="2">
        <v>0</v>
      </c>
      <c r="S3090" s="2">
        <v>0</v>
      </c>
      <c r="T3090" s="2">
        <v>0</v>
      </c>
      <c r="U3090" s="5">
        <f t="shared" si="576"/>
        <v>0.74450938935036004</v>
      </c>
      <c r="V3090" s="5">
        <f t="shared" si="577"/>
        <v>7.5970345852077554E-3</v>
      </c>
      <c r="W3090" s="5">
        <f t="shared" si="578"/>
        <v>0</v>
      </c>
      <c r="X3090" s="5">
        <f t="shared" si="579"/>
        <v>0</v>
      </c>
      <c r="Y3090" s="5">
        <f t="shared" si="580"/>
        <v>0</v>
      </c>
      <c r="Z3090" s="2">
        <v>36557</v>
      </c>
      <c r="AA3090" s="2">
        <v>369</v>
      </c>
      <c r="AB3090" s="2">
        <v>0</v>
      </c>
      <c r="AC3090" s="2">
        <v>0</v>
      </c>
      <c r="AD3090" s="2">
        <v>0</v>
      </c>
      <c r="AE3090" s="2">
        <f t="shared" si="581"/>
        <v>36926</v>
      </c>
      <c r="AF3090" s="2">
        <f t="shared" si="582"/>
        <v>2.1363445640879992</v>
      </c>
      <c r="AG3090" s="2">
        <f t="shared" si="583"/>
        <v>2.1563890476474321E-2</v>
      </c>
      <c r="AH3090" s="2">
        <f t="shared" si="584"/>
        <v>0</v>
      </c>
      <c r="AI3090" s="2">
        <f t="shared" si="585"/>
        <v>0</v>
      </c>
      <c r="AJ3090" s="2">
        <f t="shared" si="586"/>
        <v>0</v>
      </c>
      <c r="AK3090" s="2">
        <f t="shared" si="587"/>
        <v>2.1579084545644736</v>
      </c>
    </row>
    <row r="3091" spans="1:37" ht="12.5" hidden="1" x14ac:dyDescent="0.25">
      <c r="A3091" t="s">
        <v>6859</v>
      </c>
      <c r="B3091" t="s">
        <v>183</v>
      </c>
      <c r="C3091" t="s">
        <v>6858</v>
      </c>
      <c r="D3091" s="16" t="s">
        <v>6875</v>
      </c>
      <c r="E3091" s="2" t="s">
        <v>942</v>
      </c>
      <c r="F3091" s="11" t="s">
        <v>943</v>
      </c>
      <c r="G3091" s="2" t="s">
        <v>182</v>
      </c>
      <c r="H3091" s="2" t="s">
        <v>183</v>
      </c>
      <c r="I3091" s="2">
        <v>1649360</v>
      </c>
      <c r="J3091" s="2">
        <v>612268</v>
      </c>
      <c r="K3091" s="2">
        <v>37.119999999999997</v>
      </c>
      <c r="L3091" s="2">
        <v>566</v>
      </c>
      <c r="M3091" s="3">
        <v>0.34316340000000001</v>
      </c>
      <c r="N3091" s="2">
        <v>25</v>
      </c>
      <c r="O3091" s="4">
        <v>43497</v>
      </c>
      <c r="P3091" s="2">
        <v>563</v>
      </c>
      <c r="Q3091" s="2">
        <v>3</v>
      </c>
      <c r="R3091" s="2">
        <v>0</v>
      </c>
      <c r="S3091" s="2">
        <v>0</v>
      </c>
      <c r="T3091" s="2">
        <v>0</v>
      </c>
      <c r="U3091" s="5">
        <f t="shared" si="576"/>
        <v>0.34134452151137412</v>
      </c>
      <c r="V3091" s="5">
        <f t="shared" si="577"/>
        <v>1.8188873259931124E-3</v>
      </c>
      <c r="W3091" s="5">
        <f t="shared" si="578"/>
        <v>0</v>
      </c>
      <c r="X3091" s="5">
        <f t="shared" si="579"/>
        <v>0</v>
      </c>
      <c r="Y3091" s="5">
        <f t="shared" si="580"/>
        <v>0</v>
      </c>
      <c r="Z3091" s="2">
        <v>16549</v>
      </c>
      <c r="AA3091" s="2">
        <v>80</v>
      </c>
      <c r="AB3091" s="2">
        <v>0</v>
      </c>
      <c r="AC3091" s="2">
        <v>0</v>
      </c>
      <c r="AD3091" s="2">
        <v>0</v>
      </c>
      <c r="AE3091" s="2">
        <f t="shared" si="581"/>
        <v>16629</v>
      </c>
      <c r="AF3091" s="2">
        <f t="shared" si="582"/>
        <v>1.003358878595334</v>
      </c>
      <c r="AG3091" s="2">
        <f t="shared" si="583"/>
        <v>4.8503662026483001E-3</v>
      </c>
      <c r="AH3091" s="2">
        <f t="shared" si="584"/>
        <v>0</v>
      </c>
      <c r="AI3091" s="2">
        <f t="shared" si="585"/>
        <v>0</v>
      </c>
      <c r="AJ3091" s="2">
        <f t="shared" si="586"/>
        <v>0</v>
      </c>
      <c r="AK3091" s="2">
        <f t="shared" si="587"/>
        <v>1.0082092447979822</v>
      </c>
    </row>
    <row r="3092" spans="1:37" ht="12.5" hidden="1" x14ac:dyDescent="0.25">
      <c r="A3092" t="s">
        <v>6859</v>
      </c>
      <c r="B3092" t="s">
        <v>183</v>
      </c>
      <c r="C3092" t="s">
        <v>6858</v>
      </c>
      <c r="D3092" s="16" t="s">
        <v>6875</v>
      </c>
      <c r="E3092" s="2" t="s">
        <v>948</v>
      </c>
      <c r="F3092" s="11" t="s">
        <v>949</v>
      </c>
      <c r="G3092" s="2" t="s">
        <v>182</v>
      </c>
      <c r="H3092" s="2" t="s">
        <v>183</v>
      </c>
      <c r="I3092" s="2">
        <v>1458562</v>
      </c>
      <c r="J3092" s="2">
        <v>772969</v>
      </c>
      <c r="K3092" s="2">
        <v>53</v>
      </c>
      <c r="L3092" s="2">
        <v>8556</v>
      </c>
      <c r="M3092" s="3">
        <v>5.8660516999999999</v>
      </c>
      <c r="N3092" s="2">
        <v>25</v>
      </c>
      <c r="O3092" s="4">
        <v>43497</v>
      </c>
      <c r="P3092" s="2">
        <v>8369</v>
      </c>
      <c r="Q3092" s="2">
        <v>177</v>
      </c>
      <c r="R3092" s="2">
        <v>10</v>
      </c>
      <c r="S3092" s="2">
        <v>0</v>
      </c>
      <c r="T3092" s="2">
        <v>0</v>
      </c>
      <c r="U3092" s="5">
        <f t="shared" si="576"/>
        <v>5.7378431633348459</v>
      </c>
      <c r="V3092" s="5">
        <f t="shared" si="577"/>
        <v>0.12135240051502781</v>
      </c>
      <c r="W3092" s="5">
        <f t="shared" si="578"/>
        <v>6.8560678257077855E-3</v>
      </c>
      <c r="X3092" s="5">
        <f t="shared" si="579"/>
        <v>0</v>
      </c>
      <c r="Y3092" s="5">
        <f t="shared" si="580"/>
        <v>0</v>
      </c>
      <c r="Z3092" s="2">
        <v>262987</v>
      </c>
      <c r="AA3092" s="2">
        <v>5795</v>
      </c>
      <c r="AB3092" s="2">
        <v>297</v>
      </c>
      <c r="AC3092" s="2">
        <v>0</v>
      </c>
      <c r="AD3092" s="2">
        <v>0</v>
      </c>
      <c r="AE3092" s="2">
        <f t="shared" si="581"/>
        <v>269079</v>
      </c>
      <c r="AF3092" s="2">
        <f t="shared" si="582"/>
        <v>18.030567092794136</v>
      </c>
      <c r="AG3092" s="2">
        <f t="shared" si="583"/>
        <v>0.39730913049976618</v>
      </c>
      <c r="AH3092" s="2">
        <f t="shared" si="584"/>
        <v>2.0362521442352125E-2</v>
      </c>
      <c r="AI3092" s="2">
        <f t="shared" si="585"/>
        <v>0</v>
      </c>
      <c r="AJ3092" s="2">
        <f t="shared" si="586"/>
        <v>0</v>
      </c>
      <c r="AK3092" s="2">
        <f t="shared" si="587"/>
        <v>18.448238744736255</v>
      </c>
    </row>
    <row r="3093" spans="1:37" ht="12.5" hidden="1" x14ac:dyDescent="0.25">
      <c r="A3093" t="s">
        <v>6859</v>
      </c>
      <c r="B3093" t="s">
        <v>183</v>
      </c>
      <c r="C3093" t="s">
        <v>6858</v>
      </c>
      <c r="D3093" s="16" t="s">
        <v>6875</v>
      </c>
      <c r="E3093" s="2" t="s">
        <v>968</v>
      </c>
      <c r="F3093" s="11" t="s">
        <v>969</v>
      </c>
      <c r="G3093" s="2" t="s">
        <v>182</v>
      </c>
      <c r="H3093" s="2" t="s">
        <v>183</v>
      </c>
      <c r="I3093" s="2">
        <v>1687956</v>
      </c>
      <c r="J3093" s="2">
        <v>747706</v>
      </c>
      <c r="K3093" s="2">
        <v>44.3</v>
      </c>
      <c r="L3093" s="2">
        <v>2239</v>
      </c>
      <c r="M3093" s="3">
        <v>1.3264563999999901</v>
      </c>
      <c r="N3093" s="2">
        <v>25</v>
      </c>
      <c r="O3093" s="4">
        <v>43497</v>
      </c>
      <c r="P3093" s="2">
        <v>2198</v>
      </c>
      <c r="Q3093" s="2">
        <v>38</v>
      </c>
      <c r="R3093" s="2">
        <v>3</v>
      </c>
      <c r="S3093" s="2">
        <v>0</v>
      </c>
      <c r="T3093" s="2">
        <v>0</v>
      </c>
      <c r="U3093" s="5">
        <f t="shared" si="576"/>
        <v>1.3021666441542314</v>
      </c>
      <c r="V3093" s="5">
        <f t="shared" si="577"/>
        <v>2.2512435158262418E-2</v>
      </c>
      <c r="W3093" s="5">
        <f t="shared" si="578"/>
        <v>1.7772975124944015E-3</v>
      </c>
      <c r="X3093" s="5">
        <f t="shared" si="579"/>
        <v>0</v>
      </c>
      <c r="Y3093" s="5">
        <f t="shared" si="580"/>
        <v>0</v>
      </c>
      <c r="Z3093" s="2">
        <v>66678</v>
      </c>
      <c r="AA3093" s="2">
        <v>1122</v>
      </c>
      <c r="AB3093" s="2">
        <v>87</v>
      </c>
      <c r="AC3093" s="2">
        <v>0</v>
      </c>
      <c r="AD3093" s="2">
        <v>0</v>
      </c>
      <c r="AE3093" s="2">
        <f t="shared" si="581"/>
        <v>67887</v>
      </c>
      <c r="AF3093" s="2">
        <f t="shared" si="582"/>
        <v>3.9502214512700569</v>
      </c>
      <c r="AG3093" s="2">
        <f t="shared" si="583"/>
        <v>6.6470926967290622E-2</v>
      </c>
      <c r="AH3093" s="2">
        <f t="shared" si="584"/>
        <v>5.1541627862337642E-3</v>
      </c>
      <c r="AI3093" s="2">
        <f t="shared" si="585"/>
        <v>0</v>
      </c>
      <c r="AJ3093" s="2">
        <f t="shared" si="586"/>
        <v>0</v>
      </c>
      <c r="AK3093" s="2">
        <f t="shared" si="587"/>
        <v>4.0218465410235815</v>
      </c>
    </row>
    <row r="3094" spans="1:37" ht="12.5" hidden="1" x14ac:dyDescent="0.25">
      <c r="A3094" t="s">
        <v>6859</v>
      </c>
      <c r="B3094" t="s">
        <v>183</v>
      </c>
      <c r="C3094" t="s">
        <v>6858</v>
      </c>
      <c r="D3094" s="16" t="s">
        <v>6875</v>
      </c>
      <c r="E3094" s="2" t="s">
        <v>970</v>
      </c>
      <c r="F3094" s="11" t="s">
        <v>971</v>
      </c>
      <c r="G3094" s="2" t="s">
        <v>182</v>
      </c>
      <c r="H3094" s="2" t="s">
        <v>183</v>
      </c>
      <c r="I3094" s="2">
        <v>1989604</v>
      </c>
      <c r="J3094" s="2">
        <v>919749</v>
      </c>
      <c r="K3094" s="2">
        <v>46.23</v>
      </c>
      <c r="L3094" s="2">
        <v>1494</v>
      </c>
      <c r="M3094" s="3">
        <v>0.75090319999999899</v>
      </c>
      <c r="N3094" s="2">
        <v>25</v>
      </c>
      <c r="O3094" s="4">
        <v>43497</v>
      </c>
      <c r="P3094" s="2">
        <v>1468</v>
      </c>
      <c r="Q3094" s="2">
        <v>26</v>
      </c>
      <c r="R3094" s="2">
        <v>0</v>
      </c>
      <c r="S3094" s="2">
        <v>0</v>
      </c>
      <c r="T3094" s="2">
        <v>0</v>
      </c>
      <c r="U3094" s="5">
        <f t="shared" si="576"/>
        <v>0.73783526772161701</v>
      </c>
      <c r="V3094" s="5">
        <f t="shared" si="577"/>
        <v>1.3067927084987767E-2</v>
      </c>
      <c r="W3094" s="5">
        <f t="shared" si="578"/>
        <v>0</v>
      </c>
      <c r="X3094" s="5">
        <f t="shared" si="579"/>
        <v>0</v>
      </c>
      <c r="Y3094" s="5">
        <f t="shared" si="580"/>
        <v>0</v>
      </c>
      <c r="Z3094" s="2">
        <v>42222</v>
      </c>
      <c r="AA3094" s="2">
        <v>739</v>
      </c>
      <c r="AB3094" s="2">
        <v>0</v>
      </c>
      <c r="AC3094" s="2">
        <v>0</v>
      </c>
      <c r="AD3094" s="2">
        <v>0</v>
      </c>
      <c r="AE3094" s="2">
        <f t="shared" si="581"/>
        <v>42961</v>
      </c>
      <c r="AF3094" s="2">
        <f t="shared" si="582"/>
        <v>2.122130836085975</v>
      </c>
      <c r="AG3094" s="2">
        <f t="shared" si="583"/>
        <v>3.7143069676176768E-2</v>
      </c>
      <c r="AH3094" s="2">
        <f t="shared" si="584"/>
        <v>0</v>
      </c>
      <c r="AI3094" s="2">
        <f t="shared" si="585"/>
        <v>0</v>
      </c>
      <c r="AJ3094" s="2">
        <f t="shared" si="586"/>
        <v>0</v>
      </c>
      <c r="AK3094" s="2">
        <f t="shared" si="587"/>
        <v>2.1592739057621517</v>
      </c>
    </row>
    <row r="3095" spans="1:37" ht="12.5" hidden="1" x14ac:dyDescent="0.25">
      <c r="A3095" t="s">
        <v>6859</v>
      </c>
      <c r="B3095" t="s">
        <v>183</v>
      </c>
      <c r="C3095" t="s">
        <v>6858</v>
      </c>
      <c r="D3095" s="16" t="s">
        <v>6875</v>
      </c>
      <c r="E3095" s="2" t="s">
        <v>978</v>
      </c>
      <c r="F3095" s="11" t="s">
        <v>979</v>
      </c>
      <c r="G3095" s="2" t="s">
        <v>182</v>
      </c>
      <c r="H3095" s="2" t="s">
        <v>183</v>
      </c>
      <c r="I3095" s="2">
        <v>1787899</v>
      </c>
      <c r="J3095" s="2">
        <v>1200342</v>
      </c>
      <c r="K3095" s="2">
        <v>67.14</v>
      </c>
      <c r="L3095" s="2">
        <v>7434</v>
      </c>
      <c r="M3095" s="3">
        <v>4.157953</v>
      </c>
      <c r="N3095" s="2">
        <v>25</v>
      </c>
      <c r="O3095" s="4">
        <v>43497</v>
      </c>
      <c r="P3095" s="2">
        <v>7243</v>
      </c>
      <c r="Q3095" s="2">
        <v>184</v>
      </c>
      <c r="R3095" s="2">
        <v>7</v>
      </c>
      <c r="S3095" s="2">
        <v>0</v>
      </c>
      <c r="T3095" s="2">
        <v>0</v>
      </c>
      <c r="U3095" s="5">
        <f t="shared" si="576"/>
        <v>4.0511236932287558</v>
      </c>
      <c r="V3095" s="5">
        <f t="shared" si="577"/>
        <v>0.10291409078477029</v>
      </c>
      <c r="W3095" s="5">
        <f t="shared" si="578"/>
        <v>3.9152099755075647E-3</v>
      </c>
      <c r="X3095" s="5">
        <f t="shared" si="579"/>
        <v>0</v>
      </c>
      <c r="Y3095" s="5">
        <f t="shared" si="580"/>
        <v>0</v>
      </c>
      <c r="Z3095" s="2">
        <v>212848</v>
      </c>
      <c r="AA3095" s="2">
        <v>6227</v>
      </c>
      <c r="AB3095" s="2">
        <v>274</v>
      </c>
      <c r="AC3095" s="2">
        <v>0</v>
      </c>
      <c r="AD3095" s="2">
        <v>0</v>
      </c>
      <c r="AE3095" s="2">
        <f t="shared" si="581"/>
        <v>219349</v>
      </c>
      <c r="AF3095" s="2">
        <f t="shared" si="582"/>
        <v>11.904923040954774</v>
      </c>
      <c r="AG3095" s="2">
        <f t="shared" si="583"/>
        <v>0.34828589310693725</v>
      </c>
      <c r="AH3095" s="2">
        <f t="shared" si="584"/>
        <v>1.5325250475558183E-2</v>
      </c>
      <c r="AI3095" s="2">
        <f t="shared" si="585"/>
        <v>0</v>
      </c>
      <c r="AJ3095" s="2">
        <f t="shared" si="586"/>
        <v>0</v>
      </c>
      <c r="AK3095" s="2">
        <f t="shared" si="587"/>
        <v>12.26853418453727</v>
      </c>
    </row>
    <row r="3096" spans="1:37" ht="12.5" hidden="1" x14ac:dyDescent="0.25">
      <c r="A3096" t="s">
        <v>6859</v>
      </c>
      <c r="B3096" t="s">
        <v>183</v>
      </c>
      <c r="C3096" t="s">
        <v>6858</v>
      </c>
      <c r="D3096" s="16" t="s">
        <v>6875</v>
      </c>
      <c r="E3096" s="2" t="s">
        <v>982</v>
      </c>
      <c r="F3096" s="11" t="s">
        <v>983</v>
      </c>
      <c r="G3096" s="2" t="s">
        <v>182</v>
      </c>
      <c r="H3096" s="2" t="s">
        <v>183</v>
      </c>
      <c r="I3096" s="2">
        <v>2049369</v>
      </c>
      <c r="J3096" s="2">
        <v>1266834</v>
      </c>
      <c r="K3096" s="2">
        <v>61.82</v>
      </c>
      <c r="L3096" s="2">
        <v>14402</v>
      </c>
      <c r="M3096" s="3">
        <v>7.0275292</v>
      </c>
      <c r="N3096" s="2">
        <v>25</v>
      </c>
      <c r="O3096" s="4">
        <v>43497</v>
      </c>
      <c r="P3096" s="2">
        <v>13782</v>
      </c>
      <c r="Q3096" s="2">
        <v>561</v>
      </c>
      <c r="R3096" s="2">
        <v>59</v>
      </c>
      <c r="S3096" s="2">
        <v>0</v>
      </c>
      <c r="T3096" s="2">
        <v>0</v>
      </c>
      <c r="U3096" s="5">
        <f t="shared" si="576"/>
        <v>6.7249968160931486</v>
      </c>
      <c r="V3096" s="5">
        <f t="shared" si="577"/>
        <v>0.27374279595329098</v>
      </c>
      <c r="W3096" s="5">
        <f t="shared" si="578"/>
        <v>2.8789349307030601E-2</v>
      </c>
      <c r="X3096" s="5">
        <f t="shared" si="579"/>
        <v>0</v>
      </c>
      <c r="Y3096" s="5">
        <f t="shared" si="580"/>
        <v>0</v>
      </c>
      <c r="Z3096" s="2">
        <v>436039</v>
      </c>
      <c r="AA3096" s="2">
        <v>23411</v>
      </c>
      <c r="AB3096" s="2">
        <v>3034</v>
      </c>
      <c r="AC3096" s="2">
        <v>0</v>
      </c>
      <c r="AD3096" s="2">
        <v>0</v>
      </c>
      <c r="AE3096" s="2">
        <f t="shared" si="581"/>
        <v>462484</v>
      </c>
      <c r="AF3096" s="2">
        <f t="shared" si="582"/>
        <v>21.276744207607319</v>
      </c>
      <c r="AG3096" s="2">
        <f t="shared" si="583"/>
        <v>1.1423516214015144</v>
      </c>
      <c r="AH3096" s="2">
        <f t="shared" si="584"/>
        <v>0.14804556914835737</v>
      </c>
      <c r="AI3096" s="2">
        <f t="shared" si="585"/>
        <v>0</v>
      </c>
      <c r="AJ3096" s="2">
        <f t="shared" si="586"/>
        <v>0</v>
      </c>
      <c r="AK3096" s="2">
        <f t="shared" si="587"/>
        <v>22.56714139815719</v>
      </c>
    </row>
    <row r="3097" spans="1:37" ht="12.5" hidden="1" x14ac:dyDescent="0.25">
      <c r="A3097" t="s">
        <v>6859</v>
      </c>
      <c r="B3097" t="s">
        <v>183</v>
      </c>
      <c r="C3097" t="s">
        <v>6858</v>
      </c>
      <c r="D3097" s="16" t="s">
        <v>6875</v>
      </c>
      <c r="E3097" s="2" t="s">
        <v>988</v>
      </c>
      <c r="F3097" s="11" t="s">
        <v>989</v>
      </c>
      <c r="G3097" s="2" t="s">
        <v>182</v>
      </c>
      <c r="H3097" s="2" t="s">
        <v>183</v>
      </c>
      <c r="I3097" s="2">
        <v>1905249</v>
      </c>
      <c r="J3097" s="2">
        <v>847327</v>
      </c>
      <c r="K3097" s="2">
        <v>44.47</v>
      </c>
      <c r="L3097" s="2">
        <v>1297</v>
      </c>
      <c r="M3097" s="3">
        <v>0.68075090000000005</v>
      </c>
      <c r="N3097" s="2">
        <v>25</v>
      </c>
      <c r="O3097" s="4">
        <v>43497</v>
      </c>
      <c r="P3097" s="2">
        <v>1285</v>
      </c>
      <c r="Q3097" s="2">
        <v>12</v>
      </c>
      <c r="R3097" s="2">
        <v>0</v>
      </c>
      <c r="S3097" s="2">
        <v>0</v>
      </c>
      <c r="T3097" s="2">
        <v>0</v>
      </c>
      <c r="U3097" s="5">
        <f t="shared" si="576"/>
        <v>0.67445252562788383</v>
      </c>
      <c r="V3097" s="5">
        <f t="shared" si="577"/>
        <v>6.2983893443849066E-3</v>
      </c>
      <c r="W3097" s="5">
        <f t="shared" si="578"/>
        <v>0</v>
      </c>
      <c r="X3097" s="5">
        <f t="shared" si="579"/>
        <v>0</v>
      </c>
      <c r="Y3097" s="5">
        <f t="shared" si="580"/>
        <v>0</v>
      </c>
      <c r="Z3097" s="2">
        <v>37172</v>
      </c>
      <c r="AA3097" s="2">
        <v>360</v>
      </c>
      <c r="AB3097" s="2">
        <v>0</v>
      </c>
      <c r="AC3097" s="2">
        <v>0</v>
      </c>
      <c r="AD3097" s="2">
        <v>0</v>
      </c>
      <c r="AE3097" s="2">
        <f t="shared" si="581"/>
        <v>37532</v>
      </c>
      <c r="AF3097" s="2">
        <f t="shared" si="582"/>
        <v>1.9510310725789648</v>
      </c>
      <c r="AG3097" s="2">
        <f t="shared" si="583"/>
        <v>1.8895168033154722E-2</v>
      </c>
      <c r="AH3097" s="2">
        <f t="shared" si="584"/>
        <v>0</v>
      </c>
      <c r="AI3097" s="2">
        <f t="shared" si="585"/>
        <v>0</v>
      </c>
      <c r="AJ3097" s="2">
        <f t="shared" si="586"/>
        <v>0</v>
      </c>
      <c r="AK3097" s="2">
        <f t="shared" si="587"/>
        <v>1.9699262406121194</v>
      </c>
    </row>
    <row r="3098" spans="1:37" ht="12.5" hidden="1" x14ac:dyDescent="0.25">
      <c r="A3098" t="s">
        <v>6859</v>
      </c>
      <c r="B3098" t="s">
        <v>183</v>
      </c>
      <c r="C3098" t="s">
        <v>6858</v>
      </c>
      <c r="D3098" s="16" t="s">
        <v>6875</v>
      </c>
      <c r="E3098" s="2" t="s">
        <v>1028</v>
      </c>
      <c r="F3098" s="11" t="s">
        <v>1029</v>
      </c>
      <c r="G3098" s="2" t="s">
        <v>182</v>
      </c>
      <c r="H3098" s="2" t="s">
        <v>183</v>
      </c>
      <c r="I3098" s="2">
        <v>1023425</v>
      </c>
      <c r="J3098" s="2">
        <v>555166</v>
      </c>
      <c r="K3098" s="2">
        <v>54.25</v>
      </c>
      <c r="L3098" s="2">
        <v>6829</v>
      </c>
      <c r="M3098" s="3">
        <v>6.6726919999999996</v>
      </c>
      <c r="N3098" s="2">
        <v>25</v>
      </c>
      <c r="O3098" s="4">
        <v>43497</v>
      </c>
      <c r="P3098" s="2">
        <v>6622</v>
      </c>
      <c r="Q3098" s="2">
        <v>190</v>
      </c>
      <c r="R3098" s="2">
        <v>17</v>
      </c>
      <c r="S3098" s="2">
        <v>0</v>
      </c>
      <c r="T3098" s="2">
        <v>0</v>
      </c>
      <c r="U3098" s="5">
        <f t="shared" si="576"/>
        <v>6.4704301731929545</v>
      </c>
      <c r="V3098" s="5">
        <f t="shared" si="577"/>
        <v>0.18565112245645748</v>
      </c>
      <c r="W3098" s="5">
        <f t="shared" si="578"/>
        <v>1.6610889903998827E-2</v>
      </c>
      <c r="X3098" s="5">
        <f t="shared" si="579"/>
        <v>0</v>
      </c>
      <c r="Y3098" s="5">
        <f t="shared" si="580"/>
        <v>0</v>
      </c>
      <c r="Z3098" s="2">
        <v>209270</v>
      </c>
      <c r="AA3098" s="2">
        <v>6704</v>
      </c>
      <c r="AB3098" s="2">
        <v>509</v>
      </c>
      <c r="AC3098" s="2">
        <v>0</v>
      </c>
      <c r="AD3098" s="2">
        <v>0</v>
      </c>
      <c r="AE3098" s="2">
        <f t="shared" si="581"/>
        <v>216483</v>
      </c>
      <c r="AF3098" s="2">
        <f t="shared" si="582"/>
        <v>20.448005471822558</v>
      </c>
      <c r="AG3098" s="2">
        <f t="shared" si="583"/>
        <v>0.65505532892004792</v>
      </c>
      <c r="AH3098" s="2">
        <f t="shared" si="584"/>
        <v>4.9734958594914135E-2</v>
      </c>
      <c r="AI3098" s="2">
        <f t="shared" si="585"/>
        <v>0</v>
      </c>
      <c r="AJ3098" s="2">
        <f t="shared" si="586"/>
        <v>0</v>
      </c>
      <c r="AK3098" s="2">
        <f t="shared" si="587"/>
        <v>21.152795759337518</v>
      </c>
    </row>
    <row r="3099" spans="1:37" ht="12.5" hidden="1" x14ac:dyDescent="0.25">
      <c r="A3099" t="s">
        <v>6859</v>
      </c>
      <c r="B3099" t="s">
        <v>183</v>
      </c>
      <c r="C3099" t="s">
        <v>6858</v>
      </c>
      <c r="D3099" s="16" t="s">
        <v>6875</v>
      </c>
      <c r="E3099" s="2" t="s">
        <v>1036</v>
      </c>
      <c r="F3099" s="11" t="s">
        <v>1037</v>
      </c>
      <c r="G3099" s="2" t="s">
        <v>182</v>
      </c>
      <c r="H3099" s="2" t="s">
        <v>183</v>
      </c>
      <c r="I3099" s="2">
        <v>1632468</v>
      </c>
      <c r="J3099" s="2">
        <v>761302</v>
      </c>
      <c r="K3099" s="2">
        <v>46.64</v>
      </c>
      <c r="L3099" s="2">
        <v>1237</v>
      </c>
      <c r="M3099" s="3">
        <v>0.75774836999999995</v>
      </c>
      <c r="N3099" s="2">
        <v>25</v>
      </c>
      <c r="O3099" s="4">
        <v>43497</v>
      </c>
      <c r="P3099" s="2">
        <v>1224</v>
      </c>
      <c r="Q3099" s="2">
        <v>13</v>
      </c>
      <c r="R3099" s="2">
        <v>0</v>
      </c>
      <c r="S3099" s="2">
        <v>0</v>
      </c>
      <c r="T3099" s="2">
        <v>0</v>
      </c>
      <c r="U3099" s="5">
        <f t="shared" si="576"/>
        <v>0.74978498812840433</v>
      </c>
      <c r="V3099" s="5">
        <f t="shared" si="577"/>
        <v>7.9634026516905692E-3</v>
      </c>
      <c r="W3099" s="5">
        <f t="shared" si="578"/>
        <v>0</v>
      </c>
      <c r="X3099" s="5">
        <f t="shared" si="579"/>
        <v>0</v>
      </c>
      <c r="Y3099" s="5">
        <f t="shared" si="580"/>
        <v>0</v>
      </c>
      <c r="Z3099" s="2">
        <v>35151</v>
      </c>
      <c r="AA3099" s="2">
        <v>375</v>
      </c>
      <c r="AB3099" s="2">
        <v>0</v>
      </c>
      <c r="AC3099" s="2">
        <v>0</v>
      </c>
      <c r="AD3099" s="2">
        <v>0</v>
      </c>
      <c r="AE3099" s="2">
        <f t="shared" si="581"/>
        <v>35526</v>
      </c>
      <c r="AF3099" s="2">
        <f t="shared" si="582"/>
        <v>2.1532428200736553</v>
      </c>
      <c r="AG3099" s="2">
        <f t="shared" si="583"/>
        <v>2.2971353802953565E-2</v>
      </c>
      <c r="AH3099" s="2">
        <f t="shared" si="584"/>
        <v>0</v>
      </c>
      <c r="AI3099" s="2">
        <f t="shared" si="585"/>
        <v>0</v>
      </c>
      <c r="AJ3099" s="2">
        <f t="shared" si="586"/>
        <v>0</v>
      </c>
      <c r="AK3099" s="2">
        <f t="shared" si="587"/>
        <v>2.176214173876609</v>
      </c>
    </row>
    <row r="3100" spans="1:37" ht="12.5" hidden="1" x14ac:dyDescent="0.25">
      <c r="A3100" t="s">
        <v>6859</v>
      </c>
      <c r="B3100" t="s">
        <v>183</v>
      </c>
      <c r="C3100" t="s">
        <v>6858</v>
      </c>
      <c r="D3100" s="16" t="s">
        <v>6875</v>
      </c>
      <c r="E3100" s="2" t="s">
        <v>1042</v>
      </c>
      <c r="F3100" s="11" t="s">
        <v>1043</v>
      </c>
      <c r="G3100" s="2" t="s">
        <v>182</v>
      </c>
      <c r="H3100" s="2" t="s">
        <v>183</v>
      </c>
      <c r="I3100" s="2">
        <v>1827255</v>
      </c>
      <c r="J3100" s="2">
        <v>692666</v>
      </c>
      <c r="K3100" s="2">
        <v>37.909999999999997</v>
      </c>
      <c r="L3100" s="2">
        <v>660</v>
      </c>
      <c r="M3100" s="3">
        <v>0.36119752999999999</v>
      </c>
      <c r="N3100" s="2">
        <v>25</v>
      </c>
      <c r="O3100" s="4">
        <v>43497</v>
      </c>
      <c r="P3100" s="2">
        <v>653</v>
      </c>
      <c r="Q3100" s="2">
        <v>6</v>
      </c>
      <c r="R3100" s="2">
        <v>1</v>
      </c>
      <c r="S3100" s="2">
        <v>0</v>
      </c>
      <c r="T3100" s="2">
        <v>0</v>
      </c>
      <c r="U3100" s="5">
        <f t="shared" si="576"/>
        <v>0.35736665106950044</v>
      </c>
      <c r="V3100" s="5">
        <f t="shared" si="577"/>
        <v>3.2836139455084267E-3</v>
      </c>
      <c r="W3100" s="5">
        <f t="shared" si="578"/>
        <v>5.4726899091807107E-4</v>
      </c>
      <c r="X3100" s="5">
        <f t="shared" si="579"/>
        <v>0</v>
      </c>
      <c r="Y3100" s="5">
        <f t="shared" si="580"/>
        <v>0</v>
      </c>
      <c r="Z3100" s="2">
        <v>19236</v>
      </c>
      <c r="AA3100" s="2">
        <v>163</v>
      </c>
      <c r="AB3100" s="2">
        <v>30</v>
      </c>
      <c r="AC3100" s="2">
        <v>0</v>
      </c>
      <c r="AD3100" s="2">
        <v>0</v>
      </c>
      <c r="AE3100" s="2">
        <f t="shared" si="581"/>
        <v>19429</v>
      </c>
      <c r="AF3100" s="2">
        <f t="shared" si="582"/>
        <v>1.0527266309300016</v>
      </c>
      <c r="AG3100" s="2">
        <f t="shared" si="583"/>
        <v>8.9204845519645585E-3</v>
      </c>
      <c r="AH3100" s="2">
        <f t="shared" si="584"/>
        <v>1.6418069727542133E-3</v>
      </c>
      <c r="AI3100" s="2">
        <f t="shared" si="585"/>
        <v>0</v>
      </c>
      <c r="AJ3100" s="2">
        <f t="shared" si="586"/>
        <v>0</v>
      </c>
      <c r="AK3100" s="2">
        <f t="shared" si="587"/>
        <v>1.0632889224547204</v>
      </c>
    </row>
    <row r="3101" spans="1:37" ht="12.5" hidden="1" x14ac:dyDescent="0.25">
      <c r="A3101" t="s">
        <v>6859</v>
      </c>
      <c r="B3101" t="s">
        <v>183</v>
      </c>
      <c r="C3101" t="s">
        <v>6858</v>
      </c>
      <c r="D3101" s="16" t="s">
        <v>6875</v>
      </c>
      <c r="E3101" s="2" t="s">
        <v>1050</v>
      </c>
      <c r="F3101" s="11" t="s">
        <v>1051</v>
      </c>
      <c r="G3101" s="2" t="s">
        <v>182</v>
      </c>
      <c r="H3101" s="2" t="s">
        <v>183</v>
      </c>
      <c r="I3101" s="2">
        <v>2023941</v>
      </c>
      <c r="J3101" s="2">
        <v>873327</v>
      </c>
      <c r="K3101" s="2">
        <v>43.15</v>
      </c>
      <c r="L3101" s="2">
        <v>1083</v>
      </c>
      <c r="M3101" s="3">
        <v>0.53509459999999998</v>
      </c>
      <c r="N3101" s="2">
        <v>25</v>
      </c>
      <c r="O3101" s="4">
        <v>43497</v>
      </c>
      <c r="P3101" s="2">
        <v>1071</v>
      </c>
      <c r="Q3101" s="2">
        <v>12</v>
      </c>
      <c r="R3101" s="2">
        <v>0</v>
      </c>
      <c r="S3101" s="2">
        <v>0</v>
      </c>
      <c r="T3101" s="2">
        <v>0</v>
      </c>
      <c r="U3101" s="5">
        <f t="shared" si="576"/>
        <v>0.5291656229109446</v>
      </c>
      <c r="V3101" s="5">
        <f t="shared" si="577"/>
        <v>5.9290265872374735E-3</v>
      </c>
      <c r="W3101" s="5">
        <f t="shared" si="578"/>
        <v>0</v>
      </c>
      <c r="X3101" s="5">
        <f t="shared" si="579"/>
        <v>0</v>
      </c>
      <c r="Y3101" s="5">
        <f t="shared" si="580"/>
        <v>0</v>
      </c>
      <c r="Z3101" s="2">
        <v>31739</v>
      </c>
      <c r="AA3101" s="2">
        <v>392</v>
      </c>
      <c r="AB3101" s="2">
        <v>0</v>
      </c>
      <c r="AC3101" s="2">
        <v>0</v>
      </c>
      <c r="AD3101" s="2">
        <v>0</v>
      </c>
      <c r="AE3101" s="2">
        <f t="shared" si="581"/>
        <v>32131</v>
      </c>
      <c r="AF3101" s="2">
        <f t="shared" si="582"/>
        <v>1.5681781237694181</v>
      </c>
      <c r="AG3101" s="2">
        <f t="shared" si="583"/>
        <v>1.9368153518309082E-2</v>
      </c>
      <c r="AH3101" s="2">
        <f t="shared" si="584"/>
        <v>0</v>
      </c>
      <c r="AI3101" s="2">
        <f t="shared" si="585"/>
        <v>0</v>
      </c>
      <c r="AJ3101" s="2">
        <f t="shared" si="586"/>
        <v>0</v>
      </c>
      <c r="AK3101" s="2">
        <f t="shared" si="587"/>
        <v>1.5875462772877273</v>
      </c>
    </row>
    <row r="3102" spans="1:37" ht="12.5" hidden="1" x14ac:dyDescent="0.25">
      <c r="A3102" t="s">
        <v>6859</v>
      </c>
      <c r="B3102" t="s">
        <v>183</v>
      </c>
      <c r="C3102" t="s">
        <v>6858</v>
      </c>
      <c r="D3102" s="16" t="s">
        <v>6875</v>
      </c>
      <c r="E3102" s="2" t="s">
        <v>1052</v>
      </c>
      <c r="F3102" s="11" t="s">
        <v>1053</v>
      </c>
      <c r="G3102" s="2" t="s">
        <v>182</v>
      </c>
      <c r="H3102" s="2" t="s">
        <v>183</v>
      </c>
      <c r="I3102" s="2">
        <v>1398979</v>
      </c>
      <c r="J3102" s="2">
        <v>486387</v>
      </c>
      <c r="K3102" s="2">
        <v>34.770000000000003</v>
      </c>
      <c r="L3102" s="2">
        <v>325</v>
      </c>
      <c r="M3102" s="3">
        <v>0.23231228000000001</v>
      </c>
      <c r="N3102" s="2">
        <v>25</v>
      </c>
      <c r="O3102" s="4">
        <v>43497</v>
      </c>
      <c r="P3102" s="2">
        <v>323</v>
      </c>
      <c r="Q3102" s="2">
        <v>2</v>
      </c>
      <c r="R3102" s="2">
        <v>0</v>
      </c>
      <c r="S3102" s="2">
        <v>0</v>
      </c>
      <c r="T3102" s="2">
        <v>0</v>
      </c>
      <c r="U3102" s="5">
        <f t="shared" si="576"/>
        <v>0.23088266514365119</v>
      </c>
      <c r="V3102" s="5">
        <f t="shared" si="577"/>
        <v>1.429614025657283E-3</v>
      </c>
      <c r="W3102" s="5">
        <f t="shared" si="578"/>
        <v>0</v>
      </c>
      <c r="X3102" s="5">
        <f t="shared" si="579"/>
        <v>0</v>
      </c>
      <c r="Y3102" s="5">
        <f t="shared" si="580"/>
        <v>0</v>
      </c>
      <c r="Z3102" s="2">
        <v>9695</v>
      </c>
      <c r="AA3102" s="2">
        <v>56</v>
      </c>
      <c r="AB3102" s="2">
        <v>0</v>
      </c>
      <c r="AC3102" s="2">
        <v>0</v>
      </c>
      <c r="AD3102" s="2">
        <v>0</v>
      </c>
      <c r="AE3102" s="2">
        <f t="shared" si="581"/>
        <v>9751</v>
      </c>
      <c r="AF3102" s="2">
        <f t="shared" si="582"/>
        <v>0.6930053989373679</v>
      </c>
      <c r="AG3102" s="2">
        <f t="shared" si="583"/>
        <v>4.002919271840392E-3</v>
      </c>
      <c r="AH3102" s="2">
        <f t="shared" si="584"/>
        <v>0</v>
      </c>
      <c r="AI3102" s="2">
        <f t="shared" si="585"/>
        <v>0</v>
      </c>
      <c r="AJ3102" s="2">
        <f t="shared" si="586"/>
        <v>0</v>
      </c>
      <c r="AK3102" s="2">
        <f t="shared" si="587"/>
        <v>0.69700831820920828</v>
      </c>
    </row>
    <row r="3103" spans="1:37" ht="12.5" hidden="1" x14ac:dyDescent="0.25">
      <c r="A3103" t="s">
        <v>6859</v>
      </c>
      <c r="B3103" t="s">
        <v>183</v>
      </c>
      <c r="C3103" t="s">
        <v>6858</v>
      </c>
      <c r="D3103" s="16" t="s">
        <v>6875</v>
      </c>
      <c r="E3103" s="2" t="s">
        <v>1068</v>
      </c>
      <c r="F3103" s="11" t="s">
        <v>1069</v>
      </c>
      <c r="G3103" s="2" t="s">
        <v>182</v>
      </c>
      <c r="H3103" s="2" t="s">
        <v>183</v>
      </c>
      <c r="I3103" s="2">
        <v>1736577</v>
      </c>
      <c r="J3103" s="2">
        <v>807788</v>
      </c>
      <c r="K3103" s="2">
        <v>46.52</v>
      </c>
      <c r="L3103" s="2">
        <v>1335</v>
      </c>
      <c r="M3103" s="3">
        <v>0.76875369999999998</v>
      </c>
      <c r="N3103" s="2">
        <v>25</v>
      </c>
      <c r="O3103" s="4">
        <v>43497</v>
      </c>
      <c r="P3103" s="2">
        <v>1320</v>
      </c>
      <c r="Q3103" s="2">
        <v>15</v>
      </c>
      <c r="R3103" s="2">
        <v>0</v>
      </c>
      <c r="S3103" s="2">
        <v>0</v>
      </c>
      <c r="T3103" s="2">
        <v>0</v>
      </c>
      <c r="U3103" s="5">
        <f t="shared" si="576"/>
        <v>0.76011602134543987</v>
      </c>
      <c r="V3103" s="5">
        <f t="shared" si="577"/>
        <v>8.6376820607436365E-3</v>
      </c>
      <c r="W3103" s="5">
        <f t="shared" si="578"/>
        <v>0</v>
      </c>
      <c r="X3103" s="5">
        <f t="shared" si="579"/>
        <v>0</v>
      </c>
      <c r="Y3103" s="5">
        <f t="shared" si="580"/>
        <v>0</v>
      </c>
      <c r="Z3103" s="2">
        <v>37839</v>
      </c>
      <c r="AA3103" s="2">
        <v>423</v>
      </c>
      <c r="AB3103" s="2">
        <v>0</v>
      </c>
      <c r="AC3103" s="2">
        <v>0</v>
      </c>
      <c r="AD3103" s="2">
        <v>0</v>
      </c>
      <c r="AE3103" s="2">
        <f t="shared" si="581"/>
        <v>38262</v>
      </c>
      <c r="AF3103" s="2">
        <f t="shared" si="582"/>
        <v>2.1789416766431895</v>
      </c>
      <c r="AG3103" s="2">
        <f t="shared" si="583"/>
        <v>2.435826341129705E-2</v>
      </c>
      <c r="AH3103" s="2">
        <f t="shared" si="584"/>
        <v>0</v>
      </c>
      <c r="AI3103" s="2">
        <f t="shared" si="585"/>
        <v>0</v>
      </c>
      <c r="AJ3103" s="2">
        <f t="shared" si="586"/>
        <v>0</v>
      </c>
      <c r="AK3103" s="2">
        <f t="shared" si="587"/>
        <v>2.2032999400544866</v>
      </c>
    </row>
    <row r="3104" spans="1:37" ht="12.5" hidden="1" x14ac:dyDescent="0.25">
      <c r="A3104" t="s">
        <v>6859</v>
      </c>
      <c r="B3104" t="s">
        <v>183</v>
      </c>
      <c r="C3104" t="s">
        <v>6858</v>
      </c>
      <c r="D3104" s="16" t="s">
        <v>6875</v>
      </c>
      <c r="E3104" s="2" t="s">
        <v>1070</v>
      </c>
      <c r="F3104" s="11" t="s">
        <v>1071</v>
      </c>
      <c r="G3104" s="2" t="s">
        <v>182</v>
      </c>
      <c r="H3104" s="2" t="s">
        <v>183</v>
      </c>
      <c r="I3104" s="2">
        <v>1461105</v>
      </c>
      <c r="J3104" s="2">
        <v>851868</v>
      </c>
      <c r="K3104" s="2">
        <v>58.3</v>
      </c>
      <c r="L3104" s="2">
        <v>3650</v>
      </c>
      <c r="M3104" s="3">
        <v>2.4981092999999999</v>
      </c>
      <c r="N3104" s="2">
        <v>25</v>
      </c>
      <c r="O3104" s="4">
        <v>43497</v>
      </c>
      <c r="P3104" s="2">
        <v>3596</v>
      </c>
      <c r="Q3104" s="2">
        <v>54</v>
      </c>
      <c r="R3104" s="2">
        <v>0</v>
      </c>
      <c r="S3104" s="2">
        <v>0</v>
      </c>
      <c r="T3104" s="2">
        <v>0</v>
      </c>
      <c r="U3104" s="5">
        <f t="shared" si="576"/>
        <v>2.4611509781980074</v>
      </c>
      <c r="V3104" s="5">
        <f t="shared" si="577"/>
        <v>3.6958329483507343E-2</v>
      </c>
      <c r="W3104" s="5">
        <f t="shared" si="578"/>
        <v>0</v>
      </c>
      <c r="X3104" s="5">
        <f t="shared" si="579"/>
        <v>0</v>
      </c>
      <c r="Y3104" s="5">
        <f t="shared" si="580"/>
        <v>0</v>
      </c>
      <c r="Z3104" s="2">
        <v>104700</v>
      </c>
      <c r="AA3104" s="2">
        <v>1620</v>
      </c>
      <c r="AB3104" s="2">
        <v>0</v>
      </c>
      <c r="AC3104" s="2">
        <v>0</v>
      </c>
      <c r="AD3104" s="2">
        <v>0</v>
      </c>
      <c r="AE3104" s="2">
        <f t="shared" si="581"/>
        <v>106320</v>
      </c>
      <c r="AF3104" s="2">
        <f t="shared" si="582"/>
        <v>7.1658094387467024</v>
      </c>
      <c r="AG3104" s="2">
        <f t="shared" si="583"/>
        <v>0.11087498845052203</v>
      </c>
      <c r="AH3104" s="2">
        <f t="shared" si="584"/>
        <v>0</v>
      </c>
      <c r="AI3104" s="2">
        <f t="shared" si="585"/>
        <v>0</v>
      </c>
      <c r="AJ3104" s="2">
        <f t="shared" si="586"/>
        <v>0</v>
      </c>
      <c r="AK3104" s="2">
        <f t="shared" si="587"/>
        <v>7.2766844271972237</v>
      </c>
    </row>
    <row r="3105" spans="1:37" ht="12.5" hidden="1" x14ac:dyDescent="0.25">
      <c r="A3105" t="s">
        <v>6859</v>
      </c>
      <c r="B3105" t="s">
        <v>183</v>
      </c>
      <c r="C3105" t="s">
        <v>6858</v>
      </c>
      <c r="D3105" s="16" t="s">
        <v>6875</v>
      </c>
      <c r="E3105" s="2" t="s">
        <v>1078</v>
      </c>
      <c r="F3105" s="11" t="s">
        <v>1079</v>
      </c>
      <c r="G3105" s="2" t="s">
        <v>182</v>
      </c>
      <c r="H3105" s="2" t="s">
        <v>183</v>
      </c>
      <c r="I3105" s="2">
        <v>2217165</v>
      </c>
      <c r="J3105" s="2">
        <v>1187757</v>
      </c>
      <c r="K3105" s="2">
        <v>53.57</v>
      </c>
      <c r="L3105" s="2">
        <v>7587</v>
      </c>
      <c r="M3105" s="3">
        <v>3.4219374999999999</v>
      </c>
      <c r="N3105" s="2">
        <v>25</v>
      </c>
      <c r="O3105" s="4">
        <v>43497</v>
      </c>
      <c r="P3105" s="2">
        <v>7461</v>
      </c>
      <c r="Q3105" s="2">
        <v>124</v>
      </c>
      <c r="R3105" s="2">
        <v>2</v>
      </c>
      <c r="S3105" s="2">
        <v>0</v>
      </c>
      <c r="T3105" s="2">
        <v>0</v>
      </c>
      <c r="U3105" s="5">
        <f t="shared" si="576"/>
        <v>3.3651081448606668</v>
      </c>
      <c r="V3105" s="5">
        <f t="shared" si="577"/>
        <v>5.5927276499493722E-2</v>
      </c>
      <c r="W3105" s="5">
        <f t="shared" si="578"/>
        <v>9.0205284676602771E-4</v>
      </c>
      <c r="X3105" s="5">
        <f t="shared" si="579"/>
        <v>0</v>
      </c>
      <c r="Y3105" s="5">
        <f t="shared" si="580"/>
        <v>0</v>
      </c>
      <c r="Z3105" s="2">
        <v>224795</v>
      </c>
      <c r="AA3105" s="2">
        <v>3850</v>
      </c>
      <c r="AB3105" s="2">
        <v>64</v>
      </c>
      <c r="AC3105" s="2">
        <v>0</v>
      </c>
      <c r="AD3105" s="2">
        <v>0</v>
      </c>
      <c r="AE3105" s="2">
        <f t="shared" si="581"/>
        <v>228709</v>
      </c>
      <c r="AF3105" s="2">
        <f t="shared" si="582"/>
        <v>10.13884848443846</v>
      </c>
      <c r="AG3105" s="2">
        <f t="shared" si="583"/>
        <v>0.17364517300246035</v>
      </c>
      <c r="AH3105" s="2">
        <f t="shared" si="584"/>
        <v>2.8865691096512888E-3</v>
      </c>
      <c r="AI3105" s="2">
        <f t="shared" si="585"/>
        <v>0</v>
      </c>
      <c r="AJ3105" s="2">
        <f t="shared" si="586"/>
        <v>0</v>
      </c>
      <c r="AK3105" s="2">
        <f t="shared" si="587"/>
        <v>10.315380226550573</v>
      </c>
    </row>
    <row r="3106" spans="1:37" ht="12.5" hidden="1" x14ac:dyDescent="0.25">
      <c r="A3106" t="s">
        <v>6859</v>
      </c>
      <c r="B3106" t="s">
        <v>183</v>
      </c>
      <c r="C3106" t="s">
        <v>6858</v>
      </c>
      <c r="D3106" s="16" t="s">
        <v>6875</v>
      </c>
      <c r="E3106" s="2" t="s">
        <v>1082</v>
      </c>
      <c r="F3106" s="11" t="s">
        <v>1083</v>
      </c>
      <c r="G3106" s="2" t="s">
        <v>182</v>
      </c>
      <c r="H3106" s="2" t="s">
        <v>183</v>
      </c>
      <c r="I3106" s="2">
        <v>1630974</v>
      </c>
      <c r="J3106" s="2">
        <v>690850</v>
      </c>
      <c r="K3106" s="2">
        <v>42.36</v>
      </c>
      <c r="L3106" s="2">
        <v>1055</v>
      </c>
      <c r="M3106" s="3">
        <v>0.64685272999999999</v>
      </c>
      <c r="N3106" s="2">
        <v>25</v>
      </c>
      <c r="O3106" s="4">
        <v>43497</v>
      </c>
      <c r="P3106" s="2">
        <v>1035</v>
      </c>
      <c r="Q3106" s="2">
        <v>19</v>
      </c>
      <c r="R3106" s="2">
        <v>1</v>
      </c>
      <c r="S3106" s="2">
        <v>0</v>
      </c>
      <c r="T3106" s="2">
        <v>0</v>
      </c>
      <c r="U3106" s="5">
        <f t="shared" si="576"/>
        <v>0.63459012835275119</v>
      </c>
      <c r="V3106" s="5">
        <f t="shared" si="577"/>
        <v>1.1649480617103644E-2</v>
      </c>
      <c r="W3106" s="5">
        <f t="shared" si="578"/>
        <v>6.1313055879492866E-4</v>
      </c>
      <c r="X3106" s="5">
        <f t="shared" si="579"/>
        <v>0</v>
      </c>
      <c r="Y3106" s="5">
        <f t="shared" si="580"/>
        <v>0</v>
      </c>
      <c r="Z3106" s="2">
        <v>30146</v>
      </c>
      <c r="AA3106" s="2">
        <v>527</v>
      </c>
      <c r="AB3106" s="2">
        <v>30</v>
      </c>
      <c r="AC3106" s="2">
        <v>0</v>
      </c>
      <c r="AD3106" s="2">
        <v>0</v>
      </c>
      <c r="AE3106" s="2">
        <f t="shared" si="581"/>
        <v>30703</v>
      </c>
      <c r="AF3106" s="2">
        <f t="shared" si="582"/>
        <v>1.8483433825431921</v>
      </c>
      <c r="AG3106" s="2">
        <f t="shared" si="583"/>
        <v>3.231198044849274E-2</v>
      </c>
      <c r="AH3106" s="2">
        <f t="shared" si="584"/>
        <v>1.839391676384786E-3</v>
      </c>
      <c r="AI3106" s="2">
        <f t="shared" si="585"/>
        <v>0</v>
      </c>
      <c r="AJ3106" s="2">
        <f t="shared" si="586"/>
        <v>0</v>
      </c>
      <c r="AK3106" s="2">
        <f t="shared" si="587"/>
        <v>1.8824947546680695</v>
      </c>
    </row>
    <row r="3107" spans="1:37" ht="12.5" hidden="1" x14ac:dyDescent="0.25">
      <c r="A3107" t="s">
        <v>6859</v>
      </c>
      <c r="B3107" t="s">
        <v>183</v>
      </c>
      <c r="C3107" t="s">
        <v>6858</v>
      </c>
      <c r="D3107" s="16" t="s">
        <v>6875</v>
      </c>
      <c r="E3107" s="2" t="s">
        <v>1098</v>
      </c>
      <c r="F3107" s="11" t="s">
        <v>1099</v>
      </c>
      <c r="G3107" s="2" t="s">
        <v>182</v>
      </c>
      <c r="H3107" s="2" t="s">
        <v>183</v>
      </c>
      <c r="I3107" s="2">
        <v>1790060</v>
      </c>
      <c r="J3107" s="2">
        <v>786844</v>
      </c>
      <c r="K3107" s="2">
        <v>43.96</v>
      </c>
      <c r="L3107" s="2">
        <v>731</v>
      </c>
      <c r="M3107" s="3">
        <v>0.40836620000000001</v>
      </c>
      <c r="N3107" s="2">
        <v>25</v>
      </c>
      <c r="O3107" s="4">
        <v>43497</v>
      </c>
      <c r="P3107" s="2">
        <v>723</v>
      </c>
      <c r="Q3107" s="2">
        <v>8</v>
      </c>
      <c r="R3107" s="2">
        <v>0</v>
      </c>
      <c r="S3107" s="2">
        <v>0</v>
      </c>
      <c r="T3107" s="2">
        <v>0</v>
      </c>
      <c r="U3107" s="5">
        <f t="shared" si="576"/>
        <v>0.40389707607566228</v>
      </c>
      <c r="V3107" s="5">
        <f t="shared" si="577"/>
        <v>4.4691239399796655E-3</v>
      </c>
      <c r="W3107" s="5">
        <f t="shared" si="578"/>
        <v>0</v>
      </c>
      <c r="X3107" s="5">
        <f t="shared" si="579"/>
        <v>0</v>
      </c>
      <c r="Y3107" s="5">
        <f t="shared" si="580"/>
        <v>0</v>
      </c>
      <c r="Z3107" s="2">
        <v>21278</v>
      </c>
      <c r="AA3107" s="2">
        <v>223</v>
      </c>
      <c r="AB3107" s="2">
        <v>0</v>
      </c>
      <c r="AC3107" s="2">
        <v>0</v>
      </c>
      <c r="AD3107" s="2">
        <v>0</v>
      </c>
      <c r="AE3107" s="2">
        <f t="shared" si="581"/>
        <v>21501</v>
      </c>
      <c r="AF3107" s="2">
        <f t="shared" si="582"/>
        <v>1.1886752399360916</v>
      </c>
      <c r="AG3107" s="2">
        <f t="shared" si="583"/>
        <v>1.2457682982693317E-2</v>
      </c>
      <c r="AH3107" s="2">
        <f t="shared" si="584"/>
        <v>0</v>
      </c>
      <c r="AI3107" s="2">
        <f t="shared" si="585"/>
        <v>0</v>
      </c>
      <c r="AJ3107" s="2">
        <f t="shared" si="586"/>
        <v>0</v>
      </c>
      <c r="AK3107" s="2">
        <f t="shared" si="587"/>
        <v>1.2011329229187848</v>
      </c>
    </row>
    <row r="3108" spans="1:37" ht="12.5" hidden="1" x14ac:dyDescent="0.25">
      <c r="A3108" t="s">
        <v>6859</v>
      </c>
      <c r="B3108" t="s">
        <v>183</v>
      </c>
      <c r="C3108" t="s">
        <v>6858</v>
      </c>
      <c r="D3108" s="16" t="s">
        <v>6875</v>
      </c>
      <c r="E3108" s="2" t="s">
        <v>1102</v>
      </c>
      <c r="F3108" s="11" t="s">
        <v>1103</v>
      </c>
      <c r="G3108" s="2" t="s">
        <v>182</v>
      </c>
      <c r="H3108" s="2" t="s">
        <v>183</v>
      </c>
      <c r="I3108" s="2">
        <v>1935211</v>
      </c>
      <c r="J3108" s="2">
        <v>705690</v>
      </c>
      <c r="K3108" s="2">
        <v>36.47</v>
      </c>
      <c r="L3108" s="2">
        <v>645</v>
      </c>
      <c r="M3108" s="3">
        <v>0.33329698000000002</v>
      </c>
      <c r="N3108" s="2">
        <v>25</v>
      </c>
      <c r="O3108" s="4">
        <v>43497</v>
      </c>
      <c r="P3108" s="2">
        <v>636</v>
      </c>
      <c r="Q3108" s="2">
        <v>8</v>
      </c>
      <c r="R3108" s="2">
        <v>1</v>
      </c>
      <c r="S3108" s="2">
        <v>0</v>
      </c>
      <c r="T3108" s="2">
        <v>0</v>
      </c>
      <c r="U3108" s="5">
        <f t="shared" si="576"/>
        <v>0.32864633365560653</v>
      </c>
      <c r="V3108" s="5">
        <f t="shared" si="577"/>
        <v>4.1339161466114032E-3</v>
      </c>
      <c r="W3108" s="5">
        <f t="shared" si="578"/>
        <v>5.167395183264254E-4</v>
      </c>
      <c r="X3108" s="5">
        <f t="shared" si="579"/>
        <v>0</v>
      </c>
      <c r="Y3108" s="5">
        <f t="shared" si="580"/>
        <v>0</v>
      </c>
      <c r="Z3108" s="2">
        <v>18267</v>
      </c>
      <c r="AA3108" s="2">
        <v>233</v>
      </c>
      <c r="AB3108" s="2">
        <v>28</v>
      </c>
      <c r="AC3108" s="2">
        <v>0</v>
      </c>
      <c r="AD3108" s="2">
        <v>0</v>
      </c>
      <c r="AE3108" s="2">
        <f t="shared" si="581"/>
        <v>18528</v>
      </c>
      <c r="AF3108" s="2">
        <f t="shared" si="582"/>
        <v>0.94392807812688129</v>
      </c>
      <c r="AG3108" s="2">
        <f t="shared" si="583"/>
        <v>1.2040030777005712E-2</v>
      </c>
      <c r="AH3108" s="2">
        <f t="shared" si="584"/>
        <v>1.4468706513139911E-3</v>
      </c>
      <c r="AI3108" s="2">
        <f t="shared" si="585"/>
        <v>0</v>
      </c>
      <c r="AJ3108" s="2">
        <f t="shared" si="586"/>
        <v>0</v>
      </c>
      <c r="AK3108" s="2">
        <f t="shared" si="587"/>
        <v>0.95741497955520094</v>
      </c>
    </row>
    <row r="3109" spans="1:37" ht="12.5" hidden="1" x14ac:dyDescent="0.25">
      <c r="A3109" t="s">
        <v>6859</v>
      </c>
      <c r="B3109" t="s">
        <v>183</v>
      </c>
      <c r="C3109" t="s">
        <v>6858</v>
      </c>
      <c r="D3109" s="16" t="s">
        <v>6875</v>
      </c>
      <c r="E3109" s="2" t="s">
        <v>1120</v>
      </c>
      <c r="F3109" s="11" t="s">
        <v>1121</v>
      </c>
      <c r="G3109" s="2" t="s">
        <v>182</v>
      </c>
      <c r="H3109" s="2" t="s">
        <v>183</v>
      </c>
      <c r="I3109" s="2">
        <v>1643572</v>
      </c>
      <c r="J3109" s="2">
        <v>613901</v>
      </c>
      <c r="K3109" s="2">
        <v>37.35</v>
      </c>
      <c r="L3109" s="2">
        <v>571</v>
      </c>
      <c r="M3109" s="3">
        <v>0.34741404999999997</v>
      </c>
      <c r="N3109" s="2">
        <v>25</v>
      </c>
      <c r="O3109" s="4">
        <v>43497</v>
      </c>
      <c r="P3109" s="2">
        <v>568</v>
      </c>
      <c r="Q3109" s="2">
        <v>3</v>
      </c>
      <c r="R3109" s="2">
        <v>0</v>
      </c>
      <c r="S3109" s="2">
        <v>0</v>
      </c>
      <c r="T3109" s="2">
        <v>0</v>
      </c>
      <c r="U3109" s="5">
        <f t="shared" si="576"/>
        <v>0.34558875424988988</v>
      </c>
      <c r="V3109" s="5">
        <f t="shared" si="577"/>
        <v>1.8252927161085733E-3</v>
      </c>
      <c r="W3109" s="5">
        <f t="shared" si="578"/>
        <v>0</v>
      </c>
      <c r="X3109" s="5">
        <f t="shared" si="579"/>
        <v>0</v>
      </c>
      <c r="Y3109" s="5">
        <f t="shared" si="580"/>
        <v>0</v>
      </c>
      <c r="Z3109" s="2">
        <v>16665</v>
      </c>
      <c r="AA3109" s="2">
        <v>80</v>
      </c>
      <c r="AB3109" s="2">
        <v>0</v>
      </c>
      <c r="AC3109" s="2">
        <v>0</v>
      </c>
      <c r="AD3109" s="2">
        <v>0</v>
      </c>
      <c r="AE3109" s="2">
        <f t="shared" si="581"/>
        <v>16745</v>
      </c>
      <c r="AF3109" s="2">
        <f t="shared" si="582"/>
        <v>1.0139501037983125</v>
      </c>
      <c r="AG3109" s="2">
        <f t="shared" si="583"/>
        <v>4.8674472429561955E-3</v>
      </c>
      <c r="AH3109" s="2">
        <f t="shared" si="584"/>
        <v>0</v>
      </c>
      <c r="AI3109" s="2">
        <f t="shared" si="585"/>
        <v>0</v>
      </c>
      <c r="AJ3109" s="2">
        <f t="shared" si="586"/>
        <v>0</v>
      </c>
      <c r="AK3109" s="2">
        <f t="shared" si="587"/>
        <v>1.0188175510412687</v>
      </c>
    </row>
    <row r="3110" spans="1:37" ht="12.5" hidden="1" x14ac:dyDescent="0.25">
      <c r="A3110" t="s">
        <v>6859</v>
      </c>
      <c r="B3110" t="s">
        <v>183</v>
      </c>
      <c r="C3110" t="s">
        <v>6858</v>
      </c>
      <c r="D3110" s="16" t="s">
        <v>6875</v>
      </c>
      <c r="E3110" s="2" t="s">
        <v>1126</v>
      </c>
      <c r="F3110" s="11" t="s">
        <v>1127</v>
      </c>
      <c r="G3110" s="2" t="s">
        <v>182</v>
      </c>
      <c r="H3110" s="2" t="s">
        <v>183</v>
      </c>
      <c r="I3110" s="2">
        <v>782613</v>
      </c>
      <c r="J3110" s="2">
        <v>410174</v>
      </c>
      <c r="K3110" s="2">
        <v>52.41</v>
      </c>
      <c r="L3110" s="2">
        <v>833</v>
      </c>
      <c r="M3110" s="3">
        <v>1.0643830000000001</v>
      </c>
      <c r="N3110" s="2">
        <v>25</v>
      </c>
      <c r="O3110" s="4">
        <v>43497</v>
      </c>
      <c r="P3110" s="2">
        <v>822</v>
      </c>
      <c r="Q3110" s="2">
        <v>11</v>
      </c>
      <c r="R3110" s="2">
        <v>0</v>
      </c>
      <c r="S3110" s="2">
        <v>0</v>
      </c>
      <c r="T3110" s="2">
        <v>0</v>
      </c>
      <c r="U3110" s="5">
        <f t="shared" si="576"/>
        <v>1.0503275565317725</v>
      </c>
      <c r="V3110" s="5">
        <f t="shared" si="577"/>
        <v>1.4055478250425179E-2</v>
      </c>
      <c r="W3110" s="5">
        <f t="shared" si="578"/>
        <v>0</v>
      </c>
      <c r="X3110" s="5">
        <f t="shared" si="579"/>
        <v>0</v>
      </c>
      <c r="Y3110" s="5">
        <f t="shared" si="580"/>
        <v>0</v>
      </c>
      <c r="Z3110" s="2">
        <v>24389</v>
      </c>
      <c r="AA3110" s="2">
        <v>575</v>
      </c>
      <c r="AB3110" s="2">
        <v>0</v>
      </c>
      <c r="AC3110" s="2">
        <v>0</v>
      </c>
      <c r="AD3110" s="2">
        <v>0</v>
      </c>
      <c r="AE3110" s="2">
        <f t="shared" si="581"/>
        <v>24964</v>
      </c>
      <c r="AF3110" s="2">
        <f t="shared" si="582"/>
        <v>3.1163550822692696</v>
      </c>
      <c r="AG3110" s="2">
        <f t="shared" si="583"/>
        <v>7.3471818127222518E-2</v>
      </c>
      <c r="AH3110" s="2">
        <f t="shared" si="584"/>
        <v>0</v>
      </c>
      <c r="AI3110" s="2">
        <f t="shared" si="585"/>
        <v>0</v>
      </c>
      <c r="AJ3110" s="2">
        <f t="shared" si="586"/>
        <v>0</v>
      </c>
      <c r="AK3110" s="2">
        <f t="shared" si="587"/>
        <v>3.1898269003964921</v>
      </c>
    </row>
    <row r="3111" spans="1:37" ht="12.5" hidden="1" x14ac:dyDescent="0.25">
      <c r="A3111" t="s">
        <v>6859</v>
      </c>
      <c r="B3111" t="s">
        <v>183</v>
      </c>
      <c r="C3111" t="s">
        <v>6858</v>
      </c>
      <c r="D3111" s="16" t="s">
        <v>6875</v>
      </c>
      <c r="E3111" s="2" t="s">
        <v>1130</v>
      </c>
      <c r="F3111" s="11" t="s">
        <v>1131</v>
      </c>
      <c r="G3111" s="2" t="s">
        <v>182</v>
      </c>
      <c r="H3111" s="2" t="s">
        <v>183</v>
      </c>
      <c r="I3111" s="2">
        <v>1802674</v>
      </c>
      <c r="J3111" s="2">
        <v>670572</v>
      </c>
      <c r="K3111" s="2">
        <v>37.200000000000003</v>
      </c>
      <c r="L3111" s="2">
        <v>628</v>
      </c>
      <c r="M3111" s="3">
        <v>0.34837136000000002</v>
      </c>
      <c r="N3111" s="2">
        <v>25</v>
      </c>
      <c r="O3111" s="4">
        <v>43497</v>
      </c>
      <c r="P3111" s="2">
        <v>624</v>
      </c>
      <c r="Q3111" s="2">
        <v>3</v>
      </c>
      <c r="R3111" s="2">
        <v>1</v>
      </c>
      <c r="S3111" s="2">
        <v>0</v>
      </c>
      <c r="T3111" s="2">
        <v>0</v>
      </c>
      <c r="U3111" s="5">
        <f t="shared" si="576"/>
        <v>0.34615243798934253</v>
      </c>
      <c r="V3111" s="5">
        <f t="shared" si="577"/>
        <v>1.6641944134103005E-3</v>
      </c>
      <c r="W3111" s="5">
        <f t="shared" si="578"/>
        <v>5.5473147113676679E-4</v>
      </c>
      <c r="X3111" s="5">
        <f t="shared" si="579"/>
        <v>0</v>
      </c>
      <c r="Y3111" s="5">
        <f t="shared" si="580"/>
        <v>0</v>
      </c>
      <c r="Z3111" s="2">
        <v>18353</v>
      </c>
      <c r="AA3111" s="2">
        <v>80</v>
      </c>
      <c r="AB3111" s="2">
        <v>30</v>
      </c>
      <c r="AC3111" s="2">
        <v>0</v>
      </c>
      <c r="AD3111" s="2">
        <v>0</v>
      </c>
      <c r="AE3111" s="2">
        <f t="shared" si="581"/>
        <v>18463</v>
      </c>
      <c r="AF3111" s="2">
        <f t="shared" si="582"/>
        <v>1.0180986689773082</v>
      </c>
      <c r="AG3111" s="2">
        <f t="shared" si="583"/>
        <v>4.4378517690941343E-3</v>
      </c>
      <c r="AH3111" s="2">
        <f t="shared" si="584"/>
        <v>1.6641944134103005E-3</v>
      </c>
      <c r="AI3111" s="2">
        <f t="shared" si="585"/>
        <v>0</v>
      </c>
      <c r="AJ3111" s="2">
        <f t="shared" si="586"/>
        <v>0</v>
      </c>
      <c r="AK3111" s="2">
        <f t="shared" si="587"/>
        <v>1.0242007151598125</v>
      </c>
    </row>
    <row r="3112" spans="1:37" ht="12.5" hidden="1" x14ac:dyDescent="0.25">
      <c r="A3112" t="s">
        <v>6859</v>
      </c>
      <c r="B3112" t="s">
        <v>183</v>
      </c>
      <c r="C3112" t="s">
        <v>6858</v>
      </c>
      <c r="D3112" s="16" t="s">
        <v>6875</v>
      </c>
      <c r="E3112" s="2" t="s">
        <v>1146</v>
      </c>
      <c r="F3112" s="11" t="s">
        <v>1147</v>
      </c>
      <c r="G3112" s="2" t="s">
        <v>182</v>
      </c>
      <c r="H3112" s="2" t="s">
        <v>183</v>
      </c>
      <c r="I3112" s="2">
        <v>1660504</v>
      </c>
      <c r="J3112" s="2">
        <v>637487</v>
      </c>
      <c r="K3112" s="2">
        <v>38.39</v>
      </c>
      <c r="L3112" s="2">
        <v>674</v>
      </c>
      <c r="M3112" s="3">
        <v>0.40590083999999998</v>
      </c>
      <c r="N3112" s="2">
        <v>25</v>
      </c>
      <c r="O3112" s="4">
        <v>43497</v>
      </c>
      <c r="P3112" s="2">
        <v>669</v>
      </c>
      <c r="Q3112" s="2">
        <v>4</v>
      </c>
      <c r="R3112" s="2">
        <v>1</v>
      </c>
      <c r="S3112" s="2">
        <v>0</v>
      </c>
      <c r="T3112" s="2">
        <v>0</v>
      </c>
      <c r="U3112" s="5">
        <f t="shared" si="576"/>
        <v>0.402889725047335</v>
      </c>
      <c r="V3112" s="5">
        <f t="shared" si="577"/>
        <v>2.4089071751709121E-3</v>
      </c>
      <c r="W3112" s="5">
        <f t="shared" si="578"/>
        <v>6.0222679379272803E-4</v>
      </c>
      <c r="X3112" s="5">
        <f t="shared" si="579"/>
        <v>0</v>
      </c>
      <c r="Y3112" s="5">
        <f t="shared" si="580"/>
        <v>0</v>
      </c>
      <c r="Z3112" s="2">
        <v>19906</v>
      </c>
      <c r="AA3112" s="2">
        <v>114</v>
      </c>
      <c r="AB3112" s="2">
        <v>30</v>
      </c>
      <c r="AC3112" s="2">
        <v>0</v>
      </c>
      <c r="AD3112" s="2">
        <v>0</v>
      </c>
      <c r="AE3112" s="2">
        <f t="shared" si="581"/>
        <v>20050</v>
      </c>
      <c r="AF3112" s="2">
        <f t="shared" si="582"/>
        <v>1.1987926557238044</v>
      </c>
      <c r="AG3112" s="2">
        <f t="shared" si="583"/>
        <v>6.8653854492370988E-3</v>
      </c>
      <c r="AH3112" s="2">
        <f t="shared" si="584"/>
        <v>1.806680381378184E-3</v>
      </c>
      <c r="AI3112" s="2">
        <f t="shared" si="585"/>
        <v>0</v>
      </c>
      <c r="AJ3112" s="2">
        <f t="shared" si="586"/>
        <v>0</v>
      </c>
      <c r="AK3112" s="2">
        <f t="shared" si="587"/>
        <v>1.2074647215544196</v>
      </c>
    </row>
    <row r="3113" spans="1:37" ht="12.5" hidden="1" x14ac:dyDescent="0.25">
      <c r="A3113" t="s">
        <v>6859</v>
      </c>
      <c r="B3113" t="s">
        <v>183</v>
      </c>
      <c r="C3113" t="s">
        <v>6858</v>
      </c>
      <c r="D3113" s="16" t="s">
        <v>6875</v>
      </c>
      <c r="E3113" s="2" t="s">
        <v>1152</v>
      </c>
      <c r="F3113" s="11" t="s">
        <v>1153</v>
      </c>
      <c r="G3113" s="2" t="s">
        <v>182</v>
      </c>
      <c r="H3113" s="2" t="s">
        <v>183</v>
      </c>
      <c r="I3113" s="2">
        <v>1581675</v>
      </c>
      <c r="J3113" s="2">
        <v>603676</v>
      </c>
      <c r="K3113" s="2">
        <v>38.17</v>
      </c>
      <c r="L3113" s="2">
        <v>628</v>
      </c>
      <c r="M3113" s="3">
        <v>0.39704742999999998</v>
      </c>
      <c r="N3113" s="2">
        <v>25</v>
      </c>
      <c r="O3113" s="4">
        <v>43497</v>
      </c>
      <c r="P3113" s="2">
        <v>624</v>
      </c>
      <c r="Q3113" s="2">
        <v>4</v>
      </c>
      <c r="R3113" s="2">
        <v>0</v>
      </c>
      <c r="S3113" s="2">
        <v>0</v>
      </c>
      <c r="T3113" s="2">
        <v>0</v>
      </c>
      <c r="U3113" s="5">
        <f t="shared" si="576"/>
        <v>0.39451846934420787</v>
      </c>
      <c r="V3113" s="5">
        <f t="shared" si="577"/>
        <v>2.5289645470782558E-3</v>
      </c>
      <c r="W3113" s="5">
        <f t="shared" si="578"/>
        <v>0</v>
      </c>
      <c r="X3113" s="5">
        <f t="shared" si="579"/>
        <v>0</v>
      </c>
      <c r="Y3113" s="5">
        <f t="shared" si="580"/>
        <v>0</v>
      </c>
      <c r="Z3113" s="2">
        <v>18413</v>
      </c>
      <c r="AA3113" s="2">
        <v>114</v>
      </c>
      <c r="AB3113" s="2">
        <v>0</v>
      </c>
      <c r="AC3113" s="2">
        <v>0</v>
      </c>
      <c r="AD3113" s="2">
        <v>0</v>
      </c>
      <c r="AE3113" s="2">
        <f t="shared" si="581"/>
        <v>18527</v>
      </c>
      <c r="AF3113" s="2">
        <f t="shared" si="582"/>
        <v>1.1641456051337979</v>
      </c>
      <c r="AG3113" s="2">
        <f t="shared" si="583"/>
        <v>7.2075489591730286E-3</v>
      </c>
      <c r="AH3113" s="2">
        <f t="shared" si="584"/>
        <v>0</v>
      </c>
      <c r="AI3113" s="2">
        <f t="shared" si="585"/>
        <v>0</v>
      </c>
      <c r="AJ3113" s="2">
        <f t="shared" si="586"/>
        <v>0</v>
      </c>
      <c r="AK3113" s="2">
        <f t="shared" si="587"/>
        <v>1.1713531540929711</v>
      </c>
    </row>
    <row r="3114" spans="1:37" ht="12.5" hidden="1" x14ac:dyDescent="0.25">
      <c r="A3114" t="s">
        <v>6859</v>
      </c>
      <c r="B3114" t="s">
        <v>183</v>
      </c>
      <c r="C3114" t="s">
        <v>6858</v>
      </c>
      <c r="D3114" s="16" t="s">
        <v>6875</v>
      </c>
      <c r="E3114" s="2" t="s">
        <v>1158</v>
      </c>
      <c r="F3114" s="11" t="s">
        <v>1159</v>
      </c>
      <c r="G3114" s="2" t="s">
        <v>182</v>
      </c>
      <c r="H3114" s="2" t="s">
        <v>183</v>
      </c>
      <c r="I3114" s="2">
        <v>1294542</v>
      </c>
      <c r="J3114" s="2">
        <v>569081</v>
      </c>
      <c r="K3114" s="2">
        <v>43.96</v>
      </c>
      <c r="L3114" s="2">
        <v>2199</v>
      </c>
      <c r="M3114" s="3">
        <v>1.6986703000000001</v>
      </c>
      <c r="N3114" s="2">
        <v>25</v>
      </c>
      <c r="O3114" s="4">
        <v>43497</v>
      </c>
      <c r="P3114" s="2">
        <v>2177</v>
      </c>
      <c r="Q3114" s="2">
        <v>20</v>
      </c>
      <c r="R3114" s="2">
        <v>1</v>
      </c>
      <c r="S3114" s="2">
        <v>0</v>
      </c>
      <c r="T3114" s="2">
        <v>1</v>
      </c>
      <c r="U3114" s="5">
        <f t="shared" si="576"/>
        <v>1.6816758359327084</v>
      </c>
      <c r="V3114" s="5">
        <f t="shared" si="577"/>
        <v>1.5449479429790613E-2</v>
      </c>
      <c r="W3114" s="5">
        <f t="shared" si="578"/>
        <v>7.7247397148953061E-4</v>
      </c>
      <c r="X3114" s="5">
        <f t="shared" si="579"/>
        <v>0</v>
      </c>
      <c r="Y3114" s="5">
        <f t="shared" si="580"/>
        <v>7.7247397148953061E-4</v>
      </c>
      <c r="Z3114" s="2">
        <v>66035</v>
      </c>
      <c r="AA3114" s="2">
        <v>609</v>
      </c>
      <c r="AB3114" s="2">
        <v>28</v>
      </c>
      <c r="AC3114" s="2">
        <v>0</v>
      </c>
      <c r="AD3114" s="2">
        <v>131</v>
      </c>
      <c r="AE3114" s="2">
        <f t="shared" si="581"/>
        <v>66803</v>
      </c>
      <c r="AF3114" s="2">
        <f t="shared" si="582"/>
        <v>5.1010318707311155</v>
      </c>
      <c r="AG3114" s="2">
        <f t="shared" si="583"/>
        <v>4.704366486371242E-2</v>
      </c>
      <c r="AH3114" s="2">
        <f t="shared" si="584"/>
        <v>2.1629271201706857E-3</v>
      </c>
      <c r="AI3114" s="2">
        <f t="shared" si="585"/>
        <v>0</v>
      </c>
      <c r="AJ3114" s="2">
        <f t="shared" si="586"/>
        <v>1.0119409026512852E-2</v>
      </c>
      <c r="AK3114" s="2">
        <f t="shared" si="587"/>
        <v>5.1603578717415113</v>
      </c>
    </row>
    <row r="3115" spans="1:37" ht="12.5" hidden="1" x14ac:dyDescent="0.25">
      <c r="A3115" t="s">
        <v>6859</v>
      </c>
      <c r="B3115" t="s">
        <v>183</v>
      </c>
      <c r="C3115" t="s">
        <v>6858</v>
      </c>
      <c r="D3115" s="16" t="s">
        <v>6875</v>
      </c>
      <c r="E3115" s="2" t="s">
        <v>1164</v>
      </c>
      <c r="F3115" s="11" t="s">
        <v>1165</v>
      </c>
      <c r="G3115" s="2" t="s">
        <v>182</v>
      </c>
      <c r="H3115" s="2" t="s">
        <v>183</v>
      </c>
      <c r="I3115" s="2">
        <v>1814659</v>
      </c>
      <c r="J3115" s="2">
        <v>845757</v>
      </c>
      <c r="K3115" s="2">
        <v>46.61</v>
      </c>
      <c r="L3115" s="2">
        <v>1763</v>
      </c>
      <c r="M3115" s="3">
        <v>0.97153233999999999</v>
      </c>
      <c r="N3115" s="2">
        <v>25</v>
      </c>
      <c r="O3115" s="4">
        <v>43497</v>
      </c>
      <c r="P3115" s="2">
        <v>1738</v>
      </c>
      <c r="Q3115" s="2">
        <v>24</v>
      </c>
      <c r="R3115" s="2">
        <v>1</v>
      </c>
      <c r="S3115" s="2">
        <v>0</v>
      </c>
      <c r="T3115" s="2">
        <v>0</v>
      </c>
      <c r="U3115" s="5">
        <f t="shared" si="576"/>
        <v>0.95775569955567408</v>
      </c>
      <c r="V3115" s="5">
        <f t="shared" si="577"/>
        <v>1.3225625310320011E-2</v>
      </c>
      <c r="W3115" s="5">
        <f t="shared" si="578"/>
        <v>5.5106772126333381E-4</v>
      </c>
      <c r="X3115" s="5">
        <f t="shared" si="579"/>
        <v>0</v>
      </c>
      <c r="Y3115" s="5">
        <f t="shared" si="580"/>
        <v>0</v>
      </c>
      <c r="Z3115" s="2">
        <v>50809</v>
      </c>
      <c r="AA3115" s="2">
        <v>696</v>
      </c>
      <c r="AB3115" s="2">
        <v>28</v>
      </c>
      <c r="AC3115" s="2">
        <v>0</v>
      </c>
      <c r="AD3115" s="2">
        <v>0</v>
      </c>
      <c r="AE3115" s="2">
        <f t="shared" si="581"/>
        <v>51533</v>
      </c>
      <c r="AF3115" s="2">
        <f t="shared" si="582"/>
        <v>2.7999199849668726</v>
      </c>
      <c r="AG3115" s="2">
        <f t="shared" si="583"/>
        <v>3.8354313399928029E-2</v>
      </c>
      <c r="AH3115" s="2">
        <f t="shared" si="584"/>
        <v>1.5429896195373347E-3</v>
      </c>
      <c r="AI3115" s="2">
        <f t="shared" si="585"/>
        <v>0</v>
      </c>
      <c r="AJ3115" s="2">
        <f t="shared" si="586"/>
        <v>0</v>
      </c>
      <c r="AK3115" s="2">
        <f t="shared" si="587"/>
        <v>2.8398172879863379</v>
      </c>
    </row>
    <row r="3116" spans="1:37" ht="12.5" hidden="1" x14ac:dyDescent="0.25">
      <c r="A3116" t="s">
        <v>6859</v>
      </c>
      <c r="B3116" t="s">
        <v>183</v>
      </c>
      <c r="C3116" t="s">
        <v>6858</v>
      </c>
      <c r="D3116" s="16" t="s">
        <v>6875</v>
      </c>
      <c r="E3116" s="2" t="s">
        <v>1170</v>
      </c>
      <c r="F3116" s="11" t="s">
        <v>1171</v>
      </c>
      <c r="G3116" s="2" t="s">
        <v>182</v>
      </c>
      <c r="H3116" s="2" t="s">
        <v>183</v>
      </c>
      <c r="I3116" s="2">
        <v>1441013</v>
      </c>
      <c r="J3116" s="2">
        <v>669677</v>
      </c>
      <c r="K3116" s="2">
        <v>46.47</v>
      </c>
      <c r="L3116" s="2">
        <v>1097</v>
      </c>
      <c r="M3116" s="3">
        <v>0.76127</v>
      </c>
      <c r="N3116" s="2">
        <v>25</v>
      </c>
      <c r="O3116" s="4">
        <v>43497</v>
      </c>
      <c r="P3116" s="2">
        <v>1081</v>
      </c>
      <c r="Q3116" s="2">
        <v>16</v>
      </c>
      <c r="R3116" s="2">
        <v>0</v>
      </c>
      <c r="S3116" s="2">
        <v>0</v>
      </c>
      <c r="T3116" s="2">
        <v>0</v>
      </c>
      <c r="U3116" s="5">
        <f t="shared" si="576"/>
        <v>0.75016672299278353</v>
      </c>
      <c r="V3116" s="5">
        <f t="shared" si="577"/>
        <v>1.1103300247811781E-2</v>
      </c>
      <c r="W3116" s="5">
        <f t="shared" si="578"/>
        <v>0</v>
      </c>
      <c r="X3116" s="5">
        <f t="shared" si="579"/>
        <v>0</v>
      </c>
      <c r="Y3116" s="5">
        <f t="shared" si="580"/>
        <v>0</v>
      </c>
      <c r="Z3116" s="2">
        <v>31141</v>
      </c>
      <c r="AA3116" s="2">
        <v>453</v>
      </c>
      <c r="AB3116" s="2">
        <v>0</v>
      </c>
      <c r="AC3116" s="2">
        <v>0</v>
      </c>
      <c r="AD3116" s="2">
        <v>0</v>
      </c>
      <c r="AE3116" s="2">
        <f t="shared" si="581"/>
        <v>31594</v>
      </c>
      <c r="AF3116" s="2">
        <f t="shared" si="582"/>
        <v>2.1610492063569171</v>
      </c>
      <c r="AG3116" s="2">
        <f t="shared" si="583"/>
        <v>3.143621882661711E-2</v>
      </c>
      <c r="AH3116" s="2">
        <f t="shared" si="584"/>
        <v>0</v>
      </c>
      <c r="AI3116" s="2">
        <f t="shared" si="585"/>
        <v>0</v>
      </c>
      <c r="AJ3116" s="2">
        <f t="shared" si="586"/>
        <v>0</v>
      </c>
      <c r="AK3116" s="2">
        <f t="shared" si="587"/>
        <v>2.1924854251835342</v>
      </c>
    </row>
    <row r="3117" spans="1:37" ht="12.5" hidden="1" x14ac:dyDescent="0.25">
      <c r="A3117" t="s">
        <v>6859</v>
      </c>
      <c r="B3117" t="s">
        <v>183</v>
      </c>
      <c r="C3117" t="s">
        <v>6858</v>
      </c>
      <c r="D3117" s="16" t="s">
        <v>6875</v>
      </c>
      <c r="E3117" s="2" t="s">
        <v>1182</v>
      </c>
      <c r="F3117" s="11" t="s">
        <v>1183</v>
      </c>
      <c r="G3117" s="2" t="s">
        <v>182</v>
      </c>
      <c r="H3117" s="2" t="s">
        <v>183</v>
      </c>
      <c r="I3117" s="2">
        <v>593453</v>
      </c>
      <c r="J3117" s="2">
        <v>207949</v>
      </c>
      <c r="K3117" s="2">
        <v>35.04</v>
      </c>
      <c r="L3117" s="2">
        <v>188</v>
      </c>
      <c r="M3117" s="3">
        <v>0.31679003999999999</v>
      </c>
      <c r="N3117" s="2">
        <v>25</v>
      </c>
      <c r="O3117" s="4">
        <v>43497</v>
      </c>
      <c r="P3117" s="2">
        <v>187</v>
      </c>
      <c r="Q3117" s="2">
        <v>1</v>
      </c>
      <c r="R3117" s="2">
        <v>0</v>
      </c>
      <c r="S3117" s="2">
        <v>0</v>
      </c>
      <c r="T3117" s="2">
        <v>0</v>
      </c>
      <c r="U3117" s="5">
        <f t="shared" si="576"/>
        <v>0.31510498725257097</v>
      </c>
      <c r="V3117" s="5">
        <f t="shared" si="577"/>
        <v>1.6850534077677592E-3</v>
      </c>
      <c r="W3117" s="5">
        <f t="shared" si="578"/>
        <v>0</v>
      </c>
      <c r="X3117" s="5">
        <f t="shared" si="579"/>
        <v>0</v>
      </c>
      <c r="Y3117" s="5">
        <f t="shared" si="580"/>
        <v>0</v>
      </c>
      <c r="Z3117" s="2">
        <v>5509</v>
      </c>
      <c r="AA3117" s="2">
        <v>29</v>
      </c>
      <c r="AB3117" s="2">
        <v>0</v>
      </c>
      <c r="AC3117" s="2">
        <v>0</v>
      </c>
      <c r="AD3117" s="2">
        <v>0</v>
      </c>
      <c r="AE3117" s="2">
        <f t="shared" si="581"/>
        <v>5538</v>
      </c>
      <c r="AF3117" s="2">
        <f t="shared" si="582"/>
        <v>0.92829592233925851</v>
      </c>
      <c r="AG3117" s="2">
        <f t="shared" si="583"/>
        <v>4.8866548825265014E-3</v>
      </c>
      <c r="AH3117" s="2">
        <f t="shared" si="584"/>
        <v>0</v>
      </c>
      <c r="AI3117" s="2">
        <f t="shared" si="585"/>
        <v>0</v>
      </c>
      <c r="AJ3117" s="2">
        <f t="shared" si="586"/>
        <v>0</v>
      </c>
      <c r="AK3117" s="2">
        <f t="shared" si="587"/>
        <v>0.93318257722178499</v>
      </c>
    </row>
    <row r="3118" spans="1:37" ht="12.5" hidden="1" x14ac:dyDescent="0.25">
      <c r="A3118" t="s">
        <v>6859</v>
      </c>
      <c r="B3118" t="s">
        <v>183</v>
      </c>
      <c r="C3118" t="s">
        <v>6858</v>
      </c>
      <c r="D3118" s="16" t="s">
        <v>6875</v>
      </c>
      <c r="E3118" s="2" t="s">
        <v>1196</v>
      </c>
      <c r="F3118" s="11" t="s">
        <v>1197</v>
      </c>
      <c r="G3118" s="2" t="s">
        <v>182</v>
      </c>
      <c r="H3118" s="2" t="s">
        <v>183</v>
      </c>
      <c r="I3118" s="2">
        <v>1230939</v>
      </c>
      <c r="J3118" s="2">
        <v>465663</v>
      </c>
      <c r="K3118" s="2">
        <v>37.83</v>
      </c>
      <c r="L3118" s="2">
        <v>763</v>
      </c>
      <c r="M3118" s="3">
        <v>0.61985199999999996</v>
      </c>
      <c r="N3118" s="2">
        <v>25</v>
      </c>
      <c r="O3118" s="4">
        <v>43497</v>
      </c>
      <c r="P3118" s="2">
        <v>752</v>
      </c>
      <c r="Q3118" s="2">
        <v>11</v>
      </c>
      <c r="R3118" s="2">
        <v>0</v>
      </c>
      <c r="S3118" s="2">
        <v>0</v>
      </c>
      <c r="T3118" s="2">
        <v>0</v>
      </c>
      <c r="U3118" s="5">
        <f t="shared" si="576"/>
        <v>0.61091573181124326</v>
      </c>
      <c r="V3118" s="5">
        <f t="shared" si="577"/>
        <v>8.936267353621909E-3</v>
      </c>
      <c r="W3118" s="5">
        <f t="shared" si="578"/>
        <v>0</v>
      </c>
      <c r="X3118" s="5">
        <f t="shared" si="579"/>
        <v>0</v>
      </c>
      <c r="Y3118" s="5">
        <f t="shared" si="580"/>
        <v>0</v>
      </c>
      <c r="Z3118" s="2">
        <v>22537</v>
      </c>
      <c r="AA3118" s="2">
        <v>492</v>
      </c>
      <c r="AB3118" s="2">
        <v>0</v>
      </c>
      <c r="AC3118" s="2">
        <v>0</v>
      </c>
      <c r="AD3118" s="2">
        <v>0</v>
      </c>
      <c r="AE3118" s="2">
        <f t="shared" si="581"/>
        <v>23029</v>
      </c>
      <c r="AF3118" s="2">
        <f t="shared" si="582"/>
        <v>1.8308787031688816</v>
      </c>
      <c r="AG3118" s="2">
        <f t="shared" si="583"/>
        <v>3.9969486708927089E-2</v>
      </c>
      <c r="AH3118" s="2">
        <f t="shared" si="584"/>
        <v>0</v>
      </c>
      <c r="AI3118" s="2">
        <f t="shared" si="585"/>
        <v>0</v>
      </c>
      <c r="AJ3118" s="2">
        <f t="shared" si="586"/>
        <v>0</v>
      </c>
      <c r="AK3118" s="2">
        <f t="shared" si="587"/>
        <v>1.8708481898778087</v>
      </c>
    </row>
    <row r="3119" spans="1:37" ht="12.5" hidden="1" x14ac:dyDescent="0.25">
      <c r="A3119" t="s">
        <v>6859</v>
      </c>
      <c r="B3119" t="s">
        <v>183</v>
      </c>
      <c r="C3119" t="s">
        <v>6858</v>
      </c>
      <c r="D3119" s="16" t="s">
        <v>6875</v>
      </c>
      <c r="E3119" s="2" t="s">
        <v>1202</v>
      </c>
      <c r="F3119" s="11" t="s">
        <v>1203</v>
      </c>
      <c r="G3119" s="2" t="s">
        <v>182</v>
      </c>
      <c r="H3119" s="2" t="s">
        <v>183</v>
      </c>
      <c r="I3119" s="2">
        <v>1203468</v>
      </c>
      <c r="J3119" s="2">
        <v>385907</v>
      </c>
      <c r="K3119" s="2">
        <v>32.07</v>
      </c>
      <c r="L3119" s="2">
        <v>257</v>
      </c>
      <c r="M3119" s="3">
        <v>0.213549499999999</v>
      </c>
      <c r="N3119" s="2">
        <v>25</v>
      </c>
      <c r="O3119" s="4">
        <v>43497</v>
      </c>
      <c r="P3119" s="2">
        <v>255</v>
      </c>
      <c r="Q3119" s="2">
        <v>2</v>
      </c>
      <c r="R3119" s="2">
        <v>0</v>
      </c>
      <c r="S3119" s="2">
        <v>0</v>
      </c>
      <c r="T3119" s="2">
        <v>0</v>
      </c>
      <c r="U3119" s="5">
        <f t="shared" si="576"/>
        <v>0.21188764470679736</v>
      </c>
      <c r="V3119" s="5">
        <f t="shared" si="577"/>
        <v>1.6618638800533127E-3</v>
      </c>
      <c r="W3119" s="5">
        <f t="shared" si="578"/>
        <v>0</v>
      </c>
      <c r="X3119" s="5">
        <f t="shared" si="579"/>
        <v>0</v>
      </c>
      <c r="Y3119" s="5">
        <f t="shared" si="580"/>
        <v>0</v>
      </c>
      <c r="Z3119" s="2">
        <v>7462</v>
      </c>
      <c r="AA3119" s="2">
        <v>56</v>
      </c>
      <c r="AB3119" s="2">
        <v>0</v>
      </c>
      <c r="AC3119" s="2">
        <v>0</v>
      </c>
      <c r="AD3119" s="2">
        <v>0</v>
      </c>
      <c r="AE3119" s="2">
        <f t="shared" si="581"/>
        <v>7518</v>
      </c>
      <c r="AF3119" s="2">
        <f t="shared" si="582"/>
        <v>0.62004141364789089</v>
      </c>
      <c r="AG3119" s="2">
        <f t="shared" si="583"/>
        <v>4.6532188641492753E-3</v>
      </c>
      <c r="AH3119" s="2">
        <f t="shared" si="584"/>
        <v>0</v>
      </c>
      <c r="AI3119" s="2">
        <f t="shared" si="585"/>
        <v>0</v>
      </c>
      <c r="AJ3119" s="2">
        <f t="shared" si="586"/>
        <v>0</v>
      </c>
      <c r="AK3119" s="2">
        <f t="shared" si="587"/>
        <v>0.62469463251204016</v>
      </c>
    </row>
    <row r="3120" spans="1:37" ht="12.5" hidden="1" x14ac:dyDescent="0.25">
      <c r="A3120" t="s">
        <v>6859</v>
      </c>
      <c r="B3120" t="s">
        <v>183</v>
      </c>
      <c r="C3120" t="s">
        <v>6858</v>
      </c>
      <c r="D3120" s="16" t="s">
        <v>6875</v>
      </c>
      <c r="E3120" s="2" t="s">
        <v>1224</v>
      </c>
      <c r="F3120" s="11" t="s">
        <v>1225</v>
      </c>
      <c r="G3120" s="2" t="s">
        <v>182</v>
      </c>
      <c r="H3120" s="2" t="s">
        <v>183</v>
      </c>
      <c r="I3120" s="2">
        <v>855922</v>
      </c>
      <c r="J3120" s="2">
        <v>341189</v>
      </c>
      <c r="K3120" s="2">
        <v>39.86</v>
      </c>
      <c r="L3120" s="2">
        <v>510</v>
      </c>
      <c r="M3120" s="3">
        <v>0.59584869999999901</v>
      </c>
      <c r="N3120" s="2">
        <v>25</v>
      </c>
      <c r="O3120" s="4">
        <v>43497</v>
      </c>
      <c r="P3120" s="2">
        <v>507</v>
      </c>
      <c r="Q3120" s="2">
        <v>3</v>
      </c>
      <c r="R3120" s="2">
        <v>0</v>
      </c>
      <c r="S3120" s="2">
        <v>0</v>
      </c>
      <c r="T3120" s="2">
        <v>0</v>
      </c>
      <c r="U3120" s="5">
        <f t="shared" si="576"/>
        <v>0.59234369486939231</v>
      </c>
      <c r="V3120" s="5">
        <f t="shared" si="577"/>
        <v>3.5049922773336822E-3</v>
      </c>
      <c r="W3120" s="5">
        <f t="shared" si="578"/>
        <v>0</v>
      </c>
      <c r="X3120" s="5">
        <f t="shared" si="579"/>
        <v>0</v>
      </c>
      <c r="Y3120" s="5">
        <f t="shared" si="580"/>
        <v>0</v>
      </c>
      <c r="Z3120" s="2">
        <v>15274</v>
      </c>
      <c r="AA3120" s="2">
        <v>84</v>
      </c>
      <c r="AB3120" s="2">
        <v>0</v>
      </c>
      <c r="AC3120" s="2">
        <v>0</v>
      </c>
      <c r="AD3120" s="2">
        <v>0</v>
      </c>
      <c r="AE3120" s="2">
        <f t="shared" si="581"/>
        <v>15358</v>
      </c>
      <c r="AF3120" s="2">
        <f t="shared" si="582"/>
        <v>1.7845084014664887</v>
      </c>
      <c r="AG3120" s="2">
        <f t="shared" si="583"/>
        <v>9.8139783765343099E-3</v>
      </c>
      <c r="AH3120" s="2">
        <f t="shared" si="584"/>
        <v>0</v>
      </c>
      <c r="AI3120" s="2">
        <f t="shared" si="585"/>
        <v>0</v>
      </c>
      <c r="AJ3120" s="2">
        <f t="shared" si="586"/>
        <v>0</v>
      </c>
      <c r="AK3120" s="2">
        <f t="shared" si="587"/>
        <v>1.794322379843023</v>
      </c>
    </row>
    <row r="3121" spans="1:37" ht="12.5" hidden="1" x14ac:dyDescent="0.25">
      <c r="A3121" t="s">
        <v>6859</v>
      </c>
      <c r="B3121" t="s">
        <v>183</v>
      </c>
      <c r="C3121" t="s">
        <v>6858</v>
      </c>
      <c r="D3121" s="16" t="s">
        <v>6875</v>
      </c>
      <c r="E3121" s="2" t="s">
        <v>1228</v>
      </c>
      <c r="F3121" s="11" t="s">
        <v>1229</v>
      </c>
      <c r="G3121" s="2" t="s">
        <v>182</v>
      </c>
      <c r="H3121" s="2" t="s">
        <v>183</v>
      </c>
      <c r="I3121" s="2">
        <v>1466962</v>
      </c>
      <c r="J3121" s="2">
        <v>602060</v>
      </c>
      <c r="K3121" s="2">
        <v>41.04</v>
      </c>
      <c r="L3121" s="2">
        <v>801</v>
      </c>
      <c r="M3121" s="3">
        <v>0.54602640000000002</v>
      </c>
      <c r="N3121" s="2">
        <v>25</v>
      </c>
      <c r="O3121" s="4">
        <v>43497</v>
      </c>
      <c r="P3121" s="2">
        <v>790</v>
      </c>
      <c r="Q3121" s="2">
        <v>11</v>
      </c>
      <c r="R3121" s="2">
        <v>0</v>
      </c>
      <c r="S3121" s="2">
        <v>0</v>
      </c>
      <c r="T3121" s="2">
        <v>0</v>
      </c>
      <c r="U3121" s="5">
        <f t="shared" si="576"/>
        <v>0.53852792369536495</v>
      </c>
      <c r="V3121" s="5">
        <f t="shared" si="577"/>
        <v>7.4984900767709048E-3</v>
      </c>
      <c r="W3121" s="5">
        <f t="shared" si="578"/>
        <v>0</v>
      </c>
      <c r="X3121" s="5">
        <f t="shared" si="579"/>
        <v>0</v>
      </c>
      <c r="Y3121" s="5">
        <f t="shared" si="580"/>
        <v>0</v>
      </c>
      <c r="Z3121" s="2">
        <v>23244</v>
      </c>
      <c r="AA3121" s="2">
        <v>323</v>
      </c>
      <c r="AB3121" s="2">
        <v>0</v>
      </c>
      <c r="AC3121" s="2">
        <v>0</v>
      </c>
      <c r="AD3121" s="2">
        <v>0</v>
      </c>
      <c r="AE3121" s="2">
        <f t="shared" si="581"/>
        <v>23567</v>
      </c>
      <c r="AF3121" s="2">
        <f t="shared" si="582"/>
        <v>1.5844991213132993</v>
      </c>
      <c r="AG3121" s="2">
        <f t="shared" si="583"/>
        <v>2.2018293589063657E-2</v>
      </c>
      <c r="AH3121" s="2">
        <f t="shared" si="584"/>
        <v>0</v>
      </c>
      <c r="AI3121" s="2">
        <f t="shared" si="585"/>
        <v>0</v>
      </c>
      <c r="AJ3121" s="2">
        <f t="shared" si="586"/>
        <v>0</v>
      </c>
      <c r="AK3121" s="2">
        <f t="shared" si="587"/>
        <v>1.6065174149023629</v>
      </c>
    </row>
    <row r="3122" spans="1:37" ht="12.5" hidden="1" x14ac:dyDescent="0.25">
      <c r="A3122" t="s">
        <v>6859</v>
      </c>
      <c r="B3122" t="s">
        <v>183</v>
      </c>
      <c r="C3122" t="s">
        <v>6858</v>
      </c>
      <c r="D3122" s="16" t="s">
        <v>6875</v>
      </c>
      <c r="E3122" s="2" t="s">
        <v>1230</v>
      </c>
      <c r="F3122" s="11" t="s">
        <v>1231</v>
      </c>
      <c r="G3122" s="2" t="s">
        <v>182</v>
      </c>
      <c r="H3122" s="2" t="s">
        <v>183</v>
      </c>
      <c r="I3122" s="2">
        <v>756479</v>
      </c>
      <c r="J3122" s="2">
        <v>273035</v>
      </c>
      <c r="K3122" s="2">
        <v>36.090000000000003</v>
      </c>
      <c r="L3122" s="2">
        <v>264</v>
      </c>
      <c r="M3122" s="3">
        <v>0.34898521999999998</v>
      </c>
      <c r="N3122" s="2">
        <v>25</v>
      </c>
      <c r="O3122" s="4">
        <v>43497</v>
      </c>
      <c r="P3122" s="2">
        <v>262</v>
      </c>
      <c r="Q3122" s="2">
        <v>2</v>
      </c>
      <c r="R3122" s="2">
        <v>0</v>
      </c>
      <c r="S3122" s="2">
        <v>0</v>
      </c>
      <c r="T3122" s="2">
        <v>0</v>
      </c>
      <c r="U3122" s="5">
        <f t="shared" si="576"/>
        <v>0.34634140537939584</v>
      </c>
      <c r="V3122" s="5">
        <f t="shared" si="577"/>
        <v>2.6438275219801211E-3</v>
      </c>
      <c r="W3122" s="5">
        <f t="shared" si="578"/>
        <v>0</v>
      </c>
      <c r="X3122" s="5">
        <f t="shared" si="579"/>
        <v>0</v>
      </c>
      <c r="Y3122" s="5">
        <f t="shared" si="580"/>
        <v>0</v>
      </c>
      <c r="Z3122" s="2">
        <v>7660</v>
      </c>
      <c r="AA3122" s="2">
        <v>56</v>
      </c>
      <c r="AB3122" s="2">
        <v>0</v>
      </c>
      <c r="AC3122" s="2">
        <v>0</v>
      </c>
      <c r="AD3122" s="2">
        <v>0</v>
      </c>
      <c r="AE3122" s="2">
        <f t="shared" si="581"/>
        <v>7716</v>
      </c>
      <c r="AF3122" s="2">
        <f t="shared" si="582"/>
        <v>1.0125859409183864</v>
      </c>
      <c r="AG3122" s="2">
        <f t="shared" si="583"/>
        <v>7.4027170615443387E-3</v>
      </c>
      <c r="AH3122" s="2">
        <f t="shared" si="584"/>
        <v>0</v>
      </c>
      <c r="AI3122" s="2">
        <f t="shared" si="585"/>
        <v>0</v>
      </c>
      <c r="AJ3122" s="2">
        <f t="shared" si="586"/>
        <v>0</v>
      </c>
      <c r="AK3122" s="2">
        <f t="shared" si="587"/>
        <v>1.0199886579799307</v>
      </c>
    </row>
    <row r="3123" spans="1:37" ht="12.5" hidden="1" x14ac:dyDescent="0.25">
      <c r="A3123" t="s">
        <v>6859</v>
      </c>
      <c r="B3123" t="s">
        <v>183</v>
      </c>
      <c r="C3123" t="s">
        <v>6858</v>
      </c>
      <c r="D3123" s="16" t="s">
        <v>6875</v>
      </c>
      <c r="E3123" s="2" t="s">
        <v>1250</v>
      </c>
      <c r="F3123" s="11" t="s">
        <v>1251</v>
      </c>
      <c r="G3123" s="2" t="s">
        <v>182</v>
      </c>
      <c r="H3123" s="2" t="s">
        <v>183</v>
      </c>
      <c r="I3123" s="2">
        <v>1347275</v>
      </c>
      <c r="J3123" s="2">
        <v>742995</v>
      </c>
      <c r="K3123" s="2">
        <v>55.15</v>
      </c>
      <c r="L3123" s="2">
        <v>6337</v>
      </c>
      <c r="M3123" s="3">
        <v>4.7035684999999896</v>
      </c>
      <c r="N3123" s="2">
        <v>25</v>
      </c>
      <c r="O3123" s="4">
        <v>43497</v>
      </c>
      <c r="P3123" s="2">
        <v>6165</v>
      </c>
      <c r="Q3123" s="2">
        <v>165</v>
      </c>
      <c r="R3123" s="2">
        <v>7</v>
      </c>
      <c r="S3123" s="2">
        <v>0</v>
      </c>
      <c r="T3123" s="2">
        <v>0</v>
      </c>
      <c r="U3123" s="5">
        <f t="shared" si="576"/>
        <v>4.5759032120391163</v>
      </c>
      <c r="V3123" s="5">
        <f t="shared" si="577"/>
        <v>0.12246942903267709</v>
      </c>
      <c r="W3123" s="5">
        <f t="shared" si="578"/>
        <v>5.1956727468408454E-3</v>
      </c>
      <c r="X3123" s="5">
        <f t="shared" si="579"/>
        <v>0</v>
      </c>
      <c r="Y3123" s="5">
        <f t="shared" si="580"/>
        <v>0</v>
      </c>
      <c r="Z3123" s="2">
        <v>185206</v>
      </c>
      <c r="AA3123" s="2">
        <v>5076</v>
      </c>
      <c r="AB3123" s="2">
        <v>279</v>
      </c>
      <c r="AC3123" s="2">
        <v>0</v>
      </c>
      <c r="AD3123" s="2">
        <v>0</v>
      </c>
      <c r="AE3123" s="2">
        <f t="shared" si="581"/>
        <v>190561</v>
      </c>
      <c r="AF3123" s="2">
        <f t="shared" si="582"/>
        <v>13.746710953591508</v>
      </c>
      <c r="AG3123" s="2">
        <f t="shared" si="583"/>
        <v>0.37676049804234474</v>
      </c>
      <c r="AH3123" s="2">
        <f t="shared" si="584"/>
        <v>2.070846709097994E-2</v>
      </c>
      <c r="AI3123" s="2">
        <f t="shared" si="585"/>
        <v>0</v>
      </c>
      <c r="AJ3123" s="2">
        <f t="shared" si="586"/>
        <v>0</v>
      </c>
      <c r="AK3123" s="2">
        <f t="shared" si="587"/>
        <v>14.144179918724834</v>
      </c>
    </row>
    <row r="3124" spans="1:37" ht="12.5" hidden="1" x14ac:dyDescent="0.25">
      <c r="A3124" t="s">
        <v>6859</v>
      </c>
      <c r="B3124" t="s">
        <v>183</v>
      </c>
      <c r="C3124" t="s">
        <v>6858</v>
      </c>
      <c r="D3124" s="16" t="s">
        <v>6875</v>
      </c>
      <c r="E3124" s="2" t="s">
        <v>1252</v>
      </c>
      <c r="F3124" s="11" t="s">
        <v>1253</v>
      </c>
      <c r="G3124" s="2" t="s">
        <v>182</v>
      </c>
      <c r="H3124" s="2" t="s">
        <v>183</v>
      </c>
      <c r="I3124" s="2">
        <v>2293260</v>
      </c>
      <c r="J3124" s="2">
        <v>1007158</v>
      </c>
      <c r="K3124" s="2">
        <v>43.92</v>
      </c>
      <c r="L3124" s="2">
        <v>1396</v>
      </c>
      <c r="M3124" s="3">
        <v>0.60874039999999996</v>
      </c>
      <c r="N3124" s="2">
        <v>25</v>
      </c>
      <c r="O3124" s="4">
        <v>43497</v>
      </c>
      <c r="P3124" s="2">
        <v>1377</v>
      </c>
      <c r="Q3124" s="2">
        <v>19</v>
      </c>
      <c r="R3124" s="2">
        <v>0</v>
      </c>
      <c r="S3124" s="2">
        <v>0</v>
      </c>
      <c r="T3124" s="2">
        <v>0</v>
      </c>
      <c r="U3124" s="5">
        <f t="shared" si="576"/>
        <v>0.60045524711546006</v>
      </c>
      <c r="V3124" s="5">
        <f t="shared" si="577"/>
        <v>8.2851486530092534E-3</v>
      </c>
      <c r="W3124" s="5">
        <f t="shared" si="578"/>
        <v>0</v>
      </c>
      <c r="X3124" s="5">
        <f t="shared" si="579"/>
        <v>0</v>
      </c>
      <c r="Y3124" s="5">
        <f t="shared" si="580"/>
        <v>0</v>
      </c>
      <c r="Z3124" s="2">
        <v>40298</v>
      </c>
      <c r="AA3124" s="2">
        <v>552</v>
      </c>
      <c r="AB3124" s="2">
        <v>0</v>
      </c>
      <c r="AC3124" s="2">
        <v>0</v>
      </c>
      <c r="AD3124" s="2">
        <v>0</v>
      </c>
      <c r="AE3124" s="2">
        <f t="shared" si="581"/>
        <v>40850</v>
      </c>
      <c r="AF3124" s="2">
        <f t="shared" si="582"/>
        <v>1.7572364232577204</v>
      </c>
      <c r="AG3124" s="2">
        <f t="shared" si="583"/>
        <v>2.4070537139268988E-2</v>
      </c>
      <c r="AH3124" s="2">
        <f t="shared" si="584"/>
        <v>0</v>
      </c>
      <c r="AI3124" s="2">
        <f t="shared" si="585"/>
        <v>0</v>
      </c>
      <c r="AJ3124" s="2">
        <f t="shared" si="586"/>
        <v>0</v>
      </c>
      <c r="AK3124" s="2">
        <f t="shared" si="587"/>
        <v>1.7813069603969895</v>
      </c>
    </row>
    <row r="3125" spans="1:37" ht="12.5" hidden="1" x14ac:dyDescent="0.25">
      <c r="A3125" t="s">
        <v>6859</v>
      </c>
      <c r="B3125" t="s">
        <v>183</v>
      </c>
      <c r="C3125" t="s">
        <v>6858</v>
      </c>
      <c r="D3125" s="16" t="s">
        <v>6875</v>
      </c>
      <c r="E3125" s="2" t="s">
        <v>1266</v>
      </c>
      <c r="F3125" s="11" t="s">
        <v>1267</v>
      </c>
      <c r="G3125" s="2" t="s">
        <v>182</v>
      </c>
      <c r="H3125" s="2" t="s">
        <v>183</v>
      </c>
      <c r="I3125" s="2">
        <v>2781214</v>
      </c>
      <c r="J3125" s="2">
        <v>1177403</v>
      </c>
      <c r="K3125" s="2">
        <v>42.33</v>
      </c>
      <c r="L3125" s="2">
        <v>1553</v>
      </c>
      <c r="M3125" s="3">
        <v>0.55838924999999995</v>
      </c>
      <c r="N3125" s="2">
        <v>25</v>
      </c>
      <c r="O3125" s="4">
        <v>43497</v>
      </c>
      <c r="P3125" s="2">
        <v>1540</v>
      </c>
      <c r="Q3125" s="2">
        <v>13</v>
      </c>
      <c r="R3125" s="2">
        <v>0</v>
      </c>
      <c r="S3125" s="2">
        <v>0</v>
      </c>
      <c r="T3125" s="2">
        <v>0</v>
      </c>
      <c r="U3125" s="5">
        <f t="shared" si="576"/>
        <v>0.55371503235637387</v>
      </c>
      <c r="V3125" s="5">
        <f t="shared" si="577"/>
        <v>4.6742178056057536E-3</v>
      </c>
      <c r="W3125" s="5">
        <f t="shared" si="578"/>
        <v>0</v>
      </c>
      <c r="X3125" s="5">
        <f t="shared" si="579"/>
        <v>0</v>
      </c>
      <c r="Y3125" s="5">
        <f t="shared" si="580"/>
        <v>0</v>
      </c>
      <c r="Z3125" s="2">
        <v>45191</v>
      </c>
      <c r="AA3125" s="2">
        <v>400</v>
      </c>
      <c r="AB3125" s="2">
        <v>0</v>
      </c>
      <c r="AC3125" s="2">
        <v>0</v>
      </c>
      <c r="AD3125" s="2">
        <v>0</v>
      </c>
      <c r="AE3125" s="2">
        <f t="shared" si="581"/>
        <v>45591</v>
      </c>
      <c r="AF3125" s="2">
        <f t="shared" si="582"/>
        <v>1.6248659757933046</v>
      </c>
      <c r="AG3125" s="2">
        <f t="shared" si="583"/>
        <v>1.4382208632633087E-2</v>
      </c>
      <c r="AH3125" s="2">
        <f t="shared" si="584"/>
        <v>0</v>
      </c>
      <c r="AI3125" s="2">
        <f t="shared" si="585"/>
        <v>0</v>
      </c>
      <c r="AJ3125" s="2">
        <f t="shared" si="586"/>
        <v>0</v>
      </c>
      <c r="AK3125" s="2">
        <f t="shared" si="587"/>
        <v>1.6392481844259377</v>
      </c>
    </row>
    <row r="3126" spans="1:37" ht="12.5" hidden="1" x14ac:dyDescent="0.25">
      <c r="A3126" t="s">
        <v>6859</v>
      </c>
      <c r="B3126" t="s">
        <v>183</v>
      </c>
      <c r="C3126" t="s">
        <v>6858</v>
      </c>
      <c r="D3126" s="16" t="s">
        <v>6875</v>
      </c>
      <c r="E3126" s="2" t="s">
        <v>1278</v>
      </c>
      <c r="F3126" s="11" t="s">
        <v>1279</v>
      </c>
      <c r="G3126" s="2" t="s">
        <v>182</v>
      </c>
      <c r="H3126" s="2" t="s">
        <v>183</v>
      </c>
      <c r="I3126" s="2">
        <v>2487652</v>
      </c>
      <c r="J3126" s="2">
        <v>906657</v>
      </c>
      <c r="K3126" s="2">
        <v>36.450000000000003</v>
      </c>
      <c r="L3126" s="2">
        <v>977</v>
      </c>
      <c r="M3126" s="3">
        <v>0.39273979999999997</v>
      </c>
      <c r="N3126" s="2">
        <v>25</v>
      </c>
      <c r="O3126" s="4">
        <v>43497</v>
      </c>
      <c r="P3126" s="2">
        <v>967</v>
      </c>
      <c r="Q3126" s="2">
        <v>10</v>
      </c>
      <c r="R3126" s="2">
        <v>0</v>
      </c>
      <c r="S3126" s="2">
        <v>0</v>
      </c>
      <c r="T3126" s="2">
        <v>0</v>
      </c>
      <c r="U3126" s="5">
        <f t="shared" si="576"/>
        <v>0.38871996565436001</v>
      </c>
      <c r="V3126" s="5">
        <f t="shared" si="577"/>
        <v>4.0198548671598758E-3</v>
      </c>
      <c r="W3126" s="5">
        <f t="shared" si="578"/>
        <v>0</v>
      </c>
      <c r="X3126" s="5">
        <f t="shared" si="579"/>
        <v>0</v>
      </c>
      <c r="Y3126" s="5">
        <f t="shared" si="580"/>
        <v>0</v>
      </c>
      <c r="Z3126" s="2">
        <v>28137</v>
      </c>
      <c r="AA3126" s="2">
        <v>283</v>
      </c>
      <c r="AB3126" s="2">
        <v>0</v>
      </c>
      <c r="AC3126" s="2">
        <v>0</v>
      </c>
      <c r="AD3126" s="2">
        <v>0</v>
      </c>
      <c r="AE3126" s="2">
        <f t="shared" si="581"/>
        <v>28420</v>
      </c>
      <c r="AF3126" s="2">
        <f t="shared" si="582"/>
        <v>1.1310665639727744</v>
      </c>
      <c r="AG3126" s="2">
        <f t="shared" si="583"/>
        <v>1.137618927406245E-2</v>
      </c>
      <c r="AH3126" s="2">
        <f t="shared" si="584"/>
        <v>0</v>
      </c>
      <c r="AI3126" s="2">
        <f t="shared" si="585"/>
        <v>0</v>
      </c>
      <c r="AJ3126" s="2">
        <f t="shared" si="586"/>
        <v>0</v>
      </c>
      <c r="AK3126" s="2">
        <f t="shared" si="587"/>
        <v>1.1424427532468369</v>
      </c>
    </row>
    <row r="3127" spans="1:37" ht="12.5" hidden="1" x14ac:dyDescent="0.25">
      <c r="A3127" s="5" t="s">
        <v>5449</v>
      </c>
      <c r="B3127" s="17" t="s">
        <v>6903</v>
      </c>
      <c r="C3127" t="s">
        <v>5486</v>
      </c>
      <c r="D3127" s="16" t="s">
        <v>6872</v>
      </c>
      <c r="E3127" s="2" t="s">
        <v>5491</v>
      </c>
      <c r="F3127" s="11" t="s">
        <v>5492</v>
      </c>
      <c r="G3127" s="2" t="s">
        <v>5486</v>
      </c>
      <c r="H3127" s="2" t="s">
        <v>5449</v>
      </c>
      <c r="I3127" s="2">
        <v>1247919</v>
      </c>
      <c r="J3127" s="2">
        <v>641978</v>
      </c>
      <c r="K3127" s="2">
        <v>51.44</v>
      </c>
      <c r="L3127" s="2">
        <v>2810</v>
      </c>
      <c r="M3127" s="3">
        <v>2.2517487999999899</v>
      </c>
      <c r="N3127" s="2">
        <v>25</v>
      </c>
      <c r="O3127" s="4">
        <v>43497</v>
      </c>
      <c r="P3127" s="2">
        <v>2770</v>
      </c>
      <c r="Q3127" s="2">
        <v>37</v>
      </c>
      <c r="R3127" s="2">
        <v>3</v>
      </c>
      <c r="S3127" s="2">
        <v>0</v>
      </c>
      <c r="T3127" s="2">
        <v>0</v>
      </c>
      <c r="U3127" s="5">
        <f t="shared" si="576"/>
        <v>2.2196953488167099</v>
      </c>
      <c r="V3127" s="5">
        <f t="shared" si="577"/>
        <v>2.9649360254952448E-2</v>
      </c>
      <c r="W3127" s="5">
        <f t="shared" si="578"/>
        <v>2.404002182833982E-3</v>
      </c>
      <c r="X3127" s="5">
        <f t="shared" si="579"/>
        <v>0</v>
      </c>
      <c r="Y3127" s="5">
        <f t="shared" si="580"/>
        <v>0</v>
      </c>
      <c r="Z3127" s="2">
        <v>83127</v>
      </c>
      <c r="AA3127" s="2">
        <v>1095</v>
      </c>
      <c r="AB3127" s="2">
        <v>90</v>
      </c>
      <c r="AC3127" s="2">
        <v>0</v>
      </c>
      <c r="AD3127" s="2">
        <v>0</v>
      </c>
      <c r="AE3127" s="2">
        <f t="shared" si="581"/>
        <v>84312</v>
      </c>
      <c r="AF3127" s="2">
        <f t="shared" si="582"/>
        <v>6.6612496484146808</v>
      </c>
      <c r="AG3127" s="2">
        <f t="shared" si="583"/>
        <v>8.774607967344035E-2</v>
      </c>
      <c r="AH3127" s="2">
        <f t="shared" si="584"/>
        <v>7.2120065485019461E-3</v>
      </c>
      <c r="AI3127" s="2">
        <f t="shared" si="585"/>
        <v>0</v>
      </c>
      <c r="AJ3127" s="2">
        <f t="shared" si="586"/>
        <v>0</v>
      </c>
      <c r="AK3127" s="2">
        <f t="shared" si="587"/>
        <v>6.7562077346366234</v>
      </c>
    </row>
    <row r="3128" spans="1:37" ht="12.5" hidden="1" x14ac:dyDescent="0.25">
      <c r="A3128" s="5" t="s">
        <v>5449</v>
      </c>
      <c r="B3128" s="17" t="s">
        <v>6903</v>
      </c>
      <c r="C3128" t="s">
        <v>5486</v>
      </c>
      <c r="D3128" s="16" t="s">
        <v>6872</v>
      </c>
      <c r="E3128" s="2" t="s">
        <v>5495</v>
      </c>
      <c r="F3128" s="11" t="s">
        <v>5496</v>
      </c>
      <c r="G3128" s="2" t="s">
        <v>5486</v>
      </c>
      <c r="H3128" s="2" t="s">
        <v>5449</v>
      </c>
      <c r="I3128" s="2">
        <v>1367771</v>
      </c>
      <c r="J3128" s="2">
        <v>700638</v>
      </c>
      <c r="K3128" s="2">
        <v>51.22</v>
      </c>
      <c r="L3128" s="2">
        <v>2961</v>
      </c>
      <c r="M3128" s="3">
        <v>2.1648360000000002</v>
      </c>
      <c r="N3128" s="2">
        <v>25</v>
      </c>
      <c r="O3128" s="4">
        <v>43497</v>
      </c>
      <c r="P3128" s="2">
        <v>2926</v>
      </c>
      <c r="Q3128" s="2">
        <v>33</v>
      </c>
      <c r="R3128" s="2">
        <v>2</v>
      </c>
      <c r="S3128" s="2">
        <v>0</v>
      </c>
      <c r="T3128" s="2">
        <v>0</v>
      </c>
      <c r="U3128" s="5">
        <f t="shared" si="576"/>
        <v>2.1392469938315695</v>
      </c>
      <c r="V3128" s="5">
        <f t="shared" si="577"/>
        <v>2.4126845795092892E-2</v>
      </c>
      <c r="W3128" s="5">
        <f t="shared" si="578"/>
        <v>1.4622330784904783E-3</v>
      </c>
      <c r="X3128" s="5">
        <f t="shared" si="579"/>
        <v>0</v>
      </c>
      <c r="Y3128" s="5">
        <f t="shared" si="580"/>
        <v>0</v>
      </c>
      <c r="Z3128" s="2">
        <v>87970</v>
      </c>
      <c r="AA3128" s="2">
        <v>950</v>
      </c>
      <c r="AB3128" s="2">
        <v>59</v>
      </c>
      <c r="AC3128" s="2">
        <v>0</v>
      </c>
      <c r="AD3128" s="2">
        <v>0</v>
      </c>
      <c r="AE3128" s="2">
        <f t="shared" si="581"/>
        <v>88979</v>
      </c>
      <c r="AF3128" s="2">
        <f t="shared" si="582"/>
        <v>6.4316321957403693</v>
      </c>
      <c r="AG3128" s="2">
        <f t="shared" si="583"/>
        <v>6.9456071228297722E-2</v>
      </c>
      <c r="AH3128" s="2">
        <f t="shared" si="584"/>
        <v>4.3135875815469111E-3</v>
      </c>
      <c r="AI3128" s="2">
        <f t="shared" si="585"/>
        <v>0</v>
      </c>
      <c r="AJ3128" s="2">
        <f t="shared" si="586"/>
        <v>0</v>
      </c>
      <c r="AK3128" s="2">
        <f t="shared" si="587"/>
        <v>6.5054018545502137</v>
      </c>
    </row>
    <row r="3129" spans="1:37" ht="12.5" hidden="1" x14ac:dyDescent="0.25">
      <c r="A3129" s="5" t="s">
        <v>5449</v>
      </c>
      <c r="B3129" s="17" t="s">
        <v>6903</v>
      </c>
      <c r="C3129" t="s">
        <v>5486</v>
      </c>
      <c r="D3129" s="16" t="s">
        <v>6872</v>
      </c>
      <c r="E3129" s="2" t="s">
        <v>5503</v>
      </c>
      <c r="F3129" s="11" t="s">
        <v>5504</v>
      </c>
      <c r="G3129" s="2" t="s">
        <v>5486</v>
      </c>
      <c r="H3129" s="2" t="s">
        <v>5449</v>
      </c>
      <c r="I3129" s="2">
        <v>2070048</v>
      </c>
      <c r="J3129" s="2">
        <v>828598</v>
      </c>
      <c r="K3129" s="2">
        <v>40.03</v>
      </c>
      <c r="L3129" s="2">
        <v>1130</v>
      </c>
      <c r="M3129" s="3">
        <v>0.54588102999999999</v>
      </c>
      <c r="N3129" s="2">
        <v>25</v>
      </c>
      <c r="O3129" s="4">
        <v>43497</v>
      </c>
      <c r="P3129" s="2">
        <v>1118</v>
      </c>
      <c r="Q3129" s="2">
        <v>12</v>
      </c>
      <c r="R3129" s="2">
        <v>0</v>
      </c>
      <c r="S3129" s="2">
        <v>0</v>
      </c>
      <c r="T3129" s="2">
        <v>0</v>
      </c>
      <c r="U3129" s="5">
        <f t="shared" si="576"/>
        <v>0.54008409466833629</v>
      </c>
      <c r="V3129" s="5">
        <f t="shared" si="577"/>
        <v>5.7969670268515515E-3</v>
      </c>
      <c r="W3129" s="5">
        <f t="shared" si="578"/>
        <v>0</v>
      </c>
      <c r="X3129" s="5">
        <f t="shared" si="579"/>
        <v>0</v>
      </c>
      <c r="Y3129" s="5">
        <f t="shared" si="580"/>
        <v>0</v>
      </c>
      <c r="Z3129" s="2">
        <v>33713</v>
      </c>
      <c r="AA3129" s="2">
        <v>375</v>
      </c>
      <c r="AB3129" s="2">
        <v>0</v>
      </c>
      <c r="AC3129" s="2">
        <v>0</v>
      </c>
      <c r="AD3129" s="2">
        <v>0</v>
      </c>
      <c r="AE3129" s="2">
        <f t="shared" si="581"/>
        <v>34088</v>
      </c>
      <c r="AF3129" s="2">
        <f t="shared" si="582"/>
        <v>1.6286095781353862</v>
      </c>
      <c r="AG3129" s="2">
        <f t="shared" si="583"/>
        <v>1.8115521958911099E-2</v>
      </c>
      <c r="AH3129" s="2">
        <f t="shared" si="584"/>
        <v>0</v>
      </c>
      <c r="AI3129" s="2">
        <f t="shared" si="585"/>
        <v>0</v>
      </c>
      <c r="AJ3129" s="2">
        <f t="shared" si="586"/>
        <v>0</v>
      </c>
      <c r="AK3129" s="2">
        <f t="shared" si="587"/>
        <v>1.6467251000942973</v>
      </c>
    </row>
    <row r="3130" spans="1:37" ht="12.5" hidden="1" x14ac:dyDescent="0.25">
      <c r="A3130" s="5" t="s">
        <v>5449</v>
      </c>
      <c r="B3130" s="17" t="s">
        <v>6903</v>
      </c>
      <c r="C3130" t="s">
        <v>5486</v>
      </c>
      <c r="D3130" s="16" t="s">
        <v>6872</v>
      </c>
      <c r="E3130" s="2" t="s">
        <v>5505</v>
      </c>
      <c r="F3130" s="11" t="s">
        <v>5506</v>
      </c>
      <c r="G3130" s="2" t="s">
        <v>5486</v>
      </c>
      <c r="H3130" s="2" t="s">
        <v>5449</v>
      </c>
      <c r="I3130" s="2">
        <v>1812403</v>
      </c>
      <c r="J3130" s="2">
        <v>722625</v>
      </c>
      <c r="K3130" s="2">
        <v>39.869999999999997</v>
      </c>
      <c r="L3130" s="2">
        <v>910</v>
      </c>
      <c r="M3130" s="3">
        <v>0.50209589999999904</v>
      </c>
      <c r="N3130" s="2">
        <v>25</v>
      </c>
      <c r="O3130" s="4">
        <v>43497</v>
      </c>
      <c r="P3130" s="2">
        <v>900</v>
      </c>
      <c r="Q3130" s="2">
        <v>9</v>
      </c>
      <c r="R3130" s="2">
        <v>1</v>
      </c>
      <c r="S3130" s="2">
        <v>0</v>
      </c>
      <c r="T3130" s="2">
        <v>0</v>
      </c>
      <c r="U3130" s="5">
        <f t="shared" si="576"/>
        <v>0.49657829963865657</v>
      </c>
      <c r="V3130" s="5">
        <f t="shared" si="577"/>
        <v>4.9657829963865655E-3</v>
      </c>
      <c r="W3130" s="5">
        <f t="shared" si="578"/>
        <v>5.5175366626517399E-4</v>
      </c>
      <c r="X3130" s="5">
        <f t="shared" si="579"/>
        <v>0</v>
      </c>
      <c r="Y3130" s="5">
        <f t="shared" si="580"/>
        <v>0</v>
      </c>
      <c r="Z3130" s="2">
        <v>26796</v>
      </c>
      <c r="AA3130" s="2">
        <v>255</v>
      </c>
      <c r="AB3130" s="2">
        <v>28</v>
      </c>
      <c r="AC3130" s="2">
        <v>0</v>
      </c>
      <c r="AD3130" s="2">
        <v>0</v>
      </c>
      <c r="AE3130" s="2">
        <f t="shared" si="581"/>
        <v>27079</v>
      </c>
      <c r="AF3130" s="2">
        <f t="shared" si="582"/>
        <v>1.4784791241241599</v>
      </c>
      <c r="AG3130" s="2">
        <f t="shared" si="583"/>
        <v>1.4069718489761934E-2</v>
      </c>
      <c r="AH3130" s="2">
        <f t="shared" si="584"/>
        <v>1.5449102655424869E-3</v>
      </c>
      <c r="AI3130" s="2">
        <f t="shared" si="585"/>
        <v>0</v>
      </c>
      <c r="AJ3130" s="2">
        <f t="shared" si="586"/>
        <v>0</v>
      </c>
      <c r="AK3130" s="2">
        <f t="shared" si="587"/>
        <v>1.4940937528794644</v>
      </c>
    </row>
    <row r="3131" spans="1:37" ht="12.5" hidden="1" x14ac:dyDescent="0.25">
      <c r="A3131" s="5" t="s">
        <v>5449</v>
      </c>
      <c r="B3131" s="17" t="s">
        <v>6903</v>
      </c>
      <c r="C3131" t="s">
        <v>5486</v>
      </c>
      <c r="D3131" s="16" t="s">
        <v>6872</v>
      </c>
      <c r="E3131" s="2" t="s">
        <v>5651</v>
      </c>
      <c r="F3131" s="11" t="s">
        <v>5652</v>
      </c>
      <c r="G3131" s="2" t="s">
        <v>5486</v>
      </c>
      <c r="H3131" s="2" t="s">
        <v>5449</v>
      </c>
      <c r="I3131" s="2">
        <v>1548506</v>
      </c>
      <c r="J3131" s="2">
        <v>911078</v>
      </c>
      <c r="K3131" s="2">
        <v>58.84</v>
      </c>
      <c r="L3131" s="2">
        <v>5980</v>
      </c>
      <c r="M3131" s="3">
        <v>3.8617867999999902</v>
      </c>
      <c r="N3131" s="2">
        <v>25</v>
      </c>
      <c r="O3131" s="4">
        <v>43497</v>
      </c>
      <c r="P3131" s="2">
        <v>5868</v>
      </c>
      <c r="Q3131" s="2">
        <v>101</v>
      </c>
      <c r="R3131" s="2">
        <v>11</v>
      </c>
      <c r="S3131" s="2">
        <v>0</v>
      </c>
      <c r="T3131" s="2">
        <v>0</v>
      </c>
      <c r="U3131" s="5">
        <f t="shared" si="576"/>
        <v>3.7894590011275384</v>
      </c>
      <c r="V3131" s="5">
        <f t="shared" si="577"/>
        <v>6.5224157994867304E-2</v>
      </c>
      <c r="W3131" s="5">
        <f t="shared" si="578"/>
        <v>7.1036211677578259E-3</v>
      </c>
      <c r="X3131" s="5">
        <f t="shared" si="579"/>
        <v>0</v>
      </c>
      <c r="Y3131" s="5">
        <f t="shared" si="580"/>
        <v>0</v>
      </c>
      <c r="Z3131" s="2">
        <v>173864</v>
      </c>
      <c r="AA3131" s="2">
        <v>3193</v>
      </c>
      <c r="AB3131" s="2">
        <v>320</v>
      </c>
      <c r="AC3131" s="2">
        <v>0</v>
      </c>
      <c r="AD3131" s="2">
        <v>0</v>
      </c>
      <c r="AE3131" s="2">
        <f t="shared" si="581"/>
        <v>177377</v>
      </c>
      <c r="AF3131" s="2">
        <f t="shared" si="582"/>
        <v>11.227854461009516</v>
      </c>
      <c r="AG3131" s="2">
        <f t="shared" si="583"/>
        <v>0.20619874898773399</v>
      </c>
      <c r="AH3131" s="2">
        <f t="shared" si="584"/>
        <v>2.0665079760750039E-2</v>
      </c>
      <c r="AI3131" s="2">
        <f t="shared" si="585"/>
        <v>0</v>
      </c>
      <c r="AJ3131" s="2">
        <f t="shared" si="586"/>
        <v>0</v>
      </c>
      <c r="AK3131" s="2">
        <f t="shared" si="587"/>
        <v>11.454718289757999</v>
      </c>
    </row>
    <row r="3132" spans="1:37" ht="12.5" hidden="1" x14ac:dyDescent="0.25">
      <c r="A3132" s="5" t="s">
        <v>5449</v>
      </c>
      <c r="B3132" s="17" t="s">
        <v>6903</v>
      </c>
      <c r="C3132" t="s">
        <v>5486</v>
      </c>
      <c r="D3132" s="16" t="s">
        <v>6872</v>
      </c>
      <c r="E3132" s="2" t="s">
        <v>5671</v>
      </c>
      <c r="F3132" s="11" t="s">
        <v>5672</v>
      </c>
      <c r="G3132" s="2" t="s">
        <v>5486</v>
      </c>
      <c r="H3132" s="2" t="s">
        <v>5449</v>
      </c>
      <c r="I3132" s="2">
        <v>1413505</v>
      </c>
      <c r="J3132" s="2">
        <v>428641</v>
      </c>
      <c r="K3132" s="2">
        <v>30.32</v>
      </c>
      <c r="L3132" s="2">
        <v>302</v>
      </c>
      <c r="M3132" s="3">
        <v>0.21365329999999999</v>
      </c>
      <c r="N3132" s="2">
        <v>25</v>
      </c>
      <c r="O3132" s="4">
        <v>43497</v>
      </c>
      <c r="P3132" s="2">
        <v>298</v>
      </c>
      <c r="Q3132" s="2">
        <v>4</v>
      </c>
      <c r="R3132" s="2">
        <v>0</v>
      </c>
      <c r="S3132" s="2">
        <v>0</v>
      </c>
      <c r="T3132" s="2">
        <v>0</v>
      </c>
      <c r="U3132" s="5">
        <f t="shared" si="576"/>
        <v>0.21082344951025994</v>
      </c>
      <c r="V3132" s="5">
        <f t="shared" si="577"/>
        <v>2.8298449598692615E-3</v>
      </c>
      <c r="W3132" s="5">
        <f t="shared" si="578"/>
        <v>0</v>
      </c>
      <c r="X3132" s="5">
        <f t="shared" si="579"/>
        <v>0</v>
      </c>
      <c r="Y3132" s="5">
        <f t="shared" si="580"/>
        <v>0</v>
      </c>
      <c r="Z3132" s="2">
        <v>8832</v>
      </c>
      <c r="AA3132" s="2">
        <v>112</v>
      </c>
      <c r="AB3132" s="2">
        <v>0</v>
      </c>
      <c r="AC3132" s="2">
        <v>0</v>
      </c>
      <c r="AD3132" s="2">
        <v>0</v>
      </c>
      <c r="AE3132" s="2">
        <f t="shared" si="581"/>
        <v>8944</v>
      </c>
      <c r="AF3132" s="2">
        <f t="shared" si="582"/>
        <v>0.62482976713913285</v>
      </c>
      <c r="AG3132" s="2">
        <f t="shared" si="583"/>
        <v>7.9235658876339321E-3</v>
      </c>
      <c r="AH3132" s="2">
        <f t="shared" si="584"/>
        <v>0</v>
      </c>
      <c r="AI3132" s="2">
        <f t="shared" si="585"/>
        <v>0</v>
      </c>
      <c r="AJ3132" s="2">
        <f t="shared" si="586"/>
        <v>0</v>
      </c>
      <c r="AK3132" s="2">
        <f t="shared" si="587"/>
        <v>0.63275333302676684</v>
      </c>
    </row>
    <row r="3133" spans="1:37" ht="12.5" hidden="1" x14ac:dyDescent="0.25">
      <c r="A3133" s="5" t="s">
        <v>5449</v>
      </c>
      <c r="B3133" s="17" t="s">
        <v>6903</v>
      </c>
      <c r="C3133" t="s">
        <v>5486</v>
      </c>
      <c r="D3133" s="16" t="s">
        <v>6872</v>
      </c>
      <c r="E3133" s="2" t="s">
        <v>5687</v>
      </c>
      <c r="F3133" s="11" t="s">
        <v>5688</v>
      </c>
      <c r="G3133" s="2" t="s">
        <v>5486</v>
      </c>
      <c r="H3133" s="2" t="s">
        <v>5449</v>
      </c>
      <c r="I3133" s="2">
        <v>1430817</v>
      </c>
      <c r="J3133" s="2">
        <v>830964</v>
      </c>
      <c r="K3133" s="2">
        <v>58.08</v>
      </c>
      <c r="L3133" s="2">
        <v>5573</v>
      </c>
      <c r="M3133" s="3">
        <v>3.8949775999999998</v>
      </c>
      <c r="N3133" s="2">
        <v>25</v>
      </c>
      <c r="O3133" s="4">
        <v>43497</v>
      </c>
      <c r="P3133" s="2">
        <v>5470</v>
      </c>
      <c r="Q3133" s="2">
        <v>96</v>
      </c>
      <c r="R3133" s="2">
        <v>7</v>
      </c>
      <c r="S3133" s="2">
        <v>0</v>
      </c>
      <c r="T3133" s="2">
        <v>0</v>
      </c>
      <c r="U3133" s="5">
        <f t="shared" si="576"/>
        <v>3.8229906410113941</v>
      </c>
      <c r="V3133" s="5">
        <f t="shared" si="577"/>
        <v>6.7094534101845307E-2</v>
      </c>
      <c r="W3133" s="5">
        <f t="shared" si="578"/>
        <v>4.8923097782595541E-3</v>
      </c>
      <c r="X3133" s="5">
        <f t="shared" si="579"/>
        <v>0</v>
      </c>
      <c r="Y3133" s="5">
        <f t="shared" si="580"/>
        <v>0</v>
      </c>
      <c r="Z3133" s="2">
        <v>162452</v>
      </c>
      <c r="AA3133" s="2">
        <v>3149</v>
      </c>
      <c r="AB3133" s="2">
        <v>207</v>
      </c>
      <c r="AC3133" s="2">
        <v>0</v>
      </c>
      <c r="AD3133" s="2">
        <v>0</v>
      </c>
      <c r="AE3133" s="2">
        <f t="shared" si="581"/>
        <v>165808</v>
      </c>
      <c r="AF3133" s="2">
        <f t="shared" si="582"/>
        <v>11.353792972826016</v>
      </c>
      <c r="AG3133" s="2">
        <f t="shared" si="583"/>
        <v>0.22008404988199051</v>
      </c>
      <c r="AH3133" s="2">
        <f t="shared" si="584"/>
        <v>1.4467258915710395E-2</v>
      </c>
      <c r="AI3133" s="2">
        <f t="shared" si="585"/>
        <v>0</v>
      </c>
      <c r="AJ3133" s="2">
        <f t="shared" si="586"/>
        <v>0</v>
      </c>
      <c r="AK3133" s="2">
        <f t="shared" si="587"/>
        <v>11.588344281623716</v>
      </c>
    </row>
    <row r="3134" spans="1:37" ht="12.5" hidden="1" x14ac:dyDescent="0.25">
      <c r="A3134" s="5" t="s">
        <v>5449</v>
      </c>
      <c r="B3134" s="17" t="s">
        <v>6903</v>
      </c>
      <c r="C3134" t="s">
        <v>5486</v>
      </c>
      <c r="D3134" s="16" t="s">
        <v>6872</v>
      </c>
      <c r="E3134" s="2" t="s">
        <v>5691</v>
      </c>
      <c r="F3134" s="11" t="s">
        <v>5692</v>
      </c>
      <c r="G3134" s="2" t="s">
        <v>5486</v>
      </c>
      <c r="H3134" s="2" t="s">
        <v>5449</v>
      </c>
      <c r="I3134" s="2">
        <v>1456853</v>
      </c>
      <c r="J3134" s="2">
        <v>638545</v>
      </c>
      <c r="K3134" s="2">
        <v>43.83</v>
      </c>
      <c r="L3134" s="2">
        <v>2179</v>
      </c>
      <c r="M3134" s="3">
        <v>1.4956897</v>
      </c>
      <c r="N3134" s="2">
        <v>25</v>
      </c>
      <c r="O3134" s="4">
        <v>43497</v>
      </c>
      <c r="P3134" s="2">
        <v>2143</v>
      </c>
      <c r="Q3134" s="2">
        <v>36</v>
      </c>
      <c r="R3134" s="2">
        <v>0</v>
      </c>
      <c r="S3134" s="2">
        <v>0</v>
      </c>
      <c r="T3134" s="2">
        <v>0</v>
      </c>
      <c r="U3134" s="5">
        <f t="shared" si="576"/>
        <v>1.4709788839368145</v>
      </c>
      <c r="V3134" s="5">
        <f t="shared" si="577"/>
        <v>2.4710797863614242E-2</v>
      </c>
      <c r="W3134" s="5">
        <f t="shared" si="578"/>
        <v>0</v>
      </c>
      <c r="X3134" s="5">
        <f t="shared" si="579"/>
        <v>0</v>
      </c>
      <c r="Y3134" s="5">
        <f t="shared" si="580"/>
        <v>0</v>
      </c>
      <c r="Z3134" s="2">
        <v>65591</v>
      </c>
      <c r="AA3134" s="2">
        <v>1129</v>
      </c>
      <c r="AB3134" s="2">
        <v>0</v>
      </c>
      <c r="AC3134" s="2">
        <v>0</v>
      </c>
      <c r="AD3134" s="2">
        <v>0</v>
      </c>
      <c r="AE3134" s="2">
        <f t="shared" si="581"/>
        <v>66720</v>
      </c>
      <c r="AF3134" s="2">
        <f t="shared" si="582"/>
        <v>4.5022387296453381</v>
      </c>
      <c r="AG3134" s="2">
        <f t="shared" si="583"/>
        <v>7.7495807744501335E-2</v>
      </c>
      <c r="AH3134" s="2">
        <f t="shared" si="584"/>
        <v>0</v>
      </c>
      <c r="AI3134" s="2">
        <f t="shared" si="585"/>
        <v>0</v>
      </c>
      <c r="AJ3134" s="2">
        <f t="shared" si="586"/>
        <v>0</v>
      </c>
      <c r="AK3134" s="2">
        <f t="shared" si="587"/>
        <v>4.5797345373898395</v>
      </c>
    </row>
    <row r="3135" spans="1:37" ht="12.5" hidden="1" x14ac:dyDescent="0.25">
      <c r="A3135" s="5" t="s">
        <v>5449</v>
      </c>
      <c r="B3135" s="17" t="s">
        <v>6903</v>
      </c>
      <c r="C3135" t="s">
        <v>5486</v>
      </c>
      <c r="D3135" s="16" t="s">
        <v>6872</v>
      </c>
      <c r="E3135" s="2" t="s">
        <v>5699</v>
      </c>
      <c r="F3135" s="11" t="s">
        <v>5700</v>
      </c>
      <c r="G3135" s="2" t="s">
        <v>5486</v>
      </c>
      <c r="H3135" s="2" t="s">
        <v>5449</v>
      </c>
      <c r="I3135" s="2">
        <v>1465940</v>
      </c>
      <c r="J3135" s="2">
        <v>432006</v>
      </c>
      <c r="K3135" s="2">
        <v>29.47</v>
      </c>
      <c r="L3135" s="2">
        <v>294</v>
      </c>
      <c r="M3135" s="3">
        <v>0.20055391</v>
      </c>
      <c r="N3135" s="2">
        <v>25</v>
      </c>
      <c r="O3135" s="4">
        <v>43497</v>
      </c>
      <c r="P3135" s="2">
        <v>290</v>
      </c>
      <c r="Q3135" s="2">
        <v>3</v>
      </c>
      <c r="R3135" s="2">
        <v>1</v>
      </c>
      <c r="S3135" s="2">
        <v>0</v>
      </c>
      <c r="T3135" s="2">
        <v>0</v>
      </c>
      <c r="U3135" s="5">
        <f t="shared" si="576"/>
        <v>0.19782528616450878</v>
      </c>
      <c r="V3135" s="5">
        <f t="shared" si="577"/>
        <v>2.0464684775638839E-3</v>
      </c>
      <c r="W3135" s="5">
        <f t="shared" si="578"/>
        <v>6.8215615918796127E-4</v>
      </c>
      <c r="X3135" s="5">
        <f t="shared" si="579"/>
        <v>0</v>
      </c>
      <c r="Y3135" s="5">
        <f t="shared" si="580"/>
        <v>0</v>
      </c>
      <c r="Z3135" s="2">
        <v>8609</v>
      </c>
      <c r="AA3135" s="2">
        <v>86</v>
      </c>
      <c r="AB3135" s="2">
        <v>29</v>
      </c>
      <c r="AC3135" s="2">
        <v>0</v>
      </c>
      <c r="AD3135" s="2">
        <v>0</v>
      </c>
      <c r="AE3135" s="2">
        <f t="shared" si="581"/>
        <v>8724</v>
      </c>
      <c r="AF3135" s="2">
        <f t="shared" si="582"/>
        <v>0.58726823744491585</v>
      </c>
      <c r="AG3135" s="2">
        <f t="shared" si="583"/>
        <v>5.8665429690164675E-3</v>
      </c>
      <c r="AH3135" s="2">
        <f t="shared" si="584"/>
        <v>1.978252861645088E-3</v>
      </c>
      <c r="AI3135" s="2">
        <f t="shared" si="585"/>
        <v>0</v>
      </c>
      <c r="AJ3135" s="2">
        <f t="shared" si="586"/>
        <v>0</v>
      </c>
      <c r="AK3135" s="2">
        <f t="shared" si="587"/>
        <v>0.59511303327557741</v>
      </c>
    </row>
    <row r="3136" spans="1:37" ht="12.5" hidden="1" x14ac:dyDescent="0.25">
      <c r="A3136" s="5" t="s">
        <v>5449</v>
      </c>
      <c r="B3136" s="17" t="s">
        <v>6903</v>
      </c>
      <c r="C3136" t="s">
        <v>5486</v>
      </c>
      <c r="D3136" s="16" t="s">
        <v>6872</v>
      </c>
      <c r="E3136" s="2" t="s">
        <v>5731</v>
      </c>
      <c r="F3136" s="11" t="s">
        <v>5732</v>
      </c>
      <c r="G3136" s="2" t="s">
        <v>5486</v>
      </c>
      <c r="H3136" s="2" t="s">
        <v>5449</v>
      </c>
      <c r="I3136" s="2">
        <v>935586</v>
      </c>
      <c r="J3136" s="2">
        <v>289956</v>
      </c>
      <c r="K3136" s="2">
        <v>30.99</v>
      </c>
      <c r="L3136" s="2">
        <v>256</v>
      </c>
      <c r="M3136" s="3">
        <v>0.27362529999999902</v>
      </c>
      <c r="N3136" s="2">
        <v>25</v>
      </c>
      <c r="O3136" s="4">
        <v>43497</v>
      </c>
      <c r="P3136" s="2">
        <v>253</v>
      </c>
      <c r="Q3136" s="2">
        <v>3</v>
      </c>
      <c r="R3136" s="2">
        <v>0</v>
      </c>
      <c r="S3136" s="2">
        <v>0</v>
      </c>
      <c r="T3136" s="2">
        <v>0</v>
      </c>
      <c r="U3136" s="5">
        <f t="shared" si="576"/>
        <v>0.27041875359400419</v>
      </c>
      <c r="V3136" s="5">
        <f t="shared" si="577"/>
        <v>3.2065464853043976E-3</v>
      </c>
      <c r="W3136" s="5">
        <f t="shared" si="578"/>
        <v>0</v>
      </c>
      <c r="X3136" s="5">
        <f t="shared" si="579"/>
        <v>0</v>
      </c>
      <c r="Y3136" s="5">
        <f t="shared" si="580"/>
        <v>0</v>
      </c>
      <c r="Z3136" s="2">
        <v>7438</v>
      </c>
      <c r="AA3136" s="2">
        <v>83</v>
      </c>
      <c r="AB3136" s="2">
        <v>0</v>
      </c>
      <c r="AC3136" s="2">
        <v>0</v>
      </c>
      <c r="AD3136" s="2">
        <v>0</v>
      </c>
      <c r="AE3136" s="2">
        <f t="shared" si="581"/>
        <v>7521</v>
      </c>
      <c r="AF3136" s="2">
        <f t="shared" si="582"/>
        <v>0.79500975858980361</v>
      </c>
      <c r="AG3136" s="2">
        <f t="shared" si="583"/>
        <v>8.8714452760088325E-3</v>
      </c>
      <c r="AH3136" s="2">
        <f t="shared" si="584"/>
        <v>0</v>
      </c>
      <c r="AI3136" s="2">
        <f t="shared" si="585"/>
        <v>0</v>
      </c>
      <c r="AJ3136" s="2">
        <f t="shared" si="586"/>
        <v>0</v>
      </c>
      <c r="AK3136" s="2">
        <f t="shared" si="587"/>
        <v>0.80388120386581241</v>
      </c>
    </row>
    <row r="3137" spans="1:37" ht="12.5" hidden="1" x14ac:dyDescent="0.25">
      <c r="A3137" s="5" t="s">
        <v>5449</v>
      </c>
      <c r="B3137" s="17" t="s">
        <v>6903</v>
      </c>
      <c r="C3137" t="s">
        <v>5486</v>
      </c>
      <c r="D3137" s="16" t="s">
        <v>6872</v>
      </c>
      <c r="E3137" s="2" t="s">
        <v>5741</v>
      </c>
      <c r="F3137" s="11" t="s">
        <v>5742</v>
      </c>
      <c r="G3137" s="2" t="s">
        <v>5486</v>
      </c>
      <c r="H3137" s="2" t="s">
        <v>5449</v>
      </c>
      <c r="I3137" s="2">
        <v>821366</v>
      </c>
      <c r="J3137" s="2">
        <v>262382</v>
      </c>
      <c r="K3137" s="2">
        <v>31.94</v>
      </c>
      <c r="L3137" s="2">
        <v>253</v>
      </c>
      <c r="M3137" s="3">
        <v>0.30802348000000002</v>
      </c>
      <c r="N3137" s="2">
        <v>25</v>
      </c>
      <c r="O3137" s="4">
        <v>43497</v>
      </c>
      <c r="P3137" s="2">
        <v>251</v>
      </c>
      <c r="Q3137" s="2">
        <v>2</v>
      </c>
      <c r="R3137" s="2">
        <v>0</v>
      </c>
      <c r="S3137" s="2">
        <v>0</v>
      </c>
      <c r="T3137" s="2">
        <v>0</v>
      </c>
      <c r="U3137" s="5">
        <f t="shared" si="576"/>
        <v>0.3055884952627696</v>
      </c>
      <c r="V3137" s="5">
        <f t="shared" si="577"/>
        <v>2.4349680897431838E-3</v>
      </c>
      <c r="W3137" s="5">
        <f t="shared" si="578"/>
        <v>0</v>
      </c>
      <c r="X3137" s="5">
        <f t="shared" si="579"/>
        <v>0</v>
      </c>
      <c r="Y3137" s="5">
        <f t="shared" si="580"/>
        <v>0</v>
      </c>
      <c r="Z3137" s="2">
        <v>7538</v>
      </c>
      <c r="AA3137" s="2">
        <v>56</v>
      </c>
      <c r="AB3137" s="2">
        <v>0</v>
      </c>
      <c r="AC3137" s="2">
        <v>0</v>
      </c>
      <c r="AD3137" s="2">
        <v>0</v>
      </c>
      <c r="AE3137" s="2">
        <f t="shared" si="581"/>
        <v>7594</v>
      </c>
      <c r="AF3137" s="2">
        <f t="shared" si="582"/>
        <v>0.917739473024206</v>
      </c>
      <c r="AG3137" s="2">
        <f t="shared" si="583"/>
        <v>6.8179106512809146E-3</v>
      </c>
      <c r="AH3137" s="2">
        <f t="shared" si="584"/>
        <v>0</v>
      </c>
      <c r="AI3137" s="2">
        <f t="shared" si="585"/>
        <v>0</v>
      </c>
      <c r="AJ3137" s="2">
        <f t="shared" si="586"/>
        <v>0</v>
      </c>
      <c r="AK3137" s="2">
        <f t="shared" si="587"/>
        <v>0.9245573836754869</v>
      </c>
    </row>
    <row r="3138" spans="1:37" ht="12.5" hidden="1" x14ac:dyDescent="0.25">
      <c r="A3138" s="5" t="s">
        <v>5449</v>
      </c>
      <c r="B3138" s="17" t="s">
        <v>6903</v>
      </c>
      <c r="C3138" t="s">
        <v>5486</v>
      </c>
      <c r="D3138" s="16" t="s">
        <v>6872</v>
      </c>
      <c r="E3138" s="2" t="s">
        <v>5763</v>
      </c>
      <c r="F3138" s="11" t="s">
        <v>5764</v>
      </c>
      <c r="G3138" s="2" t="s">
        <v>5486</v>
      </c>
      <c r="H3138" s="2" t="s">
        <v>5449</v>
      </c>
      <c r="I3138" s="2">
        <v>1426691</v>
      </c>
      <c r="J3138" s="2">
        <v>837621</v>
      </c>
      <c r="K3138" s="2">
        <v>58.71</v>
      </c>
      <c r="L3138" s="2">
        <v>5562</v>
      </c>
      <c r="M3138" s="3">
        <v>3.8985316999999999</v>
      </c>
      <c r="N3138" s="2">
        <v>25</v>
      </c>
      <c r="O3138" s="4">
        <v>43497</v>
      </c>
      <c r="P3138" s="2">
        <v>5450</v>
      </c>
      <c r="Q3138" s="2">
        <v>103</v>
      </c>
      <c r="R3138" s="2">
        <v>9</v>
      </c>
      <c r="S3138" s="2">
        <v>0</v>
      </c>
      <c r="T3138" s="2">
        <v>0</v>
      </c>
      <c r="U3138" s="5">
        <f t="shared" si="576"/>
        <v>3.8200283032555751</v>
      </c>
      <c r="V3138" s="5">
        <f t="shared" si="577"/>
        <v>7.2195030318408127E-2</v>
      </c>
      <c r="W3138" s="5">
        <f t="shared" si="578"/>
        <v>6.3083036200550788E-3</v>
      </c>
      <c r="X3138" s="5">
        <f t="shared" si="579"/>
        <v>0</v>
      </c>
      <c r="Y3138" s="5">
        <f t="shared" si="580"/>
        <v>0</v>
      </c>
      <c r="Z3138" s="2">
        <v>161961</v>
      </c>
      <c r="AA3138" s="2">
        <v>3168</v>
      </c>
      <c r="AB3138" s="2">
        <v>337</v>
      </c>
      <c r="AC3138" s="2">
        <v>0</v>
      </c>
      <c r="AD3138" s="2">
        <v>0</v>
      </c>
      <c r="AE3138" s="2">
        <f t="shared" si="581"/>
        <v>165466</v>
      </c>
      <c r="AF3138" s="2">
        <f t="shared" si="582"/>
        <v>11.352212917863785</v>
      </c>
      <c r="AG3138" s="2">
        <f t="shared" si="583"/>
        <v>0.22205228742593877</v>
      </c>
      <c r="AH3138" s="2">
        <f t="shared" si="584"/>
        <v>2.3621092443984016E-2</v>
      </c>
      <c r="AI3138" s="2">
        <f t="shared" si="585"/>
        <v>0</v>
      </c>
      <c r="AJ3138" s="2">
        <f t="shared" si="586"/>
        <v>0</v>
      </c>
      <c r="AK3138" s="2">
        <f t="shared" si="587"/>
        <v>11.597886297733707</v>
      </c>
    </row>
    <row r="3139" spans="1:37" ht="12.5" hidden="1" x14ac:dyDescent="0.25">
      <c r="A3139" s="5" t="s">
        <v>5449</v>
      </c>
      <c r="B3139" s="17" t="s">
        <v>6903</v>
      </c>
      <c r="C3139" t="s">
        <v>5486</v>
      </c>
      <c r="D3139" s="16" t="s">
        <v>6872</v>
      </c>
      <c r="E3139" s="2" t="s">
        <v>5769</v>
      </c>
      <c r="F3139" s="11" t="s">
        <v>5770</v>
      </c>
      <c r="G3139" s="2" t="s">
        <v>5486</v>
      </c>
      <c r="H3139" s="2" t="s">
        <v>5449</v>
      </c>
      <c r="I3139" s="2">
        <v>632518</v>
      </c>
      <c r="J3139" s="2">
        <v>361109</v>
      </c>
      <c r="K3139" s="2">
        <v>57.09</v>
      </c>
      <c r="L3139" s="2">
        <v>2111</v>
      </c>
      <c r="M3139" s="3">
        <v>3.3374546</v>
      </c>
      <c r="N3139" s="2">
        <v>25</v>
      </c>
      <c r="O3139" s="4">
        <v>43497</v>
      </c>
      <c r="P3139" s="2">
        <v>2079</v>
      </c>
      <c r="Q3139" s="2">
        <v>29</v>
      </c>
      <c r="R3139" s="2">
        <v>3</v>
      </c>
      <c r="S3139" s="2">
        <v>0</v>
      </c>
      <c r="T3139" s="2">
        <v>0</v>
      </c>
      <c r="U3139" s="5">
        <f t="shared" ref="U3139:U3202" si="588">(P3139/$I3139)*1000</f>
        <v>3.2868629825554367</v>
      </c>
      <c r="V3139" s="5">
        <f t="shared" ref="V3139:V3202" si="589">(Q3139/$I3139)*1000</f>
        <v>4.584849759216339E-2</v>
      </c>
      <c r="W3139" s="5">
        <f t="shared" ref="W3139:W3202" si="590">(R3139/$I3139)*1000</f>
        <v>4.7429480267755222E-3</v>
      </c>
      <c r="X3139" s="5">
        <f t="shared" ref="X3139:X3202" si="591">(S3139/$I3139)*1000</f>
        <v>0</v>
      </c>
      <c r="Y3139" s="5">
        <f t="shared" ref="Y3139:Y3202" si="592">(T3139/$I3139)*1000</f>
        <v>0</v>
      </c>
      <c r="Z3139" s="2">
        <v>61358</v>
      </c>
      <c r="AA3139" s="2">
        <v>966</v>
      </c>
      <c r="AB3139" s="2">
        <v>89</v>
      </c>
      <c r="AC3139" s="2">
        <v>0</v>
      </c>
      <c r="AD3139" s="2">
        <v>0</v>
      </c>
      <c r="AE3139" s="2">
        <f t="shared" ref="AE3139:AE3202" si="593">SUM(Z3139:AD3139)</f>
        <v>62413</v>
      </c>
      <c r="AF3139" s="2">
        <f t="shared" ref="AF3139:AF3202" si="594">(Z3139*100)/$I3139</f>
        <v>9.7005935008964173</v>
      </c>
      <c r="AG3139" s="2">
        <f t="shared" ref="AG3139:AG3202" si="595">(AA3139*100)/$I3139</f>
        <v>0.15272292646217184</v>
      </c>
      <c r="AH3139" s="2">
        <f t="shared" ref="AH3139:AH3202" si="596">(AB3139*100)/$I3139</f>
        <v>1.4070745812767384E-2</v>
      </c>
      <c r="AI3139" s="2">
        <f t="shared" ref="AI3139:AI3202" si="597">(AC3139*100)/$I3139</f>
        <v>0</v>
      </c>
      <c r="AJ3139" s="2">
        <f t="shared" ref="AJ3139:AJ3202" si="598">(AD3139*100)/$I3139</f>
        <v>0</v>
      </c>
      <c r="AK3139" s="2">
        <f t="shared" ref="AK3139:AK3202" si="599">(AE3139*100)/$I3139</f>
        <v>9.8673871731713572</v>
      </c>
    </row>
    <row r="3140" spans="1:37" ht="12.5" hidden="1" x14ac:dyDescent="0.25">
      <c r="A3140" s="5" t="s">
        <v>5449</v>
      </c>
      <c r="B3140" s="17" t="s">
        <v>6903</v>
      </c>
      <c r="C3140" t="s">
        <v>5486</v>
      </c>
      <c r="D3140" s="16" t="s">
        <v>6872</v>
      </c>
      <c r="E3140" s="2" t="s">
        <v>5791</v>
      </c>
      <c r="F3140" s="11" t="s">
        <v>5792</v>
      </c>
      <c r="G3140" s="2" t="s">
        <v>5486</v>
      </c>
      <c r="H3140" s="2" t="s">
        <v>5449</v>
      </c>
      <c r="I3140" s="2">
        <v>242587</v>
      </c>
      <c r="J3140" s="2">
        <v>139152</v>
      </c>
      <c r="K3140" s="2">
        <v>57.36</v>
      </c>
      <c r="L3140" s="2">
        <v>763</v>
      </c>
      <c r="M3140" s="3">
        <v>3.1452632</v>
      </c>
      <c r="N3140" s="2">
        <v>25</v>
      </c>
      <c r="O3140" s="4">
        <v>43497</v>
      </c>
      <c r="P3140" s="2">
        <v>754</v>
      </c>
      <c r="Q3140" s="2">
        <v>7</v>
      </c>
      <c r="R3140" s="2">
        <v>2</v>
      </c>
      <c r="S3140" s="2">
        <v>0</v>
      </c>
      <c r="T3140" s="2">
        <v>0</v>
      </c>
      <c r="U3140" s="5">
        <f t="shared" si="588"/>
        <v>3.1081632568934028</v>
      </c>
      <c r="V3140" s="5">
        <f t="shared" si="589"/>
        <v>2.8855627053387033E-2</v>
      </c>
      <c r="W3140" s="5">
        <f t="shared" si="590"/>
        <v>8.2444648723962958E-3</v>
      </c>
      <c r="X3140" s="5">
        <f t="shared" si="591"/>
        <v>0</v>
      </c>
      <c r="Y3140" s="5">
        <f t="shared" si="592"/>
        <v>0</v>
      </c>
      <c r="Z3140" s="2">
        <v>22142</v>
      </c>
      <c r="AA3140" s="2">
        <v>245</v>
      </c>
      <c r="AB3140" s="2">
        <v>63</v>
      </c>
      <c r="AC3140" s="2">
        <v>0</v>
      </c>
      <c r="AD3140" s="2">
        <v>0</v>
      </c>
      <c r="AE3140" s="2">
        <f t="shared" si="593"/>
        <v>22450</v>
      </c>
      <c r="AF3140" s="2">
        <f t="shared" si="594"/>
        <v>9.1274470602299385</v>
      </c>
      <c r="AG3140" s="2">
        <f t="shared" si="595"/>
        <v>0.10099469468685461</v>
      </c>
      <c r="AH3140" s="2">
        <f t="shared" si="596"/>
        <v>2.5970064348048331E-2</v>
      </c>
      <c r="AI3140" s="2">
        <f t="shared" si="597"/>
        <v>0</v>
      </c>
      <c r="AJ3140" s="2">
        <f t="shared" si="598"/>
        <v>0</v>
      </c>
      <c r="AK3140" s="2">
        <f t="shared" si="599"/>
        <v>9.2544118192648419</v>
      </c>
    </row>
    <row r="3141" spans="1:37" ht="12.5" hidden="1" x14ac:dyDescent="0.25">
      <c r="A3141" s="5" t="s">
        <v>5449</v>
      </c>
      <c r="B3141" s="17" t="s">
        <v>6903</v>
      </c>
      <c r="C3141" t="s">
        <v>5486</v>
      </c>
      <c r="D3141" s="16" t="s">
        <v>6872</v>
      </c>
      <c r="E3141" s="2" t="s">
        <v>5801</v>
      </c>
      <c r="F3141" s="11" t="s">
        <v>5802</v>
      </c>
      <c r="G3141" s="2" t="s">
        <v>5486</v>
      </c>
      <c r="H3141" s="2" t="s">
        <v>5449</v>
      </c>
      <c r="I3141" s="2">
        <v>1539049</v>
      </c>
      <c r="J3141" s="2">
        <v>889230</v>
      </c>
      <c r="K3141" s="2">
        <v>57.78</v>
      </c>
      <c r="L3141" s="2">
        <v>5172</v>
      </c>
      <c r="M3141" s="3">
        <v>3.3605167999999899</v>
      </c>
      <c r="N3141" s="2">
        <v>25</v>
      </c>
      <c r="O3141" s="4">
        <v>43497</v>
      </c>
      <c r="P3141" s="2">
        <v>5061</v>
      </c>
      <c r="Q3141" s="2">
        <v>107</v>
      </c>
      <c r="R3141" s="2">
        <v>4</v>
      </c>
      <c r="S3141" s="2">
        <v>0</v>
      </c>
      <c r="T3141" s="2">
        <v>0</v>
      </c>
      <c r="U3141" s="5">
        <f t="shared" si="588"/>
        <v>3.2883943266263778</v>
      </c>
      <c r="V3141" s="5">
        <f t="shared" si="589"/>
        <v>6.9523452469674452E-2</v>
      </c>
      <c r="W3141" s="5">
        <f t="shared" si="590"/>
        <v>2.5990075689597929E-3</v>
      </c>
      <c r="X3141" s="5">
        <f t="shared" si="591"/>
        <v>0</v>
      </c>
      <c r="Y3141" s="5">
        <f t="shared" si="592"/>
        <v>0</v>
      </c>
      <c r="Z3141" s="2">
        <v>150156</v>
      </c>
      <c r="AA3141" s="2">
        <v>3342</v>
      </c>
      <c r="AB3141" s="2">
        <v>117</v>
      </c>
      <c r="AC3141" s="2">
        <v>0</v>
      </c>
      <c r="AD3141" s="2">
        <v>0</v>
      </c>
      <c r="AE3141" s="2">
        <f t="shared" si="593"/>
        <v>153615</v>
      </c>
      <c r="AF3141" s="2">
        <f t="shared" si="594"/>
        <v>9.7564145131181661</v>
      </c>
      <c r="AG3141" s="2">
        <f t="shared" si="595"/>
        <v>0.21714708238659067</v>
      </c>
      <c r="AH3141" s="2">
        <f t="shared" si="596"/>
        <v>7.6020971392073934E-3</v>
      </c>
      <c r="AI3141" s="2">
        <f t="shared" si="597"/>
        <v>0</v>
      </c>
      <c r="AJ3141" s="2">
        <f t="shared" si="598"/>
        <v>0</v>
      </c>
      <c r="AK3141" s="2">
        <f t="shared" si="599"/>
        <v>9.981163692643964</v>
      </c>
    </row>
    <row r="3142" spans="1:37" ht="12.5" hidden="1" x14ac:dyDescent="0.25">
      <c r="A3142" s="5" t="s">
        <v>5449</v>
      </c>
      <c r="B3142" s="17" t="s">
        <v>6903</v>
      </c>
      <c r="C3142" t="s">
        <v>5486</v>
      </c>
      <c r="D3142" s="16" t="s">
        <v>6872</v>
      </c>
      <c r="E3142" s="2" t="s">
        <v>5811</v>
      </c>
      <c r="F3142" s="11" t="s">
        <v>5812</v>
      </c>
      <c r="G3142" s="2" t="s">
        <v>5486</v>
      </c>
      <c r="H3142" s="2" t="s">
        <v>5449</v>
      </c>
      <c r="I3142" s="2">
        <v>2287077</v>
      </c>
      <c r="J3142" s="2">
        <v>710744</v>
      </c>
      <c r="K3142" s="2">
        <v>31.08</v>
      </c>
      <c r="L3142" s="2">
        <v>297</v>
      </c>
      <c r="M3142" s="3">
        <v>0.12986009000000001</v>
      </c>
      <c r="N3142" s="2">
        <v>25</v>
      </c>
      <c r="O3142" s="4">
        <v>43497</v>
      </c>
      <c r="P3142" s="2">
        <v>293</v>
      </c>
      <c r="Q3142" s="2">
        <v>4</v>
      </c>
      <c r="R3142" s="2">
        <v>0</v>
      </c>
      <c r="S3142" s="2">
        <v>0</v>
      </c>
      <c r="T3142" s="2">
        <v>0</v>
      </c>
      <c r="U3142" s="5">
        <f t="shared" si="588"/>
        <v>0.1281111217506013</v>
      </c>
      <c r="V3142" s="5">
        <f t="shared" si="589"/>
        <v>1.7489572935235674E-3</v>
      </c>
      <c r="W3142" s="5">
        <f t="shared" si="590"/>
        <v>0</v>
      </c>
      <c r="X3142" s="5">
        <f t="shared" si="591"/>
        <v>0</v>
      </c>
      <c r="Y3142" s="5">
        <f t="shared" si="592"/>
        <v>0</v>
      </c>
      <c r="Z3142" s="2">
        <v>8641</v>
      </c>
      <c r="AA3142" s="2">
        <v>110</v>
      </c>
      <c r="AB3142" s="2">
        <v>0</v>
      </c>
      <c r="AC3142" s="2">
        <v>0</v>
      </c>
      <c r="AD3142" s="2">
        <v>0</v>
      </c>
      <c r="AE3142" s="2">
        <f t="shared" si="593"/>
        <v>8751</v>
      </c>
      <c r="AF3142" s="2">
        <f t="shared" si="594"/>
        <v>0.37781849933342865</v>
      </c>
      <c r="AG3142" s="2">
        <f t="shared" si="595"/>
        <v>4.8096325571898102E-3</v>
      </c>
      <c r="AH3142" s="2">
        <f t="shared" si="596"/>
        <v>0</v>
      </c>
      <c r="AI3142" s="2">
        <f t="shared" si="597"/>
        <v>0</v>
      </c>
      <c r="AJ3142" s="2">
        <f t="shared" si="598"/>
        <v>0</v>
      </c>
      <c r="AK3142" s="2">
        <f t="shared" si="599"/>
        <v>0.38262813189061845</v>
      </c>
    </row>
    <row r="3143" spans="1:37" ht="12.5" hidden="1" x14ac:dyDescent="0.25">
      <c r="A3143" s="5" t="s">
        <v>5449</v>
      </c>
      <c r="B3143" s="17" t="s">
        <v>6903</v>
      </c>
      <c r="C3143" t="s">
        <v>5486</v>
      </c>
      <c r="D3143" s="16" t="s">
        <v>6872</v>
      </c>
      <c r="E3143" s="2" t="s">
        <v>5857</v>
      </c>
      <c r="F3143" s="11" t="s">
        <v>5858</v>
      </c>
      <c r="G3143" s="2" t="s">
        <v>5486</v>
      </c>
      <c r="H3143" s="2" t="s">
        <v>5449</v>
      </c>
      <c r="I3143" s="2">
        <v>2137654</v>
      </c>
      <c r="J3143" s="2">
        <v>729969</v>
      </c>
      <c r="K3143" s="2">
        <v>34.15</v>
      </c>
      <c r="L3143" s="2">
        <v>512</v>
      </c>
      <c r="M3143" s="3">
        <v>0.239514899999999</v>
      </c>
      <c r="N3143" s="2">
        <v>25</v>
      </c>
      <c r="O3143" s="4">
        <v>43497</v>
      </c>
      <c r="P3143" s="2">
        <v>506</v>
      </c>
      <c r="Q3143" s="2">
        <v>6</v>
      </c>
      <c r="R3143" s="2">
        <v>0</v>
      </c>
      <c r="S3143" s="2">
        <v>0</v>
      </c>
      <c r="T3143" s="2">
        <v>0</v>
      </c>
      <c r="U3143" s="5">
        <f t="shared" si="588"/>
        <v>0.2367080921421334</v>
      </c>
      <c r="V3143" s="5">
        <f t="shared" si="589"/>
        <v>2.8068153218434788E-3</v>
      </c>
      <c r="W3143" s="5">
        <f t="shared" si="590"/>
        <v>0</v>
      </c>
      <c r="X3143" s="5">
        <f t="shared" si="591"/>
        <v>0</v>
      </c>
      <c r="Y3143" s="5">
        <f t="shared" si="592"/>
        <v>0</v>
      </c>
      <c r="Z3143" s="2">
        <v>14959</v>
      </c>
      <c r="AA3143" s="2">
        <v>171</v>
      </c>
      <c r="AB3143" s="2">
        <v>0</v>
      </c>
      <c r="AC3143" s="2">
        <v>0</v>
      </c>
      <c r="AD3143" s="2">
        <v>0</v>
      </c>
      <c r="AE3143" s="2">
        <f t="shared" si="593"/>
        <v>15130</v>
      </c>
      <c r="AF3143" s="2">
        <f t="shared" si="594"/>
        <v>0.69978583999094335</v>
      </c>
      <c r="AG3143" s="2">
        <f t="shared" si="595"/>
        <v>7.9994236672539156E-3</v>
      </c>
      <c r="AH3143" s="2">
        <f t="shared" si="596"/>
        <v>0</v>
      </c>
      <c r="AI3143" s="2">
        <f t="shared" si="597"/>
        <v>0</v>
      </c>
      <c r="AJ3143" s="2">
        <f t="shared" si="598"/>
        <v>0</v>
      </c>
      <c r="AK3143" s="2">
        <f t="shared" si="599"/>
        <v>0.70778526365819727</v>
      </c>
    </row>
    <row r="3144" spans="1:37" ht="12.5" hidden="1" x14ac:dyDescent="0.25">
      <c r="A3144" s="5" t="s">
        <v>5449</v>
      </c>
      <c r="B3144" s="17" t="s">
        <v>6903</v>
      </c>
      <c r="C3144" t="s">
        <v>5486</v>
      </c>
      <c r="D3144" s="16" t="s">
        <v>6872</v>
      </c>
      <c r="E3144" s="2" t="s">
        <v>6473</v>
      </c>
      <c r="F3144" s="11" t="s">
        <v>6474</v>
      </c>
      <c r="G3144" s="2" t="s">
        <v>6142</v>
      </c>
      <c r="H3144" s="2" t="s">
        <v>5449</v>
      </c>
      <c r="I3144" s="2">
        <v>3430706</v>
      </c>
      <c r="J3144" s="2">
        <v>1171202</v>
      </c>
      <c r="K3144" s="2">
        <v>34.14</v>
      </c>
      <c r="L3144" s="2">
        <v>872</v>
      </c>
      <c r="M3144" s="3">
        <v>0.25417509999999999</v>
      </c>
      <c r="N3144" s="2">
        <v>25</v>
      </c>
      <c r="O3144" s="4">
        <v>43497</v>
      </c>
      <c r="P3144" s="2">
        <v>843</v>
      </c>
      <c r="Q3144" s="2">
        <v>29</v>
      </c>
      <c r="R3144" s="2">
        <v>0</v>
      </c>
      <c r="S3144" s="2">
        <v>0</v>
      </c>
      <c r="T3144" s="2">
        <v>0</v>
      </c>
      <c r="U3144" s="5">
        <f t="shared" si="588"/>
        <v>0.24572201756722961</v>
      </c>
      <c r="V3144" s="5">
        <f t="shared" si="589"/>
        <v>8.4530705924669731E-3</v>
      </c>
      <c r="W3144" s="5">
        <f t="shared" si="590"/>
        <v>0</v>
      </c>
      <c r="X3144" s="5">
        <f t="shared" si="591"/>
        <v>0</v>
      </c>
      <c r="Y3144" s="5">
        <f t="shared" si="592"/>
        <v>0</v>
      </c>
      <c r="Z3144" s="2">
        <v>24799</v>
      </c>
      <c r="AA3144" s="2">
        <v>1137</v>
      </c>
      <c r="AB3144" s="2">
        <v>0</v>
      </c>
      <c r="AC3144" s="2">
        <v>0</v>
      </c>
      <c r="AD3144" s="2">
        <v>0</v>
      </c>
      <c r="AE3144" s="2">
        <f t="shared" si="593"/>
        <v>25936</v>
      </c>
      <c r="AF3144" s="2">
        <f t="shared" si="594"/>
        <v>0.72285412973306373</v>
      </c>
      <c r="AG3144" s="2">
        <f t="shared" si="595"/>
        <v>3.314186642632741E-2</v>
      </c>
      <c r="AH3144" s="2">
        <f t="shared" si="596"/>
        <v>0</v>
      </c>
      <c r="AI3144" s="2">
        <f t="shared" si="597"/>
        <v>0</v>
      </c>
      <c r="AJ3144" s="2">
        <f t="shared" si="598"/>
        <v>0</v>
      </c>
      <c r="AK3144" s="2">
        <f t="shared" si="599"/>
        <v>0.75599599615939106</v>
      </c>
    </row>
    <row r="3145" spans="1:37" ht="12.5" hidden="1" x14ac:dyDescent="0.25">
      <c r="A3145" s="5" t="s">
        <v>5449</v>
      </c>
      <c r="B3145" s="17" t="s">
        <v>6903</v>
      </c>
      <c r="C3145" t="s">
        <v>5486</v>
      </c>
      <c r="D3145" s="16" t="s">
        <v>6872</v>
      </c>
      <c r="E3145" s="2" t="s">
        <v>6475</v>
      </c>
      <c r="F3145" s="11" t="s">
        <v>6476</v>
      </c>
      <c r="G3145" s="2" t="s">
        <v>6142</v>
      </c>
      <c r="H3145" s="2" t="s">
        <v>5449</v>
      </c>
      <c r="I3145" s="2">
        <v>3969448</v>
      </c>
      <c r="J3145" s="2">
        <v>1543799</v>
      </c>
      <c r="K3145" s="2">
        <v>38.89</v>
      </c>
      <c r="L3145" s="2">
        <v>1196</v>
      </c>
      <c r="M3145" s="3">
        <v>0.30130132999999998</v>
      </c>
      <c r="N3145" s="2">
        <v>25</v>
      </c>
      <c r="O3145" s="4">
        <v>43497</v>
      </c>
      <c r="P3145" s="2">
        <v>1183</v>
      </c>
      <c r="Q3145" s="2">
        <v>13</v>
      </c>
      <c r="R3145" s="2">
        <v>0</v>
      </c>
      <c r="S3145" s="2">
        <v>0</v>
      </c>
      <c r="T3145" s="2">
        <v>0</v>
      </c>
      <c r="U3145" s="5">
        <f t="shared" si="588"/>
        <v>0.2980263250708915</v>
      </c>
      <c r="V3145" s="5">
        <f t="shared" si="589"/>
        <v>3.2750145612185878E-3</v>
      </c>
      <c r="W3145" s="5">
        <f t="shared" si="590"/>
        <v>0</v>
      </c>
      <c r="X3145" s="5">
        <f t="shared" si="591"/>
        <v>0</v>
      </c>
      <c r="Y3145" s="5">
        <f t="shared" si="592"/>
        <v>0</v>
      </c>
      <c r="Z3145" s="2">
        <v>35190</v>
      </c>
      <c r="AA3145" s="2">
        <v>371</v>
      </c>
      <c r="AB3145" s="2">
        <v>0</v>
      </c>
      <c r="AC3145" s="2">
        <v>0</v>
      </c>
      <c r="AD3145" s="2">
        <v>0</v>
      </c>
      <c r="AE3145" s="2">
        <f t="shared" si="593"/>
        <v>35561</v>
      </c>
      <c r="AF3145" s="2">
        <f t="shared" si="594"/>
        <v>0.88652124930217002</v>
      </c>
      <c r="AG3145" s="2">
        <f t="shared" si="595"/>
        <v>9.3463877093238161E-3</v>
      </c>
      <c r="AH3145" s="2">
        <f t="shared" si="596"/>
        <v>0</v>
      </c>
      <c r="AI3145" s="2">
        <f t="shared" si="597"/>
        <v>0</v>
      </c>
      <c r="AJ3145" s="2">
        <f t="shared" si="598"/>
        <v>0</v>
      </c>
      <c r="AK3145" s="2">
        <f t="shared" si="599"/>
        <v>0.89586763701149374</v>
      </c>
    </row>
    <row r="3146" spans="1:37" ht="12.5" hidden="1" x14ac:dyDescent="0.25">
      <c r="A3146" s="5" t="s">
        <v>5449</v>
      </c>
      <c r="B3146" s="17" t="s">
        <v>6903</v>
      </c>
      <c r="C3146" t="s">
        <v>5486</v>
      </c>
      <c r="D3146" s="16" t="s">
        <v>6872</v>
      </c>
      <c r="E3146" s="2" t="s">
        <v>5867</v>
      </c>
      <c r="F3146" s="11" t="s">
        <v>5868</v>
      </c>
      <c r="G3146" s="2" t="s">
        <v>5486</v>
      </c>
      <c r="H3146" s="2" t="s">
        <v>5449</v>
      </c>
      <c r="I3146" s="2">
        <v>2947156</v>
      </c>
      <c r="J3146" s="2">
        <v>940257</v>
      </c>
      <c r="K3146" s="2">
        <v>31.9</v>
      </c>
      <c r="L3146" s="2">
        <v>491</v>
      </c>
      <c r="M3146" s="3">
        <v>0.16660129999999901</v>
      </c>
      <c r="N3146" s="2">
        <v>25</v>
      </c>
      <c r="O3146" s="4">
        <v>43497</v>
      </c>
      <c r="P3146" s="2">
        <v>488</v>
      </c>
      <c r="Q3146" s="2">
        <v>3</v>
      </c>
      <c r="R3146" s="2">
        <v>0</v>
      </c>
      <c r="S3146" s="2">
        <v>0</v>
      </c>
      <c r="T3146" s="2">
        <v>0</v>
      </c>
      <c r="U3146" s="5">
        <f t="shared" si="588"/>
        <v>0.16558336240090446</v>
      </c>
      <c r="V3146" s="5">
        <f t="shared" si="589"/>
        <v>1.0179305065629372E-3</v>
      </c>
      <c r="W3146" s="5">
        <f t="shared" si="590"/>
        <v>0</v>
      </c>
      <c r="X3146" s="5">
        <f t="shared" si="591"/>
        <v>0</v>
      </c>
      <c r="Y3146" s="5">
        <f t="shared" si="592"/>
        <v>0</v>
      </c>
      <c r="Z3146" s="2">
        <v>14675</v>
      </c>
      <c r="AA3146" s="2">
        <v>85</v>
      </c>
      <c r="AB3146" s="2">
        <v>0</v>
      </c>
      <c r="AC3146" s="2">
        <v>0</v>
      </c>
      <c r="AD3146" s="2">
        <v>0</v>
      </c>
      <c r="AE3146" s="2">
        <f t="shared" si="593"/>
        <v>14760</v>
      </c>
      <c r="AF3146" s="2">
        <f t="shared" si="594"/>
        <v>0.49793767279370349</v>
      </c>
      <c r="AG3146" s="2">
        <f t="shared" si="595"/>
        <v>2.8841364352616555E-3</v>
      </c>
      <c r="AH3146" s="2">
        <f t="shared" si="596"/>
        <v>0</v>
      </c>
      <c r="AI3146" s="2">
        <f t="shared" si="597"/>
        <v>0</v>
      </c>
      <c r="AJ3146" s="2">
        <f t="shared" si="598"/>
        <v>0</v>
      </c>
      <c r="AK3146" s="2">
        <f t="shared" si="599"/>
        <v>0.50082180922896513</v>
      </c>
    </row>
    <row r="3147" spans="1:37" ht="12.5" hidden="1" x14ac:dyDescent="0.25">
      <c r="A3147" s="5" t="s">
        <v>5449</v>
      </c>
      <c r="B3147" s="17" t="s">
        <v>6903</v>
      </c>
      <c r="C3147" t="s">
        <v>5486</v>
      </c>
      <c r="D3147" s="16" t="s">
        <v>6872</v>
      </c>
      <c r="E3147" s="2" t="s">
        <v>5869</v>
      </c>
      <c r="F3147" s="11" t="s">
        <v>5870</v>
      </c>
      <c r="G3147" s="2" t="s">
        <v>5486</v>
      </c>
      <c r="H3147" s="2" t="s">
        <v>5449</v>
      </c>
      <c r="I3147" s="2">
        <v>1496453</v>
      </c>
      <c r="J3147" s="2">
        <v>856231</v>
      </c>
      <c r="K3147" s="2">
        <v>57.22</v>
      </c>
      <c r="L3147" s="2">
        <v>4378</v>
      </c>
      <c r="M3147" s="3">
        <v>2.92558479999999</v>
      </c>
      <c r="N3147" s="2">
        <v>25</v>
      </c>
      <c r="O3147" s="4">
        <v>43497</v>
      </c>
      <c r="P3147" s="2">
        <v>4298</v>
      </c>
      <c r="Q3147" s="2">
        <v>78</v>
      </c>
      <c r="R3147" s="2">
        <v>2</v>
      </c>
      <c r="S3147" s="2">
        <v>0</v>
      </c>
      <c r="T3147" s="2">
        <v>0</v>
      </c>
      <c r="U3147" s="5">
        <f t="shared" si="588"/>
        <v>2.8721249514685727</v>
      </c>
      <c r="V3147" s="5">
        <f t="shared" si="589"/>
        <v>5.2123254121579497E-2</v>
      </c>
      <c r="W3147" s="5">
        <f t="shared" si="590"/>
        <v>1.3364936954251151E-3</v>
      </c>
      <c r="X3147" s="5">
        <f t="shared" si="591"/>
        <v>0</v>
      </c>
      <c r="Y3147" s="5">
        <f t="shared" si="592"/>
        <v>0</v>
      </c>
      <c r="Z3147" s="2">
        <v>126845</v>
      </c>
      <c r="AA3147" s="2">
        <v>2400</v>
      </c>
      <c r="AB3147" s="2">
        <v>57</v>
      </c>
      <c r="AC3147" s="2">
        <v>0</v>
      </c>
      <c r="AD3147" s="2">
        <v>0</v>
      </c>
      <c r="AE3147" s="2">
        <f t="shared" si="593"/>
        <v>129302</v>
      </c>
      <c r="AF3147" s="2">
        <f t="shared" si="594"/>
        <v>8.4763771398099372</v>
      </c>
      <c r="AG3147" s="2">
        <f t="shared" si="595"/>
        <v>0.16037924345101384</v>
      </c>
      <c r="AH3147" s="2">
        <f t="shared" si="596"/>
        <v>3.8090070319615785E-3</v>
      </c>
      <c r="AI3147" s="2">
        <f t="shared" si="597"/>
        <v>0</v>
      </c>
      <c r="AJ3147" s="2">
        <f t="shared" si="598"/>
        <v>0</v>
      </c>
      <c r="AK3147" s="2">
        <f t="shared" si="599"/>
        <v>8.6405653902929132</v>
      </c>
    </row>
    <row r="3148" spans="1:37" ht="12.5" hidden="1" x14ac:dyDescent="0.25">
      <c r="A3148" s="5" t="s">
        <v>5449</v>
      </c>
      <c r="B3148" s="17" t="s">
        <v>6903</v>
      </c>
      <c r="C3148" t="s">
        <v>5486</v>
      </c>
      <c r="D3148" s="16" t="s">
        <v>6872</v>
      </c>
      <c r="E3148" s="2" t="s">
        <v>5871</v>
      </c>
      <c r="F3148" s="11" t="s">
        <v>5872</v>
      </c>
      <c r="G3148" s="2" t="s">
        <v>5486</v>
      </c>
      <c r="H3148" s="2" t="s">
        <v>5449</v>
      </c>
      <c r="I3148" s="2">
        <v>1476663</v>
      </c>
      <c r="J3148" s="2">
        <v>871845</v>
      </c>
      <c r="K3148" s="2">
        <v>59.04</v>
      </c>
      <c r="L3148" s="2">
        <v>5807</v>
      </c>
      <c r="M3148" s="3">
        <v>3.9325155999999999</v>
      </c>
      <c r="N3148" s="2">
        <v>25</v>
      </c>
      <c r="O3148" s="4">
        <v>43497</v>
      </c>
      <c r="P3148" s="2">
        <v>5697</v>
      </c>
      <c r="Q3148" s="2">
        <v>102</v>
      </c>
      <c r="R3148" s="2">
        <v>8</v>
      </c>
      <c r="S3148" s="2">
        <v>0</v>
      </c>
      <c r="T3148" s="2">
        <v>0</v>
      </c>
      <c r="U3148" s="5">
        <f t="shared" si="588"/>
        <v>3.8580231237594496</v>
      </c>
      <c r="V3148" s="5">
        <f t="shared" si="589"/>
        <v>6.9074663616546239E-2</v>
      </c>
      <c r="W3148" s="5">
        <f t="shared" si="590"/>
        <v>5.4176206758075468E-3</v>
      </c>
      <c r="X3148" s="5">
        <f t="shared" si="591"/>
        <v>0</v>
      </c>
      <c r="Y3148" s="5">
        <f t="shared" si="592"/>
        <v>0</v>
      </c>
      <c r="Z3148" s="2">
        <v>168809</v>
      </c>
      <c r="AA3148" s="2">
        <v>3054</v>
      </c>
      <c r="AB3148" s="2">
        <v>234</v>
      </c>
      <c r="AC3148" s="2">
        <v>0</v>
      </c>
      <c r="AD3148" s="2">
        <v>0</v>
      </c>
      <c r="AE3148" s="2">
        <f t="shared" si="593"/>
        <v>172097</v>
      </c>
      <c r="AF3148" s="2">
        <f t="shared" si="594"/>
        <v>11.431789108279952</v>
      </c>
      <c r="AG3148" s="2">
        <f t="shared" si="595"/>
        <v>0.20681766929895312</v>
      </c>
      <c r="AH3148" s="2">
        <f t="shared" si="596"/>
        <v>1.5846540476737076E-2</v>
      </c>
      <c r="AI3148" s="2">
        <f t="shared" si="597"/>
        <v>0</v>
      </c>
      <c r="AJ3148" s="2">
        <f t="shared" si="598"/>
        <v>0</v>
      </c>
      <c r="AK3148" s="2">
        <f t="shared" si="599"/>
        <v>11.654453318055642</v>
      </c>
    </row>
    <row r="3149" spans="1:37" ht="12.5" hidden="1" x14ac:dyDescent="0.25">
      <c r="A3149" s="5" t="s">
        <v>5449</v>
      </c>
      <c r="B3149" s="17" t="s">
        <v>6903</v>
      </c>
      <c r="C3149" t="s">
        <v>5486</v>
      </c>
      <c r="D3149" s="16" t="s">
        <v>6872</v>
      </c>
      <c r="E3149" s="2" t="s">
        <v>6481</v>
      </c>
      <c r="F3149" s="11" t="s">
        <v>6482</v>
      </c>
      <c r="G3149" s="2" t="s">
        <v>6142</v>
      </c>
      <c r="H3149" s="2" t="s">
        <v>5449</v>
      </c>
      <c r="I3149" s="2">
        <v>1753952</v>
      </c>
      <c r="J3149" s="2">
        <v>575190</v>
      </c>
      <c r="K3149" s="2">
        <v>32.79</v>
      </c>
      <c r="L3149" s="2">
        <v>251</v>
      </c>
      <c r="M3149" s="3">
        <v>0.14310539999999999</v>
      </c>
      <c r="N3149" s="2">
        <v>25</v>
      </c>
      <c r="O3149" s="4">
        <v>43497</v>
      </c>
      <c r="P3149" s="2">
        <v>247</v>
      </c>
      <c r="Q3149" s="2">
        <v>4</v>
      </c>
      <c r="R3149" s="2">
        <v>0</v>
      </c>
      <c r="S3149" s="2">
        <v>0</v>
      </c>
      <c r="T3149" s="2">
        <v>0</v>
      </c>
      <c r="U3149" s="5">
        <f t="shared" si="588"/>
        <v>0.14082483443104485</v>
      </c>
      <c r="V3149" s="5">
        <f t="shared" si="589"/>
        <v>2.2805641203408077E-3</v>
      </c>
      <c r="W3149" s="5">
        <f t="shared" si="590"/>
        <v>0</v>
      </c>
      <c r="X3149" s="5">
        <f t="shared" si="591"/>
        <v>0</v>
      </c>
      <c r="Y3149" s="5">
        <f t="shared" si="592"/>
        <v>0</v>
      </c>
      <c r="Z3149" s="2">
        <v>7224</v>
      </c>
      <c r="AA3149" s="2">
        <v>109</v>
      </c>
      <c r="AB3149" s="2">
        <v>0</v>
      </c>
      <c r="AC3149" s="2">
        <v>0</v>
      </c>
      <c r="AD3149" s="2">
        <v>0</v>
      </c>
      <c r="AE3149" s="2">
        <f t="shared" si="593"/>
        <v>7333</v>
      </c>
      <c r="AF3149" s="2">
        <f t="shared" si="594"/>
        <v>0.41186988013354986</v>
      </c>
      <c r="AG3149" s="2">
        <f t="shared" si="595"/>
        <v>6.2145372279287002E-3</v>
      </c>
      <c r="AH3149" s="2">
        <f t="shared" si="596"/>
        <v>0</v>
      </c>
      <c r="AI3149" s="2">
        <f t="shared" si="597"/>
        <v>0</v>
      </c>
      <c r="AJ3149" s="2">
        <f t="shared" si="598"/>
        <v>0</v>
      </c>
      <c r="AK3149" s="2">
        <f t="shared" si="599"/>
        <v>0.41808441736147856</v>
      </c>
    </row>
    <row r="3150" spans="1:37" ht="12.5" hidden="1" x14ac:dyDescent="0.25">
      <c r="A3150" s="5" t="s">
        <v>5449</v>
      </c>
      <c r="B3150" s="17" t="s">
        <v>6903</v>
      </c>
      <c r="C3150" t="s">
        <v>5486</v>
      </c>
      <c r="D3150" s="16" t="s">
        <v>6872</v>
      </c>
      <c r="E3150" s="2" t="s">
        <v>5951</v>
      </c>
      <c r="F3150" s="11" t="s">
        <v>5952</v>
      </c>
      <c r="G3150" s="2" t="s">
        <v>5486</v>
      </c>
      <c r="H3150" s="2" t="s">
        <v>5449</v>
      </c>
      <c r="I3150" s="2">
        <v>655509</v>
      </c>
      <c r="J3150" s="2">
        <v>230437</v>
      </c>
      <c r="K3150" s="2">
        <v>35.15</v>
      </c>
      <c r="L3150" s="2">
        <v>194</v>
      </c>
      <c r="M3150" s="3">
        <v>0.29595320000000003</v>
      </c>
      <c r="N3150" s="2">
        <v>25</v>
      </c>
      <c r="O3150" s="4">
        <v>43497</v>
      </c>
      <c r="P3150" s="2">
        <v>191</v>
      </c>
      <c r="Q3150" s="2">
        <v>3</v>
      </c>
      <c r="R3150" s="2">
        <v>0</v>
      </c>
      <c r="S3150" s="2">
        <v>0</v>
      </c>
      <c r="T3150" s="2">
        <v>0</v>
      </c>
      <c r="U3150" s="5">
        <f t="shared" si="588"/>
        <v>0.29137662488234334</v>
      </c>
      <c r="V3150" s="5">
        <f t="shared" si="589"/>
        <v>4.5765962023404713E-3</v>
      </c>
      <c r="W3150" s="5">
        <f t="shared" si="590"/>
        <v>0</v>
      </c>
      <c r="X3150" s="5">
        <f t="shared" si="591"/>
        <v>0</v>
      </c>
      <c r="Y3150" s="5">
        <f t="shared" si="592"/>
        <v>0</v>
      </c>
      <c r="Z3150" s="2">
        <v>5638</v>
      </c>
      <c r="AA3150" s="2">
        <v>86</v>
      </c>
      <c r="AB3150" s="2">
        <v>0</v>
      </c>
      <c r="AC3150" s="2">
        <v>0</v>
      </c>
      <c r="AD3150" s="2">
        <v>0</v>
      </c>
      <c r="AE3150" s="2">
        <f t="shared" si="593"/>
        <v>5724</v>
      </c>
      <c r="AF3150" s="2">
        <f t="shared" si="594"/>
        <v>0.86009497962651926</v>
      </c>
      <c r="AG3150" s="2">
        <f t="shared" si="595"/>
        <v>1.3119575780042685E-2</v>
      </c>
      <c r="AH3150" s="2">
        <f t="shared" si="596"/>
        <v>0</v>
      </c>
      <c r="AI3150" s="2">
        <f t="shared" si="597"/>
        <v>0</v>
      </c>
      <c r="AJ3150" s="2">
        <f t="shared" si="598"/>
        <v>0</v>
      </c>
      <c r="AK3150" s="2">
        <f t="shared" si="599"/>
        <v>0.8732145554065619</v>
      </c>
    </row>
    <row r="3151" spans="1:37" ht="12.5" hidden="1" x14ac:dyDescent="0.25">
      <c r="A3151" s="5" t="s">
        <v>5449</v>
      </c>
      <c r="B3151" s="17" t="s">
        <v>6903</v>
      </c>
      <c r="C3151" t="s">
        <v>5486</v>
      </c>
      <c r="D3151" s="16" t="s">
        <v>6872</v>
      </c>
      <c r="E3151" s="2" t="s">
        <v>4002</v>
      </c>
      <c r="F3151" s="11" t="s">
        <v>4003</v>
      </c>
      <c r="G3151" s="2" t="s">
        <v>3987</v>
      </c>
      <c r="H3151" s="2" t="s">
        <v>183</v>
      </c>
      <c r="I3151" s="2">
        <v>1950313</v>
      </c>
      <c r="J3151" s="2">
        <v>1088616</v>
      </c>
      <c r="K3151" s="2">
        <v>55.82</v>
      </c>
      <c r="L3151" s="2">
        <v>5357</v>
      </c>
      <c r="M3151" s="3">
        <v>2.7467383999999999</v>
      </c>
      <c r="N3151" s="2">
        <v>25</v>
      </c>
      <c r="O3151" s="4">
        <v>43497</v>
      </c>
      <c r="P3151" s="2">
        <v>5291</v>
      </c>
      <c r="Q3151" s="2">
        <v>65</v>
      </c>
      <c r="R3151" s="2">
        <v>1</v>
      </c>
      <c r="S3151" s="2">
        <v>0</v>
      </c>
      <c r="T3151" s="2">
        <v>0</v>
      </c>
      <c r="U3151" s="5">
        <f t="shared" si="588"/>
        <v>2.7128978784431013</v>
      </c>
      <c r="V3151" s="5">
        <f t="shared" si="589"/>
        <v>3.332798376465726E-2</v>
      </c>
      <c r="W3151" s="5">
        <f t="shared" si="590"/>
        <v>5.1273821176395782E-4</v>
      </c>
      <c r="X3151" s="5">
        <f t="shared" si="591"/>
        <v>0</v>
      </c>
      <c r="Y3151" s="5">
        <f t="shared" si="592"/>
        <v>0</v>
      </c>
      <c r="Z3151" s="2">
        <v>156008</v>
      </c>
      <c r="AA3151" s="2">
        <v>1945</v>
      </c>
      <c r="AB3151" s="2">
        <v>30</v>
      </c>
      <c r="AC3151" s="2">
        <v>0</v>
      </c>
      <c r="AD3151" s="2">
        <v>0</v>
      </c>
      <c r="AE3151" s="2">
        <f t="shared" si="593"/>
        <v>157983</v>
      </c>
      <c r="AF3151" s="2">
        <f t="shared" si="594"/>
        <v>7.9991262940871541</v>
      </c>
      <c r="AG3151" s="2">
        <f t="shared" si="595"/>
        <v>9.9727582188089803E-2</v>
      </c>
      <c r="AH3151" s="2">
        <f t="shared" si="596"/>
        <v>1.5382146352918736E-3</v>
      </c>
      <c r="AI3151" s="2">
        <f t="shared" si="597"/>
        <v>0</v>
      </c>
      <c r="AJ3151" s="2">
        <f t="shared" si="598"/>
        <v>0</v>
      </c>
      <c r="AK3151" s="2">
        <f t="shared" si="599"/>
        <v>8.1003920909105354</v>
      </c>
    </row>
    <row r="3152" spans="1:37" ht="12.5" hidden="1" x14ac:dyDescent="0.25">
      <c r="A3152" s="5" t="s">
        <v>5449</v>
      </c>
      <c r="B3152" s="17" t="s">
        <v>6903</v>
      </c>
      <c r="C3152" t="s">
        <v>5486</v>
      </c>
      <c r="D3152" s="16" t="s">
        <v>6872</v>
      </c>
      <c r="E3152" s="2" t="s">
        <v>4004</v>
      </c>
      <c r="F3152" s="11" t="s">
        <v>4005</v>
      </c>
      <c r="G3152" s="2" t="s">
        <v>3987</v>
      </c>
      <c r="H3152" s="2" t="s">
        <v>183</v>
      </c>
      <c r="I3152" s="2">
        <v>1969648</v>
      </c>
      <c r="J3152" s="2">
        <v>884775</v>
      </c>
      <c r="K3152" s="2">
        <v>44.92</v>
      </c>
      <c r="L3152" s="2">
        <v>3148</v>
      </c>
      <c r="M3152" s="3">
        <v>1.5982551999999901</v>
      </c>
      <c r="N3152" s="2">
        <v>25</v>
      </c>
      <c r="O3152" s="4">
        <v>43497</v>
      </c>
      <c r="P3152" s="2">
        <v>3108</v>
      </c>
      <c r="Q3152" s="2">
        <v>38</v>
      </c>
      <c r="R3152" s="2">
        <v>2</v>
      </c>
      <c r="S3152" s="2">
        <v>0</v>
      </c>
      <c r="T3152" s="2">
        <v>0</v>
      </c>
      <c r="U3152" s="5">
        <f t="shared" si="588"/>
        <v>1.577946922495796</v>
      </c>
      <c r="V3152" s="5">
        <f t="shared" si="589"/>
        <v>1.9292787340682193E-2</v>
      </c>
      <c r="W3152" s="5">
        <f t="shared" si="590"/>
        <v>1.015409860035905E-3</v>
      </c>
      <c r="X3152" s="5">
        <f t="shared" si="591"/>
        <v>0</v>
      </c>
      <c r="Y3152" s="5">
        <f t="shared" si="592"/>
        <v>0</v>
      </c>
      <c r="Z3152" s="2">
        <v>92581</v>
      </c>
      <c r="AA3152" s="2">
        <v>1132</v>
      </c>
      <c r="AB3152" s="2">
        <v>56</v>
      </c>
      <c r="AC3152" s="2">
        <v>0</v>
      </c>
      <c r="AD3152" s="2">
        <v>0</v>
      </c>
      <c r="AE3152" s="2">
        <f t="shared" si="593"/>
        <v>93769</v>
      </c>
      <c r="AF3152" s="2">
        <f t="shared" si="594"/>
        <v>4.7003830125992057</v>
      </c>
      <c r="AG3152" s="2">
        <f t="shared" si="595"/>
        <v>5.7472198078032215E-2</v>
      </c>
      <c r="AH3152" s="2">
        <f t="shared" si="596"/>
        <v>2.8431476081005338E-3</v>
      </c>
      <c r="AI3152" s="2">
        <f t="shared" si="597"/>
        <v>0</v>
      </c>
      <c r="AJ3152" s="2">
        <f t="shared" si="598"/>
        <v>0</v>
      </c>
      <c r="AK3152" s="2">
        <f t="shared" si="599"/>
        <v>4.7606983582853379</v>
      </c>
    </row>
    <row r="3153" spans="1:37" ht="12.5" hidden="1" x14ac:dyDescent="0.25">
      <c r="A3153" s="5" t="s">
        <v>5449</v>
      </c>
      <c r="B3153" s="17" t="s">
        <v>6903</v>
      </c>
      <c r="C3153" t="s">
        <v>5486</v>
      </c>
      <c r="D3153" s="16" t="s">
        <v>6872</v>
      </c>
      <c r="E3153" s="2" t="s">
        <v>5959</v>
      </c>
      <c r="F3153" s="11" t="s">
        <v>5960</v>
      </c>
      <c r="G3153" s="2" t="s">
        <v>5486</v>
      </c>
      <c r="H3153" s="2" t="s">
        <v>5449</v>
      </c>
      <c r="I3153" s="2">
        <v>1344112</v>
      </c>
      <c r="J3153" s="2">
        <v>484349</v>
      </c>
      <c r="K3153" s="2">
        <v>36.03</v>
      </c>
      <c r="L3153" s="2">
        <v>557</v>
      </c>
      <c r="M3153" s="3">
        <v>0.41439998</v>
      </c>
      <c r="N3153" s="2">
        <v>25</v>
      </c>
      <c r="O3153" s="4">
        <v>43497</v>
      </c>
      <c r="P3153" s="2">
        <v>551</v>
      </c>
      <c r="Q3153" s="2">
        <v>6</v>
      </c>
      <c r="R3153" s="2">
        <v>0</v>
      </c>
      <c r="S3153" s="2">
        <v>0</v>
      </c>
      <c r="T3153" s="2">
        <v>0</v>
      </c>
      <c r="U3153" s="5">
        <f t="shared" si="588"/>
        <v>0.40993607675550847</v>
      </c>
      <c r="V3153" s="5">
        <f t="shared" si="589"/>
        <v>4.463913721475591E-3</v>
      </c>
      <c r="W3153" s="5">
        <f t="shared" si="590"/>
        <v>0</v>
      </c>
      <c r="X3153" s="5">
        <f t="shared" si="591"/>
        <v>0</v>
      </c>
      <c r="Y3153" s="5">
        <f t="shared" si="592"/>
        <v>0</v>
      </c>
      <c r="Z3153" s="2">
        <v>16494</v>
      </c>
      <c r="AA3153" s="2">
        <v>183</v>
      </c>
      <c r="AB3153" s="2">
        <v>0</v>
      </c>
      <c r="AC3153" s="2">
        <v>0</v>
      </c>
      <c r="AD3153" s="2">
        <v>0</v>
      </c>
      <c r="AE3153" s="2">
        <f t="shared" si="593"/>
        <v>16677</v>
      </c>
      <c r="AF3153" s="2">
        <f t="shared" si="594"/>
        <v>1.22712988203364</v>
      </c>
      <c r="AG3153" s="2">
        <f t="shared" si="595"/>
        <v>1.3614936850500553E-2</v>
      </c>
      <c r="AH3153" s="2">
        <f t="shared" si="596"/>
        <v>0</v>
      </c>
      <c r="AI3153" s="2">
        <f t="shared" si="597"/>
        <v>0</v>
      </c>
      <c r="AJ3153" s="2">
        <f t="shared" si="598"/>
        <v>0</v>
      </c>
      <c r="AK3153" s="2">
        <f t="shared" si="599"/>
        <v>1.2407448188841406</v>
      </c>
    </row>
    <row r="3154" spans="1:37" ht="12.5" hidden="1" x14ac:dyDescent="0.25">
      <c r="A3154" s="5" t="s">
        <v>5449</v>
      </c>
      <c r="B3154" s="17" t="s">
        <v>6903</v>
      </c>
      <c r="C3154" t="s">
        <v>5486</v>
      </c>
      <c r="D3154" s="16" t="s">
        <v>6872</v>
      </c>
      <c r="E3154" s="2" t="s">
        <v>4008</v>
      </c>
      <c r="F3154" s="11" t="s">
        <v>4009</v>
      </c>
      <c r="G3154" s="2" t="s">
        <v>3987</v>
      </c>
      <c r="H3154" s="2" t="s">
        <v>183</v>
      </c>
      <c r="I3154" s="2">
        <v>1976356</v>
      </c>
      <c r="J3154" s="2">
        <v>1083867</v>
      </c>
      <c r="K3154" s="2">
        <v>54.84</v>
      </c>
      <c r="L3154" s="2">
        <v>3698</v>
      </c>
      <c r="M3154" s="3">
        <v>1.8711205</v>
      </c>
      <c r="N3154" s="2">
        <v>25</v>
      </c>
      <c r="O3154" s="4">
        <v>43497</v>
      </c>
      <c r="P3154" s="2">
        <v>3644</v>
      </c>
      <c r="Q3154" s="2">
        <v>52</v>
      </c>
      <c r="R3154" s="2">
        <v>2</v>
      </c>
      <c r="S3154" s="2">
        <v>0</v>
      </c>
      <c r="T3154" s="2">
        <v>0</v>
      </c>
      <c r="U3154" s="5">
        <f t="shared" si="588"/>
        <v>1.843797372538146</v>
      </c>
      <c r="V3154" s="5">
        <f t="shared" si="589"/>
        <v>2.6311049223925246E-2</v>
      </c>
      <c r="W3154" s="5">
        <f t="shared" si="590"/>
        <v>1.0119634316894325E-3</v>
      </c>
      <c r="X3154" s="5">
        <f t="shared" si="591"/>
        <v>0</v>
      </c>
      <c r="Y3154" s="5">
        <f t="shared" si="592"/>
        <v>0</v>
      </c>
      <c r="Z3154" s="2">
        <v>106536</v>
      </c>
      <c r="AA3154" s="2">
        <v>1485</v>
      </c>
      <c r="AB3154" s="2">
        <v>57</v>
      </c>
      <c r="AC3154" s="2">
        <v>0</v>
      </c>
      <c r="AD3154" s="2">
        <v>0</v>
      </c>
      <c r="AE3154" s="2">
        <f t="shared" si="593"/>
        <v>108078</v>
      </c>
      <c r="AF3154" s="2">
        <f t="shared" si="594"/>
        <v>5.3905268079232691</v>
      </c>
      <c r="AG3154" s="2">
        <f t="shared" si="595"/>
        <v>7.5138284802940367E-2</v>
      </c>
      <c r="AH3154" s="2">
        <f t="shared" si="596"/>
        <v>2.8840957803148827E-3</v>
      </c>
      <c r="AI3154" s="2">
        <f t="shared" si="597"/>
        <v>0</v>
      </c>
      <c r="AJ3154" s="2">
        <f t="shared" si="598"/>
        <v>0</v>
      </c>
      <c r="AK3154" s="2">
        <f t="shared" si="599"/>
        <v>5.4685491885065245</v>
      </c>
    </row>
    <row r="3155" spans="1:37" ht="12.5" hidden="1" x14ac:dyDescent="0.25">
      <c r="A3155" s="5" t="s">
        <v>5449</v>
      </c>
      <c r="B3155" s="17" t="s">
        <v>6903</v>
      </c>
      <c r="C3155" t="s">
        <v>5486</v>
      </c>
      <c r="D3155" s="16" t="s">
        <v>6872</v>
      </c>
      <c r="E3155" s="2" t="s">
        <v>4010</v>
      </c>
      <c r="F3155" s="11" t="s">
        <v>4011</v>
      </c>
      <c r="G3155" s="2" t="s">
        <v>3987</v>
      </c>
      <c r="H3155" s="2" t="s">
        <v>183</v>
      </c>
      <c r="I3155" s="2">
        <v>2168485</v>
      </c>
      <c r="J3155" s="2">
        <v>936792</v>
      </c>
      <c r="K3155" s="2">
        <v>43.2</v>
      </c>
      <c r="L3155" s="2">
        <v>2387</v>
      </c>
      <c r="M3155" s="3">
        <v>1.1007684</v>
      </c>
      <c r="N3155" s="2">
        <v>25</v>
      </c>
      <c r="O3155" s="4">
        <v>43497</v>
      </c>
      <c r="P3155" s="2">
        <v>2360</v>
      </c>
      <c r="Q3155" s="2">
        <v>27</v>
      </c>
      <c r="R3155" s="2">
        <v>0</v>
      </c>
      <c r="S3155" s="2">
        <v>0</v>
      </c>
      <c r="T3155" s="2">
        <v>0</v>
      </c>
      <c r="U3155" s="5">
        <f t="shared" si="588"/>
        <v>1.0883174197654122</v>
      </c>
      <c r="V3155" s="5">
        <f t="shared" si="589"/>
        <v>1.2451089124434801E-2</v>
      </c>
      <c r="W3155" s="5">
        <f t="shared" si="590"/>
        <v>0</v>
      </c>
      <c r="X3155" s="5">
        <f t="shared" si="591"/>
        <v>0</v>
      </c>
      <c r="Y3155" s="5">
        <f t="shared" si="592"/>
        <v>0</v>
      </c>
      <c r="Z3155" s="2">
        <v>69616</v>
      </c>
      <c r="AA3155" s="2">
        <v>751</v>
      </c>
      <c r="AB3155" s="2">
        <v>0</v>
      </c>
      <c r="AC3155" s="2">
        <v>0</v>
      </c>
      <c r="AD3155" s="2">
        <v>0</v>
      </c>
      <c r="AE3155" s="2">
        <f t="shared" si="593"/>
        <v>70367</v>
      </c>
      <c r="AF3155" s="2">
        <f t="shared" si="594"/>
        <v>3.210351927728345</v>
      </c>
      <c r="AG3155" s="2">
        <f t="shared" si="595"/>
        <v>3.4632473823890876E-2</v>
      </c>
      <c r="AH3155" s="2">
        <f t="shared" si="596"/>
        <v>0</v>
      </c>
      <c r="AI3155" s="2">
        <f t="shared" si="597"/>
        <v>0</v>
      </c>
      <c r="AJ3155" s="2">
        <f t="shared" si="598"/>
        <v>0</v>
      </c>
      <c r="AK3155" s="2">
        <f t="shared" si="599"/>
        <v>3.244984401552236</v>
      </c>
    </row>
    <row r="3156" spans="1:37" ht="12.5" hidden="1" x14ac:dyDescent="0.25">
      <c r="A3156" s="5" t="s">
        <v>5449</v>
      </c>
      <c r="B3156" s="17" t="s">
        <v>6903</v>
      </c>
      <c r="C3156" t="s">
        <v>5486</v>
      </c>
      <c r="D3156" s="16" t="s">
        <v>6872</v>
      </c>
      <c r="E3156" s="2" t="s">
        <v>6005</v>
      </c>
      <c r="F3156" s="11" t="s">
        <v>6006</v>
      </c>
      <c r="G3156" s="2" t="s">
        <v>5486</v>
      </c>
      <c r="H3156" s="2" t="s">
        <v>5449</v>
      </c>
      <c r="I3156" s="2">
        <v>1581744</v>
      </c>
      <c r="J3156" s="2">
        <v>537561</v>
      </c>
      <c r="K3156" s="2">
        <v>33.99</v>
      </c>
      <c r="L3156" s="2">
        <v>335</v>
      </c>
      <c r="M3156" s="3">
        <v>0.21179155</v>
      </c>
      <c r="N3156" s="2">
        <v>25</v>
      </c>
      <c r="O3156" s="4">
        <v>43497</v>
      </c>
      <c r="P3156" s="2">
        <v>332</v>
      </c>
      <c r="Q3156" s="2">
        <v>2</v>
      </c>
      <c r="R3156" s="2">
        <v>1</v>
      </c>
      <c r="S3156" s="2">
        <v>0</v>
      </c>
      <c r="T3156" s="2">
        <v>0</v>
      </c>
      <c r="U3156" s="5">
        <f t="shared" si="588"/>
        <v>0.20989490081833723</v>
      </c>
      <c r="V3156" s="5">
        <f t="shared" si="589"/>
        <v>1.2644271133634773E-3</v>
      </c>
      <c r="W3156" s="5">
        <f t="shared" si="590"/>
        <v>6.3221355668173864E-4</v>
      </c>
      <c r="X3156" s="5">
        <f t="shared" si="591"/>
        <v>0</v>
      </c>
      <c r="Y3156" s="5">
        <f t="shared" si="592"/>
        <v>0</v>
      </c>
      <c r="Z3156" s="2">
        <v>9870</v>
      </c>
      <c r="AA3156" s="2">
        <v>56</v>
      </c>
      <c r="AB3156" s="2">
        <v>105</v>
      </c>
      <c r="AC3156" s="2">
        <v>0</v>
      </c>
      <c r="AD3156" s="2">
        <v>0</v>
      </c>
      <c r="AE3156" s="2">
        <f t="shared" si="593"/>
        <v>10031</v>
      </c>
      <c r="AF3156" s="2">
        <f t="shared" si="594"/>
        <v>0.623994780444876</v>
      </c>
      <c r="AG3156" s="2">
        <f t="shared" si="595"/>
        <v>3.5403959174177364E-3</v>
      </c>
      <c r="AH3156" s="2">
        <f t="shared" si="596"/>
        <v>6.6382423451582561E-3</v>
      </c>
      <c r="AI3156" s="2">
        <f t="shared" si="597"/>
        <v>0</v>
      </c>
      <c r="AJ3156" s="2">
        <f t="shared" si="598"/>
        <v>0</v>
      </c>
      <c r="AK3156" s="2">
        <f t="shared" si="599"/>
        <v>0.63417341870745203</v>
      </c>
    </row>
    <row r="3157" spans="1:37" ht="12.5" hidden="1" x14ac:dyDescent="0.25">
      <c r="A3157" s="5" t="s">
        <v>5449</v>
      </c>
      <c r="B3157" s="17" t="s">
        <v>6903</v>
      </c>
      <c r="C3157" t="s">
        <v>5486</v>
      </c>
      <c r="D3157" s="16" t="s">
        <v>6872</v>
      </c>
      <c r="E3157" s="2" t="s">
        <v>4042</v>
      </c>
      <c r="F3157" s="11" t="s">
        <v>4043</v>
      </c>
      <c r="G3157" s="2" t="s">
        <v>3987</v>
      </c>
      <c r="H3157" s="2" t="s">
        <v>183</v>
      </c>
      <c r="I3157" s="2">
        <v>1425064</v>
      </c>
      <c r="J3157" s="2">
        <v>568938</v>
      </c>
      <c r="K3157" s="2">
        <v>39.92</v>
      </c>
      <c r="L3157" s="2">
        <v>1167</v>
      </c>
      <c r="M3157" s="3">
        <v>0.81891059999999904</v>
      </c>
      <c r="N3157" s="2">
        <v>25</v>
      </c>
      <c r="O3157" s="4">
        <v>43497</v>
      </c>
      <c r="P3157" s="2">
        <v>1146</v>
      </c>
      <c r="Q3157" s="2">
        <v>20</v>
      </c>
      <c r="R3157" s="2">
        <v>1</v>
      </c>
      <c r="S3157" s="2">
        <v>0</v>
      </c>
      <c r="T3157" s="2">
        <v>0</v>
      </c>
      <c r="U3157" s="5">
        <f t="shared" si="588"/>
        <v>0.80417440900899895</v>
      </c>
      <c r="V3157" s="5">
        <f t="shared" si="589"/>
        <v>1.4034457399808008E-2</v>
      </c>
      <c r="W3157" s="5">
        <f t="shared" si="590"/>
        <v>7.0172286999040036E-4</v>
      </c>
      <c r="X3157" s="5">
        <f t="shared" si="591"/>
        <v>0</v>
      </c>
      <c r="Y3157" s="5">
        <f t="shared" si="592"/>
        <v>0</v>
      </c>
      <c r="Z3157" s="2">
        <v>33939</v>
      </c>
      <c r="AA3157" s="2">
        <v>574</v>
      </c>
      <c r="AB3157" s="2">
        <v>29</v>
      </c>
      <c r="AC3157" s="2">
        <v>0</v>
      </c>
      <c r="AD3157" s="2">
        <v>0</v>
      </c>
      <c r="AE3157" s="2">
        <f t="shared" si="593"/>
        <v>34542</v>
      </c>
      <c r="AF3157" s="2">
        <f t="shared" si="594"/>
        <v>2.3815772484604198</v>
      </c>
      <c r="AG3157" s="2">
        <f t="shared" si="595"/>
        <v>4.0278892737448987E-2</v>
      </c>
      <c r="AH3157" s="2">
        <f t="shared" si="596"/>
        <v>2.0349963229721615E-3</v>
      </c>
      <c r="AI3157" s="2">
        <f t="shared" si="597"/>
        <v>0</v>
      </c>
      <c r="AJ3157" s="2">
        <f t="shared" si="598"/>
        <v>0</v>
      </c>
      <c r="AK3157" s="2">
        <f t="shared" si="599"/>
        <v>2.4238911375208412</v>
      </c>
    </row>
    <row r="3158" spans="1:37" ht="12.5" hidden="1" x14ac:dyDescent="0.25">
      <c r="A3158" s="5" t="s">
        <v>5449</v>
      </c>
      <c r="B3158" s="17" t="s">
        <v>6903</v>
      </c>
      <c r="C3158" t="s">
        <v>5486</v>
      </c>
      <c r="D3158" s="16" t="s">
        <v>6872</v>
      </c>
      <c r="E3158" s="2" t="s">
        <v>4044</v>
      </c>
      <c r="F3158" s="11" t="s">
        <v>4045</v>
      </c>
      <c r="G3158" s="2" t="s">
        <v>3987</v>
      </c>
      <c r="H3158" s="2" t="s">
        <v>183</v>
      </c>
      <c r="I3158" s="2">
        <v>2206431</v>
      </c>
      <c r="J3158" s="2">
        <v>1198229</v>
      </c>
      <c r="K3158" s="2">
        <v>54.31</v>
      </c>
      <c r="L3158" s="2">
        <v>7324</v>
      </c>
      <c r="M3158" s="3">
        <v>3.3193877000000001</v>
      </c>
      <c r="N3158" s="2">
        <v>25</v>
      </c>
      <c r="O3158" s="4">
        <v>43497</v>
      </c>
      <c r="P3158" s="2">
        <v>7214</v>
      </c>
      <c r="Q3158" s="2">
        <v>106</v>
      </c>
      <c r="R3158" s="2">
        <v>4</v>
      </c>
      <c r="S3158" s="2">
        <v>0</v>
      </c>
      <c r="T3158" s="2">
        <v>0</v>
      </c>
      <c r="U3158" s="5">
        <f t="shared" si="588"/>
        <v>3.2695334683024306</v>
      </c>
      <c r="V3158" s="5">
        <f t="shared" si="589"/>
        <v>4.8041384480185426E-2</v>
      </c>
      <c r="W3158" s="5">
        <f t="shared" si="590"/>
        <v>1.8128824332145444E-3</v>
      </c>
      <c r="X3158" s="5">
        <f t="shared" si="591"/>
        <v>0</v>
      </c>
      <c r="Y3158" s="5">
        <f t="shared" si="592"/>
        <v>0</v>
      </c>
      <c r="Z3158" s="2">
        <v>213926</v>
      </c>
      <c r="AA3158" s="2">
        <v>3240</v>
      </c>
      <c r="AB3158" s="2">
        <v>115</v>
      </c>
      <c r="AC3158" s="2">
        <v>0</v>
      </c>
      <c r="AD3158" s="2">
        <v>0</v>
      </c>
      <c r="AE3158" s="2">
        <f t="shared" si="593"/>
        <v>217281</v>
      </c>
      <c r="AF3158" s="2">
        <f t="shared" si="594"/>
        <v>9.6955671851963654</v>
      </c>
      <c r="AG3158" s="2">
        <f t="shared" si="595"/>
        <v>0.14684347709037809</v>
      </c>
      <c r="AH3158" s="2">
        <f t="shared" si="596"/>
        <v>5.2120369954918146E-3</v>
      </c>
      <c r="AI3158" s="2">
        <f t="shared" si="597"/>
        <v>0</v>
      </c>
      <c r="AJ3158" s="2">
        <f t="shared" si="598"/>
        <v>0</v>
      </c>
      <c r="AK3158" s="2">
        <f t="shared" si="599"/>
        <v>9.8476226992822351</v>
      </c>
    </row>
    <row r="3159" spans="1:37" ht="12.5" hidden="1" x14ac:dyDescent="0.25">
      <c r="A3159" s="5" t="s">
        <v>5449</v>
      </c>
      <c r="B3159" s="17" t="s">
        <v>6903</v>
      </c>
      <c r="C3159" t="s">
        <v>5486</v>
      </c>
      <c r="D3159" s="16" t="s">
        <v>6872</v>
      </c>
      <c r="E3159" s="2" t="s">
        <v>6021</v>
      </c>
      <c r="F3159" s="11" t="s">
        <v>6022</v>
      </c>
      <c r="G3159" s="2" t="s">
        <v>5486</v>
      </c>
      <c r="H3159" s="2" t="s">
        <v>5449</v>
      </c>
      <c r="I3159" s="2">
        <v>1319206</v>
      </c>
      <c r="J3159" s="2">
        <v>494362</v>
      </c>
      <c r="K3159" s="2">
        <v>37.47</v>
      </c>
      <c r="L3159" s="2">
        <v>859</v>
      </c>
      <c r="M3159" s="3">
        <v>0.65114930000000004</v>
      </c>
      <c r="N3159" s="2">
        <v>25</v>
      </c>
      <c r="O3159" s="4">
        <v>43497</v>
      </c>
      <c r="P3159" s="2">
        <v>845</v>
      </c>
      <c r="Q3159" s="2">
        <v>14</v>
      </c>
      <c r="R3159" s="2">
        <v>0</v>
      </c>
      <c r="S3159" s="2">
        <v>0</v>
      </c>
      <c r="T3159" s="2">
        <v>0</v>
      </c>
      <c r="U3159" s="5">
        <f t="shared" si="588"/>
        <v>0.64053680774647781</v>
      </c>
      <c r="V3159" s="5">
        <f t="shared" si="589"/>
        <v>1.0612444152012649E-2</v>
      </c>
      <c r="W3159" s="5">
        <f t="shared" si="590"/>
        <v>0</v>
      </c>
      <c r="X3159" s="5">
        <f t="shared" si="591"/>
        <v>0</v>
      </c>
      <c r="Y3159" s="5">
        <f t="shared" si="592"/>
        <v>0</v>
      </c>
      <c r="Z3159" s="2">
        <v>25613</v>
      </c>
      <c r="AA3159" s="2">
        <v>407</v>
      </c>
      <c r="AB3159" s="2">
        <v>0</v>
      </c>
      <c r="AC3159" s="2">
        <v>0</v>
      </c>
      <c r="AD3159" s="2">
        <v>0</v>
      </c>
      <c r="AE3159" s="2">
        <f t="shared" si="593"/>
        <v>26020</v>
      </c>
      <c r="AF3159" s="2">
        <f t="shared" si="594"/>
        <v>1.9415466576107143</v>
      </c>
      <c r="AG3159" s="2">
        <f t="shared" si="595"/>
        <v>3.0851891213351062E-2</v>
      </c>
      <c r="AH3159" s="2">
        <f t="shared" si="596"/>
        <v>0</v>
      </c>
      <c r="AI3159" s="2">
        <f t="shared" si="597"/>
        <v>0</v>
      </c>
      <c r="AJ3159" s="2">
        <f t="shared" si="598"/>
        <v>0</v>
      </c>
      <c r="AK3159" s="2">
        <f t="shared" si="599"/>
        <v>1.9723985488240654</v>
      </c>
    </row>
    <row r="3160" spans="1:37" ht="12.5" hidden="1" x14ac:dyDescent="0.25">
      <c r="A3160" s="5" t="s">
        <v>5449</v>
      </c>
      <c r="B3160" s="17" t="s">
        <v>6903</v>
      </c>
      <c r="C3160" t="s">
        <v>5486</v>
      </c>
      <c r="D3160" s="16" t="s">
        <v>6872</v>
      </c>
      <c r="E3160" s="2" t="s">
        <v>4056</v>
      </c>
      <c r="F3160" s="11" t="s">
        <v>4057</v>
      </c>
      <c r="G3160" s="2" t="s">
        <v>3987</v>
      </c>
      <c r="H3160" s="2" t="s">
        <v>183</v>
      </c>
      <c r="I3160" s="2">
        <v>1909827</v>
      </c>
      <c r="J3160" s="2">
        <v>778959</v>
      </c>
      <c r="K3160" s="2">
        <v>40.79</v>
      </c>
      <c r="L3160" s="2">
        <v>2079</v>
      </c>
      <c r="M3160" s="3">
        <v>1.0885803000000001</v>
      </c>
      <c r="N3160" s="2">
        <v>25</v>
      </c>
      <c r="O3160" s="4">
        <v>43497</v>
      </c>
      <c r="P3160" s="2">
        <v>2052</v>
      </c>
      <c r="Q3160" s="2">
        <v>24</v>
      </c>
      <c r="R3160" s="2">
        <v>3</v>
      </c>
      <c r="S3160" s="2">
        <v>0</v>
      </c>
      <c r="T3160" s="2">
        <v>0</v>
      </c>
      <c r="U3160" s="5">
        <f t="shared" si="588"/>
        <v>1.074442868385461</v>
      </c>
      <c r="V3160" s="5">
        <f t="shared" si="589"/>
        <v>1.2566583255970305E-2</v>
      </c>
      <c r="W3160" s="5">
        <f t="shared" si="590"/>
        <v>1.5708229069962881E-3</v>
      </c>
      <c r="X3160" s="5">
        <f t="shared" si="591"/>
        <v>0</v>
      </c>
      <c r="Y3160" s="5">
        <f t="shared" si="592"/>
        <v>0</v>
      </c>
      <c r="Z3160" s="2">
        <v>60955</v>
      </c>
      <c r="AA3160" s="2">
        <v>697</v>
      </c>
      <c r="AB3160" s="2">
        <v>90</v>
      </c>
      <c r="AC3160" s="2">
        <v>0</v>
      </c>
      <c r="AD3160" s="2">
        <v>0</v>
      </c>
      <c r="AE3160" s="2">
        <f t="shared" si="593"/>
        <v>61742</v>
      </c>
      <c r="AF3160" s="2">
        <f t="shared" si="594"/>
        <v>3.1916503431986247</v>
      </c>
      <c r="AG3160" s="2">
        <f t="shared" si="595"/>
        <v>3.6495452205880428E-2</v>
      </c>
      <c r="AH3160" s="2">
        <f t="shared" si="596"/>
        <v>4.7124687209888641E-3</v>
      </c>
      <c r="AI3160" s="2">
        <f t="shared" si="597"/>
        <v>0</v>
      </c>
      <c r="AJ3160" s="2">
        <f t="shared" si="598"/>
        <v>0</v>
      </c>
      <c r="AK3160" s="2">
        <f t="shared" si="599"/>
        <v>3.2328582641254942</v>
      </c>
    </row>
    <row r="3161" spans="1:37" ht="12.5" hidden="1" x14ac:dyDescent="0.25">
      <c r="A3161" s="5" t="s">
        <v>5449</v>
      </c>
      <c r="B3161" s="17" t="s">
        <v>6903</v>
      </c>
      <c r="C3161" t="s">
        <v>5486</v>
      </c>
      <c r="D3161" s="16" t="s">
        <v>6872</v>
      </c>
      <c r="E3161" s="2" t="s">
        <v>4058</v>
      </c>
      <c r="F3161" s="11" t="s">
        <v>4059</v>
      </c>
      <c r="G3161" s="2" t="s">
        <v>3987</v>
      </c>
      <c r="H3161" s="2" t="s">
        <v>183</v>
      </c>
      <c r="I3161" s="2">
        <v>2126164</v>
      </c>
      <c r="J3161" s="2">
        <v>1136521</v>
      </c>
      <c r="K3161" s="2">
        <v>53.45</v>
      </c>
      <c r="L3161" s="2">
        <v>4152</v>
      </c>
      <c r="M3161" s="3">
        <v>1.9528127</v>
      </c>
      <c r="N3161" s="2">
        <v>25</v>
      </c>
      <c r="O3161" s="4">
        <v>43497</v>
      </c>
      <c r="P3161" s="2">
        <v>4095</v>
      </c>
      <c r="Q3161" s="2">
        <v>57</v>
      </c>
      <c r="R3161" s="2">
        <v>0</v>
      </c>
      <c r="S3161" s="2">
        <v>0</v>
      </c>
      <c r="T3161" s="2">
        <v>0</v>
      </c>
      <c r="U3161" s="5">
        <f t="shared" si="588"/>
        <v>1.9260038266098005</v>
      </c>
      <c r="V3161" s="5">
        <f t="shared" si="589"/>
        <v>2.6808844472956929E-2</v>
      </c>
      <c r="W3161" s="5">
        <f t="shared" si="590"/>
        <v>0</v>
      </c>
      <c r="X3161" s="5">
        <f t="shared" si="591"/>
        <v>0</v>
      </c>
      <c r="Y3161" s="5">
        <f t="shared" si="592"/>
        <v>0</v>
      </c>
      <c r="Z3161" s="2">
        <v>120515</v>
      </c>
      <c r="AA3161" s="2">
        <v>1614</v>
      </c>
      <c r="AB3161" s="2">
        <v>0</v>
      </c>
      <c r="AC3161" s="2">
        <v>0</v>
      </c>
      <c r="AD3161" s="2">
        <v>0</v>
      </c>
      <c r="AE3161" s="2">
        <f t="shared" si="593"/>
        <v>122129</v>
      </c>
      <c r="AF3161" s="2">
        <f t="shared" si="594"/>
        <v>5.6681892836112358</v>
      </c>
      <c r="AG3161" s="2">
        <f t="shared" si="595"/>
        <v>7.5911359612899104E-2</v>
      </c>
      <c r="AH3161" s="2">
        <f t="shared" si="596"/>
        <v>0</v>
      </c>
      <c r="AI3161" s="2">
        <f t="shared" si="597"/>
        <v>0</v>
      </c>
      <c r="AJ3161" s="2">
        <f t="shared" si="598"/>
        <v>0</v>
      </c>
      <c r="AK3161" s="2">
        <f t="shared" si="599"/>
        <v>5.7441006432241348</v>
      </c>
    </row>
    <row r="3162" spans="1:37" ht="12.5" hidden="1" x14ac:dyDescent="0.25">
      <c r="A3162" s="5" t="s">
        <v>5449</v>
      </c>
      <c r="B3162" s="17" t="s">
        <v>6903</v>
      </c>
      <c r="C3162" t="s">
        <v>5486</v>
      </c>
      <c r="D3162" s="16" t="s">
        <v>6872</v>
      </c>
      <c r="E3162" s="2" t="s">
        <v>6093</v>
      </c>
      <c r="F3162" s="11" t="s">
        <v>6094</v>
      </c>
      <c r="G3162" s="2" t="s">
        <v>5486</v>
      </c>
      <c r="H3162" s="2" t="s">
        <v>5449</v>
      </c>
      <c r="I3162" s="2">
        <v>2687463</v>
      </c>
      <c r="J3162" s="2">
        <v>822904</v>
      </c>
      <c r="K3162" s="2">
        <v>30.62</v>
      </c>
      <c r="L3162" s="2">
        <v>377</v>
      </c>
      <c r="M3162" s="3">
        <v>0.14028099999999999</v>
      </c>
      <c r="N3162" s="2">
        <v>25</v>
      </c>
      <c r="O3162" s="4">
        <v>43497</v>
      </c>
      <c r="P3162" s="2">
        <v>371</v>
      </c>
      <c r="Q3162" s="2">
        <v>6</v>
      </c>
      <c r="R3162" s="2">
        <v>0</v>
      </c>
      <c r="S3162" s="2">
        <v>0</v>
      </c>
      <c r="T3162" s="2">
        <v>0</v>
      </c>
      <c r="U3162" s="5">
        <f t="shared" si="588"/>
        <v>0.13804841220139588</v>
      </c>
      <c r="V3162" s="5">
        <f t="shared" si="589"/>
        <v>2.2325888765724403E-3</v>
      </c>
      <c r="W3162" s="5">
        <f t="shared" si="590"/>
        <v>0</v>
      </c>
      <c r="X3162" s="5">
        <f t="shared" si="591"/>
        <v>0</v>
      </c>
      <c r="Y3162" s="5">
        <f t="shared" si="592"/>
        <v>0</v>
      </c>
      <c r="Z3162" s="2">
        <v>11266</v>
      </c>
      <c r="AA3162" s="2">
        <v>168</v>
      </c>
      <c r="AB3162" s="2">
        <v>0</v>
      </c>
      <c r="AC3162" s="2">
        <v>0</v>
      </c>
      <c r="AD3162" s="2">
        <v>0</v>
      </c>
      <c r="AE3162" s="2">
        <f t="shared" si="593"/>
        <v>11434</v>
      </c>
      <c r="AF3162" s="2">
        <f t="shared" si="594"/>
        <v>0.41920577139108522</v>
      </c>
      <c r="AG3162" s="2">
        <f t="shared" si="595"/>
        <v>6.2512488544028324E-3</v>
      </c>
      <c r="AH3162" s="2">
        <f t="shared" si="596"/>
        <v>0</v>
      </c>
      <c r="AI3162" s="2">
        <f t="shared" si="597"/>
        <v>0</v>
      </c>
      <c r="AJ3162" s="2">
        <f t="shared" si="598"/>
        <v>0</v>
      </c>
      <c r="AK3162" s="2">
        <f t="shared" si="599"/>
        <v>0.42545702024548804</v>
      </c>
    </row>
    <row r="3163" spans="1:37" ht="12.5" hidden="1" x14ac:dyDescent="0.25">
      <c r="A3163" s="5" t="s">
        <v>5449</v>
      </c>
      <c r="B3163" s="17" t="s">
        <v>6903</v>
      </c>
      <c r="C3163" t="s">
        <v>5486</v>
      </c>
      <c r="D3163" s="16" t="s">
        <v>6872</v>
      </c>
      <c r="E3163" s="2" t="s">
        <v>4116</v>
      </c>
      <c r="F3163" s="11" t="s">
        <v>4117</v>
      </c>
      <c r="G3163" s="2" t="s">
        <v>3987</v>
      </c>
      <c r="H3163" s="2" t="s">
        <v>183</v>
      </c>
      <c r="I3163" s="2">
        <v>1363487</v>
      </c>
      <c r="J3163" s="2">
        <v>607957</v>
      </c>
      <c r="K3163" s="2">
        <v>44.59</v>
      </c>
      <c r="L3163" s="2">
        <v>2194</v>
      </c>
      <c r="M3163" s="3">
        <v>1.6091095</v>
      </c>
      <c r="N3163" s="2">
        <v>25</v>
      </c>
      <c r="O3163" s="4">
        <v>43497</v>
      </c>
      <c r="P3163" s="2">
        <v>2161</v>
      </c>
      <c r="Q3163" s="2">
        <v>32</v>
      </c>
      <c r="R3163" s="2">
        <v>1</v>
      </c>
      <c r="S3163" s="2">
        <v>0</v>
      </c>
      <c r="T3163" s="2">
        <v>0</v>
      </c>
      <c r="U3163" s="5">
        <f t="shared" si="588"/>
        <v>1.5849069334727797</v>
      </c>
      <c r="V3163" s="5">
        <f t="shared" si="589"/>
        <v>2.3469237330462266E-2</v>
      </c>
      <c r="W3163" s="5">
        <f t="shared" si="590"/>
        <v>7.334136665769458E-4</v>
      </c>
      <c r="X3163" s="5">
        <f t="shared" si="591"/>
        <v>0</v>
      </c>
      <c r="Y3163" s="5">
        <f t="shared" si="592"/>
        <v>0</v>
      </c>
      <c r="Z3163" s="2">
        <v>64121</v>
      </c>
      <c r="AA3163" s="2">
        <v>998</v>
      </c>
      <c r="AB3163" s="2">
        <v>30</v>
      </c>
      <c r="AC3163" s="2">
        <v>0</v>
      </c>
      <c r="AD3163" s="2">
        <v>0</v>
      </c>
      <c r="AE3163" s="2">
        <f t="shared" si="593"/>
        <v>65149</v>
      </c>
      <c r="AF3163" s="2">
        <f t="shared" si="594"/>
        <v>4.7027217714580338</v>
      </c>
      <c r="AG3163" s="2">
        <f t="shared" si="595"/>
        <v>7.3194683924379181E-2</v>
      </c>
      <c r="AH3163" s="2">
        <f t="shared" si="596"/>
        <v>2.2002409997308372E-3</v>
      </c>
      <c r="AI3163" s="2">
        <f t="shared" si="597"/>
        <v>0</v>
      </c>
      <c r="AJ3163" s="2">
        <f t="shared" si="598"/>
        <v>0</v>
      </c>
      <c r="AK3163" s="2">
        <f t="shared" si="599"/>
        <v>4.7781166963821438</v>
      </c>
    </row>
    <row r="3164" spans="1:37" ht="12.5" hidden="1" x14ac:dyDescent="0.25">
      <c r="A3164" s="5" t="s">
        <v>5449</v>
      </c>
      <c r="B3164" s="17" t="s">
        <v>6903</v>
      </c>
      <c r="C3164" t="s">
        <v>5486</v>
      </c>
      <c r="D3164" s="16" t="s">
        <v>6872</v>
      </c>
      <c r="E3164" s="2" t="s">
        <v>4118</v>
      </c>
      <c r="F3164" s="11" t="s">
        <v>4119</v>
      </c>
      <c r="G3164" s="2" t="s">
        <v>3987</v>
      </c>
      <c r="H3164" s="2" t="s">
        <v>183</v>
      </c>
      <c r="I3164" s="2">
        <v>1785673</v>
      </c>
      <c r="J3164" s="2">
        <v>968563</v>
      </c>
      <c r="K3164" s="2">
        <v>54.24</v>
      </c>
      <c r="L3164" s="2">
        <v>3691</v>
      </c>
      <c r="M3164" s="3">
        <v>2.0670077999999998</v>
      </c>
      <c r="N3164" s="2">
        <v>25</v>
      </c>
      <c r="O3164" s="4">
        <v>43497</v>
      </c>
      <c r="P3164" s="2">
        <v>3641</v>
      </c>
      <c r="Q3164" s="2">
        <v>48</v>
      </c>
      <c r="R3164" s="2">
        <v>2</v>
      </c>
      <c r="S3164" s="2">
        <v>0</v>
      </c>
      <c r="T3164" s="2">
        <v>0</v>
      </c>
      <c r="U3164" s="5">
        <f t="shared" si="588"/>
        <v>2.0390071418451194</v>
      </c>
      <c r="V3164" s="5">
        <f t="shared" si="589"/>
        <v>2.6880621479968617E-2</v>
      </c>
      <c r="W3164" s="5">
        <f t="shared" si="590"/>
        <v>1.1200258949986923E-3</v>
      </c>
      <c r="X3164" s="5">
        <f t="shared" si="591"/>
        <v>0</v>
      </c>
      <c r="Y3164" s="5">
        <f t="shared" si="592"/>
        <v>0</v>
      </c>
      <c r="Z3164" s="2">
        <v>106731</v>
      </c>
      <c r="AA3164" s="2">
        <v>1442</v>
      </c>
      <c r="AB3164" s="2">
        <v>56</v>
      </c>
      <c r="AC3164" s="2">
        <v>0</v>
      </c>
      <c r="AD3164" s="2">
        <v>0</v>
      </c>
      <c r="AE3164" s="2">
        <f t="shared" si="593"/>
        <v>108229</v>
      </c>
      <c r="AF3164" s="2">
        <f t="shared" si="594"/>
        <v>5.977074189955272</v>
      </c>
      <c r="AG3164" s="2">
        <f t="shared" si="595"/>
        <v>8.0753867029405721E-2</v>
      </c>
      <c r="AH3164" s="2">
        <f t="shared" si="596"/>
        <v>3.1360725059963387E-3</v>
      </c>
      <c r="AI3164" s="2">
        <f t="shared" si="597"/>
        <v>0</v>
      </c>
      <c r="AJ3164" s="2">
        <f t="shared" si="598"/>
        <v>0</v>
      </c>
      <c r="AK3164" s="2">
        <f t="shared" si="599"/>
        <v>6.0609641294906735</v>
      </c>
    </row>
    <row r="3165" spans="1:37" ht="12.5" hidden="1" x14ac:dyDescent="0.25">
      <c r="A3165" s="5" t="s">
        <v>5449</v>
      </c>
      <c r="B3165" s="17" t="s">
        <v>6903</v>
      </c>
      <c r="C3165" t="s">
        <v>5486</v>
      </c>
      <c r="D3165" s="16" t="s">
        <v>6872</v>
      </c>
      <c r="E3165" s="2" t="s">
        <v>5513</v>
      </c>
      <c r="F3165" s="11" t="s">
        <v>5514</v>
      </c>
      <c r="G3165" s="2" t="s">
        <v>5486</v>
      </c>
      <c r="H3165" s="2" t="s">
        <v>5449</v>
      </c>
      <c r="I3165" s="2">
        <v>2077567</v>
      </c>
      <c r="J3165" s="2">
        <v>895345</v>
      </c>
      <c r="K3165" s="2">
        <v>43.1</v>
      </c>
      <c r="L3165" s="2">
        <v>4796</v>
      </c>
      <c r="M3165" s="3">
        <v>2.3084695000000002</v>
      </c>
      <c r="N3165" s="2">
        <v>25</v>
      </c>
      <c r="O3165" s="4">
        <v>43497</v>
      </c>
      <c r="P3165" s="2">
        <v>4733</v>
      </c>
      <c r="Q3165" s="2">
        <v>60</v>
      </c>
      <c r="R3165" s="2">
        <v>3</v>
      </c>
      <c r="S3165" s="2">
        <v>0</v>
      </c>
      <c r="T3165" s="2">
        <v>0</v>
      </c>
      <c r="U3165" s="5">
        <f t="shared" si="588"/>
        <v>2.2781455423579597</v>
      </c>
      <c r="V3165" s="5">
        <f t="shared" si="589"/>
        <v>2.8879935039399451E-2</v>
      </c>
      <c r="W3165" s="5">
        <f t="shared" si="590"/>
        <v>1.4439967519699725E-3</v>
      </c>
      <c r="X3165" s="5">
        <f t="shared" si="591"/>
        <v>0</v>
      </c>
      <c r="Y3165" s="5">
        <f t="shared" si="592"/>
        <v>0</v>
      </c>
      <c r="Z3165" s="2">
        <v>145379</v>
      </c>
      <c r="AA3165" s="2">
        <v>1770</v>
      </c>
      <c r="AB3165" s="2">
        <v>86</v>
      </c>
      <c r="AC3165" s="2">
        <v>0</v>
      </c>
      <c r="AD3165" s="2">
        <v>0</v>
      </c>
      <c r="AE3165" s="2">
        <f t="shared" si="593"/>
        <v>147235</v>
      </c>
      <c r="AF3165" s="2">
        <f t="shared" si="594"/>
        <v>6.9975601268214218</v>
      </c>
      <c r="AG3165" s="2">
        <f t="shared" si="595"/>
        <v>8.5195808366228379E-2</v>
      </c>
      <c r="AH3165" s="2">
        <f t="shared" si="596"/>
        <v>4.1394573556472547E-3</v>
      </c>
      <c r="AI3165" s="2">
        <f t="shared" si="597"/>
        <v>0</v>
      </c>
      <c r="AJ3165" s="2">
        <f t="shared" si="598"/>
        <v>0</v>
      </c>
      <c r="AK3165" s="2">
        <f t="shared" si="599"/>
        <v>7.0868953925432967</v>
      </c>
    </row>
    <row r="3166" spans="1:37" ht="12.5" hidden="1" x14ac:dyDescent="0.25">
      <c r="A3166" s="5" t="s">
        <v>5449</v>
      </c>
      <c r="B3166" s="17" t="s">
        <v>6903</v>
      </c>
      <c r="C3166" t="s">
        <v>5486</v>
      </c>
      <c r="D3166" s="12" t="s">
        <v>6872</v>
      </c>
      <c r="E3166" s="2" t="s">
        <v>5525</v>
      </c>
      <c r="F3166" s="11" t="s">
        <v>5526</v>
      </c>
      <c r="G3166" s="2" t="s">
        <v>5486</v>
      </c>
      <c r="H3166" s="2" t="s">
        <v>5449</v>
      </c>
      <c r="I3166" s="2">
        <v>755156</v>
      </c>
      <c r="J3166" s="2">
        <v>333859</v>
      </c>
      <c r="K3166" s="2">
        <v>44.21</v>
      </c>
      <c r="L3166" s="2">
        <v>1048</v>
      </c>
      <c r="M3166" s="3">
        <v>1.3877926999999901</v>
      </c>
      <c r="N3166" s="2">
        <v>25</v>
      </c>
      <c r="O3166" s="4">
        <v>43497</v>
      </c>
      <c r="P3166" s="2">
        <v>1028</v>
      </c>
      <c r="Q3166" s="2">
        <v>20</v>
      </c>
      <c r="R3166" s="2">
        <v>0</v>
      </c>
      <c r="S3166" s="2">
        <v>0</v>
      </c>
      <c r="T3166" s="2">
        <v>0</v>
      </c>
      <c r="U3166" s="5">
        <f t="shared" si="588"/>
        <v>1.3613081270624878</v>
      </c>
      <c r="V3166" s="5">
        <f t="shared" si="589"/>
        <v>2.6484593911721553E-2</v>
      </c>
      <c r="W3166" s="5">
        <f t="shared" si="590"/>
        <v>0</v>
      </c>
      <c r="X3166" s="5">
        <f t="shared" si="591"/>
        <v>0</v>
      </c>
      <c r="Y3166" s="5">
        <f t="shared" si="592"/>
        <v>0</v>
      </c>
      <c r="Z3166" s="2">
        <v>30812</v>
      </c>
      <c r="AA3166" s="2">
        <v>584</v>
      </c>
      <c r="AB3166" s="2">
        <v>0</v>
      </c>
      <c r="AC3166" s="2">
        <v>0</v>
      </c>
      <c r="AD3166" s="2">
        <v>0</v>
      </c>
      <c r="AE3166" s="2">
        <f t="shared" si="593"/>
        <v>31396</v>
      </c>
      <c r="AF3166" s="2">
        <f t="shared" si="594"/>
        <v>4.0802165380398225</v>
      </c>
      <c r="AG3166" s="2">
        <f t="shared" si="595"/>
        <v>7.7335014222226925E-2</v>
      </c>
      <c r="AH3166" s="2">
        <f t="shared" si="596"/>
        <v>0</v>
      </c>
      <c r="AI3166" s="2">
        <f t="shared" si="597"/>
        <v>0</v>
      </c>
      <c r="AJ3166" s="2">
        <f t="shared" si="598"/>
        <v>0</v>
      </c>
      <c r="AK3166" s="2">
        <f t="shared" si="599"/>
        <v>4.1575515522620492</v>
      </c>
    </row>
    <row r="3167" spans="1:37" ht="12.5" hidden="1" x14ac:dyDescent="0.25">
      <c r="A3167" s="5" t="s">
        <v>5449</v>
      </c>
      <c r="B3167" s="17" t="s">
        <v>6903</v>
      </c>
      <c r="C3167" t="s">
        <v>5486</v>
      </c>
      <c r="D3167" s="12" t="s">
        <v>6872</v>
      </c>
      <c r="E3167" s="2" t="s">
        <v>5527</v>
      </c>
      <c r="F3167" s="11" t="s">
        <v>5528</v>
      </c>
      <c r="G3167" s="2" t="s">
        <v>5486</v>
      </c>
      <c r="H3167" s="2" t="s">
        <v>5449</v>
      </c>
      <c r="I3167" s="2">
        <v>1082282</v>
      </c>
      <c r="J3167" s="2">
        <v>476913</v>
      </c>
      <c r="K3167" s="2">
        <v>44.07</v>
      </c>
      <c r="L3167" s="2">
        <v>1071</v>
      </c>
      <c r="M3167" s="3">
        <v>0.98957574000000004</v>
      </c>
      <c r="N3167" s="2">
        <v>25</v>
      </c>
      <c r="O3167" s="4">
        <v>43497</v>
      </c>
      <c r="P3167" s="2">
        <v>1060</v>
      </c>
      <c r="Q3167" s="2">
        <v>10</v>
      </c>
      <c r="R3167" s="2">
        <v>1</v>
      </c>
      <c r="S3167" s="2">
        <v>0</v>
      </c>
      <c r="T3167" s="2">
        <v>0</v>
      </c>
      <c r="U3167" s="5">
        <f t="shared" si="588"/>
        <v>0.97941202015740814</v>
      </c>
      <c r="V3167" s="5">
        <f t="shared" si="589"/>
        <v>9.2397360392208316E-3</v>
      </c>
      <c r="W3167" s="5">
        <f t="shared" si="590"/>
        <v>9.2397360392208316E-4</v>
      </c>
      <c r="X3167" s="5">
        <f t="shared" si="591"/>
        <v>0</v>
      </c>
      <c r="Y3167" s="5">
        <f t="shared" si="592"/>
        <v>0</v>
      </c>
      <c r="Z3167" s="2">
        <v>31235</v>
      </c>
      <c r="AA3167" s="2">
        <v>323</v>
      </c>
      <c r="AB3167" s="2">
        <v>28</v>
      </c>
      <c r="AC3167" s="2">
        <v>0</v>
      </c>
      <c r="AD3167" s="2">
        <v>0</v>
      </c>
      <c r="AE3167" s="2">
        <f t="shared" si="593"/>
        <v>31586</v>
      </c>
      <c r="AF3167" s="2">
        <f t="shared" si="594"/>
        <v>2.8860315518506265</v>
      </c>
      <c r="AG3167" s="2">
        <f t="shared" si="595"/>
        <v>2.9844347406683285E-2</v>
      </c>
      <c r="AH3167" s="2">
        <f t="shared" si="596"/>
        <v>2.5871260909818327E-3</v>
      </c>
      <c r="AI3167" s="2">
        <f t="shared" si="597"/>
        <v>0</v>
      </c>
      <c r="AJ3167" s="2">
        <f t="shared" si="598"/>
        <v>0</v>
      </c>
      <c r="AK3167" s="2">
        <f t="shared" si="599"/>
        <v>2.9184630253482919</v>
      </c>
    </row>
    <row r="3168" spans="1:37" ht="12.5" hidden="1" x14ac:dyDescent="0.25">
      <c r="A3168" s="5" t="s">
        <v>5449</v>
      </c>
      <c r="B3168" s="17" t="s">
        <v>6903</v>
      </c>
      <c r="C3168" t="s">
        <v>5486</v>
      </c>
      <c r="D3168" s="16" t="s">
        <v>6872</v>
      </c>
      <c r="E3168" s="2" t="s">
        <v>5529</v>
      </c>
      <c r="F3168" s="11" t="s">
        <v>5530</v>
      </c>
      <c r="G3168" s="2" t="s">
        <v>5486</v>
      </c>
      <c r="H3168" s="2" t="s">
        <v>5449</v>
      </c>
      <c r="I3168" s="2">
        <v>1826402</v>
      </c>
      <c r="J3168" s="2">
        <v>905878</v>
      </c>
      <c r="K3168" s="2">
        <v>49.6</v>
      </c>
      <c r="L3168" s="2">
        <v>5404</v>
      </c>
      <c r="M3168" s="3">
        <v>2.9588226999999998</v>
      </c>
      <c r="N3168" s="2">
        <v>25</v>
      </c>
      <c r="O3168" s="4">
        <v>43497</v>
      </c>
      <c r="P3168" s="2">
        <v>5235</v>
      </c>
      <c r="Q3168" s="2">
        <v>154</v>
      </c>
      <c r="R3168" s="2">
        <v>15</v>
      </c>
      <c r="S3168" s="2">
        <v>0</v>
      </c>
      <c r="T3168" s="2">
        <v>0</v>
      </c>
      <c r="U3168" s="5">
        <f t="shared" si="588"/>
        <v>2.8662912108068213</v>
      </c>
      <c r="V3168" s="5">
        <f t="shared" si="589"/>
        <v>8.4318786335100371E-2</v>
      </c>
      <c r="W3168" s="5">
        <f t="shared" si="590"/>
        <v>8.2128687988734135E-3</v>
      </c>
      <c r="X3168" s="5">
        <f t="shared" si="591"/>
        <v>0</v>
      </c>
      <c r="Y3168" s="5">
        <f t="shared" si="592"/>
        <v>0</v>
      </c>
      <c r="Z3168" s="2">
        <v>163141</v>
      </c>
      <c r="AA3168" s="2">
        <v>5619</v>
      </c>
      <c r="AB3168" s="2">
        <v>474</v>
      </c>
      <c r="AC3168" s="2">
        <v>0</v>
      </c>
      <c r="AD3168" s="2">
        <v>0</v>
      </c>
      <c r="AE3168" s="2">
        <f t="shared" si="593"/>
        <v>169234</v>
      </c>
      <c r="AF3168" s="2">
        <f t="shared" si="594"/>
        <v>8.9323708581133836</v>
      </c>
      <c r="AG3168" s="2">
        <f t="shared" si="595"/>
        <v>0.30765406520579808</v>
      </c>
      <c r="AH3168" s="2">
        <f t="shared" si="596"/>
        <v>2.5952665404439985E-2</v>
      </c>
      <c r="AI3168" s="2">
        <f t="shared" si="597"/>
        <v>0</v>
      </c>
      <c r="AJ3168" s="2">
        <f t="shared" si="598"/>
        <v>0</v>
      </c>
      <c r="AK3168" s="2">
        <f t="shared" si="599"/>
        <v>9.2659775887236222</v>
      </c>
    </row>
    <row r="3169" spans="1:37" ht="12.5" hidden="1" x14ac:dyDescent="0.25">
      <c r="A3169" s="5" t="s">
        <v>5449</v>
      </c>
      <c r="B3169" s="17" t="s">
        <v>6903</v>
      </c>
      <c r="C3169" t="s">
        <v>5486</v>
      </c>
      <c r="D3169" s="12" t="s">
        <v>6872</v>
      </c>
      <c r="E3169" s="2" t="s">
        <v>5537</v>
      </c>
      <c r="F3169" s="11" t="s">
        <v>5538</v>
      </c>
      <c r="G3169" s="2" t="s">
        <v>5486</v>
      </c>
      <c r="H3169" s="2" t="s">
        <v>5449</v>
      </c>
      <c r="I3169" s="2">
        <v>1563003</v>
      </c>
      <c r="J3169" s="2">
        <v>683784</v>
      </c>
      <c r="K3169" s="2">
        <v>43.75</v>
      </c>
      <c r="L3169" s="2">
        <v>1634</v>
      </c>
      <c r="M3169" s="3">
        <v>1.0454234</v>
      </c>
      <c r="N3169" s="2">
        <v>25</v>
      </c>
      <c r="O3169" s="4">
        <v>43497</v>
      </c>
      <c r="P3169" s="2">
        <v>1614</v>
      </c>
      <c r="Q3169" s="2">
        <v>20</v>
      </c>
      <c r="R3169" s="2">
        <v>0</v>
      </c>
      <c r="S3169" s="2">
        <v>0</v>
      </c>
      <c r="T3169" s="2">
        <v>0</v>
      </c>
      <c r="U3169" s="5">
        <f t="shared" si="588"/>
        <v>1.0326275765305633</v>
      </c>
      <c r="V3169" s="5">
        <f t="shared" si="589"/>
        <v>1.2795880750068938E-2</v>
      </c>
      <c r="W3169" s="5">
        <f t="shared" si="590"/>
        <v>0</v>
      </c>
      <c r="X3169" s="5">
        <f t="shared" si="591"/>
        <v>0</v>
      </c>
      <c r="Y3169" s="5">
        <f t="shared" si="592"/>
        <v>0</v>
      </c>
      <c r="Z3169" s="2">
        <v>48353</v>
      </c>
      <c r="AA3169" s="2">
        <v>569</v>
      </c>
      <c r="AB3169" s="2">
        <v>0</v>
      </c>
      <c r="AC3169" s="2">
        <v>0</v>
      </c>
      <c r="AD3169" s="2">
        <v>0</v>
      </c>
      <c r="AE3169" s="2">
        <f t="shared" si="593"/>
        <v>48922</v>
      </c>
      <c r="AF3169" s="2">
        <f t="shared" si="594"/>
        <v>3.0935961095404165</v>
      </c>
      <c r="AG3169" s="2">
        <f t="shared" si="595"/>
        <v>3.640428073394613E-2</v>
      </c>
      <c r="AH3169" s="2">
        <f t="shared" si="596"/>
        <v>0</v>
      </c>
      <c r="AI3169" s="2">
        <f t="shared" si="597"/>
        <v>0</v>
      </c>
      <c r="AJ3169" s="2">
        <f t="shared" si="598"/>
        <v>0</v>
      </c>
      <c r="AK3169" s="2">
        <f t="shared" si="599"/>
        <v>3.1300003902743629</v>
      </c>
    </row>
    <row r="3170" spans="1:37" ht="12.5" hidden="1" x14ac:dyDescent="0.25">
      <c r="A3170" s="5" t="s">
        <v>5449</v>
      </c>
      <c r="B3170" s="17" t="s">
        <v>6903</v>
      </c>
      <c r="C3170" t="s">
        <v>5486</v>
      </c>
      <c r="D3170" s="16" t="s">
        <v>6872</v>
      </c>
      <c r="E3170" s="2" t="s">
        <v>5541</v>
      </c>
      <c r="F3170" s="11" t="s">
        <v>5542</v>
      </c>
      <c r="G3170" s="2" t="s">
        <v>5486</v>
      </c>
      <c r="H3170" s="2" t="s">
        <v>5449</v>
      </c>
      <c r="I3170" s="2">
        <v>721479</v>
      </c>
      <c r="J3170" s="2">
        <v>307308</v>
      </c>
      <c r="K3170" s="2">
        <v>42.59</v>
      </c>
      <c r="L3170" s="2">
        <v>2304</v>
      </c>
      <c r="M3170" s="3">
        <v>3.1934402</v>
      </c>
      <c r="N3170" s="2">
        <v>25</v>
      </c>
      <c r="O3170" s="4">
        <v>43497</v>
      </c>
      <c r="P3170" s="2">
        <v>2267</v>
      </c>
      <c r="Q3170" s="2">
        <v>36</v>
      </c>
      <c r="R3170" s="2">
        <v>1</v>
      </c>
      <c r="S3170" s="2">
        <v>0</v>
      </c>
      <c r="T3170" s="2">
        <v>0</v>
      </c>
      <c r="U3170" s="5">
        <f t="shared" si="588"/>
        <v>3.1421565977665327</v>
      </c>
      <c r="V3170" s="5">
        <f t="shared" si="589"/>
        <v>4.989750221420166E-2</v>
      </c>
      <c r="W3170" s="5">
        <f t="shared" si="590"/>
        <v>1.3860417281722683E-3</v>
      </c>
      <c r="X3170" s="5">
        <f t="shared" si="591"/>
        <v>0</v>
      </c>
      <c r="Y3170" s="5">
        <f t="shared" si="592"/>
        <v>0</v>
      </c>
      <c r="Z3170" s="2">
        <v>70292</v>
      </c>
      <c r="AA3170" s="2">
        <v>1072</v>
      </c>
      <c r="AB3170" s="2">
        <v>29</v>
      </c>
      <c r="AC3170" s="2">
        <v>0</v>
      </c>
      <c r="AD3170" s="2">
        <v>0</v>
      </c>
      <c r="AE3170" s="2">
        <f t="shared" si="593"/>
        <v>71393</v>
      </c>
      <c r="AF3170" s="2">
        <f t="shared" si="594"/>
        <v>9.7427645156685081</v>
      </c>
      <c r="AG3170" s="2">
        <f t="shared" si="595"/>
        <v>0.14858367326006716</v>
      </c>
      <c r="AH3170" s="2">
        <f t="shared" si="596"/>
        <v>4.0195210116995778E-3</v>
      </c>
      <c r="AI3170" s="2">
        <f t="shared" si="597"/>
        <v>0</v>
      </c>
      <c r="AJ3170" s="2">
        <f t="shared" si="598"/>
        <v>0</v>
      </c>
      <c r="AK3170" s="2">
        <f t="shared" si="599"/>
        <v>9.8953677099402757</v>
      </c>
    </row>
    <row r="3171" spans="1:37" ht="12.5" hidden="1" x14ac:dyDescent="0.25">
      <c r="A3171" s="5" t="s">
        <v>5449</v>
      </c>
      <c r="B3171" s="17" t="s">
        <v>6903</v>
      </c>
      <c r="C3171" t="s">
        <v>5486</v>
      </c>
      <c r="D3171" s="12" t="s">
        <v>6872</v>
      </c>
      <c r="E3171" s="2" t="s">
        <v>5549</v>
      </c>
      <c r="F3171" s="11" t="s">
        <v>5550</v>
      </c>
      <c r="G3171" s="2" t="s">
        <v>5486</v>
      </c>
      <c r="H3171" s="2" t="s">
        <v>5449</v>
      </c>
      <c r="I3171" s="2">
        <v>1189793</v>
      </c>
      <c r="J3171" s="2">
        <v>555106</v>
      </c>
      <c r="K3171" s="2">
        <v>46.66</v>
      </c>
      <c r="L3171" s="2">
        <v>1682</v>
      </c>
      <c r="M3171" s="3">
        <v>1.4136913</v>
      </c>
      <c r="N3171" s="2">
        <v>25</v>
      </c>
      <c r="O3171" s="4">
        <v>43497</v>
      </c>
      <c r="P3171" s="2">
        <v>1655</v>
      </c>
      <c r="Q3171" s="2">
        <v>24</v>
      </c>
      <c r="R3171" s="2">
        <v>3</v>
      </c>
      <c r="S3171" s="2">
        <v>0</v>
      </c>
      <c r="T3171" s="2">
        <v>0</v>
      </c>
      <c r="U3171" s="5">
        <f t="shared" si="588"/>
        <v>1.3909982660849409</v>
      </c>
      <c r="V3171" s="5">
        <f t="shared" si="589"/>
        <v>2.0171576064071647E-2</v>
      </c>
      <c r="W3171" s="5">
        <f t="shared" si="590"/>
        <v>2.5214470080089559E-3</v>
      </c>
      <c r="X3171" s="5">
        <f t="shared" si="591"/>
        <v>0</v>
      </c>
      <c r="Y3171" s="5">
        <f t="shared" si="592"/>
        <v>0</v>
      </c>
      <c r="Z3171" s="2">
        <v>49738</v>
      </c>
      <c r="AA3171" s="2">
        <v>790</v>
      </c>
      <c r="AB3171" s="2">
        <v>86</v>
      </c>
      <c r="AC3171" s="2">
        <v>0</v>
      </c>
      <c r="AD3171" s="2">
        <v>0</v>
      </c>
      <c r="AE3171" s="2">
        <f t="shared" si="593"/>
        <v>50614</v>
      </c>
      <c r="AF3171" s="2">
        <f t="shared" si="594"/>
        <v>4.1803910428116486</v>
      </c>
      <c r="AG3171" s="2">
        <f t="shared" si="595"/>
        <v>6.639810454423585E-2</v>
      </c>
      <c r="AH3171" s="2">
        <f t="shared" si="596"/>
        <v>7.2281480896256743E-3</v>
      </c>
      <c r="AI3171" s="2">
        <f t="shared" si="597"/>
        <v>0</v>
      </c>
      <c r="AJ3171" s="2">
        <f t="shared" si="598"/>
        <v>0</v>
      </c>
      <c r="AK3171" s="2">
        <f t="shared" si="599"/>
        <v>4.25401729544551</v>
      </c>
    </row>
    <row r="3172" spans="1:37" ht="12.5" hidden="1" x14ac:dyDescent="0.25">
      <c r="A3172" s="5" t="s">
        <v>5449</v>
      </c>
      <c r="B3172" s="17" t="s">
        <v>6903</v>
      </c>
      <c r="C3172" t="s">
        <v>5486</v>
      </c>
      <c r="D3172" s="16" t="s">
        <v>6872</v>
      </c>
      <c r="E3172" s="2" t="s">
        <v>5553</v>
      </c>
      <c r="F3172" s="11" t="s">
        <v>5554</v>
      </c>
      <c r="G3172" s="2" t="s">
        <v>5486</v>
      </c>
      <c r="H3172" s="2" t="s">
        <v>5449</v>
      </c>
      <c r="I3172" s="2">
        <v>2415892</v>
      </c>
      <c r="J3172" s="2">
        <v>1105746</v>
      </c>
      <c r="K3172" s="2">
        <v>45.77</v>
      </c>
      <c r="L3172" s="2">
        <v>7994</v>
      </c>
      <c r="M3172" s="3">
        <v>3.3089227999999902</v>
      </c>
      <c r="N3172" s="2">
        <v>25</v>
      </c>
      <c r="O3172" s="4">
        <v>43497</v>
      </c>
      <c r="P3172" s="2">
        <v>7867</v>
      </c>
      <c r="Q3172" s="2">
        <v>102</v>
      </c>
      <c r="R3172" s="2">
        <v>22</v>
      </c>
      <c r="S3172" s="2">
        <v>3</v>
      </c>
      <c r="T3172" s="2">
        <v>0</v>
      </c>
      <c r="U3172" s="5">
        <f t="shared" si="588"/>
        <v>3.2563541747727132</v>
      </c>
      <c r="V3172" s="5">
        <f t="shared" si="589"/>
        <v>4.2220430383477406E-2</v>
      </c>
      <c r="W3172" s="5">
        <f t="shared" si="590"/>
        <v>9.1063673376127734E-3</v>
      </c>
      <c r="X3172" s="5">
        <f t="shared" si="591"/>
        <v>1.2417773642199239E-3</v>
      </c>
      <c r="Y3172" s="5">
        <f t="shared" si="592"/>
        <v>0</v>
      </c>
      <c r="Z3172" s="2">
        <v>261916</v>
      </c>
      <c r="AA3172" s="2">
        <v>4533</v>
      </c>
      <c r="AB3172" s="2">
        <v>947</v>
      </c>
      <c r="AC3172" s="2">
        <v>154</v>
      </c>
      <c r="AD3172" s="2">
        <v>0</v>
      </c>
      <c r="AE3172" s="2">
        <f t="shared" si="593"/>
        <v>267550</v>
      </c>
      <c r="AF3172" s="2">
        <f t="shared" si="594"/>
        <v>10.841378670900852</v>
      </c>
      <c r="AG3172" s="2">
        <f t="shared" si="595"/>
        <v>0.18763255973363047</v>
      </c>
      <c r="AH3172" s="2">
        <f t="shared" si="596"/>
        <v>3.9198772130542257E-2</v>
      </c>
      <c r="AI3172" s="2">
        <f t="shared" si="597"/>
        <v>6.3744571363289421E-3</v>
      </c>
      <c r="AJ3172" s="2">
        <f t="shared" si="598"/>
        <v>0</v>
      </c>
      <c r="AK3172" s="2">
        <f t="shared" si="599"/>
        <v>11.074584459901352</v>
      </c>
    </row>
    <row r="3173" spans="1:37" ht="12.5" hidden="1" x14ac:dyDescent="0.25">
      <c r="A3173" s="5" t="s">
        <v>5449</v>
      </c>
      <c r="B3173" s="17" t="s">
        <v>6903</v>
      </c>
      <c r="C3173" t="s">
        <v>5486</v>
      </c>
      <c r="D3173" s="16" t="s">
        <v>6872</v>
      </c>
      <c r="E3173" s="2" t="s">
        <v>5557</v>
      </c>
      <c r="F3173" s="11" t="s">
        <v>5558</v>
      </c>
      <c r="G3173" s="2" t="s">
        <v>5486</v>
      </c>
      <c r="H3173" s="2" t="s">
        <v>5449</v>
      </c>
      <c r="I3173" s="2">
        <v>2545538</v>
      </c>
      <c r="J3173" s="2">
        <v>1309342</v>
      </c>
      <c r="K3173" s="2">
        <v>51.44</v>
      </c>
      <c r="L3173" s="2">
        <v>8844</v>
      </c>
      <c r="M3173" s="3">
        <v>3.4743146999999999</v>
      </c>
      <c r="N3173" s="2">
        <v>25</v>
      </c>
      <c r="O3173" s="4">
        <v>43497</v>
      </c>
      <c r="P3173" s="2">
        <v>8667</v>
      </c>
      <c r="Q3173" s="2">
        <v>166</v>
      </c>
      <c r="R3173" s="2">
        <v>11</v>
      </c>
      <c r="S3173" s="2">
        <v>0</v>
      </c>
      <c r="T3173" s="2">
        <v>0</v>
      </c>
      <c r="U3173" s="5">
        <f t="shared" si="588"/>
        <v>3.4047812289582788</v>
      </c>
      <c r="V3173" s="5">
        <f t="shared" si="589"/>
        <v>6.5212147687443683E-2</v>
      </c>
      <c r="W3173" s="5">
        <f t="shared" si="590"/>
        <v>4.3212868949510869E-3</v>
      </c>
      <c r="X3173" s="5">
        <f t="shared" si="591"/>
        <v>0</v>
      </c>
      <c r="Y3173" s="5">
        <f t="shared" si="592"/>
        <v>0</v>
      </c>
      <c r="Z3173" s="2">
        <v>266017</v>
      </c>
      <c r="AA3173" s="2">
        <v>5596</v>
      </c>
      <c r="AB3173" s="2">
        <v>326</v>
      </c>
      <c r="AC3173" s="2">
        <v>0</v>
      </c>
      <c r="AD3173" s="2">
        <v>0</v>
      </c>
      <c r="AE3173" s="2">
        <f t="shared" si="593"/>
        <v>271939</v>
      </c>
      <c r="AF3173" s="2">
        <f t="shared" si="594"/>
        <v>10.450325235765485</v>
      </c>
      <c r="AG3173" s="2">
        <f t="shared" si="595"/>
        <v>0.21983564967405711</v>
      </c>
      <c r="AH3173" s="2">
        <f t="shared" si="596"/>
        <v>1.2806722979582312E-2</v>
      </c>
      <c r="AI3173" s="2">
        <f t="shared" si="597"/>
        <v>0</v>
      </c>
      <c r="AJ3173" s="2">
        <f t="shared" si="598"/>
        <v>0</v>
      </c>
      <c r="AK3173" s="2">
        <f t="shared" si="599"/>
        <v>10.682967608419125</v>
      </c>
    </row>
    <row r="3174" spans="1:37" ht="12.5" hidden="1" x14ac:dyDescent="0.25">
      <c r="A3174" s="5" t="s">
        <v>5449</v>
      </c>
      <c r="B3174" s="17" t="s">
        <v>6903</v>
      </c>
      <c r="C3174" t="s">
        <v>5486</v>
      </c>
      <c r="D3174" s="16" t="s">
        <v>6872</v>
      </c>
      <c r="E3174" s="2" t="s">
        <v>5563</v>
      </c>
      <c r="F3174" s="11" t="s">
        <v>5564</v>
      </c>
      <c r="G3174" s="2" t="s">
        <v>5486</v>
      </c>
      <c r="H3174" s="2" t="s">
        <v>5449</v>
      </c>
      <c r="I3174" s="2">
        <v>1760081</v>
      </c>
      <c r="J3174" s="2">
        <v>1063483</v>
      </c>
      <c r="K3174" s="2">
        <v>60.42</v>
      </c>
      <c r="L3174" s="2">
        <v>6946</v>
      </c>
      <c r="M3174" s="3">
        <v>3.9464089999999898</v>
      </c>
      <c r="N3174" s="2">
        <v>25</v>
      </c>
      <c r="O3174" s="4">
        <v>43497</v>
      </c>
      <c r="P3174" s="2">
        <v>6834</v>
      </c>
      <c r="Q3174" s="2">
        <v>104</v>
      </c>
      <c r="R3174" s="2">
        <v>8</v>
      </c>
      <c r="S3174" s="2">
        <v>0</v>
      </c>
      <c r="T3174" s="2">
        <v>0</v>
      </c>
      <c r="U3174" s="5">
        <f t="shared" si="588"/>
        <v>3.8827758495205615</v>
      </c>
      <c r="V3174" s="5">
        <f t="shared" si="589"/>
        <v>5.9088189691269888E-2</v>
      </c>
      <c r="W3174" s="5">
        <f t="shared" si="590"/>
        <v>4.5452453608669152E-3</v>
      </c>
      <c r="X3174" s="5">
        <f t="shared" si="591"/>
        <v>0</v>
      </c>
      <c r="Y3174" s="5">
        <f t="shared" si="592"/>
        <v>0</v>
      </c>
      <c r="Z3174" s="2">
        <v>203538</v>
      </c>
      <c r="AA3174" s="2">
        <v>3366</v>
      </c>
      <c r="AB3174" s="2">
        <v>229</v>
      </c>
      <c r="AC3174" s="2">
        <v>0</v>
      </c>
      <c r="AD3174" s="2">
        <v>0</v>
      </c>
      <c r="AE3174" s="2">
        <f t="shared" si="593"/>
        <v>207133</v>
      </c>
      <c r="AF3174" s="2">
        <f t="shared" si="594"/>
        <v>11.564126878251626</v>
      </c>
      <c r="AG3174" s="2">
        <f t="shared" si="595"/>
        <v>0.19124119855847543</v>
      </c>
      <c r="AH3174" s="2">
        <f t="shared" si="596"/>
        <v>1.3010764845481543E-2</v>
      </c>
      <c r="AI3174" s="2">
        <f t="shared" si="597"/>
        <v>0</v>
      </c>
      <c r="AJ3174" s="2">
        <f t="shared" si="598"/>
        <v>0</v>
      </c>
      <c r="AK3174" s="2">
        <f t="shared" si="599"/>
        <v>11.768378841655583</v>
      </c>
    </row>
    <row r="3175" spans="1:37" ht="12.5" hidden="1" x14ac:dyDescent="0.25">
      <c r="A3175" s="5" t="s">
        <v>5449</v>
      </c>
      <c r="B3175" s="17" t="s">
        <v>6903</v>
      </c>
      <c r="C3175" t="s">
        <v>5486</v>
      </c>
      <c r="D3175" s="16" t="s">
        <v>6872</v>
      </c>
      <c r="E3175" s="2" t="s">
        <v>5569</v>
      </c>
      <c r="F3175" s="11" t="s">
        <v>5570</v>
      </c>
      <c r="G3175" s="2" t="s">
        <v>5486</v>
      </c>
      <c r="H3175" s="2" t="s">
        <v>5449</v>
      </c>
      <c r="I3175" s="2">
        <v>1054034</v>
      </c>
      <c r="J3175" s="2">
        <v>472555</v>
      </c>
      <c r="K3175" s="2">
        <v>44.83</v>
      </c>
      <c r="L3175" s="2">
        <v>1800</v>
      </c>
      <c r="M3175" s="3">
        <v>1.7077248</v>
      </c>
      <c r="N3175" s="2">
        <v>25</v>
      </c>
      <c r="O3175" s="4">
        <v>43497</v>
      </c>
      <c r="P3175" s="2">
        <v>1787</v>
      </c>
      <c r="Q3175" s="2">
        <v>12</v>
      </c>
      <c r="R3175" s="2">
        <v>1</v>
      </c>
      <c r="S3175" s="2">
        <v>0</v>
      </c>
      <c r="T3175" s="2">
        <v>0</v>
      </c>
      <c r="U3175" s="5">
        <f t="shared" si="588"/>
        <v>1.6953912302639194</v>
      </c>
      <c r="V3175" s="5">
        <f t="shared" si="589"/>
        <v>1.1384831988341932E-2</v>
      </c>
      <c r="W3175" s="5">
        <f t="shared" si="590"/>
        <v>9.487359990284944E-4</v>
      </c>
      <c r="X3175" s="5">
        <f t="shared" si="591"/>
        <v>0</v>
      </c>
      <c r="Y3175" s="5">
        <f t="shared" si="592"/>
        <v>0</v>
      </c>
      <c r="Z3175" s="2">
        <v>52913</v>
      </c>
      <c r="AA3175" s="2">
        <v>344</v>
      </c>
      <c r="AB3175" s="2">
        <v>28</v>
      </c>
      <c r="AC3175" s="2">
        <v>0</v>
      </c>
      <c r="AD3175" s="2">
        <v>0</v>
      </c>
      <c r="AE3175" s="2">
        <f t="shared" si="593"/>
        <v>53285</v>
      </c>
      <c r="AF3175" s="2">
        <f t="shared" si="594"/>
        <v>5.020046791659472</v>
      </c>
      <c r="AG3175" s="2">
        <f t="shared" si="595"/>
        <v>3.2636518366580207E-2</v>
      </c>
      <c r="AH3175" s="2">
        <f t="shared" si="596"/>
        <v>2.6564607972797841E-3</v>
      </c>
      <c r="AI3175" s="2">
        <f t="shared" si="597"/>
        <v>0</v>
      </c>
      <c r="AJ3175" s="2">
        <f t="shared" si="598"/>
        <v>0</v>
      </c>
      <c r="AK3175" s="2">
        <f t="shared" si="599"/>
        <v>5.0553397708233323</v>
      </c>
    </row>
    <row r="3176" spans="1:37" ht="12.5" hidden="1" x14ac:dyDescent="0.25">
      <c r="A3176" s="5" t="s">
        <v>5449</v>
      </c>
      <c r="B3176" s="17" t="s">
        <v>6903</v>
      </c>
      <c r="C3176" t="s">
        <v>5486</v>
      </c>
      <c r="D3176" s="12" t="s">
        <v>6872</v>
      </c>
      <c r="E3176" s="2" t="s">
        <v>5573</v>
      </c>
      <c r="F3176" s="11" t="s">
        <v>5574</v>
      </c>
      <c r="G3176" s="2" t="s">
        <v>5486</v>
      </c>
      <c r="H3176" s="2" t="s">
        <v>5449</v>
      </c>
      <c r="I3176" s="2">
        <v>1246869</v>
      </c>
      <c r="J3176" s="2">
        <v>523337</v>
      </c>
      <c r="K3176" s="2">
        <v>41.97</v>
      </c>
      <c r="L3176" s="2">
        <v>1159</v>
      </c>
      <c r="M3176" s="3">
        <v>0.92952824000000001</v>
      </c>
      <c r="N3176" s="2">
        <v>25</v>
      </c>
      <c r="O3176" s="4">
        <v>43497</v>
      </c>
      <c r="P3176" s="2">
        <v>1144</v>
      </c>
      <c r="Q3176" s="2">
        <v>12</v>
      </c>
      <c r="R3176" s="2">
        <v>3</v>
      </c>
      <c r="S3176" s="2">
        <v>0</v>
      </c>
      <c r="T3176" s="2">
        <v>0</v>
      </c>
      <c r="U3176" s="5">
        <f t="shared" si="588"/>
        <v>0.91749814936452823</v>
      </c>
      <c r="V3176" s="5">
        <f t="shared" si="589"/>
        <v>9.6241064618656814E-3</v>
      </c>
      <c r="W3176" s="5">
        <f t="shared" si="590"/>
        <v>2.4060266154664204E-3</v>
      </c>
      <c r="X3176" s="5">
        <f t="shared" si="591"/>
        <v>0</v>
      </c>
      <c r="Y3176" s="5">
        <f t="shared" si="592"/>
        <v>0</v>
      </c>
      <c r="Z3176" s="2">
        <v>34145</v>
      </c>
      <c r="AA3176" s="2">
        <v>389</v>
      </c>
      <c r="AB3176" s="2">
        <v>90</v>
      </c>
      <c r="AC3176" s="2">
        <v>0</v>
      </c>
      <c r="AD3176" s="2">
        <v>0</v>
      </c>
      <c r="AE3176" s="2">
        <f t="shared" si="593"/>
        <v>34624</v>
      </c>
      <c r="AF3176" s="2">
        <f t="shared" si="594"/>
        <v>2.7384592928366973</v>
      </c>
      <c r="AG3176" s="2">
        <f t="shared" si="595"/>
        <v>3.1198145113881248E-2</v>
      </c>
      <c r="AH3176" s="2">
        <f t="shared" si="596"/>
        <v>7.2180798463992611E-3</v>
      </c>
      <c r="AI3176" s="2">
        <f t="shared" si="597"/>
        <v>0</v>
      </c>
      <c r="AJ3176" s="2">
        <f t="shared" si="598"/>
        <v>0</v>
      </c>
      <c r="AK3176" s="2">
        <f t="shared" si="599"/>
        <v>2.7768755177969777</v>
      </c>
    </row>
    <row r="3177" spans="1:37" ht="12.5" hidden="1" x14ac:dyDescent="0.25">
      <c r="A3177" s="5" t="s">
        <v>5449</v>
      </c>
      <c r="B3177" s="17" t="s">
        <v>6903</v>
      </c>
      <c r="C3177" t="s">
        <v>5486</v>
      </c>
      <c r="D3177" s="16" t="s">
        <v>6872</v>
      </c>
      <c r="E3177" s="2" t="s">
        <v>5579</v>
      </c>
      <c r="F3177" s="11" t="s">
        <v>5580</v>
      </c>
      <c r="G3177" s="2" t="s">
        <v>5486</v>
      </c>
      <c r="H3177" s="2" t="s">
        <v>5449</v>
      </c>
      <c r="I3177" s="2">
        <v>2374137</v>
      </c>
      <c r="J3177" s="2">
        <v>1078516</v>
      </c>
      <c r="K3177" s="2">
        <v>45.43</v>
      </c>
      <c r="L3177" s="2">
        <v>3985</v>
      </c>
      <c r="M3177" s="3">
        <v>1.6785045999999999</v>
      </c>
      <c r="N3177" s="2">
        <v>25</v>
      </c>
      <c r="O3177" s="4">
        <v>43497</v>
      </c>
      <c r="P3177" s="2">
        <v>3951</v>
      </c>
      <c r="Q3177" s="2">
        <v>33</v>
      </c>
      <c r="R3177" s="2">
        <v>1</v>
      </c>
      <c r="S3177" s="2">
        <v>0</v>
      </c>
      <c r="T3177" s="2">
        <v>0</v>
      </c>
      <c r="U3177" s="5">
        <f t="shared" si="588"/>
        <v>1.6641836591569905</v>
      </c>
      <c r="V3177" s="5">
        <f t="shared" si="589"/>
        <v>1.3899787585973345E-2</v>
      </c>
      <c r="W3177" s="5">
        <f t="shared" si="590"/>
        <v>4.2120568442343472E-4</v>
      </c>
      <c r="X3177" s="5">
        <f t="shared" si="591"/>
        <v>0</v>
      </c>
      <c r="Y3177" s="5">
        <f t="shared" si="592"/>
        <v>0</v>
      </c>
      <c r="Z3177" s="2">
        <v>117175</v>
      </c>
      <c r="AA3177" s="2">
        <v>993</v>
      </c>
      <c r="AB3177" s="2">
        <v>64</v>
      </c>
      <c r="AC3177" s="2">
        <v>0</v>
      </c>
      <c r="AD3177" s="2">
        <v>0</v>
      </c>
      <c r="AE3177" s="2">
        <f t="shared" si="593"/>
        <v>118232</v>
      </c>
      <c r="AF3177" s="2">
        <f t="shared" si="594"/>
        <v>4.9354776072315962</v>
      </c>
      <c r="AG3177" s="2">
        <f t="shared" si="595"/>
        <v>4.1825724463247067E-2</v>
      </c>
      <c r="AH3177" s="2">
        <f t="shared" si="596"/>
        <v>2.6957163803099822E-3</v>
      </c>
      <c r="AI3177" s="2">
        <f t="shared" si="597"/>
        <v>0</v>
      </c>
      <c r="AJ3177" s="2">
        <f t="shared" si="598"/>
        <v>0</v>
      </c>
      <c r="AK3177" s="2">
        <f t="shared" si="599"/>
        <v>4.979999048075153</v>
      </c>
    </row>
    <row r="3178" spans="1:37" ht="12.5" hidden="1" x14ac:dyDescent="0.25">
      <c r="A3178" s="5" t="s">
        <v>5449</v>
      </c>
      <c r="B3178" s="17" t="s">
        <v>6903</v>
      </c>
      <c r="C3178" t="s">
        <v>5486</v>
      </c>
      <c r="D3178" s="12" t="s">
        <v>6872</v>
      </c>
      <c r="E3178" s="2" t="s">
        <v>5581</v>
      </c>
      <c r="F3178" s="11" t="s">
        <v>5582</v>
      </c>
      <c r="G3178" s="2" t="s">
        <v>5486</v>
      </c>
      <c r="H3178" s="2" t="s">
        <v>5449</v>
      </c>
      <c r="I3178" s="2">
        <v>1583260</v>
      </c>
      <c r="J3178" s="2">
        <v>777750</v>
      </c>
      <c r="K3178" s="2">
        <v>49.12</v>
      </c>
      <c r="L3178" s="2">
        <v>2972</v>
      </c>
      <c r="M3178" s="3">
        <v>1.8771396</v>
      </c>
      <c r="N3178" s="2">
        <v>25</v>
      </c>
      <c r="O3178" s="4">
        <v>43497</v>
      </c>
      <c r="P3178" s="2">
        <v>2943</v>
      </c>
      <c r="Q3178" s="2">
        <v>24</v>
      </c>
      <c r="R3178" s="2">
        <v>5</v>
      </c>
      <c r="S3178" s="2">
        <v>0</v>
      </c>
      <c r="T3178" s="2">
        <v>0</v>
      </c>
      <c r="U3178" s="5">
        <f t="shared" si="588"/>
        <v>1.8588229349569876</v>
      </c>
      <c r="V3178" s="5">
        <f t="shared" si="589"/>
        <v>1.5158596819221102E-2</v>
      </c>
      <c r="W3178" s="5">
        <f t="shared" si="590"/>
        <v>3.1580410040043957E-3</v>
      </c>
      <c r="X3178" s="5">
        <f t="shared" si="591"/>
        <v>0</v>
      </c>
      <c r="Y3178" s="5">
        <f t="shared" si="592"/>
        <v>0</v>
      </c>
      <c r="Z3178" s="2">
        <v>88121</v>
      </c>
      <c r="AA3178" s="2">
        <v>700</v>
      </c>
      <c r="AB3178" s="2">
        <v>182</v>
      </c>
      <c r="AC3178" s="2">
        <v>0</v>
      </c>
      <c r="AD3178" s="2">
        <v>0</v>
      </c>
      <c r="AE3178" s="2">
        <f t="shared" si="593"/>
        <v>89003</v>
      </c>
      <c r="AF3178" s="2">
        <f t="shared" si="594"/>
        <v>5.5657946262774276</v>
      </c>
      <c r="AG3178" s="2">
        <f t="shared" si="595"/>
        <v>4.4212574056061542E-2</v>
      </c>
      <c r="AH3178" s="2">
        <f t="shared" si="596"/>
        <v>1.1495269254576002E-2</v>
      </c>
      <c r="AI3178" s="2">
        <f t="shared" si="597"/>
        <v>0</v>
      </c>
      <c r="AJ3178" s="2">
        <f t="shared" si="598"/>
        <v>0</v>
      </c>
      <c r="AK3178" s="2">
        <f t="shared" si="599"/>
        <v>5.6215024695880649</v>
      </c>
    </row>
    <row r="3179" spans="1:37" ht="12.5" hidden="1" x14ac:dyDescent="0.25">
      <c r="A3179" s="5" t="s">
        <v>5449</v>
      </c>
      <c r="B3179" s="17" t="s">
        <v>6903</v>
      </c>
      <c r="C3179" t="s">
        <v>5486</v>
      </c>
      <c r="D3179" s="16" t="s">
        <v>6872</v>
      </c>
      <c r="E3179" s="2" t="s">
        <v>5583</v>
      </c>
      <c r="F3179" s="11" t="s">
        <v>5584</v>
      </c>
      <c r="G3179" s="2" t="s">
        <v>5486</v>
      </c>
      <c r="H3179" s="2" t="s">
        <v>5449</v>
      </c>
      <c r="I3179" s="2">
        <v>1841542</v>
      </c>
      <c r="J3179" s="2">
        <v>1015210</v>
      </c>
      <c r="K3179" s="2">
        <v>55.13</v>
      </c>
      <c r="L3179" s="2">
        <v>4759</v>
      </c>
      <c r="M3179" s="3">
        <v>2.58424739999999</v>
      </c>
      <c r="N3179" s="2">
        <v>25</v>
      </c>
      <c r="O3179" s="4">
        <v>43497</v>
      </c>
      <c r="P3179" s="2">
        <v>4670</v>
      </c>
      <c r="Q3179" s="2">
        <v>82</v>
      </c>
      <c r="R3179" s="2">
        <v>7</v>
      </c>
      <c r="S3179" s="2">
        <v>0</v>
      </c>
      <c r="T3179" s="2">
        <v>0</v>
      </c>
      <c r="U3179" s="5">
        <f t="shared" si="588"/>
        <v>2.5359182684945552</v>
      </c>
      <c r="V3179" s="5">
        <f t="shared" si="589"/>
        <v>4.452790107420846E-2</v>
      </c>
      <c r="W3179" s="5">
        <f t="shared" si="590"/>
        <v>3.8011622868226735E-3</v>
      </c>
      <c r="X3179" s="5">
        <f t="shared" si="591"/>
        <v>0</v>
      </c>
      <c r="Y3179" s="5">
        <f t="shared" si="592"/>
        <v>0</v>
      </c>
      <c r="Z3179" s="2">
        <v>139785</v>
      </c>
      <c r="AA3179" s="2">
        <v>2835</v>
      </c>
      <c r="AB3179" s="2">
        <v>198</v>
      </c>
      <c r="AC3179" s="2">
        <v>0</v>
      </c>
      <c r="AD3179" s="2">
        <v>0</v>
      </c>
      <c r="AE3179" s="2">
        <f t="shared" si="593"/>
        <v>142818</v>
      </c>
      <c r="AF3179" s="2">
        <f t="shared" si="594"/>
        <v>7.5906495751929635</v>
      </c>
      <c r="AG3179" s="2">
        <f t="shared" si="595"/>
        <v>0.15394707261631829</v>
      </c>
      <c r="AH3179" s="2">
        <f t="shared" si="596"/>
        <v>1.0751859039869848E-2</v>
      </c>
      <c r="AI3179" s="2">
        <f t="shared" si="597"/>
        <v>0</v>
      </c>
      <c r="AJ3179" s="2">
        <f t="shared" si="598"/>
        <v>0</v>
      </c>
      <c r="AK3179" s="2">
        <f t="shared" si="599"/>
        <v>7.7553485068491517</v>
      </c>
    </row>
    <row r="3180" spans="1:37" ht="12.5" hidden="1" x14ac:dyDescent="0.25">
      <c r="A3180" s="5" t="s">
        <v>5449</v>
      </c>
      <c r="B3180" s="17" t="s">
        <v>6903</v>
      </c>
      <c r="C3180" t="s">
        <v>5486</v>
      </c>
      <c r="D3180" s="16" t="s">
        <v>6872</v>
      </c>
      <c r="E3180" s="2" t="s">
        <v>5585</v>
      </c>
      <c r="F3180" s="11" t="s">
        <v>5586</v>
      </c>
      <c r="G3180" s="2" t="s">
        <v>5486</v>
      </c>
      <c r="H3180" s="2" t="s">
        <v>5449</v>
      </c>
      <c r="I3180" s="2">
        <v>2452920</v>
      </c>
      <c r="J3180" s="2">
        <v>1350357</v>
      </c>
      <c r="K3180" s="2">
        <v>55.05</v>
      </c>
      <c r="L3180" s="2">
        <v>9903</v>
      </c>
      <c r="M3180" s="3">
        <v>4.037229</v>
      </c>
      <c r="N3180" s="2">
        <v>25</v>
      </c>
      <c r="O3180" s="4">
        <v>43497</v>
      </c>
      <c r="P3180" s="2">
        <v>9668</v>
      </c>
      <c r="Q3180" s="2">
        <v>223</v>
      </c>
      <c r="R3180" s="2">
        <v>12</v>
      </c>
      <c r="S3180" s="2">
        <v>0</v>
      </c>
      <c r="T3180" s="2">
        <v>0</v>
      </c>
      <c r="U3180" s="5">
        <f t="shared" si="588"/>
        <v>3.941424913980073</v>
      </c>
      <c r="V3180" s="5">
        <f t="shared" si="589"/>
        <v>9.0912055835494027E-2</v>
      </c>
      <c r="W3180" s="5">
        <f t="shared" si="590"/>
        <v>4.8921285651386918E-3</v>
      </c>
      <c r="X3180" s="5">
        <f t="shared" si="591"/>
        <v>0</v>
      </c>
      <c r="Y3180" s="5">
        <f t="shared" si="592"/>
        <v>0</v>
      </c>
      <c r="Z3180" s="2">
        <v>296555</v>
      </c>
      <c r="AA3180" s="2">
        <v>7507</v>
      </c>
      <c r="AB3180" s="2">
        <v>451</v>
      </c>
      <c r="AC3180" s="2">
        <v>0</v>
      </c>
      <c r="AD3180" s="2">
        <v>0</v>
      </c>
      <c r="AE3180" s="2">
        <f t="shared" si="593"/>
        <v>304513</v>
      </c>
      <c r="AF3180" s="2">
        <f t="shared" si="594"/>
        <v>12.089876555289207</v>
      </c>
      <c r="AG3180" s="2">
        <f t="shared" si="595"/>
        <v>0.306043409487468</v>
      </c>
      <c r="AH3180" s="2">
        <f t="shared" si="596"/>
        <v>1.8386249857312915E-2</v>
      </c>
      <c r="AI3180" s="2">
        <f t="shared" si="597"/>
        <v>0</v>
      </c>
      <c r="AJ3180" s="2">
        <f t="shared" si="598"/>
        <v>0</v>
      </c>
      <c r="AK3180" s="2">
        <f t="shared" si="599"/>
        <v>12.414306214633987</v>
      </c>
    </row>
    <row r="3181" spans="1:37" ht="12.5" hidden="1" x14ac:dyDescent="0.25">
      <c r="A3181" s="5" t="s">
        <v>5449</v>
      </c>
      <c r="B3181" s="17" t="s">
        <v>6903</v>
      </c>
      <c r="C3181" t="s">
        <v>5486</v>
      </c>
      <c r="D3181" s="12" t="s">
        <v>6872</v>
      </c>
      <c r="E3181" s="2" t="s">
        <v>5589</v>
      </c>
      <c r="F3181" s="11" t="s">
        <v>5590</v>
      </c>
      <c r="G3181" s="2" t="s">
        <v>5486</v>
      </c>
      <c r="H3181" s="2" t="s">
        <v>5449</v>
      </c>
      <c r="I3181" s="2">
        <v>1422072</v>
      </c>
      <c r="J3181" s="2">
        <v>539579</v>
      </c>
      <c r="K3181" s="2">
        <v>37.94</v>
      </c>
      <c r="L3181" s="2">
        <v>682</v>
      </c>
      <c r="M3181" s="3">
        <v>0.47958191999999999</v>
      </c>
      <c r="N3181" s="2">
        <v>25</v>
      </c>
      <c r="O3181" s="4">
        <v>43497</v>
      </c>
      <c r="P3181" s="2">
        <v>675</v>
      </c>
      <c r="Q3181" s="2">
        <v>6</v>
      </c>
      <c r="R3181" s="2">
        <v>1</v>
      </c>
      <c r="S3181" s="2">
        <v>0</v>
      </c>
      <c r="T3181" s="2">
        <v>0</v>
      </c>
      <c r="U3181" s="5">
        <f t="shared" si="588"/>
        <v>0.47465951091083997</v>
      </c>
      <c r="V3181" s="5">
        <f t="shared" si="589"/>
        <v>4.2191956525407994E-3</v>
      </c>
      <c r="W3181" s="5">
        <f t="shared" si="590"/>
        <v>7.0319927542346664E-4</v>
      </c>
      <c r="X3181" s="5">
        <f t="shared" si="591"/>
        <v>0</v>
      </c>
      <c r="Y3181" s="5">
        <f t="shared" si="592"/>
        <v>0</v>
      </c>
      <c r="Z3181" s="2">
        <v>20170</v>
      </c>
      <c r="AA3181" s="2">
        <v>194</v>
      </c>
      <c r="AB3181" s="2">
        <v>62</v>
      </c>
      <c r="AC3181" s="2">
        <v>0</v>
      </c>
      <c r="AD3181" s="2">
        <v>0</v>
      </c>
      <c r="AE3181" s="2">
        <f t="shared" si="593"/>
        <v>20426</v>
      </c>
      <c r="AF3181" s="2">
        <f t="shared" si="594"/>
        <v>1.4183529385291322</v>
      </c>
      <c r="AG3181" s="2">
        <f t="shared" si="595"/>
        <v>1.3642065943215253E-2</v>
      </c>
      <c r="AH3181" s="2">
        <f t="shared" si="596"/>
        <v>4.3598355076254931E-3</v>
      </c>
      <c r="AI3181" s="2">
        <f t="shared" si="597"/>
        <v>0</v>
      </c>
      <c r="AJ3181" s="2">
        <f t="shared" si="598"/>
        <v>0</v>
      </c>
      <c r="AK3181" s="2">
        <f t="shared" si="599"/>
        <v>1.4363548399799728</v>
      </c>
    </row>
    <row r="3182" spans="1:37" ht="12.5" hidden="1" x14ac:dyDescent="0.25">
      <c r="A3182" s="5" t="s">
        <v>5449</v>
      </c>
      <c r="B3182" s="17" t="s">
        <v>6903</v>
      </c>
      <c r="C3182" t="s">
        <v>5486</v>
      </c>
      <c r="D3182" s="16" t="s">
        <v>6872</v>
      </c>
      <c r="E3182" s="2" t="s">
        <v>5591</v>
      </c>
      <c r="F3182" s="11" t="s">
        <v>5592</v>
      </c>
      <c r="G3182" s="2" t="s">
        <v>5486</v>
      </c>
      <c r="H3182" s="2" t="s">
        <v>5449</v>
      </c>
      <c r="I3182" s="2">
        <v>1813393</v>
      </c>
      <c r="J3182" s="2">
        <v>1045351</v>
      </c>
      <c r="K3182" s="2">
        <v>57.65</v>
      </c>
      <c r="L3182" s="2">
        <v>7089</v>
      </c>
      <c r="M3182" s="3">
        <v>3.9092463999999998</v>
      </c>
      <c r="N3182" s="2">
        <v>25</v>
      </c>
      <c r="O3182" s="4">
        <v>43497</v>
      </c>
      <c r="P3182" s="2">
        <v>6958</v>
      </c>
      <c r="Q3182" s="2">
        <v>125</v>
      </c>
      <c r="R3182" s="2">
        <v>6</v>
      </c>
      <c r="S3182" s="2">
        <v>0</v>
      </c>
      <c r="T3182" s="2">
        <v>0</v>
      </c>
      <c r="U3182" s="5">
        <f t="shared" si="588"/>
        <v>3.8370060985125676</v>
      </c>
      <c r="V3182" s="5">
        <f t="shared" si="589"/>
        <v>6.8931555377130055E-2</v>
      </c>
      <c r="W3182" s="5">
        <f t="shared" si="590"/>
        <v>3.3087146581022428E-3</v>
      </c>
      <c r="X3182" s="5">
        <f t="shared" si="591"/>
        <v>0</v>
      </c>
      <c r="Y3182" s="5">
        <f t="shared" si="592"/>
        <v>0</v>
      </c>
      <c r="Z3182" s="2">
        <v>211585</v>
      </c>
      <c r="AA3182" s="2">
        <v>4024</v>
      </c>
      <c r="AB3182" s="2">
        <v>172</v>
      </c>
      <c r="AC3182" s="2">
        <v>0</v>
      </c>
      <c r="AD3182" s="2">
        <v>0</v>
      </c>
      <c r="AE3182" s="2">
        <f t="shared" si="593"/>
        <v>215781</v>
      </c>
      <c r="AF3182" s="2">
        <f t="shared" si="594"/>
        <v>11.66790651557605</v>
      </c>
      <c r="AG3182" s="2">
        <f t="shared" si="595"/>
        <v>0.22190446307005707</v>
      </c>
      <c r="AH3182" s="2">
        <f t="shared" si="596"/>
        <v>9.4849820198930953E-3</v>
      </c>
      <c r="AI3182" s="2">
        <f t="shared" si="597"/>
        <v>0</v>
      </c>
      <c r="AJ3182" s="2">
        <f t="shared" si="598"/>
        <v>0</v>
      </c>
      <c r="AK3182" s="2">
        <f t="shared" si="599"/>
        <v>11.899295960666</v>
      </c>
    </row>
    <row r="3183" spans="1:37" ht="12.5" hidden="1" x14ac:dyDescent="0.25">
      <c r="A3183" s="5" t="s">
        <v>5449</v>
      </c>
      <c r="B3183" s="17" t="s">
        <v>6903</v>
      </c>
      <c r="C3183" t="s">
        <v>5486</v>
      </c>
      <c r="D3183" s="16" t="s">
        <v>6872</v>
      </c>
      <c r="E3183" s="2" t="s">
        <v>5613</v>
      </c>
      <c r="F3183" s="11" t="s">
        <v>5614</v>
      </c>
      <c r="G3183" s="2" t="s">
        <v>5486</v>
      </c>
      <c r="H3183" s="2" t="s">
        <v>5449</v>
      </c>
      <c r="I3183" s="2">
        <v>1326210</v>
      </c>
      <c r="J3183" s="2">
        <v>560083</v>
      </c>
      <c r="K3183" s="2">
        <v>42.23</v>
      </c>
      <c r="L3183" s="2">
        <v>773</v>
      </c>
      <c r="M3183" s="3">
        <v>0.58286389999999999</v>
      </c>
      <c r="N3183" s="2">
        <v>25</v>
      </c>
      <c r="O3183" s="4">
        <v>43497</v>
      </c>
      <c r="P3183" s="2">
        <v>762</v>
      </c>
      <c r="Q3183" s="2">
        <v>11</v>
      </c>
      <c r="R3183" s="2">
        <v>0</v>
      </c>
      <c r="S3183" s="2">
        <v>0</v>
      </c>
      <c r="T3183" s="2">
        <v>0</v>
      </c>
      <c r="U3183" s="5">
        <f t="shared" si="588"/>
        <v>0.57456963829257812</v>
      </c>
      <c r="V3183" s="5">
        <f t="shared" si="589"/>
        <v>8.2943123638036208E-3</v>
      </c>
      <c r="W3183" s="5">
        <f t="shared" si="590"/>
        <v>0</v>
      </c>
      <c r="X3183" s="5">
        <f t="shared" si="591"/>
        <v>0</v>
      </c>
      <c r="Y3183" s="5">
        <f t="shared" si="592"/>
        <v>0</v>
      </c>
      <c r="Z3183" s="2">
        <v>22652</v>
      </c>
      <c r="AA3183" s="2">
        <v>321</v>
      </c>
      <c r="AB3183" s="2">
        <v>0</v>
      </c>
      <c r="AC3183" s="2">
        <v>0</v>
      </c>
      <c r="AD3183" s="2">
        <v>0</v>
      </c>
      <c r="AE3183" s="2">
        <f t="shared" si="593"/>
        <v>22973</v>
      </c>
      <c r="AF3183" s="2">
        <f t="shared" si="594"/>
        <v>1.7080251242261784</v>
      </c>
      <c r="AG3183" s="2">
        <f t="shared" si="595"/>
        <v>2.4204311534372386E-2</v>
      </c>
      <c r="AH3183" s="2">
        <f t="shared" si="596"/>
        <v>0</v>
      </c>
      <c r="AI3183" s="2">
        <f t="shared" si="597"/>
        <v>0</v>
      </c>
      <c r="AJ3183" s="2">
        <f t="shared" si="598"/>
        <v>0</v>
      </c>
      <c r="AK3183" s="2">
        <f t="shared" si="599"/>
        <v>1.7322294357605508</v>
      </c>
    </row>
    <row r="3184" spans="1:37" ht="12.5" hidden="1" x14ac:dyDescent="0.25">
      <c r="A3184" s="5" t="s">
        <v>5449</v>
      </c>
      <c r="B3184" s="17" t="s">
        <v>6903</v>
      </c>
      <c r="C3184" t="s">
        <v>5486</v>
      </c>
      <c r="D3184" s="16" t="s">
        <v>6872</v>
      </c>
      <c r="E3184" s="2" t="s">
        <v>5619</v>
      </c>
      <c r="F3184" s="11" t="s">
        <v>5620</v>
      </c>
      <c r="G3184" s="2" t="s">
        <v>5486</v>
      </c>
      <c r="H3184" s="2" t="s">
        <v>5449</v>
      </c>
      <c r="I3184" s="2">
        <v>2485821</v>
      </c>
      <c r="J3184" s="2">
        <v>911424</v>
      </c>
      <c r="K3184" s="2">
        <v>36.659999999999997</v>
      </c>
      <c r="L3184" s="2">
        <v>901</v>
      </c>
      <c r="M3184" s="3">
        <v>0.36245569999999999</v>
      </c>
      <c r="N3184" s="2">
        <v>25</v>
      </c>
      <c r="O3184" s="4">
        <v>43497</v>
      </c>
      <c r="P3184" s="2">
        <v>892</v>
      </c>
      <c r="Q3184" s="2">
        <v>9</v>
      </c>
      <c r="R3184" s="2">
        <v>0</v>
      </c>
      <c r="S3184" s="2">
        <v>0</v>
      </c>
      <c r="T3184" s="2">
        <v>0</v>
      </c>
      <c r="U3184" s="5">
        <f t="shared" si="588"/>
        <v>0.35883516954760619</v>
      </c>
      <c r="V3184" s="5">
        <f t="shared" si="589"/>
        <v>3.6205342218928876E-3</v>
      </c>
      <c r="W3184" s="5">
        <f t="shared" si="590"/>
        <v>0</v>
      </c>
      <c r="X3184" s="5">
        <f t="shared" si="591"/>
        <v>0</v>
      </c>
      <c r="Y3184" s="5">
        <f t="shared" si="592"/>
        <v>0</v>
      </c>
      <c r="Z3184" s="2">
        <v>26861</v>
      </c>
      <c r="AA3184" s="2">
        <v>256</v>
      </c>
      <c r="AB3184" s="2">
        <v>0</v>
      </c>
      <c r="AC3184" s="2">
        <v>0</v>
      </c>
      <c r="AD3184" s="2">
        <v>0</v>
      </c>
      <c r="AE3184" s="2">
        <f t="shared" si="593"/>
        <v>27117</v>
      </c>
      <c r="AF3184" s="2">
        <f t="shared" si="594"/>
        <v>1.0805685526029429</v>
      </c>
      <c r="AG3184" s="2">
        <f t="shared" si="595"/>
        <v>1.0298408453384214E-2</v>
      </c>
      <c r="AH3184" s="2">
        <f t="shared" si="596"/>
        <v>0</v>
      </c>
      <c r="AI3184" s="2">
        <f t="shared" si="597"/>
        <v>0</v>
      </c>
      <c r="AJ3184" s="2">
        <f t="shared" si="598"/>
        <v>0</v>
      </c>
      <c r="AK3184" s="2">
        <f t="shared" si="599"/>
        <v>1.0908669610563271</v>
      </c>
    </row>
    <row r="3185" spans="1:37" ht="12.5" hidden="1" x14ac:dyDescent="0.25">
      <c r="A3185" s="5" t="s">
        <v>5449</v>
      </c>
      <c r="B3185" s="17" t="s">
        <v>6903</v>
      </c>
      <c r="C3185" t="s">
        <v>5486</v>
      </c>
      <c r="D3185" s="16" t="s">
        <v>6872</v>
      </c>
      <c r="E3185" s="2" t="s">
        <v>5625</v>
      </c>
      <c r="F3185" s="11" t="s">
        <v>5626</v>
      </c>
      <c r="G3185" s="2" t="s">
        <v>5486</v>
      </c>
      <c r="H3185" s="2" t="s">
        <v>5449</v>
      </c>
      <c r="I3185" s="2">
        <v>1356318</v>
      </c>
      <c r="J3185" s="2">
        <v>754671</v>
      </c>
      <c r="K3185" s="2">
        <v>55.64</v>
      </c>
      <c r="L3185" s="2">
        <v>4456</v>
      </c>
      <c r="M3185" s="3">
        <v>3.2853650000000001</v>
      </c>
      <c r="N3185" s="2">
        <v>25</v>
      </c>
      <c r="O3185" s="4">
        <v>43497</v>
      </c>
      <c r="P3185" s="2">
        <v>4361</v>
      </c>
      <c r="Q3185" s="2">
        <v>91</v>
      </c>
      <c r="R3185" s="2">
        <v>4</v>
      </c>
      <c r="S3185" s="2">
        <v>0</v>
      </c>
      <c r="T3185" s="2">
        <v>0</v>
      </c>
      <c r="U3185" s="5">
        <f t="shared" si="588"/>
        <v>3.2153226603200724</v>
      </c>
      <c r="V3185" s="5">
        <f t="shared" si="589"/>
        <v>6.7093410247449345E-2</v>
      </c>
      <c r="W3185" s="5">
        <f t="shared" si="590"/>
        <v>2.9491608899977735E-3</v>
      </c>
      <c r="X3185" s="5">
        <f t="shared" si="591"/>
        <v>0</v>
      </c>
      <c r="Y3185" s="5">
        <f t="shared" si="592"/>
        <v>0</v>
      </c>
      <c r="Z3185" s="2">
        <v>130607</v>
      </c>
      <c r="AA3185" s="2">
        <v>3087</v>
      </c>
      <c r="AB3185" s="2">
        <v>114</v>
      </c>
      <c r="AC3185" s="2">
        <v>0</v>
      </c>
      <c r="AD3185" s="2">
        <v>0</v>
      </c>
      <c r="AE3185" s="2">
        <f t="shared" si="593"/>
        <v>133808</v>
      </c>
      <c r="AF3185" s="2">
        <f t="shared" si="594"/>
        <v>9.6295264089984798</v>
      </c>
      <c r="AG3185" s="2">
        <f t="shared" si="595"/>
        <v>0.22760149168557817</v>
      </c>
      <c r="AH3185" s="2">
        <f t="shared" si="596"/>
        <v>8.4051085364936547E-3</v>
      </c>
      <c r="AI3185" s="2">
        <f t="shared" si="597"/>
        <v>0</v>
      </c>
      <c r="AJ3185" s="2">
        <f t="shared" si="598"/>
        <v>0</v>
      </c>
      <c r="AK3185" s="2">
        <f t="shared" si="599"/>
        <v>9.8655330092205507</v>
      </c>
    </row>
    <row r="3186" spans="1:37" ht="12.5" hidden="1" x14ac:dyDescent="0.25">
      <c r="A3186" s="5" t="s">
        <v>5449</v>
      </c>
      <c r="B3186" s="17" t="s">
        <v>6903</v>
      </c>
      <c r="C3186" t="s">
        <v>5486</v>
      </c>
      <c r="D3186" s="16" t="s">
        <v>6872</v>
      </c>
      <c r="E3186" s="2" t="s">
        <v>5631</v>
      </c>
      <c r="F3186" s="11" t="s">
        <v>5632</v>
      </c>
      <c r="G3186" s="2" t="s">
        <v>5486</v>
      </c>
      <c r="H3186" s="2" t="s">
        <v>5449</v>
      </c>
      <c r="I3186" s="2">
        <v>2143158</v>
      </c>
      <c r="J3186" s="2">
        <v>953729</v>
      </c>
      <c r="K3186" s="2">
        <v>44.5</v>
      </c>
      <c r="L3186" s="2">
        <v>1392</v>
      </c>
      <c r="M3186" s="3">
        <v>0.6495088</v>
      </c>
      <c r="N3186" s="2">
        <v>25</v>
      </c>
      <c r="O3186" s="4">
        <v>43497</v>
      </c>
      <c r="P3186" s="2">
        <v>1379</v>
      </c>
      <c r="Q3186" s="2">
        <v>13</v>
      </c>
      <c r="R3186" s="2">
        <v>0</v>
      </c>
      <c r="S3186" s="2">
        <v>0</v>
      </c>
      <c r="T3186" s="2">
        <v>0</v>
      </c>
      <c r="U3186" s="5">
        <f t="shared" si="588"/>
        <v>0.64344299393698468</v>
      </c>
      <c r="V3186" s="5">
        <f t="shared" si="589"/>
        <v>6.0658150262369835E-3</v>
      </c>
      <c r="W3186" s="5">
        <f t="shared" si="590"/>
        <v>0</v>
      </c>
      <c r="X3186" s="5">
        <f t="shared" si="591"/>
        <v>0</v>
      </c>
      <c r="Y3186" s="5">
        <f t="shared" si="592"/>
        <v>0</v>
      </c>
      <c r="Z3186" s="2">
        <v>40601</v>
      </c>
      <c r="AA3186" s="2">
        <v>369</v>
      </c>
      <c r="AB3186" s="2">
        <v>0</v>
      </c>
      <c r="AC3186" s="2">
        <v>0</v>
      </c>
      <c r="AD3186" s="2">
        <v>0</v>
      </c>
      <c r="AE3186" s="2">
        <f t="shared" si="593"/>
        <v>40970</v>
      </c>
      <c r="AF3186" s="2">
        <f t="shared" si="594"/>
        <v>1.8944473529249826</v>
      </c>
      <c r="AG3186" s="2">
        <f t="shared" si="595"/>
        <v>1.7217582651395745E-2</v>
      </c>
      <c r="AH3186" s="2">
        <f t="shared" si="596"/>
        <v>0</v>
      </c>
      <c r="AI3186" s="2">
        <f t="shared" si="597"/>
        <v>0</v>
      </c>
      <c r="AJ3186" s="2">
        <f t="shared" si="598"/>
        <v>0</v>
      </c>
      <c r="AK3186" s="2">
        <f t="shared" si="599"/>
        <v>1.9116649355763784</v>
      </c>
    </row>
    <row r="3187" spans="1:37" ht="12.5" hidden="1" x14ac:dyDescent="0.25">
      <c r="A3187" s="5" t="s">
        <v>5449</v>
      </c>
      <c r="B3187" s="17" t="s">
        <v>6903</v>
      </c>
      <c r="C3187" t="s">
        <v>5486</v>
      </c>
      <c r="D3187" s="16" t="s">
        <v>6872</v>
      </c>
      <c r="E3187" s="2" t="s">
        <v>5633</v>
      </c>
      <c r="F3187" s="11" t="s">
        <v>5634</v>
      </c>
      <c r="G3187" s="2" t="s">
        <v>5486</v>
      </c>
      <c r="H3187" s="2" t="s">
        <v>5449</v>
      </c>
      <c r="I3187" s="2">
        <v>1397290</v>
      </c>
      <c r="J3187" s="2">
        <v>502090</v>
      </c>
      <c r="K3187" s="2">
        <v>35.93</v>
      </c>
      <c r="L3187" s="2">
        <v>319</v>
      </c>
      <c r="M3187" s="3">
        <v>0.22829906999999999</v>
      </c>
      <c r="N3187" s="2">
        <v>25</v>
      </c>
      <c r="O3187" s="4">
        <v>43497</v>
      </c>
      <c r="P3187" s="2">
        <v>317</v>
      </c>
      <c r="Q3187" s="2">
        <v>2</v>
      </c>
      <c r="R3187" s="2">
        <v>0</v>
      </c>
      <c r="S3187" s="2">
        <v>0</v>
      </c>
      <c r="T3187" s="2">
        <v>0</v>
      </c>
      <c r="U3187" s="5">
        <f t="shared" si="588"/>
        <v>0.22686772252002091</v>
      </c>
      <c r="V3187" s="5">
        <f t="shared" si="589"/>
        <v>1.4313420979181128E-3</v>
      </c>
      <c r="W3187" s="5">
        <f t="shared" si="590"/>
        <v>0</v>
      </c>
      <c r="X3187" s="5">
        <f t="shared" si="591"/>
        <v>0</v>
      </c>
      <c r="Y3187" s="5">
        <f t="shared" si="592"/>
        <v>0</v>
      </c>
      <c r="Z3187" s="2">
        <v>9524</v>
      </c>
      <c r="AA3187" s="2">
        <v>56</v>
      </c>
      <c r="AB3187" s="2">
        <v>0</v>
      </c>
      <c r="AC3187" s="2">
        <v>0</v>
      </c>
      <c r="AD3187" s="2">
        <v>0</v>
      </c>
      <c r="AE3187" s="2">
        <f t="shared" si="593"/>
        <v>9580</v>
      </c>
      <c r="AF3187" s="2">
        <f t="shared" si="594"/>
        <v>0.68160510702860533</v>
      </c>
      <c r="AG3187" s="2">
        <f t="shared" si="595"/>
        <v>4.0077578741707165E-3</v>
      </c>
      <c r="AH3187" s="2">
        <f t="shared" si="596"/>
        <v>0</v>
      </c>
      <c r="AI3187" s="2">
        <f t="shared" si="597"/>
        <v>0</v>
      </c>
      <c r="AJ3187" s="2">
        <f t="shared" si="598"/>
        <v>0</v>
      </c>
      <c r="AK3187" s="2">
        <f t="shared" si="599"/>
        <v>0.68561286490277606</v>
      </c>
    </row>
    <row r="3188" spans="1:37" ht="12.5" hidden="1" x14ac:dyDescent="0.25">
      <c r="A3188" s="5" t="s">
        <v>5449</v>
      </c>
      <c r="B3188" s="17" t="s">
        <v>6903</v>
      </c>
      <c r="C3188" t="s">
        <v>5486</v>
      </c>
      <c r="D3188" s="16" t="s">
        <v>6872</v>
      </c>
      <c r="E3188" s="2" t="s">
        <v>5643</v>
      </c>
      <c r="F3188" s="11" t="s">
        <v>5644</v>
      </c>
      <c r="G3188" s="2" t="s">
        <v>5486</v>
      </c>
      <c r="H3188" s="2" t="s">
        <v>5449</v>
      </c>
      <c r="I3188" s="2">
        <v>1920275</v>
      </c>
      <c r="J3188" s="2">
        <v>1020428</v>
      </c>
      <c r="K3188" s="2">
        <v>53.14</v>
      </c>
      <c r="L3188" s="2">
        <v>14173</v>
      </c>
      <c r="M3188" s="3">
        <v>7.3807140000000002</v>
      </c>
      <c r="N3188" s="2">
        <v>25</v>
      </c>
      <c r="O3188" s="4">
        <v>43497</v>
      </c>
      <c r="P3188" s="2">
        <v>13647</v>
      </c>
      <c r="Q3188" s="2">
        <v>398</v>
      </c>
      <c r="R3188" s="2">
        <v>117</v>
      </c>
      <c r="S3188" s="2">
        <v>11</v>
      </c>
      <c r="T3188" s="2">
        <v>0</v>
      </c>
      <c r="U3188" s="5">
        <f t="shared" si="588"/>
        <v>7.1067945997318089</v>
      </c>
      <c r="V3188" s="5">
        <f t="shared" si="589"/>
        <v>0.20726198070588847</v>
      </c>
      <c r="W3188" s="5">
        <f t="shared" si="590"/>
        <v>6.092877322258531E-2</v>
      </c>
      <c r="X3188" s="5">
        <f t="shared" si="591"/>
        <v>5.7283462004140036E-3</v>
      </c>
      <c r="Y3188" s="5">
        <f t="shared" si="592"/>
        <v>0</v>
      </c>
      <c r="Z3188" s="2">
        <v>464935</v>
      </c>
      <c r="AA3188" s="2">
        <v>19910</v>
      </c>
      <c r="AB3188" s="2">
        <v>5906</v>
      </c>
      <c r="AC3188" s="2">
        <v>558</v>
      </c>
      <c r="AD3188" s="2">
        <v>0</v>
      </c>
      <c r="AE3188" s="2">
        <f t="shared" si="593"/>
        <v>491309</v>
      </c>
      <c r="AF3188" s="2">
        <f t="shared" si="594"/>
        <v>24.211896733540769</v>
      </c>
      <c r="AG3188" s="2">
        <f t="shared" si="595"/>
        <v>1.0368306622749346</v>
      </c>
      <c r="AH3188" s="2">
        <f t="shared" si="596"/>
        <v>0.30756011508768277</v>
      </c>
      <c r="AI3188" s="2">
        <f t="shared" si="597"/>
        <v>2.9058337998463763E-2</v>
      </c>
      <c r="AJ3188" s="2">
        <f t="shared" si="598"/>
        <v>0</v>
      </c>
      <c r="AK3188" s="2">
        <f t="shared" si="599"/>
        <v>25.585345848901849</v>
      </c>
    </row>
    <row r="3189" spans="1:37" ht="12.5" hidden="1" x14ac:dyDescent="0.25">
      <c r="A3189" s="5" t="s">
        <v>5449</v>
      </c>
      <c r="B3189" s="17" t="s">
        <v>6903</v>
      </c>
      <c r="C3189" t="s">
        <v>5486</v>
      </c>
      <c r="D3189" s="16" t="s">
        <v>6872</v>
      </c>
      <c r="E3189" s="2" t="s">
        <v>5655</v>
      </c>
      <c r="F3189" s="11" t="s">
        <v>5656</v>
      </c>
      <c r="G3189" s="2" t="s">
        <v>5486</v>
      </c>
      <c r="H3189" s="2" t="s">
        <v>5449</v>
      </c>
      <c r="I3189" s="2">
        <v>2049366</v>
      </c>
      <c r="J3189" s="2">
        <v>1145492</v>
      </c>
      <c r="K3189" s="2">
        <v>55.89</v>
      </c>
      <c r="L3189" s="2">
        <v>10844</v>
      </c>
      <c r="M3189" s="3">
        <v>5.2913922999999903</v>
      </c>
      <c r="N3189" s="2">
        <v>25</v>
      </c>
      <c r="O3189" s="4">
        <v>43497</v>
      </c>
      <c r="P3189" s="2">
        <v>10672</v>
      </c>
      <c r="Q3189" s="2">
        <v>166</v>
      </c>
      <c r="R3189" s="2">
        <v>6</v>
      </c>
      <c r="S3189" s="2">
        <v>0</v>
      </c>
      <c r="T3189" s="2">
        <v>0</v>
      </c>
      <c r="U3189" s="5">
        <f t="shared" si="588"/>
        <v>5.2074641620872013</v>
      </c>
      <c r="V3189" s="5">
        <f t="shared" si="589"/>
        <v>8.1000660692136003E-2</v>
      </c>
      <c r="W3189" s="5">
        <f t="shared" si="590"/>
        <v>2.9277347238121447E-3</v>
      </c>
      <c r="X3189" s="5">
        <f t="shared" si="591"/>
        <v>0</v>
      </c>
      <c r="Y3189" s="5">
        <f t="shared" si="592"/>
        <v>0</v>
      </c>
      <c r="Z3189" s="2">
        <v>332324</v>
      </c>
      <c r="AA3189" s="2">
        <v>5375</v>
      </c>
      <c r="AB3189" s="2">
        <v>178</v>
      </c>
      <c r="AC3189" s="2">
        <v>0</v>
      </c>
      <c r="AD3189" s="2">
        <v>0</v>
      </c>
      <c r="AE3189" s="2">
        <f t="shared" si="593"/>
        <v>337877</v>
      </c>
      <c r="AF3189" s="2">
        <f t="shared" si="594"/>
        <v>16.215941905935786</v>
      </c>
      <c r="AG3189" s="2">
        <f t="shared" si="595"/>
        <v>0.26227623567483799</v>
      </c>
      <c r="AH3189" s="2">
        <f t="shared" si="596"/>
        <v>8.6856130139760304E-3</v>
      </c>
      <c r="AI3189" s="2">
        <f t="shared" si="597"/>
        <v>0</v>
      </c>
      <c r="AJ3189" s="2">
        <f t="shared" si="598"/>
        <v>0</v>
      </c>
      <c r="AK3189" s="2">
        <f t="shared" si="599"/>
        <v>16.486903754624603</v>
      </c>
    </row>
    <row r="3190" spans="1:37" ht="12.5" hidden="1" x14ac:dyDescent="0.25">
      <c r="A3190" s="5" t="s">
        <v>5449</v>
      </c>
      <c r="B3190" s="17" t="s">
        <v>6903</v>
      </c>
      <c r="C3190" t="s">
        <v>5486</v>
      </c>
      <c r="D3190" s="16" t="s">
        <v>6872</v>
      </c>
      <c r="E3190" s="2" t="s">
        <v>5669</v>
      </c>
      <c r="F3190" s="11" t="s">
        <v>5670</v>
      </c>
      <c r="G3190" s="2" t="s">
        <v>5486</v>
      </c>
      <c r="H3190" s="2" t="s">
        <v>5449</v>
      </c>
      <c r="I3190" s="2">
        <v>1876950</v>
      </c>
      <c r="J3190" s="2">
        <v>878425</v>
      </c>
      <c r="K3190" s="2">
        <v>46.8</v>
      </c>
      <c r="L3190" s="2">
        <v>4973</v>
      </c>
      <c r="M3190" s="3">
        <v>2.6495109999999999</v>
      </c>
      <c r="N3190" s="2">
        <v>25</v>
      </c>
      <c r="O3190" s="4">
        <v>43497</v>
      </c>
      <c r="P3190" s="2">
        <v>4877</v>
      </c>
      <c r="Q3190" s="2">
        <v>93</v>
      </c>
      <c r="R3190" s="2">
        <v>3</v>
      </c>
      <c r="S3190" s="2">
        <v>0</v>
      </c>
      <c r="T3190" s="2">
        <v>0</v>
      </c>
      <c r="U3190" s="5">
        <f t="shared" si="588"/>
        <v>2.5983643677242334</v>
      </c>
      <c r="V3190" s="5">
        <f t="shared" si="589"/>
        <v>4.9548469591624705E-2</v>
      </c>
      <c r="W3190" s="5">
        <f t="shared" si="590"/>
        <v>1.5983377287620874E-3</v>
      </c>
      <c r="X3190" s="5">
        <f t="shared" si="591"/>
        <v>0</v>
      </c>
      <c r="Y3190" s="5">
        <f t="shared" si="592"/>
        <v>0</v>
      </c>
      <c r="Z3190" s="2">
        <v>149010</v>
      </c>
      <c r="AA3190" s="2">
        <v>2964</v>
      </c>
      <c r="AB3190" s="2">
        <v>89</v>
      </c>
      <c r="AC3190" s="2">
        <v>0</v>
      </c>
      <c r="AD3190" s="2">
        <v>0</v>
      </c>
      <c r="AE3190" s="2">
        <f t="shared" si="593"/>
        <v>152063</v>
      </c>
      <c r="AF3190" s="2">
        <f t="shared" si="594"/>
        <v>7.9389434987612884</v>
      </c>
      <c r="AG3190" s="2">
        <f t="shared" si="595"/>
        <v>0.15791576760169423</v>
      </c>
      <c r="AH3190" s="2">
        <f t="shared" si="596"/>
        <v>4.7417352619941924E-3</v>
      </c>
      <c r="AI3190" s="2">
        <f t="shared" si="597"/>
        <v>0</v>
      </c>
      <c r="AJ3190" s="2">
        <f t="shared" si="598"/>
        <v>0</v>
      </c>
      <c r="AK3190" s="2">
        <f t="shared" si="599"/>
        <v>8.1016010016249762</v>
      </c>
    </row>
    <row r="3191" spans="1:37" ht="12.5" hidden="1" x14ac:dyDescent="0.25">
      <c r="A3191" s="5" t="s">
        <v>5449</v>
      </c>
      <c r="B3191" s="17" t="s">
        <v>6903</v>
      </c>
      <c r="C3191" t="s">
        <v>5486</v>
      </c>
      <c r="D3191" s="16" t="s">
        <v>6872</v>
      </c>
      <c r="E3191" s="2" t="s">
        <v>5675</v>
      </c>
      <c r="F3191" s="11" t="s">
        <v>5676</v>
      </c>
      <c r="G3191" s="2" t="s">
        <v>5486</v>
      </c>
      <c r="H3191" s="2" t="s">
        <v>5449</v>
      </c>
      <c r="I3191" s="2">
        <v>1754190</v>
      </c>
      <c r="J3191" s="2">
        <v>814013</v>
      </c>
      <c r="K3191" s="2">
        <v>46.4</v>
      </c>
      <c r="L3191" s="2">
        <v>2211</v>
      </c>
      <c r="M3191" s="3">
        <v>1.2604108000000001</v>
      </c>
      <c r="N3191" s="2">
        <v>25</v>
      </c>
      <c r="O3191" s="4">
        <v>43497</v>
      </c>
      <c r="P3191" s="2">
        <v>2173</v>
      </c>
      <c r="Q3191" s="2">
        <v>36</v>
      </c>
      <c r="R3191" s="2">
        <v>2</v>
      </c>
      <c r="S3191" s="2">
        <v>0</v>
      </c>
      <c r="T3191" s="2">
        <v>0</v>
      </c>
      <c r="U3191" s="5">
        <f t="shared" si="588"/>
        <v>1.2387483681927272</v>
      </c>
      <c r="V3191" s="5">
        <f t="shared" si="589"/>
        <v>2.0522292340054385E-2</v>
      </c>
      <c r="W3191" s="5">
        <f t="shared" si="590"/>
        <v>1.1401273522252437E-3</v>
      </c>
      <c r="X3191" s="5">
        <f t="shared" si="591"/>
        <v>0</v>
      </c>
      <c r="Y3191" s="5">
        <f t="shared" si="592"/>
        <v>0</v>
      </c>
      <c r="Z3191" s="2">
        <v>64464</v>
      </c>
      <c r="AA3191" s="2">
        <v>1140</v>
      </c>
      <c r="AB3191" s="2">
        <v>57</v>
      </c>
      <c r="AC3191" s="2">
        <v>0</v>
      </c>
      <c r="AD3191" s="2">
        <v>0</v>
      </c>
      <c r="AE3191" s="2">
        <f t="shared" si="593"/>
        <v>65661</v>
      </c>
      <c r="AF3191" s="2">
        <f t="shared" si="594"/>
        <v>3.674858481692405</v>
      </c>
      <c r="AG3191" s="2">
        <f t="shared" si="595"/>
        <v>6.4987259076838888E-2</v>
      </c>
      <c r="AH3191" s="2">
        <f t="shared" si="596"/>
        <v>3.2493629538419442E-3</v>
      </c>
      <c r="AI3191" s="2">
        <f t="shared" si="597"/>
        <v>0</v>
      </c>
      <c r="AJ3191" s="2">
        <f t="shared" si="598"/>
        <v>0</v>
      </c>
      <c r="AK3191" s="2">
        <f t="shared" si="599"/>
        <v>3.743095103723086</v>
      </c>
    </row>
    <row r="3192" spans="1:37" ht="12.5" hidden="1" x14ac:dyDescent="0.25">
      <c r="A3192" s="5" t="s">
        <v>5449</v>
      </c>
      <c r="B3192" s="17" t="s">
        <v>6903</v>
      </c>
      <c r="C3192" t="s">
        <v>5486</v>
      </c>
      <c r="D3192" s="16" t="s">
        <v>6872</v>
      </c>
      <c r="E3192" s="2" t="s">
        <v>5679</v>
      </c>
      <c r="F3192" s="11" t="s">
        <v>5680</v>
      </c>
      <c r="G3192" s="2" t="s">
        <v>5486</v>
      </c>
      <c r="H3192" s="2" t="s">
        <v>5449</v>
      </c>
      <c r="I3192" s="2">
        <v>2443876</v>
      </c>
      <c r="J3192" s="2">
        <v>1141940</v>
      </c>
      <c r="K3192" s="2">
        <v>46.73</v>
      </c>
      <c r="L3192" s="2">
        <v>4287</v>
      </c>
      <c r="M3192" s="3">
        <v>1.7541807</v>
      </c>
      <c r="N3192" s="2">
        <v>25</v>
      </c>
      <c r="O3192" s="4">
        <v>43497</v>
      </c>
      <c r="P3192" s="2">
        <v>4238</v>
      </c>
      <c r="Q3192" s="2">
        <v>48</v>
      </c>
      <c r="R3192" s="2">
        <v>1</v>
      </c>
      <c r="S3192" s="2">
        <v>0</v>
      </c>
      <c r="T3192" s="2">
        <v>0</v>
      </c>
      <c r="U3192" s="5">
        <f t="shared" si="588"/>
        <v>1.7341305369012177</v>
      </c>
      <c r="V3192" s="5">
        <f t="shared" si="589"/>
        <v>1.9640931045601332E-2</v>
      </c>
      <c r="W3192" s="5">
        <f t="shared" si="590"/>
        <v>4.0918606345002775E-4</v>
      </c>
      <c r="X3192" s="5">
        <f t="shared" si="591"/>
        <v>0</v>
      </c>
      <c r="Y3192" s="5">
        <f t="shared" si="592"/>
        <v>0</v>
      </c>
      <c r="Z3192" s="2">
        <v>126012</v>
      </c>
      <c r="AA3192" s="2">
        <v>1600</v>
      </c>
      <c r="AB3192" s="2">
        <v>28</v>
      </c>
      <c r="AC3192" s="2">
        <v>0</v>
      </c>
      <c r="AD3192" s="2">
        <v>0</v>
      </c>
      <c r="AE3192" s="2">
        <f t="shared" si="593"/>
        <v>127640</v>
      </c>
      <c r="AF3192" s="2">
        <f t="shared" si="594"/>
        <v>5.1562354227464899</v>
      </c>
      <c r="AG3192" s="2">
        <f t="shared" si="595"/>
        <v>6.5469770152004433E-2</v>
      </c>
      <c r="AH3192" s="2">
        <f t="shared" si="596"/>
        <v>1.1457209776600777E-3</v>
      </c>
      <c r="AI3192" s="2">
        <f t="shared" si="597"/>
        <v>0</v>
      </c>
      <c r="AJ3192" s="2">
        <f t="shared" si="598"/>
        <v>0</v>
      </c>
      <c r="AK3192" s="2">
        <f t="shared" si="599"/>
        <v>5.2228509138761545</v>
      </c>
    </row>
    <row r="3193" spans="1:37" ht="12.5" hidden="1" x14ac:dyDescent="0.25">
      <c r="A3193" s="5" t="s">
        <v>5449</v>
      </c>
      <c r="B3193" s="17" t="s">
        <v>6903</v>
      </c>
      <c r="C3193" t="s">
        <v>5486</v>
      </c>
      <c r="D3193" s="16" t="s">
        <v>6872</v>
      </c>
      <c r="E3193" s="2" t="s">
        <v>5681</v>
      </c>
      <c r="F3193" s="11" t="s">
        <v>5682</v>
      </c>
      <c r="G3193" s="2" t="s">
        <v>5486</v>
      </c>
      <c r="H3193" s="2" t="s">
        <v>5449</v>
      </c>
      <c r="I3193" s="2">
        <v>2222430</v>
      </c>
      <c r="J3193" s="2">
        <v>1141496</v>
      </c>
      <c r="K3193" s="2">
        <v>51.36</v>
      </c>
      <c r="L3193" s="2">
        <v>7672</v>
      </c>
      <c r="M3193" s="3">
        <v>3.4520773999999999</v>
      </c>
      <c r="N3193" s="2">
        <v>25</v>
      </c>
      <c r="O3193" s="4">
        <v>43497</v>
      </c>
      <c r="P3193" s="2">
        <v>7518</v>
      </c>
      <c r="Q3193" s="2">
        <v>145</v>
      </c>
      <c r="R3193" s="2">
        <v>9</v>
      </c>
      <c r="S3193" s="2">
        <v>0</v>
      </c>
      <c r="T3193" s="2">
        <v>0</v>
      </c>
      <c r="U3193" s="5">
        <f t="shared" si="588"/>
        <v>3.382783709723141</v>
      </c>
      <c r="V3193" s="5">
        <f t="shared" si="589"/>
        <v>6.5243899695378485E-2</v>
      </c>
      <c r="W3193" s="5">
        <f t="shared" si="590"/>
        <v>4.049621360402802E-3</v>
      </c>
      <c r="X3193" s="5">
        <f t="shared" si="591"/>
        <v>0</v>
      </c>
      <c r="Y3193" s="5">
        <f t="shared" si="592"/>
        <v>0</v>
      </c>
      <c r="Z3193" s="2">
        <v>230178</v>
      </c>
      <c r="AA3193" s="2">
        <v>4761</v>
      </c>
      <c r="AB3193" s="2">
        <v>271</v>
      </c>
      <c r="AC3193" s="2">
        <v>0</v>
      </c>
      <c r="AD3193" s="2">
        <v>0</v>
      </c>
      <c r="AE3193" s="2">
        <f t="shared" si="593"/>
        <v>235210</v>
      </c>
      <c r="AF3193" s="2">
        <f t="shared" si="594"/>
        <v>10.357041616608846</v>
      </c>
      <c r="AG3193" s="2">
        <f t="shared" si="595"/>
        <v>0.21422496996530824</v>
      </c>
      <c r="AH3193" s="2">
        <f t="shared" si="596"/>
        <v>1.2193859874101771E-2</v>
      </c>
      <c r="AI3193" s="2">
        <f t="shared" si="597"/>
        <v>0</v>
      </c>
      <c r="AJ3193" s="2">
        <f t="shared" si="598"/>
        <v>0</v>
      </c>
      <c r="AK3193" s="2">
        <f t="shared" si="599"/>
        <v>10.583460446448257</v>
      </c>
    </row>
    <row r="3194" spans="1:37" ht="12.5" hidden="1" x14ac:dyDescent="0.25">
      <c r="A3194" s="5" t="s">
        <v>5449</v>
      </c>
      <c r="B3194" s="17" t="s">
        <v>6903</v>
      </c>
      <c r="C3194" t="s">
        <v>5486</v>
      </c>
      <c r="D3194" s="16" t="s">
        <v>6872</v>
      </c>
      <c r="E3194" s="2" t="s">
        <v>5685</v>
      </c>
      <c r="F3194" s="11" t="s">
        <v>5686</v>
      </c>
      <c r="G3194" s="2" t="s">
        <v>5486</v>
      </c>
      <c r="H3194" s="2" t="s">
        <v>5449</v>
      </c>
      <c r="I3194" s="2">
        <v>2298983</v>
      </c>
      <c r="J3194" s="2">
        <v>974470</v>
      </c>
      <c r="K3194" s="2">
        <v>42.39</v>
      </c>
      <c r="L3194" s="2">
        <v>2429</v>
      </c>
      <c r="M3194" s="3">
        <v>1.0565541999999899</v>
      </c>
      <c r="N3194" s="2">
        <v>25</v>
      </c>
      <c r="O3194" s="4">
        <v>43497</v>
      </c>
      <c r="P3194" s="2">
        <v>2409</v>
      </c>
      <c r="Q3194" s="2">
        <v>20</v>
      </c>
      <c r="R3194" s="2">
        <v>0</v>
      </c>
      <c r="S3194" s="2">
        <v>0</v>
      </c>
      <c r="T3194" s="2">
        <v>0</v>
      </c>
      <c r="U3194" s="5">
        <f t="shared" si="588"/>
        <v>1.0478546383335587</v>
      </c>
      <c r="V3194" s="5">
        <f t="shared" si="589"/>
        <v>8.6994988653678607E-3</v>
      </c>
      <c r="W3194" s="5">
        <f t="shared" si="590"/>
        <v>0</v>
      </c>
      <c r="X3194" s="5">
        <f t="shared" si="591"/>
        <v>0</v>
      </c>
      <c r="Y3194" s="5">
        <f t="shared" si="592"/>
        <v>0</v>
      </c>
      <c r="Z3194" s="2">
        <v>71372</v>
      </c>
      <c r="AA3194" s="2">
        <v>591</v>
      </c>
      <c r="AB3194" s="2">
        <v>0</v>
      </c>
      <c r="AC3194" s="2">
        <v>0</v>
      </c>
      <c r="AD3194" s="2">
        <v>0</v>
      </c>
      <c r="AE3194" s="2">
        <f t="shared" si="593"/>
        <v>71963</v>
      </c>
      <c r="AF3194" s="2">
        <f t="shared" si="594"/>
        <v>3.1045031650951747</v>
      </c>
      <c r="AG3194" s="2">
        <f t="shared" si="595"/>
        <v>2.5707019147162027E-2</v>
      </c>
      <c r="AH3194" s="2">
        <f t="shared" si="596"/>
        <v>0</v>
      </c>
      <c r="AI3194" s="2">
        <f t="shared" si="597"/>
        <v>0</v>
      </c>
      <c r="AJ3194" s="2">
        <f t="shared" si="598"/>
        <v>0</v>
      </c>
      <c r="AK3194" s="2">
        <f t="shared" si="599"/>
        <v>3.1302101842423369</v>
      </c>
    </row>
    <row r="3195" spans="1:37" ht="12.5" hidden="1" x14ac:dyDescent="0.25">
      <c r="A3195" s="5" t="s">
        <v>5449</v>
      </c>
      <c r="B3195" s="17" t="s">
        <v>6903</v>
      </c>
      <c r="C3195" t="s">
        <v>5486</v>
      </c>
      <c r="D3195" s="16" t="s">
        <v>6872</v>
      </c>
      <c r="E3195" s="2" t="s">
        <v>5693</v>
      </c>
      <c r="F3195" s="11" t="s">
        <v>5694</v>
      </c>
      <c r="G3195" s="2" t="s">
        <v>5486</v>
      </c>
      <c r="H3195" s="2" t="s">
        <v>5449</v>
      </c>
      <c r="I3195" s="2">
        <v>1446340</v>
      </c>
      <c r="J3195" s="2">
        <v>613187</v>
      </c>
      <c r="K3195" s="2">
        <v>42.4</v>
      </c>
      <c r="L3195" s="2">
        <v>2232</v>
      </c>
      <c r="M3195" s="3">
        <v>1.5432056000000001</v>
      </c>
      <c r="N3195" s="2">
        <v>25</v>
      </c>
      <c r="O3195" s="4">
        <v>43497</v>
      </c>
      <c r="P3195" s="2">
        <v>2200</v>
      </c>
      <c r="Q3195" s="2">
        <v>31</v>
      </c>
      <c r="R3195" s="2">
        <v>1</v>
      </c>
      <c r="S3195" s="2">
        <v>0</v>
      </c>
      <c r="T3195" s="2">
        <v>0</v>
      </c>
      <c r="U3195" s="5">
        <f t="shared" si="588"/>
        <v>1.5210807970463378</v>
      </c>
      <c r="V3195" s="5">
        <f t="shared" si="589"/>
        <v>2.1433411231107487E-2</v>
      </c>
      <c r="W3195" s="5">
        <f t="shared" si="590"/>
        <v>6.9140036229378991E-4</v>
      </c>
      <c r="X3195" s="5">
        <f t="shared" si="591"/>
        <v>0</v>
      </c>
      <c r="Y3195" s="5">
        <f t="shared" si="592"/>
        <v>0</v>
      </c>
      <c r="Z3195" s="2">
        <v>66776</v>
      </c>
      <c r="AA3195" s="2">
        <v>986</v>
      </c>
      <c r="AB3195" s="2">
        <v>29</v>
      </c>
      <c r="AC3195" s="2">
        <v>0</v>
      </c>
      <c r="AD3195" s="2">
        <v>0</v>
      </c>
      <c r="AE3195" s="2">
        <f t="shared" si="593"/>
        <v>67791</v>
      </c>
      <c r="AF3195" s="2">
        <f t="shared" si="594"/>
        <v>4.6168950592530109</v>
      </c>
      <c r="AG3195" s="2">
        <f t="shared" si="595"/>
        <v>6.8172075722167672E-2</v>
      </c>
      <c r="AH3195" s="2">
        <f t="shared" si="596"/>
        <v>2.0050610506519907E-3</v>
      </c>
      <c r="AI3195" s="2">
        <f t="shared" si="597"/>
        <v>0</v>
      </c>
      <c r="AJ3195" s="2">
        <f t="shared" si="598"/>
        <v>0</v>
      </c>
      <c r="AK3195" s="2">
        <f t="shared" si="599"/>
        <v>4.6870721960258308</v>
      </c>
    </row>
    <row r="3196" spans="1:37" ht="12.5" hidden="1" x14ac:dyDescent="0.25">
      <c r="A3196" s="5" t="s">
        <v>5449</v>
      </c>
      <c r="B3196" s="17" t="s">
        <v>6903</v>
      </c>
      <c r="C3196" t="s">
        <v>5486</v>
      </c>
      <c r="D3196" s="12" t="s">
        <v>6872</v>
      </c>
      <c r="E3196" s="2" t="s">
        <v>5697</v>
      </c>
      <c r="F3196" s="11" t="s">
        <v>5698</v>
      </c>
      <c r="G3196" s="2" t="s">
        <v>5486</v>
      </c>
      <c r="H3196" s="2" t="s">
        <v>5449</v>
      </c>
      <c r="I3196" s="2">
        <v>1356142</v>
      </c>
      <c r="J3196" s="2">
        <v>795505</v>
      </c>
      <c r="K3196" s="2">
        <v>58.66</v>
      </c>
      <c r="L3196" s="2">
        <v>4032</v>
      </c>
      <c r="M3196" s="3">
        <v>2.9731399999999999</v>
      </c>
      <c r="N3196" s="2">
        <v>25</v>
      </c>
      <c r="O3196" s="4">
        <v>43497</v>
      </c>
      <c r="P3196" s="2">
        <v>3952</v>
      </c>
      <c r="Q3196" s="2">
        <v>76</v>
      </c>
      <c r="R3196" s="2">
        <v>4</v>
      </c>
      <c r="S3196" s="2">
        <v>0</v>
      </c>
      <c r="T3196" s="2">
        <v>0</v>
      </c>
      <c r="U3196" s="5">
        <f t="shared" si="588"/>
        <v>2.9141491082792217</v>
      </c>
      <c r="V3196" s="5">
        <f t="shared" si="589"/>
        <v>5.6041329005369643E-2</v>
      </c>
      <c r="W3196" s="5">
        <f t="shared" si="590"/>
        <v>2.9495436318615603E-3</v>
      </c>
      <c r="X3196" s="5">
        <f t="shared" si="591"/>
        <v>0</v>
      </c>
      <c r="Y3196" s="5">
        <f t="shared" si="592"/>
        <v>0</v>
      </c>
      <c r="Z3196" s="2">
        <v>117083</v>
      </c>
      <c r="AA3196" s="2">
        <v>2338</v>
      </c>
      <c r="AB3196" s="2">
        <v>114</v>
      </c>
      <c r="AC3196" s="2">
        <v>0</v>
      </c>
      <c r="AD3196" s="2">
        <v>0</v>
      </c>
      <c r="AE3196" s="2">
        <f t="shared" si="593"/>
        <v>119535</v>
      </c>
      <c r="AF3196" s="2">
        <f t="shared" si="594"/>
        <v>8.6335354262311768</v>
      </c>
      <c r="AG3196" s="2">
        <f t="shared" si="595"/>
        <v>0.17240082528230818</v>
      </c>
      <c r="AH3196" s="2">
        <f t="shared" si="596"/>
        <v>8.4061993508054468E-3</v>
      </c>
      <c r="AI3196" s="2">
        <f t="shared" si="597"/>
        <v>0</v>
      </c>
      <c r="AJ3196" s="2">
        <f t="shared" si="598"/>
        <v>0</v>
      </c>
      <c r="AK3196" s="2">
        <f t="shared" si="599"/>
        <v>8.8143424508642898</v>
      </c>
    </row>
    <row r="3197" spans="1:37" ht="12.5" hidden="1" x14ac:dyDescent="0.25">
      <c r="A3197" s="5" t="s">
        <v>5449</v>
      </c>
      <c r="B3197" s="17" t="s">
        <v>6903</v>
      </c>
      <c r="C3197" t="s">
        <v>5486</v>
      </c>
      <c r="D3197" s="16" t="s">
        <v>6872</v>
      </c>
      <c r="E3197" s="2" t="s">
        <v>5701</v>
      </c>
      <c r="F3197" s="11" t="s">
        <v>5702</v>
      </c>
      <c r="G3197" s="2" t="s">
        <v>5486</v>
      </c>
      <c r="H3197" s="2" t="s">
        <v>5449</v>
      </c>
      <c r="I3197" s="2">
        <v>1378403</v>
      </c>
      <c r="J3197" s="2">
        <v>554550</v>
      </c>
      <c r="K3197" s="2">
        <v>40.229999999999997</v>
      </c>
      <c r="L3197" s="2">
        <v>1096</v>
      </c>
      <c r="M3197" s="3">
        <v>0.79512304</v>
      </c>
      <c r="N3197" s="2">
        <v>25</v>
      </c>
      <c r="O3197" s="4">
        <v>43497</v>
      </c>
      <c r="P3197" s="2">
        <v>1088</v>
      </c>
      <c r="Q3197" s="2">
        <v>8</v>
      </c>
      <c r="R3197" s="2">
        <v>0</v>
      </c>
      <c r="S3197" s="2">
        <v>0</v>
      </c>
      <c r="T3197" s="2">
        <v>0</v>
      </c>
      <c r="U3197" s="5">
        <f t="shared" si="588"/>
        <v>0.78931923392505676</v>
      </c>
      <c r="V3197" s="5">
        <f t="shared" si="589"/>
        <v>5.8038178965077701E-3</v>
      </c>
      <c r="W3197" s="5">
        <f t="shared" si="590"/>
        <v>0</v>
      </c>
      <c r="X3197" s="5">
        <f t="shared" si="591"/>
        <v>0</v>
      </c>
      <c r="Y3197" s="5">
        <f t="shared" si="592"/>
        <v>0</v>
      </c>
      <c r="Z3197" s="2">
        <v>32680</v>
      </c>
      <c r="AA3197" s="2">
        <v>241</v>
      </c>
      <c r="AB3197" s="2">
        <v>0</v>
      </c>
      <c r="AC3197" s="2">
        <v>0</v>
      </c>
      <c r="AD3197" s="2">
        <v>0</v>
      </c>
      <c r="AE3197" s="2">
        <f t="shared" si="593"/>
        <v>32921</v>
      </c>
      <c r="AF3197" s="2">
        <f t="shared" si="594"/>
        <v>2.3708596107234241</v>
      </c>
      <c r="AG3197" s="2">
        <f t="shared" si="595"/>
        <v>1.7484001413229658E-2</v>
      </c>
      <c r="AH3197" s="2">
        <f t="shared" si="596"/>
        <v>0</v>
      </c>
      <c r="AI3197" s="2">
        <f t="shared" si="597"/>
        <v>0</v>
      </c>
      <c r="AJ3197" s="2">
        <f t="shared" si="598"/>
        <v>0</v>
      </c>
      <c r="AK3197" s="2">
        <f t="shared" si="599"/>
        <v>2.3883436121366537</v>
      </c>
    </row>
    <row r="3198" spans="1:37" ht="12.5" hidden="1" x14ac:dyDescent="0.25">
      <c r="A3198" s="5" t="s">
        <v>5449</v>
      </c>
      <c r="B3198" s="17" t="s">
        <v>6903</v>
      </c>
      <c r="C3198" t="s">
        <v>5486</v>
      </c>
      <c r="D3198" s="12" t="s">
        <v>6872</v>
      </c>
      <c r="E3198" s="2" t="s">
        <v>5709</v>
      </c>
      <c r="F3198" s="11" t="s">
        <v>5710</v>
      </c>
      <c r="G3198" s="2" t="s">
        <v>5486</v>
      </c>
      <c r="H3198" s="2" t="s">
        <v>5449</v>
      </c>
      <c r="I3198" s="2">
        <v>1486004</v>
      </c>
      <c r="J3198" s="2">
        <v>931299</v>
      </c>
      <c r="K3198" s="2">
        <v>62.67</v>
      </c>
      <c r="L3198" s="2">
        <v>8333</v>
      </c>
      <c r="M3198" s="3">
        <v>5.6076565</v>
      </c>
      <c r="N3198" s="2">
        <v>25</v>
      </c>
      <c r="O3198" s="4">
        <v>43497</v>
      </c>
      <c r="P3198" s="2">
        <v>8162</v>
      </c>
      <c r="Q3198" s="2">
        <v>161</v>
      </c>
      <c r="R3198" s="2">
        <v>10</v>
      </c>
      <c r="S3198" s="2">
        <v>0</v>
      </c>
      <c r="T3198" s="2">
        <v>0</v>
      </c>
      <c r="U3198" s="5">
        <f t="shared" si="588"/>
        <v>5.4925827925093067</v>
      </c>
      <c r="V3198" s="5">
        <f t="shared" si="589"/>
        <v>0.10834425748517501</v>
      </c>
      <c r="W3198" s="5">
        <f t="shared" si="590"/>
        <v>6.7294569866568326E-3</v>
      </c>
      <c r="X3198" s="5">
        <f t="shared" si="591"/>
        <v>0</v>
      </c>
      <c r="Y3198" s="5">
        <f t="shared" si="592"/>
        <v>0</v>
      </c>
      <c r="Z3198" s="2">
        <v>246867</v>
      </c>
      <c r="AA3198" s="2">
        <v>4955</v>
      </c>
      <c r="AB3198" s="2">
        <v>295</v>
      </c>
      <c r="AC3198" s="2">
        <v>0</v>
      </c>
      <c r="AD3198" s="2">
        <v>0</v>
      </c>
      <c r="AE3198" s="2">
        <f t="shared" si="593"/>
        <v>252117</v>
      </c>
      <c r="AF3198" s="2">
        <f t="shared" si="594"/>
        <v>16.612808579250125</v>
      </c>
      <c r="AG3198" s="2">
        <f t="shared" si="595"/>
        <v>0.33344459368884605</v>
      </c>
      <c r="AH3198" s="2">
        <f t="shared" si="596"/>
        <v>1.9851898110637655E-2</v>
      </c>
      <c r="AI3198" s="2">
        <f t="shared" si="597"/>
        <v>0</v>
      </c>
      <c r="AJ3198" s="2">
        <f t="shared" si="598"/>
        <v>0</v>
      </c>
      <c r="AK3198" s="2">
        <f t="shared" si="599"/>
        <v>16.966105071049608</v>
      </c>
    </row>
    <row r="3199" spans="1:37" ht="12.5" hidden="1" x14ac:dyDescent="0.25">
      <c r="A3199" s="5" t="s">
        <v>5449</v>
      </c>
      <c r="B3199" s="17" t="s">
        <v>6903</v>
      </c>
      <c r="C3199" t="s">
        <v>5486</v>
      </c>
      <c r="D3199" s="16" t="s">
        <v>6872</v>
      </c>
      <c r="E3199" s="2" t="s">
        <v>5711</v>
      </c>
      <c r="F3199" s="11" t="s">
        <v>5712</v>
      </c>
      <c r="G3199" s="2" t="s">
        <v>5486</v>
      </c>
      <c r="H3199" s="2" t="s">
        <v>5449</v>
      </c>
      <c r="I3199" s="2">
        <v>2286599</v>
      </c>
      <c r="J3199" s="2">
        <v>1050263</v>
      </c>
      <c r="K3199" s="2">
        <v>45.93</v>
      </c>
      <c r="L3199" s="2">
        <v>3809</v>
      </c>
      <c r="M3199" s="3">
        <v>1.6657928</v>
      </c>
      <c r="N3199" s="2">
        <v>25</v>
      </c>
      <c r="O3199" s="4">
        <v>43497</v>
      </c>
      <c r="P3199" s="2">
        <v>3771</v>
      </c>
      <c r="Q3199" s="2">
        <v>35</v>
      </c>
      <c r="R3199" s="2">
        <v>3</v>
      </c>
      <c r="S3199" s="2">
        <v>0</v>
      </c>
      <c r="T3199" s="2">
        <v>0</v>
      </c>
      <c r="U3199" s="5">
        <f t="shared" si="588"/>
        <v>1.6491741665241697</v>
      </c>
      <c r="V3199" s="5">
        <f t="shared" si="589"/>
        <v>1.5306575398659756E-2</v>
      </c>
      <c r="W3199" s="5">
        <f t="shared" si="590"/>
        <v>1.3119921770279792E-3</v>
      </c>
      <c r="X3199" s="5">
        <f t="shared" si="591"/>
        <v>0</v>
      </c>
      <c r="Y3199" s="5">
        <f t="shared" si="592"/>
        <v>0</v>
      </c>
      <c r="Z3199" s="2">
        <v>111605</v>
      </c>
      <c r="AA3199" s="2">
        <v>1005</v>
      </c>
      <c r="AB3199" s="2">
        <v>87</v>
      </c>
      <c r="AC3199" s="2">
        <v>0</v>
      </c>
      <c r="AD3199" s="2">
        <v>0</v>
      </c>
      <c r="AE3199" s="2">
        <f t="shared" si="593"/>
        <v>112697</v>
      </c>
      <c r="AF3199" s="2">
        <f t="shared" si="594"/>
        <v>4.8808295639069206</v>
      </c>
      <c r="AG3199" s="2">
        <f t="shared" si="595"/>
        <v>4.3951737930437301E-2</v>
      </c>
      <c r="AH3199" s="2">
        <f t="shared" si="596"/>
        <v>3.8047773133811393E-3</v>
      </c>
      <c r="AI3199" s="2">
        <f t="shared" si="597"/>
        <v>0</v>
      </c>
      <c r="AJ3199" s="2">
        <f t="shared" si="598"/>
        <v>0</v>
      </c>
      <c r="AK3199" s="2">
        <f t="shared" si="599"/>
        <v>4.9285860791507385</v>
      </c>
    </row>
    <row r="3200" spans="1:37" ht="12.5" hidden="1" x14ac:dyDescent="0.25">
      <c r="A3200" s="5" t="s">
        <v>5449</v>
      </c>
      <c r="B3200" s="17" t="s">
        <v>6903</v>
      </c>
      <c r="C3200" t="s">
        <v>5486</v>
      </c>
      <c r="D3200" s="12" t="s">
        <v>6872</v>
      </c>
      <c r="E3200" s="2" t="s">
        <v>5715</v>
      </c>
      <c r="F3200" s="11" t="s">
        <v>5716</v>
      </c>
      <c r="G3200" s="2" t="s">
        <v>5486</v>
      </c>
      <c r="H3200" s="2" t="s">
        <v>5449</v>
      </c>
      <c r="I3200" s="2">
        <v>1448026</v>
      </c>
      <c r="J3200" s="2">
        <v>566958</v>
      </c>
      <c r="K3200" s="2">
        <v>39.15</v>
      </c>
      <c r="L3200" s="2">
        <v>795</v>
      </c>
      <c r="M3200" s="3">
        <v>0.54902329999999999</v>
      </c>
      <c r="N3200" s="2">
        <v>25</v>
      </c>
      <c r="O3200" s="4">
        <v>43497</v>
      </c>
      <c r="P3200" s="2">
        <v>790</v>
      </c>
      <c r="Q3200" s="2">
        <v>4</v>
      </c>
      <c r="R3200" s="2">
        <v>1</v>
      </c>
      <c r="S3200" s="2">
        <v>0</v>
      </c>
      <c r="T3200" s="2">
        <v>0</v>
      </c>
      <c r="U3200" s="5">
        <f t="shared" si="588"/>
        <v>0.54557031434518444</v>
      </c>
      <c r="V3200" s="5">
        <f t="shared" si="589"/>
        <v>2.7623813384566299E-3</v>
      </c>
      <c r="W3200" s="5">
        <f t="shared" si="590"/>
        <v>6.9059533461415747E-4</v>
      </c>
      <c r="X3200" s="5">
        <f t="shared" si="591"/>
        <v>0</v>
      </c>
      <c r="Y3200" s="5">
        <f t="shared" si="592"/>
        <v>0</v>
      </c>
      <c r="Z3200" s="2">
        <v>23537</v>
      </c>
      <c r="AA3200" s="2">
        <v>124</v>
      </c>
      <c r="AB3200" s="2">
        <v>30</v>
      </c>
      <c r="AC3200" s="2">
        <v>0</v>
      </c>
      <c r="AD3200" s="2">
        <v>0</v>
      </c>
      <c r="AE3200" s="2">
        <f t="shared" si="593"/>
        <v>23691</v>
      </c>
      <c r="AF3200" s="2">
        <f t="shared" si="594"/>
        <v>1.6254542390813425</v>
      </c>
      <c r="AG3200" s="2">
        <f t="shared" si="595"/>
        <v>8.5633821492155527E-3</v>
      </c>
      <c r="AH3200" s="2">
        <f t="shared" si="596"/>
        <v>2.0717860038424723E-3</v>
      </c>
      <c r="AI3200" s="2">
        <f t="shared" si="597"/>
        <v>0</v>
      </c>
      <c r="AJ3200" s="2">
        <f t="shared" si="598"/>
        <v>0</v>
      </c>
      <c r="AK3200" s="2">
        <f t="shared" si="599"/>
        <v>1.6360894072344006</v>
      </c>
    </row>
    <row r="3201" spans="1:37" ht="12.5" hidden="1" x14ac:dyDescent="0.25">
      <c r="A3201" s="5" t="s">
        <v>5449</v>
      </c>
      <c r="B3201" s="17" t="s">
        <v>6903</v>
      </c>
      <c r="C3201" t="s">
        <v>5486</v>
      </c>
      <c r="D3201" s="16" t="s">
        <v>6872</v>
      </c>
      <c r="E3201" s="2" t="s">
        <v>5719</v>
      </c>
      <c r="F3201" s="11" t="s">
        <v>5720</v>
      </c>
      <c r="G3201" s="2" t="s">
        <v>5486</v>
      </c>
      <c r="H3201" s="2" t="s">
        <v>5449</v>
      </c>
      <c r="I3201" s="2">
        <v>1611988</v>
      </c>
      <c r="J3201" s="2">
        <v>772789</v>
      </c>
      <c r="K3201" s="2">
        <v>47.94</v>
      </c>
      <c r="L3201" s="2">
        <v>2676</v>
      </c>
      <c r="M3201" s="3">
        <v>1.6600619999999999</v>
      </c>
      <c r="N3201" s="2">
        <v>25</v>
      </c>
      <c r="O3201" s="4">
        <v>43497</v>
      </c>
      <c r="P3201" s="2">
        <v>2626</v>
      </c>
      <c r="Q3201" s="2">
        <v>47</v>
      </c>
      <c r="R3201" s="2">
        <v>3</v>
      </c>
      <c r="S3201" s="2">
        <v>0</v>
      </c>
      <c r="T3201" s="2">
        <v>0</v>
      </c>
      <c r="U3201" s="5">
        <f t="shared" si="588"/>
        <v>1.6290443849457936</v>
      </c>
      <c r="V3201" s="5">
        <f t="shared" si="589"/>
        <v>2.9156544589661958E-2</v>
      </c>
      <c r="W3201" s="5">
        <f t="shared" si="590"/>
        <v>1.8610560376379971E-3</v>
      </c>
      <c r="X3201" s="5">
        <f t="shared" si="591"/>
        <v>0</v>
      </c>
      <c r="Y3201" s="5">
        <f t="shared" si="592"/>
        <v>0</v>
      </c>
      <c r="Z3201" s="2">
        <v>78930</v>
      </c>
      <c r="AA3201" s="2">
        <v>1672</v>
      </c>
      <c r="AB3201" s="2">
        <v>154</v>
      </c>
      <c r="AC3201" s="2">
        <v>0</v>
      </c>
      <c r="AD3201" s="2">
        <v>0</v>
      </c>
      <c r="AE3201" s="2">
        <f t="shared" si="593"/>
        <v>80756</v>
      </c>
      <c r="AF3201" s="2">
        <f t="shared" si="594"/>
        <v>4.896438435025571</v>
      </c>
      <c r="AG3201" s="2">
        <f t="shared" si="595"/>
        <v>0.10372285649769104</v>
      </c>
      <c r="AH3201" s="2">
        <f t="shared" si="596"/>
        <v>9.553420993208387E-3</v>
      </c>
      <c r="AI3201" s="2">
        <f t="shared" si="597"/>
        <v>0</v>
      </c>
      <c r="AJ3201" s="2">
        <f t="shared" si="598"/>
        <v>0</v>
      </c>
      <c r="AK3201" s="2">
        <f t="shared" si="599"/>
        <v>5.0097147125164705</v>
      </c>
    </row>
    <row r="3202" spans="1:37" ht="12.5" hidden="1" x14ac:dyDescent="0.25">
      <c r="A3202" s="5" t="s">
        <v>5449</v>
      </c>
      <c r="B3202" s="17" t="s">
        <v>6903</v>
      </c>
      <c r="C3202" t="s">
        <v>5486</v>
      </c>
      <c r="D3202" s="12" t="s">
        <v>6872</v>
      </c>
      <c r="E3202" s="2" t="s">
        <v>5727</v>
      </c>
      <c r="F3202" s="11" t="s">
        <v>5728</v>
      </c>
      <c r="G3202" s="2" t="s">
        <v>5486</v>
      </c>
      <c r="H3202" s="2" t="s">
        <v>5449</v>
      </c>
      <c r="I3202" s="2">
        <v>2155745</v>
      </c>
      <c r="J3202" s="2">
        <v>1247830</v>
      </c>
      <c r="K3202" s="2">
        <v>57.88</v>
      </c>
      <c r="L3202" s="2">
        <v>12886</v>
      </c>
      <c r="M3202" s="3">
        <v>5.9775159999999996</v>
      </c>
      <c r="N3202" s="2">
        <v>25</v>
      </c>
      <c r="O3202" s="4">
        <v>43497</v>
      </c>
      <c r="P3202" s="2">
        <v>12608</v>
      </c>
      <c r="Q3202" s="2">
        <v>265</v>
      </c>
      <c r="R3202" s="2">
        <v>13</v>
      </c>
      <c r="S3202" s="2">
        <v>0</v>
      </c>
      <c r="T3202" s="2">
        <v>0</v>
      </c>
      <c r="U3202" s="5">
        <f t="shared" si="588"/>
        <v>5.8485581550693615</v>
      </c>
      <c r="V3202" s="5">
        <f t="shared" si="589"/>
        <v>0.12292734066413234</v>
      </c>
      <c r="W3202" s="5">
        <f t="shared" si="590"/>
        <v>6.0303978439008319E-3</v>
      </c>
      <c r="X3202" s="5">
        <f t="shared" si="591"/>
        <v>0</v>
      </c>
      <c r="Y3202" s="5">
        <f t="shared" si="592"/>
        <v>0</v>
      </c>
      <c r="Z3202" s="2">
        <v>392652</v>
      </c>
      <c r="AA3202" s="2">
        <v>8648</v>
      </c>
      <c r="AB3202" s="2">
        <v>422</v>
      </c>
      <c r="AC3202" s="2">
        <v>0</v>
      </c>
      <c r="AD3202" s="2">
        <v>0</v>
      </c>
      <c r="AE3202" s="2">
        <f t="shared" si="593"/>
        <v>401722</v>
      </c>
      <c r="AF3202" s="2">
        <f t="shared" si="594"/>
        <v>18.214213647718076</v>
      </c>
      <c r="AG3202" s="2">
        <f t="shared" si="595"/>
        <v>0.40116061964657229</v>
      </c>
      <c r="AH3202" s="2">
        <f t="shared" si="596"/>
        <v>1.9575599154816548E-2</v>
      </c>
      <c r="AI3202" s="2">
        <f t="shared" si="597"/>
        <v>0</v>
      </c>
      <c r="AJ3202" s="2">
        <f t="shared" si="598"/>
        <v>0</v>
      </c>
      <c r="AK3202" s="2">
        <f t="shared" si="599"/>
        <v>18.634949866519463</v>
      </c>
    </row>
    <row r="3203" spans="1:37" ht="12.5" hidden="1" x14ac:dyDescent="0.25">
      <c r="A3203" s="5" t="s">
        <v>5449</v>
      </c>
      <c r="B3203" s="17" t="s">
        <v>6903</v>
      </c>
      <c r="C3203" t="s">
        <v>5486</v>
      </c>
      <c r="D3203" s="12" t="s">
        <v>6872</v>
      </c>
      <c r="E3203" s="2" t="s">
        <v>5735</v>
      </c>
      <c r="F3203" s="11" t="s">
        <v>5736</v>
      </c>
      <c r="G3203" s="2" t="s">
        <v>5486</v>
      </c>
      <c r="H3203" s="2" t="s">
        <v>5449</v>
      </c>
      <c r="I3203" s="2">
        <v>956871</v>
      </c>
      <c r="J3203" s="2">
        <v>348112</v>
      </c>
      <c r="K3203" s="2">
        <v>36.380000000000003</v>
      </c>
      <c r="L3203" s="2">
        <v>310</v>
      </c>
      <c r="M3203" s="3">
        <v>0.323972599999999</v>
      </c>
      <c r="N3203" s="2">
        <v>25</v>
      </c>
      <c r="O3203" s="4">
        <v>43497</v>
      </c>
      <c r="P3203" s="2">
        <v>306</v>
      </c>
      <c r="Q3203" s="2">
        <v>4</v>
      </c>
      <c r="R3203" s="2">
        <v>0</v>
      </c>
      <c r="S3203" s="2">
        <v>0</v>
      </c>
      <c r="T3203" s="2">
        <v>0</v>
      </c>
      <c r="U3203" s="5">
        <f t="shared" ref="U3203:U3266" si="600">(P3203/$I3203)*1000</f>
        <v>0.31979232310311417</v>
      </c>
      <c r="V3203" s="5">
        <f t="shared" ref="V3203:V3266" si="601">(Q3203/$I3203)*1000</f>
        <v>4.1802918052694666E-3</v>
      </c>
      <c r="W3203" s="5">
        <f t="shared" ref="W3203:W3266" si="602">(R3203/$I3203)*1000</f>
        <v>0</v>
      </c>
      <c r="X3203" s="5">
        <f t="shared" ref="X3203:X3266" si="603">(S3203/$I3203)*1000</f>
        <v>0</v>
      </c>
      <c r="Y3203" s="5">
        <f t="shared" ref="Y3203:Y3266" si="604">(T3203/$I3203)*1000</f>
        <v>0</v>
      </c>
      <c r="Z3203" s="2">
        <v>9111</v>
      </c>
      <c r="AA3203" s="2">
        <v>152</v>
      </c>
      <c r="AB3203" s="2">
        <v>0</v>
      </c>
      <c r="AC3203" s="2">
        <v>0</v>
      </c>
      <c r="AD3203" s="2">
        <v>0</v>
      </c>
      <c r="AE3203" s="2">
        <f t="shared" ref="AE3203:AE3266" si="605">SUM(Z3203:AD3203)</f>
        <v>9263</v>
      </c>
      <c r="AF3203" s="2">
        <f t="shared" ref="AF3203:AF3266" si="606">(Z3203*100)/$I3203</f>
        <v>0.95216596594525282</v>
      </c>
      <c r="AG3203" s="2">
        <f t="shared" ref="AG3203:AG3266" si="607">(AA3203*100)/$I3203</f>
        <v>1.5885108860023974E-2</v>
      </c>
      <c r="AH3203" s="2">
        <f t="shared" ref="AH3203:AH3266" si="608">(AB3203*100)/$I3203</f>
        <v>0</v>
      </c>
      <c r="AI3203" s="2">
        <f t="shared" ref="AI3203:AI3266" si="609">(AC3203*100)/$I3203</f>
        <v>0</v>
      </c>
      <c r="AJ3203" s="2">
        <f t="shared" ref="AJ3203:AJ3266" si="610">(AD3203*100)/$I3203</f>
        <v>0</v>
      </c>
      <c r="AK3203" s="2">
        <f t="shared" ref="AK3203:AK3266" si="611">(AE3203*100)/$I3203</f>
        <v>0.96805107480527675</v>
      </c>
    </row>
    <row r="3204" spans="1:37" ht="12.5" hidden="1" x14ac:dyDescent="0.25">
      <c r="A3204" s="5" t="s">
        <v>5449</v>
      </c>
      <c r="B3204" s="17" t="s">
        <v>6903</v>
      </c>
      <c r="C3204" t="s">
        <v>5486</v>
      </c>
      <c r="D3204" s="12" t="s">
        <v>6872</v>
      </c>
      <c r="E3204" s="2" t="s">
        <v>5737</v>
      </c>
      <c r="F3204" s="11" t="s">
        <v>5738</v>
      </c>
      <c r="G3204" s="2" t="s">
        <v>5486</v>
      </c>
      <c r="H3204" s="2" t="s">
        <v>5449</v>
      </c>
      <c r="I3204" s="2">
        <v>766069</v>
      </c>
      <c r="J3204" s="2">
        <v>284277</v>
      </c>
      <c r="K3204" s="2">
        <v>37.11</v>
      </c>
      <c r="L3204" s="2">
        <v>319</v>
      </c>
      <c r="M3204" s="3">
        <v>0.41641158</v>
      </c>
      <c r="N3204" s="2">
        <v>25</v>
      </c>
      <c r="O3204" s="4">
        <v>43497</v>
      </c>
      <c r="P3204" s="2">
        <v>318</v>
      </c>
      <c r="Q3204" s="2">
        <v>1</v>
      </c>
      <c r="R3204" s="2">
        <v>0</v>
      </c>
      <c r="S3204" s="2">
        <v>0</v>
      </c>
      <c r="T3204" s="2">
        <v>0</v>
      </c>
      <c r="U3204" s="5">
        <f t="shared" si="600"/>
        <v>0.41510621105931711</v>
      </c>
      <c r="V3204" s="5">
        <f t="shared" si="601"/>
        <v>1.3053654435827582E-3</v>
      </c>
      <c r="W3204" s="5">
        <f t="shared" si="602"/>
        <v>0</v>
      </c>
      <c r="X3204" s="5">
        <f t="shared" si="603"/>
        <v>0</v>
      </c>
      <c r="Y3204" s="5">
        <f t="shared" si="604"/>
        <v>0</v>
      </c>
      <c r="Z3204" s="2">
        <v>9402</v>
      </c>
      <c r="AA3204" s="2">
        <v>27</v>
      </c>
      <c r="AB3204" s="2">
        <v>0</v>
      </c>
      <c r="AC3204" s="2">
        <v>0</v>
      </c>
      <c r="AD3204" s="2">
        <v>0</v>
      </c>
      <c r="AE3204" s="2">
        <f t="shared" si="605"/>
        <v>9429</v>
      </c>
      <c r="AF3204" s="2">
        <f t="shared" si="606"/>
        <v>1.2273045900565092</v>
      </c>
      <c r="AG3204" s="2">
        <f t="shared" si="607"/>
        <v>3.5244866976734471E-3</v>
      </c>
      <c r="AH3204" s="2">
        <f t="shared" si="608"/>
        <v>0</v>
      </c>
      <c r="AI3204" s="2">
        <f t="shared" si="609"/>
        <v>0</v>
      </c>
      <c r="AJ3204" s="2">
        <f t="shared" si="610"/>
        <v>0</v>
      </c>
      <c r="AK3204" s="2">
        <f t="shared" si="611"/>
        <v>1.2308290767541827</v>
      </c>
    </row>
    <row r="3205" spans="1:37" ht="12.5" hidden="1" x14ac:dyDescent="0.25">
      <c r="A3205" s="5" t="s">
        <v>5449</v>
      </c>
      <c r="B3205" s="17" t="s">
        <v>6903</v>
      </c>
      <c r="C3205" t="s">
        <v>5486</v>
      </c>
      <c r="D3205" s="16" t="s">
        <v>6872</v>
      </c>
      <c r="E3205" s="2" t="s">
        <v>5757</v>
      </c>
      <c r="F3205" s="11" t="s">
        <v>5758</v>
      </c>
      <c r="G3205" s="2" t="s">
        <v>5486</v>
      </c>
      <c r="H3205" s="2" t="s">
        <v>5449</v>
      </c>
      <c r="I3205" s="2">
        <v>1601630</v>
      </c>
      <c r="J3205" s="2">
        <v>710116</v>
      </c>
      <c r="K3205" s="2">
        <v>44.34</v>
      </c>
      <c r="L3205" s="2">
        <v>2167</v>
      </c>
      <c r="M3205" s="3">
        <v>1.3529966999999901</v>
      </c>
      <c r="N3205" s="2">
        <v>25</v>
      </c>
      <c r="O3205" s="4">
        <v>43497</v>
      </c>
      <c r="P3205" s="2">
        <v>2149</v>
      </c>
      <c r="Q3205" s="2">
        <v>16</v>
      </c>
      <c r="R3205" s="2">
        <v>2</v>
      </c>
      <c r="S3205" s="2">
        <v>0</v>
      </c>
      <c r="T3205" s="2">
        <v>0</v>
      </c>
      <c r="U3205" s="5">
        <f t="shared" si="600"/>
        <v>1.341758083951974</v>
      </c>
      <c r="V3205" s="5">
        <f t="shared" si="601"/>
        <v>9.9898228679532724E-3</v>
      </c>
      <c r="W3205" s="5">
        <f t="shared" si="602"/>
        <v>1.248727858494159E-3</v>
      </c>
      <c r="X3205" s="5">
        <f t="shared" si="603"/>
        <v>0</v>
      </c>
      <c r="Y3205" s="5">
        <f t="shared" si="604"/>
        <v>0</v>
      </c>
      <c r="Z3205" s="2">
        <v>63442</v>
      </c>
      <c r="AA3205" s="2">
        <v>461</v>
      </c>
      <c r="AB3205" s="2">
        <v>56</v>
      </c>
      <c r="AC3205" s="2">
        <v>0</v>
      </c>
      <c r="AD3205" s="2">
        <v>0</v>
      </c>
      <c r="AE3205" s="2">
        <f t="shared" si="605"/>
        <v>63959</v>
      </c>
      <c r="AF3205" s="2">
        <f t="shared" si="606"/>
        <v>3.9610896399293218</v>
      </c>
      <c r="AG3205" s="2">
        <f t="shared" si="607"/>
        <v>2.8783177138290365E-2</v>
      </c>
      <c r="AH3205" s="2">
        <f t="shared" si="608"/>
        <v>3.4964380037836454E-3</v>
      </c>
      <c r="AI3205" s="2">
        <f t="shared" si="609"/>
        <v>0</v>
      </c>
      <c r="AJ3205" s="2">
        <f t="shared" si="610"/>
        <v>0</v>
      </c>
      <c r="AK3205" s="2">
        <f t="shared" si="611"/>
        <v>3.993369255071396</v>
      </c>
    </row>
    <row r="3206" spans="1:37" ht="12.5" hidden="1" x14ac:dyDescent="0.25">
      <c r="A3206" s="5" t="s">
        <v>5449</v>
      </c>
      <c r="B3206" s="17" t="s">
        <v>6903</v>
      </c>
      <c r="C3206" t="s">
        <v>5486</v>
      </c>
      <c r="D3206" s="16" t="s">
        <v>6872</v>
      </c>
      <c r="E3206" s="2" t="s">
        <v>5767</v>
      </c>
      <c r="F3206" s="11" t="s">
        <v>5768</v>
      </c>
      <c r="G3206" s="2" t="s">
        <v>5486</v>
      </c>
      <c r="H3206" s="2" t="s">
        <v>5449</v>
      </c>
      <c r="I3206" s="2">
        <v>1750259</v>
      </c>
      <c r="J3206" s="2">
        <v>813980</v>
      </c>
      <c r="K3206" s="2">
        <v>46.51</v>
      </c>
      <c r="L3206" s="2">
        <v>2232</v>
      </c>
      <c r="M3206" s="3">
        <v>1.2752398</v>
      </c>
      <c r="N3206" s="2">
        <v>25</v>
      </c>
      <c r="O3206" s="4">
        <v>43497</v>
      </c>
      <c r="P3206" s="2">
        <v>2196</v>
      </c>
      <c r="Q3206" s="2">
        <v>34</v>
      </c>
      <c r="R3206" s="2">
        <v>2</v>
      </c>
      <c r="S3206" s="2">
        <v>0</v>
      </c>
      <c r="T3206" s="2">
        <v>0</v>
      </c>
      <c r="U3206" s="5">
        <f t="shared" si="600"/>
        <v>1.2546714514823234</v>
      </c>
      <c r="V3206" s="5">
        <f t="shared" si="601"/>
        <v>1.9425696425500454E-2</v>
      </c>
      <c r="W3206" s="5">
        <f t="shared" si="602"/>
        <v>1.1426880250294386E-3</v>
      </c>
      <c r="X3206" s="5">
        <f t="shared" si="603"/>
        <v>0</v>
      </c>
      <c r="Y3206" s="5">
        <f t="shared" si="604"/>
        <v>0</v>
      </c>
      <c r="Z3206" s="2">
        <v>65343</v>
      </c>
      <c r="AA3206" s="2">
        <v>1148</v>
      </c>
      <c r="AB3206" s="2">
        <v>57</v>
      </c>
      <c r="AC3206" s="2">
        <v>0</v>
      </c>
      <c r="AD3206" s="2">
        <v>0</v>
      </c>
      <c r="AE3206" s="2">
        <f t="shared" si="605"/>
        <v>66548</v>
      </c>
      <c r="AF3206" s="2">
        <f t="shared" si="606"/>
        <v>3.7333331809749302</v>
      </c>
      <c r="AG3206" s="2">
        <f t="shared" si="607"/>
        <v>6.5590292636689765E-2</v>
      </c>
      <c r="AH3206" s="2">
        <f t="shared" si="608"/>
        <v>3.2566608713338998E-3</v>
      </c>
      <c r="AI3206" s="2">
        <f t="shared" si="609"/>
        <v>0</v>
      </c>
      <c r="AJ3206" s="2">
        <f t="shared" si="610"/>
        <v>0</v>
      </c>
      <c r="AK3206" s="2">
        <f t="shared" si="611"/>
        <v>3.8021801344829536</v>
      </c>
    </row>
    <row r="3207" spans="1:37" ht="12.5" hidden="1" x14ac:dyDescent="0.25">
      <c r="A3207" s="5" t="s">
        <v>5449</v>
      </c>
      <c r="B3207" s="17" t="s">
        <v>6903</v>
      </c>
      <c r="C3207" t="s">
        <v>5486</v>
      </c>
      <c r="D3207" s="16" t="s">
        <v>6872</v>
      </c>
      <c r="E3207" s="2" t="s">
        <v>5773</v>
      </c>
      <c r="F3207" s="11" t="s">
        <v>5774</v>
      </c>
      <c r="G3207" s="2" t="s">
        <v>5486</v>
      </c>
      <c r="H3207" s="2" t="s">
        <v>5449</v>
      </c>
      <c r="I3207" s="2">
        <v>2266776</v>
      </c>
      <c r="J3207" s="2">
        <v>816490</v>
      </c>
      <c r="K3207" s="2">
        <v>36.020000000000003</v>
      </c>
      <c r="L3207" s="2">
        <v>680</v>
      </c>
      <c r="M3207" s="3">
        <v>0.29998553</v>
      </c>
      <c r="N3207" s="2">
        <v>25</v>
      </c>
      <c r="O3207" s="4">
        <v>43497</v>
      </c>
      <c r="P3207" s="2">
        <v>675</v>
      </c>
      <c r="Q3207" s="2">
        <v>5</v>
      </c>
      <c r="R3207" s="2">
        <v>0</v>
      </c>
      <c r="S3207" s="2">
        <v>0</v>
      </c>
      <c r="T3207" s="2">
        <v>0</v>
      </c>
      <c r="U3207" s="5">
        <f t="shared" si="600"/>
        <v>0.29777975415303498</v>
      </c>
      <c r="V3207" s="5">
        <f t="shared" si="601"/>
        <v>2.2057759566891477E-3</v>
      </c>
      <c r="W3207" s="5">
        <f t="shared" si="602"/>
        <v>0</v>
      </c>
      <c r="X3207" s="5">
        <f t="shared" si="603"/>
        <v>0</v>
      </c>
      <c r="Y3207" s="5">
        <f t="shared" si="604"/>
        <v>0</v>
      </c>
      <c r="Z3207" s="2">
        <v>20151</v>
      </c>
      <c r="AA3207" s="2">
        <v>142</v>
      </c>
      <c r="AB3207" s="2">
        <v>0</v>
      </c>
      <c r="AC3207" s="2">
        <v>0</v>
      </c>
      <c r="AD3207" s="2">
        <v>0</v>
      </c>
      <c r="AE3207" s="2">
        <f t="shared" si="605"/>
        <v>20293</v>
      </c>
      <c r="AF3207" s="2">
        <f t="shared" si="606"/>
        <v>0.88897182606486036</v>
      </c>
      <c r="AG3207" s="2">
        <f t="shared" si="607"/>
        <v>6.2644037169971804E-3</v>
      </c>
      <c r="AH3207" s="2">
        <f t="shared" si="608"/>
        <v>0</v>
      </c>
      <c r="AI3207" s="2">
        <f t="shared" si="609"/>
        <v>0</v>
      </c>
      <c r="AJ3207" s="2">
        <f t="shared" si="610"/>
        <v>0</v>
      </c>
      <c r="AK3207" s="2">
        <f t="shared" si="611"/>
        <v>0.89523622978185757</v>
      </c>
    </row>
    <row r="3208" spans="1:37" ht="12.5" hidden="1" x14ac:dyDescent="0.25">
      <c r="A3208" s="5" t="s">
        <v>5449</v>
      </c>
      <c r="B3208" s="17" t="s">
        <v>6903</v>
      </c>
      <c r="C3208" t="s">
        <v>5486</v>
      </c>
      <c r="D3208" s="16" t="s">
        <v>6872</v>
      </c>
      <c r="E3208" s="2" t="s">
        <v>5775</v>
      </c>
      <c r="F3208" s="11" t="s">
        <v>5776</v>
      </c>
      <c r="G3208" s="2" t="s">
        <v>5486</v>
      </c>
      <c r="H3208" s="2" t="s">
        <v>5449</v>
      </c>
      <c r="I3208" s="2">
        <v>2467972</v>
      </c>
      <c r="J3208" s="2">
        <v>1405925</v>
      </c>
      <c r="K3208" s="2">
        <v>56.97</v>
      </c>
      <c r="L3208" s="2">
        <v>13637</v>
      </c>
      <c r="M3208" s="3">
        <v>5.5255894999999997</v>
      </c>
      <c r="N3208" s="2">
        <v>25</v>
      </c>
      <c r="O3208" s="4">
        <v>43497</v>
      </c>
      <c r="P3208" s="2">
        <v>13291</v>
      </c>
      <c r="Q3208" s="2">
        <v>324</v>
      </c>
      <c r="R3208" s="2">
        <v>22</v>
      </c>
      <c r="S3208" s="2">
        <v>0</v>
      </c>
      <c r="T3208" s="2">
        <v>0</v>
      </c>
      <c r="U3208" s="5">
        <f t="shared" si="600"/>
        <v>5.385393351302203</v>
      </c>
      <c r="V3208" s="5">
        <f t="shared" si="601"/>
        <v>0.13128187840056532</v>
      </c>
      <c r="W3208" s="5">
        <f t="shared" si="602"/>
        <v>8.9142016197914734E-3</v>
      </c>
      <c r="X3208" s="5">
        <f t="shared" si="603"/>
        <v>0</v>
      </c>
      <c r="Y3208" s="5">
        <f t="shared" si="604"/>
        <v>0</v>
      </c>
      <c r="Z3208" s="2">
        <v>415584</v>
      </c>
      <c r="AA3208" s="2">
        <v>11782</v>
      </c>
      <c r="AB3208" s="2">
        <v>677</v>
      </c>
      <c r="AC3208" s="2">
        <v>0</v>
      </c>
      <c r="AD3208" s="2">
        <v>0</v>
      </c>
      <c r="AE3208" s="2">
        <f t="shared" si="605"/>
        <v>428043</v>
      </c>
      <c r="AF3208" s="2">
        <f t="shared" si="606"/>
        <v>16.839088936179177</v>
      </c>
      <c r="AG3208" s="2">
        <f t="shared" si="607"/>
        <v>0.47739601583810515</v>
      </c>
      <c r="AH3208" s="2">
        <f t="shared" si="608"/>
        <v>2.7431429529994666E-2</v>
      </c>
      <c r="AI3208" s="2">
        <f t="shared" si="609"/>
        <v>0</v>
      </c>
      <c r="AJ3208" s="2">
        <f t="shared" si="610"/>
        <v>0</v>
      </c>
      <c r="AK3208" s="2">
        <f t="shared" si="611"/>
        <v>17.343916381547277</v>
      </c>
    </row>
    <row r="3209" spans="1:37" ht="12.5" hidden="1" x14ac:dyDescent="0.25">
      <c r="A3209" s="5" t="s">
        <v>5449</v>
      </c>
      <c r="B3209" s="17" t="s">
        <v>6903</v>
      </c>
      <c r="C3209" t="s">
        <v>5486</v>
      </c>
      <c r="D3209" s="12" t="s">
        <v>6872</v>
      </c>
      <c r="E3209" s="2" t="s">
        <v>5781</v>
      </c>
      <c r="F3209" s="11" t="s">
        <v>5782</v>
      </c>
      <c r="G3209" s="2" t="s">
        <v>5486</v>
      </c>
      <c r="H3209" s="2" t="s">
        <v>5449</v>
      </c>
      <c r="I3209" s="2">
        <v>822155</v>
      </c>
      <c r="J3209" s="2">
        <v>312704</v>
      </c>
      <c r="K3209" s="2">
        <v>38.03</v>
      </c>
      <c r="L3209" s="2">
        <v>296</v>
      </c>
      <c r="M3209" s="3">
        <v>0.36002942999999998</v>
      </c>
      <c r="N3209" s="2">
        <v>25</v>
      </c>
      <c r="O3209" s="4">
        <v>43497</v>
      </c>
      <c r="P3209" s="2">
        <v>296</v>
      </c>
      <c r="Q3209" s="2">
        <v>0</v>
      </c>
      <c r="R3209" s="2">
        <v>0</v>
      </c>
      <c r="S3209" s="2">
        <v>0</v>
      </c>
      <c r="T3209" s="2">
        <v>0</v>
      </c>
      <c r="U3209" s="5">
        <f t="shared" si="600"/>
        <v>0.36002943483892941</v>
      </c>
      <c r="V3209" s="5">
        <f t="shared" si="601"/>
        <v>0</v>
      </c>
      <c r="W3209" s="5">
        <f t="shared" si="602"/>
        <v>0</v>
      </c>
      <c r="X3209" s="5">
        <f t="shared" si="603"/>
        <v>0</v>
      </c>
      <c r="Y3209" s="5">
        <f t="shared" si="604"/>
        <v>0</v>
      </c>
      <c r="Z3209" s="2">
        <v>8840</v>
      </c>
      <c r="AA3209" s="2">
        <v>0</v>
      </c>
      <c r="AB3209" s="2">
        <v>0</v>
      </c>
      <c r="AC3209" s="2">
        <v>0</v>
      </c>
      <c r="AD3209" s="2">
        <v>0</v>
      </c>
      <c r="AE3209" s="2">
        <f t="shared" si="605"/>
        <v>8840</v>
      </c>
      <c r="AF3209" s="2">
        <f t="shared" si="606"/>
        <v>1.0752230418838298</v>
      </c>
      <c r="AG3209" s="2">
        <f t="shared" si="607"/>
        <v>0</v>
      </c>
      <c r="AH3209" s="2">
        <f t="shared" si="608"/>
        <v>0</v>
      </c>
      <c r="AI3209" s="2">
        <f t="shared" si="609"/>
        <v>0</v>
      </c>
      <c r="AJ3209" s="2">
        <f t="shared" si="610"/>
        <v>0</v>
      </c>
      <c r="AK3209" s="2">
        <f t="shared" si="611"/>
        <v>1.0752230418838298</v>
      </c>
    </row>
    <row r="3210" spans="1:37" ht="12.5" hidden="1" x14ac:dyDescent="0.25">
      <c r="A3210" s="5" t="s">
        <v>5449</v>
      </c>
      <c r="B3210" s="17" t="s">
        <v>6903</v>
      </c>
      <c r="C3210" t="s">
        <v>5486</v>
      </c>
      <c r="D3210" s="12" t="s">
        <v>6872</v>
      </c>
      <c r="E3210" s="2" t="s">
        <v>5783</v>
      </c>
      <c r="F3210" s="11" t="s">
        <v>5784</v>
      </c>
      <c r="G3210" s="2" t="s">
        <v>5486</v>
      </c>
      <c r="H3210" s="2" t="s">
        <v>5449</v>
      </c>
      <c r="I3210" s="2">
        <v>1533593</v>
      </c>
      <c r="J3210" s="2">
        <v>641109</v>
      </c>
      <c r="K3210" s="2">
        <v>41.8</v>
      </c>
      <c r="L3210" s="2">
        <v>1157</v>
      </c>
      <c r="M3210" s="3">
        <v>0.75443744999999995</v>
      </c>
      <c r="N3210" s="2">
        <v>25</v>
      </c>
      <c r="O3210" s="4">
        <v>43497</v>
      </c>
      <c r="P3210" s="2">
        <v>1145</v>
      </c>
      <c r="Q3210" s="2">
        <v>12</v>
      </c>
      <c r="R3210" s="2">
        <v>0</v>
      </c>
      <c r="S3210" s="2">
        <v>0</v>
      </c>
      <c r="T3210" s="2">
        <v>0</v>
      </c>
      <c r="U3210" s="5">
        <f t="shared" si="600"/>
        <v>0.74661269319826051</v>
      </c>
      <c r="V3210" s="5">
        <f t="shared" si="601"/>
        <v>7.8247618501127748E-3</v>
      </c>
      <c r="W3210" s="5">
        <f t="shared" si="602"/>
        <v>0</v>
      </c>
      <c r="X3210" s="5">
        <f t="shared" si="603"/>
        <v>0</v>
      </c>
      <c r="Y3210" s="5">
        <f t="shared" si="604"/>
        <v>0</v>
      </c>
      <c r="Z3210" s="2">
        <v>33935</v>
      </c>
      <c r="AA3210" s="2">
        <v>358</v>
      </c>
      <c r="AB3210" s="2">
        <v>0</v>
      </c>
      <c r="AC3210" s="2">
        <v>0</v>
      </c>
      <c r="AD3210" s="2">
        <v>0</v>
      </c>
      <c r="AE3210" s="2">
        <f t="shared" si="605"/>
        <v>34293</v>
      </c>
      <c r="AF3210" s="2">
        <f t="shared" si="606"/>
        <v>2.2127774448631419</v>
      </c>
      <c r="AG3210" s="2">
        <f t="shared" si="607"/>
        <v>2.3343872852836442E-2</v>
      </c>
      <c r="AH3210" s="2">
        <f t="shared" si="608"/>
        <v>0</v>
      </c>
      <c r="AI3210" s="2">
        <f t="shared" si="609"/>
        <v>0</v>
      </c>
      <c r="AJ3210" s="2">
        <f t="shared" si="610"/>
        <v>0</v>
      </c>
      <c r="AK3210" s="2">
        <f t="shared" si="611"/>
        <v>2.2361213177159782</v>
      </c>
    </row>
    <row r="3211" spans="1:37" ht="12.5" hidden="1" x14ac:dyDescent="0.25">
      <c r="A3211" s="5" t="s">
        <v>5449</v>
      </c>
      <c r="B3211" s="17" t="s">
        <v>6903</v>
      </c>
      <c r="C3211" t="s">
        <v>5486</v>
      </c>
      <c r="D3211" s="12" t="s">
        <v>6872</v>
      </c>
      <c r="E3211" s="2" t="s">
        <v>5785</v>
      </c>
      <c r="F3211" s="11" t="s">
        <v>5786</v>
      </c>
      <c r="G3211" s="2" t="s">
        <v>5486</v>
      </c>
      <c r="H3211" s="2" t="s">
        <v>5449</v>
      </c>
      <c r="I3211" s="2">
        <v>3543678</v>
      </c>
      <c r="J3211" s="2">
        <v>1368034</v>
      </c>
      <c r="K3211" s="2">
        <v>38.6</v>
      </c>
      <c r="L3211" s="2">
        <v>1531</v>
      </c>
      <c r="M3211" s="3">
        <v>0.432037</v>
      </c>
      <c r="N3211" s="2">
        <v>25</v>
      </c>
      <c r="O3211" s="4">
        <v>43497</v>
      </c>
      <c r="P3211" s="2">
        <v>1518</v>
      </c>
      <c r="Q3211" s="2">
        <v>13</v>
      </c>
      <c r="R3211" s="2">
        <v>0</v>
      </c>
      <c r="S3211" s="2">
        <v>0</v>
      </c>
      <c r="T3211" s="2">
        <v>0</v>
      </c>
      <c r="U3211" s="5">
        <f t="shared" si="600"/>
        <v>0.42836849171962016</v>
      </c>
      <c r="V3211" s="5">
        <f t="shared" si="601"/>
        <v>3.6685048697991181E-3</v>
      </c>
      <c r="W3211" s="5">
        <f t="shared" si="602"/>
        <v>0</v>
      </c>
      <c r="X3211" s="5">
        <f t="shared" si="603"/>
        <v>0</v>
      </c>
      <c r="Y3211" s="5">
        <f t="shared" si="604"/>
        <v>0</v>
      </c>
      <c r="Z3211" s="2">
        <v>45680</v>
      </c>
      <c r="AA3211" s="2">
        <v>422</v>
      </c>
      <c r="AB3211" s="2">
        <v>0</v>
      </c>
      <c r="AC3211" s="2">
        <v>0</v>
      </c>
      <c r="AD3211" s="2">
        <v>0</v>
      </c>
      <c r="AE3211" s="2">
        <f t="shared" si="605"/>
        <v>46102</v>
      </c>
      <c r="AF3211" s="2">
        <f t="shared" si="606"/>
        <v>1.2890561727109517</v>
      </c>
      <c r="AG3211" s="2">
        <f t="shared" si="607"/>
        <v>1.1908531192732523E-2</v>
      </c>
      <c r="AH3211" s="2">
        <f t="shared" si="608"/>
        <v>0</v>
      </c>
      <c r="AI3211" s="2">
        <f t="shared" si="609"/>
        <v>0</v>
      </c>
      <c r="AJ3211" s="2">
        <f t="shared" si="610"/>
        <v>0</v>
      </c>
      <c r="AK3211" s="2">
        <f t="shared" si="611"/>
        <v>1.3009647039036842</v>
      </c>
    </row>
    <row r="3212" spans="1:37" ht="12.5" hidden="1" x14ac:dyDescent="0.25">
      <c r="A3212" s="5" t="s">
        <v>5449</v>
      </c>
      <c r="B3212" s="17" t="s">
        <v>6903</v>
      </c>
      <c r="C3212" t="s">
        <v>5486</v>
      </c>
      <c r="D3212" s="16" t="s">
        <v>6872</v>
      </c>
      <c r="E3212" s="2" t="s">
        <v>5787</v>
      </c>
      <c r="F3212" s="11" t="s">
        <v>5788</v>
      </c>
      <c r="G3212" s="2" t="s">
        <v>5486</v>
      </c>
      <c r="H3212" s="2" t="s">
        <v>5449</v>
      </c>
      <c r="I3212" s="2">
        <v>886931</v>
      </c>
      <c r="J3212" s="2">
        <v>402566</v>
      </c>
      <c r="K3212" s="2">
        <v>45.39</v>
      </c>
      <c r="L3212" s="2">
        <v>1664</v>
      </c>
      <c r="M3212" s="3">
        <v>1.8761325</v>
      </c>
      <c r="N3212" s="2">
        <v>25</v>
      </c>
      <c r="O3212" s="4">
        <v>43497</v>
      </c>
      <c r="P3212" s="2">
        <v>1644</v>
      </c>
      <c r="Q3212" s="2">
        <v>19</v>
      </c>
      <c r="R3212" s="2">
        <v>1</v>
      </c>
      <c r="S3212" s="2">
        <v>0</v>
      </c>
      <c r="T3212" s="2">
        <v>0</v>
      </c>
      <c r="U3212" s="5">
        <f t="shared" si="600"/>
        <v>1.8535827476996518</v>
      </c>
      <c r="V3212" s="5">
        <f t="shared" si="601"/>
        <v>2.1422185040324445E-2</v>
      </c>
      <c r="W3212" s="5">
        <f t="shared" si="602"/>
        <v>1.1274834231749708E-3</v>
      </c>
      <c r="X3212" s="5">
        <f t="shared" si="603"/>
        <v>0</v>
      </c>
      <c r="Y3212" s="5">
        <f t="shared" si="604"/>
        <v>0</v>
      </c>
      <c r="Z3212" s="2">
        <v>49457</v>
      </c>
      <c r="AA3212" s="2">
        <v>541</v>
      </c>
      <c r="AB3212" s="2">
        <v>28</v>
      </c>
      <c r="AC3212" s="2">
        <v>0</v>
      </c>
      <c r="AD3212" s="2">
        <v>0</v>
      </c>
      <c r="AE3212" s="2">
        <f t="shared" si="605"/>
        <v>50026</v>
      </c>
      <c r="AF3212" s="2">
        <f t="shared" si="606"/>
        <v>5.576194765996453</v>
      </c>
      <c r="AG3212" s="2">
        <f t="shared" si="607"/>
        <v>6.0996853193765917E-2</v>
      </c>
      <c r="AH3212" s="2">
        <f t="shared" si="608"/>
        <v>3.1569535848899183E-3</v>
      </c>
      <c r="AI3212" s="2">
        <f t="shared" si="609"/>
        <v>0</v>
      </c>
      <c r="AJ3212" s="2">
        <f t="shared" si="610"/>
        <v>0</v>
      </c>
      <c r="AK3212" s="2">
        <f t="shared" si="611"/>
        <v>5.6403485727751086</v>
      </c>
    </row>
    <row r="3213" spans="1:37" ht="12.5" hidden="1" x14ac:dyDescent="0.25">
      <c r="A3213" s="5" t="s">
        <v>5449</v>
      </c>
      <c r="B3213" s="17" t="s">
        <v>6903</v>
      </c>
      <c r="C3213" t="s">
        <v>5486</v>
      </c>
      <c r="D3213" s="12" t="s">
        <v>6872</v>
      </c>
      <c r="E3213" s="2" t="s">
        <v>5789</v>
      </c>
      <c r="F3213" s="11" t="s">
        <v>5790</v>
      </c>
      <c r="G3213" s="2" t="s">
        <v>5486</v>
      </c>
      <c r="H3213" s="2" t="s">
        <v>5449</v>
      </c>
      <c r="I3213" s="2">
        <v>1307876</v>
      </c>
      <c r="J3213" s="2">
        <v>657293</v>
      </c>
      <c r="K3213" s="2">
        <v>50.26</v>
      </c>
      <c r="L3213" s="2">
        <v>4480</v>
      </c>
      <c r="M3213" s="3">
        <v>3.4254012</v>
      </c>
      <c r="N3213" s="2">
        <v>25</v>
      </c>
      <c r="O3213" s="4">
        <v>43497</v>
      </c>
      <c r="P3213" s="2">
        <v>4426</v>
      </c>
      <c r="Q3213" s="2">
        <v>53</v>
      </c>
      <c r="R3213" s="2">
        <v>1</v>
      </c>
      <c r="S3213" s="2">
        <v>0</v>
      </c>
      <c r="T3213" s="2">
        <v>0</v>
      </c>
      <c r="U3213" s="5">
        <f t="shared" si="600"/>
        <v>3.3841128669690397</v>
      </c>
      <c r="V3213" s="5">
        <f t="shared" si="601"/>
        <v>4.0523719374007929E-2</v>
      </c>
      <c r="W3213" s="5">
        <f t="shared" si="602"/>
        <v>7.6459847875486671E-4</v>
      </c>
      <c r="X3213" s="5">
        <f t="shared" si="603"/>
        <v>0</v>
      </c>
      <c r="Y3213" s="5">
        <f t="shared" si="604"/>
        <v>0</v>
      </c>
      <c r="Z3213" s="2">
        <v>136674</v>
      </c>
      <c r="AA3213" s="2">
        <v>1610</v>
      </c>
      <c r="AB3213" s="2">
        <v>31</v>
      </c>
      <c r="AC3213" s="2">
        <v>0</v>
      </c>
      <c r="AD3213" s="2">
        <v>0</v>
      </c>
      <c r="AE3213" s="2">
        <f t="shared" si="605"/>
        <v>138315</v>
      </c>
      <c r="AF3213" s="2">
        <f t="shared" si="606"/>
        <v>10.450073248534265</v>
      </c>
      <c r="AG3213" s="2">
        <f t="shared" si="607"/>
        <v>0.12310035507953353</v>
      </c>
      <c r="AH3213" s="2">
        <f t="shared" si="608"/>
        <v>2.3702552841400868E-3</v>
      </c>
      <c r="AI3213" s="2">
        <f t="shared" si="609"/>
        <v>0</v>
      </c>
      <c r="AJ3213" s="2">
        <f t="shared" si="610"/>
        <v>0</v>
      </c>
      <c r="AK3213" s="2">
        <f t="shared" si="611"/>
        <v>10.575543858897939</v>
      </c>
    </row>
    <row r="3214" spans="1:37" ht="12.5" hidden="1" x14ac:dyDescent="0.25">
      <c r="A3214" s="5" t="s">
        <v>5449</v>
      </c>
      <c r="B3214" s="17" t="s">
        <v>6903</v>
      </c>
      <c r="C3214" t="s">
        <v>5486</v>
      </c>
      <c r="D3214" s="16" t="s">
        <v>6872</v>
      </c>
      <c r="E3214" s="2" t="s">
        <v>5793</v>
      </c>
      <c r="F3214" s="11" t="s">
        <v>5794</v>
      </c>
      <c r="G3214" s="2" t="s">
        <v>5486</v>
      </c>
      <c r="H3214" s="2" t="s">
        <v>5449</v>
      </c>
      <c r="I3214" s="2">
        <v>2422819</v>
      </c>
      <c r="J3214" s="2">
        <v>1114516</v>
      </c>
      <c r="K3214" s="2">
        <v>46</v>
      </c>
      <c r="L3214" s="2">
        <v>7847</v>
      </c>
      <c r="M3214" s="3">
        <v>3.2387892999999899</v>
      </c>
      <c r="N3214" s="2">
        <v>25</v>
      </c>
      <c r="O3214" s="4">
        <v>43497</v>
      </c>
      <c r="P3214" s="2">
        <v>7716</v>
      </c>
      <c r="Q3214" s="2">
        <v>106</v>
      </c>
      <c r="R3214" s="2">
        <v>25</v>
      </c>
      <c r="S3214" s="2">
        <v>0</v>
      </c>
      <c r="T3214" s="2">
        <v>0</v>
      </c>
      <c r="U3214" s="5">
        <f t="shared" si="600"/>
        <v>3.184719948126542</v>
      </c>
      <c r="V3214" s="5">
        <f t="shared" si="601"/>
        <v>4.3750688763791269E-2</v>
      </c>
      <c r="W3214" s="5">
        <f t="shared" si="602"/>
        <v>1.0318558670705488E-2</v>
      </c>
      <c r="X3214" s="5">
        <f t="shared" si="603"/>
        <v>0</v>
      </c>
      <c r="Y3214" s="5">
        <f t="shared" si="604"/>
        <v>0</v>
      </c>
      <c r="Z3214" s="2">
        <v>254539</v>
      </c>
      <c r="AA3214" s="2">
        <v>4677</v>
      </c>
      <c r="AB3214" s="2">
        <v>1128</v>
      </c>
      <c r="AC3214" s="2">
        <v>0</v>
      </c>
      <c r="AD3214" s="2">
        <v>0</v>
      </c>
      <c r="AE3214" s="2">
        <f t="shared" si="605"/>
        <v>260344</v>
      </c>
      <c r="AF3214" s="2">
        <f t="shared" si="606"/>
        <v>10.505902421930816</v>
      </c>
      <c r="AG3214" s="2">
        <f t="shared" si="607"/>
        <v>0.19303959561155828</v>
      </c>
      <c r="AH3214" s="2">
        <f t="shared" si="608"/>
        <v>4.6557336722223161E-2</v>
      </c>
      <c r="AI3214" s="2">
        <f t="shared" si="609"/>
        <v>0</v>
      </c>
      <c r="AJ3214" s="2">
        <f t="shared" si="610"/>
        <v>0</v>
      </c>
      <c r="AK3214" s="2">
        <f t="shared" si="611"/>
        <v>10.745499354264599</v>
      </c>
    </row>
    <row r="3215" spans="1:37" ht="12.5" hidden="1" x14ac:dyDescent="0.25">
      <c r="A3215" s="5" t="s">
        <v>5449</v>
      </c>
      <c r="B3215" s="17" t="s">
        <v>6903</v>
      </c>
      <c r="C3215" t="s">
        <v>5486</v>
      </c>
      <c r="D3215" s="16" t="s">
        <v>6872</v>
      </c>
      <c r="E3215" s="2" t="s">
        <v>5795</v>
      </c>
      <c r="F3215" s="11" t="s">
        <v>5796</v>
      </c>
      <c r="G3215" s="2" t="s">
        <v>5486</v>
      </c>
      <c r="H3215" s="2" t="s">
        <v>5449</v>
      </c>
      <c r="I3215" s="2">
        <v>2076046</v>
      </c>
      <c r="J3215" s="2">
        <v>949770</v>
      </c>
      <c r="K3215" s="2">
        <v>45.75</v>
      </c>
      <c r="L3215" s="2">
        <v>6353</v>
      </c>
      <c r="M3215" s="3">
        <v>3.0601441999999999</v>
      </c>
      <c r="N3215" s="2">
        <v>25</v>
      </c>
      <c r="O3215" s="4">
        <v>43497</v>
      </c>
      <c r="P3215" s="2">
        <v>6265</v>
      </c>
      <c r="Q3215" s="2">
        <v>73</v>
      </c>
      <c r="R3215" s="2">
        <v>14</v>
      </c>
      <c r="S3215" s="2">
        <v>1</v>
      </c>
      <c r="T3215" s="2">
        <v>0</v>
      </c>
      <c r="U3215" s="5">
        <f t="shared" si="600"/>
        <v>3.0177558686079209</v>
      </c>
      <c r="V3215" s="5">
        <f t="shared" si="601"/>
        <v>3.5162997351696451E-2</v>
      </c>
      <c r="W3215" s="5">
        <f t="shared" si="602"/>
        <v>6.743588533202058E-3</v>
      </c>
      <c r="X3215" s="5">
        <f t="shared" si="603"/>
        <v>4.8168489522871843E-4</v>
      </c>
      <c r="Y3215" s="5">
        <f t="shared" si="604"/>
        <v>0</v>
      </c>
      <c r="Z3215" s="2">
        <v>207802</v>
      </c>
      <c r="AA3215" s="2">
        <v>3104</v>
      </c>
      <c r="AB3215" s="2">
        <v>565</v>
      </c>
      <c r="AC3215" s="2">
        <v>31</v>
      </c>
      <c r="AD3215" s="2">
        <v>0</v>
      </c>
      <c r="AE3215" s="2">
        <f t="shared" si="605"/>
        <v>211502</v>
      </c>
      <c r="AF3215" s="2">
        <f t="shared" si="606"/>
        <v>10.009508459831816</v>
      </c>
      <c r="AG3215" s="2">
        <f t="shared" si="607"/>
        <v>0.14951499147899419</v>
      </c>
      <c r="AH3215" s="2">
        <f t="shared" si="608"/>
        <v>2.7215196580422592E-2</v>
      </c>
      <c r="AI3215" s="2">
        <f t="shared" si="609"/>
        <v>1.4932231752090271E-3</v>
      </c>
      <c r="AJ3215" s="2">
        <f t="shared" si="610"/>
        <v>0</v>
      </c>
      <c r="AK3215" s="2">
        <f t="shared" si="611"/>
        <v>10.187731871066442</v>
      </c>
    </row>
    <row r="3216" spans="1:37" ht="12.5" hidden="1" x14ac:dyDescent="0.25">
      <c r="A3216" s="5" t="s">
        <v>5449</v>
      </c>
      <c r="B3216" s="17" t="s">
        <v>6903</v>
      </c>
      <c r="C3216" t="s">
        <v>5486</v>
      </c>
      <c r="D3216" s="16" t="s">
        <v>6872</v>
      </c>
      <c r="E3216" s="2" t="s">
        <v>5799</v>
      </c>
      <c r="F3216" s="11" t="s">
        <v>5800</v>
      </c>
      <c r="G3216" s="2" t="s">
        <v>5486</v>
      </c>
      <c r="H3216" s="2" t="s">
        <v>5449</v>
      </c>
      <c r="I3216" s="2">
        <v>1936063</v>
      </c>
      <c r="J3216" s="2">
        <v>1154960</v>
      </c>
      <c r="K3216" s="2">
        <v>59.66</v>
      </c>
      <c r="L3216" s="2">
        <v>6507</v>
      </c>
      <c r="M3216" s="3">
        <v>3.3609442999999999</v>
      </c>
      <c r="N3216" s="2">
        <v>25</v>
      </c>
      <c r="O3216" s="4">
        <v>43497</v>
      </c>
      <c r="P3216" s="2">
        <v>6393</v>
      </c>
      <c r="Q3216" s="2">
        <v>104</v>
      </c>
      <c r="R3216" s="2">
        <v>10</v>
      </c>
      <c r="S3216" s="2">
        <v>0</v>
      </c>
      <c r="T3216" s="2">
        <v>0</v>
      </c>
      <c r="U3216" s="5">
        <f t="shared" si="600"/>
        <v>3.3020619680248009</v>
      </c>
      <c r="V3216" s="5">
        <f t="shared" si="601"/>
        <v>5.3717260233783717E-2</v>
      </c>
      <c r="W3216" s="5">
        <f t="shared" si="602"/>
        <v>5.165121176325357E-3</v>
      </c>
      <c r="X3216" s="5">
        <f t="shared" si="603"/>
        <v>0</v>
      </c>
      <c r="Y3216" s="5">
        <f t="shared" si="604"/>
        <v>0</v>
      </c>
      <c r="Z3216" s="2">
        <v>190278</v>
      </c>
      <c r="AA3216" s="2">
        <v>3213</v>
      </c>
      <c r="AB3216" s="2">
        <v>345</v>
      </c>
      <c r="AC3216" s="2">
        <v>0</v>
      </c>
      <c r="AD3216" s="2">
        <v>0</v>
      </c>
      <c r="AE3216" s="2">
        <f t="shared" si="605"/>
        <v>193836</v>
      </c>
      <c r="AF3216" s="2">
        <f t="shared" si="606"/>
        <v>9.8280892718883628</v>
      </c>
      <c r="AG3216" s="2">
        <f t="shared" si="607"/>
        <v>0.16595534339533372</v>
      </c>
      <c r="AH3216" s="2">
        <f t="shared" si="608"/>
        <v>1.7819668058322483E-2</v>
      </c>
      <c r="AI3216" s="2">
        <f t="shared" si="609"/>
        <v>0</v>
      </c>
      <c r="AJ3216" s="2">
        <f t="shared" si="610"/>
        <v>0</v>
      </c>
      <c r="AK3216" s="2">
        <f t="shared" si="611"/>
        <v>10.011864283342019</v>
      </c>
    </row>
    <row r="3217" spans="1:37" ht="12.5" hidden="1" x14ac:dyDescent="0.25">
      <c r="A3217" s="5" t="s">
        <v>5449</v>
      </c>
      <c r="B3217" s="17" t="s">
        <v>6903</v>
      </c>
      <c r="C3217" t="s">
        <v>5486</v>
      </c>
      <c r="D3217" s="16" t="s">
        <v>6872</v>
      </c>
      <c r="E3217" s="2" t="s">
        <v>5813</v>
      </c>
      <c r="F3217" s="11" t="s">
        <v>5814</v>
      </c>
      <c r="G3217" s="2" t="s">
        <v>5486</v>
      </c>
      <c r="H3217" s="2" t="s">
        <v>5449</v>
      </c>
      <c r="I3217" s="2">
        <v>1601108</v>
      </c>
      <c r="J3217" s="2">
        <v>798114</v>
      </c>
      <c r="K3217" s="2">
        <v>49.85</v>
      </c>
      <c r="L3217" s="2">
        <v>3561</v>
      </c>
      <c r="M3217" s="3">
        <v>2.2240848999999998</v>
      </c>
      <c r="N3217" s="2">
        <v>25</v>
      </c>
      <c r="O3217" s="4">
        <v>43497</v>
      </c>
      <c r="P3217" s="2">
        <v>3523</v>
      </c>
      <c r="Q3217" s="2">
        <v>35</v>
      </c>
      <c r="R3217" s="2">
        <v>3</v>
      </c>
      <c r="S3217" s="2">
        <v>0</v>
      </c>
      <c r="T3217" s="2">
        <v>0</v>
      </c>
      <c r="U3217" s="5">
        <f t="shared" si="600"/>
        <v>2.2003512567546974</v>
      </c>
      <c r="V3217" s="5">
        <f t="shared" si="601"/>
        <v>2.185986204553347E-2</v>
      </c>
      <c r="W3217" s="5">
        <f t="shared" si="602"/>
        <v>1.873702461045726E-3</v>
      </c>
      <c r="X3217" s="5">
        <f t="shared" si="603"/>
        <v>0</v>
      </c>
      <c r="Y3217" s="5">
        <f t="shared" si="604"/>
        <v>0</v>
      </c>
      <c r="Z3217" s="2">
        <v>106209</v>
      </c>
      <c r="AA3217" s="2">
        <v>1081</v>
      </c>
      <c r="AB3217" s="2">
        <v>84</v>
      </c>
      <c r="AC3217" s="2">
        <v>0</v>
      </c>
      <c r="AD3217" s="2">
        <v>0</v>
      </c>
      <c r="AE3217" s="2">
        <f t="shared" si="605"/>
        <v>107374</v>
      </c>
      <c r="AF3217" s="2">
        <f t="shared" si="606"/>
        <v>6.6334688228401832</v>
      </c>
      <c r="AG3217" s="2">
        <f t="shared" si="607"/>
        <v>6.7515745346347661E-2</v>
      </c>
      <c r="AH3217" s="2">
        <f t="shared" si="608"/>
        <v>5.2463668909280324E-3</v>
      </c>
      <c r="AI3217" s="2">
        <f t="shared" si="609"/>
        <v>0</v>
      </c>
      <c r="AJ3217" s="2">
        <f t="shared" si="610"/>
        <v>0</v>
      </c>
      <c r="AK3217" s="2">
        <f t="shared" si="611"/>
        <v>6.7062309350774587</v>
      </c>
    </row>
    <row r="3218" spans="1:37" ht="12.5" hidden="1" x14ac:dyDescent="0.25">
      <c r="A3218" s="5" t="s">
        <v>5449</v>
      </c>
      <c r="B3218" s="17" t="s">
        <v>6903</v>
      </c>
      <c r="C3218" t="s">
        <v>5486</v>
      </c>
      <c r="D3218" s="16" t="s">
        <v>6872</v>
      </c>
      <c r="E3218" s="2" t="s">
        <v>5817</v>
      </c>
      <c r="F3218" s="11" t="s">
        <v>5818</v>
      </c>
      <c r="G3218" s="2" t="s">
        <v>5486</v>
      </c>
      <c r="H3218" s="2" t="s">
        <v>5449</v>
      </c>
      <c r="I3218" s="2">
        <v>1373103</v>
      </c>
      <c r="J3218" s="2">
        <v>590199</v>
      </c>
      <c r="K3218" s="2">
        <v>42.98</v>
      </c>
      <c r="L3218" s="2">
        <v>2238</v>
      </c>
      <c r="M3218" s="3">
        <v>1.6298851000000001</v>
      </c>
      <c r="N3218" s="2">
        <v>25</v>
      </c>
      <c r="O3218" s="4">
        <v>43497</v>
      </c>
      <c r="P3218" s="2">
        <v>2225</v>
      </c>
      <c r="Q3218" s="2">
        <v>12</v>
      </c>
      <c r="R3218" s="2">
        <v>1</v>
      </c>
      <c r="S3218" s="2">
        <v>0</v>
      </c>
      <c r="T3218" s="2">
        <v>0</v>
      </c>
      <c r="U3218" s="5">
        <f t="shared" si="600"/>
        <v>1.6204174049579674</v>
      </c>
      <c r="V3218" s="5">
        <f t="shared" si="601"/>
        <v>8.7393298244924089E-3</v>
      </c>
      <c r="W3218" s="5">
        <f t="shared" si="602"/>
        <v>7.2827748537436748E-4</v>
      </c>
      <c r="X3218" s="5">
        <f t="shared" si="603"/>
        <v>0</v>
      </c>
      <c r="Y3218" s="5">
        <f t="shared" si="604"/>
        <v>0</v>
      </c>
      <c r="Z3218" s="2">
        <v>66582</v>
      </c>
      <c r="AA3218" s="2">
        <v>380</v>
      </c>
      <c r="AB3218" s="2">
        <v>28</v>
      </c>
      <c r="AC3218" s="2">
        <v>0</v>
      </c>
      <c r="AD3218" s="2">
        <v>0</v>
      </c>
      <c r="AE3218" s="2">
        <f t="shared" si="605"/>
        <v>66990</v>
      </c>
      <c r="AF3218" s="2">
        <f t="shared" si="606"/>
        <v>4.8490171531196129</v>
      </c>
      <c r="AG3218" s="2">
        <f t="shared" si="607"/>
        <v>2.767454444422596E-2</v>
      </c>
      <c r="AH3218" s="2">
        <f t="shared" si="608"/>
        <v>2.0391769590482286E-3</v>
      </c>
      <c r="AI3218" s="2">
        <f t="shared" si="609"/>
        <v>0</v>
      </c>
      <c r="AJ3218" s="2">
        <f t="shared" si="610"/>
        <v>0</v>
      </c>
      <c r="AK3218" s="2">
        <f t="shared" si="611"/>
        <v>4.878730874522887</v>
      </c>
    </row>
    <row r="3219" spans="1:37" ht="12.5" hidden="1" x14ac:dyDescent="0.25">
      <c r="A3219" s="5" t="s">
        <v>5449</v>
      </c>
      <c r="B3219" s="17" t="s">
        <v>6903</v>
      </c>
      <c r="C3219" t="s">
        <v>5486</v>
      </c>
      <c r="D3219" s="16" t="s">
        <v>6872</v>
      </c>
      <c r="E3219" s="2" t="s">
        <v>5825</v>
      </c>
      <c r="F3219" s="11" t="s">
        <v>5826</v>
      </c>
      <c r="G3219" s="2" t="s">
        <v>5486</v>
      </c>
      <c r="H3219" s="2" t="s">
        <v>5449</v>
      </c>
      <c r="I3219" s="2">
        <v>1149425</v>
      </c>
      <c r="J3219" s="2">
        <v>501215</v>
      </c>
      <c r="K3219" s="2">
        <v>43.61</v>
      </c>
      <c r="L3219" s="2">
        <v>830</v>
      </c>
      <c r="M3219" s="3">
        <v>0.72210019999999997</v>
      </c>
      <c r="N3219" s="2">
        <v>25</v>
      </c>
      <c r="O3219" s="4">
        <v>43497</v>
      </c>
      <c r="P3219" s="2">
        <v>824</v>
      </c>
      <c r="Q3219" s="2">
        <v>6</v>
      </c>
      <c r="R3219" s="2">
        <v>0</v>
      </c>
      <c r="S3219" s="2">
        <v>0</v>
      </c>
      <c r="T3219" s="2">
        <v>0</v>
      </c>
      <c r="U3219" s="5">
        <f t="shared" si="600"/>
        <v>0.71688017922004477</v>
      </c>
      <c r="V3219" s="5">
        <f t="shared" si="601"/>
        <v>5.2200013050003264E-3</v>
      </c>
      <c r="W3219" s="5">
        <f t="shared" si="602"/>
        <v>0</v>
      </c>
      <c r="X3219" s="5">
        <f t="shared" si="603"/>
        <v>0</v>
      </c>
      <c r="Y3219" s="5">
        <f t="shared" si="604"/>
        <v>0</v>
      </c>
      <c r="Z3219" s="2">
        <v>24248</v>
      </c>
      <c r="AA3219" s="2">
        <v>171</v>
      </c>
      <c r="AB3219" s="2">
        <v>0</v>
      </c>
      <c r="AC3219" s="2">
        <v>0</v>
      </c>
      <c r="AD3219" s="2">
        <v>0</v>
      </c>
      <c r="AE3219" s="2">
        <f t="shared" si="605"/>
        <v>24419</v>
      </c>
      <c r="AF3219" s="2">
        <f t="shared" si="606"/>
        <v>2.109576527394132</v>
      </c>
      <c r="AG3219" s="2">
        <f t="shared" si="607"/>
        <v>1.4877003719250929E-2</v>
      </c>
      <c r="AH3219" s="2">
        <f t="shared" si="608"/>
        <v>0</v>
      </c>
      <c r="AI3219" s="2">
        <f t="shared" si="609"/>
        <v>0</v>
      </c>
      <c r="AJ3219" s="2">
        <f t="shared" si="610"/>
        <v>0</v>
      </c>
      <c r="AK3219" s="2">
        <f t="shared" si="611"/>
        <v>2.124453531113383</v>
      </c>
    </row>
    <row r="3220" spans="1:37" ht="12.5" hidden="1" x14ac:dyDescent="0.25">
      <c r="A3220" s="5" t="s">
        <v>5449</v>
      </c>
      <c r="B3220" s="17" t="s">
        <v>6903</v>
      </c>
      <c r="C3220" t="s">
        <v>5486</v>
      </c>
      <c r="D3220" s="16" t="s">
        <v>6872</v>
      </c>
      <c r="E3220" s="2" t="s">
        <v>5827</v>
      </c>
      <c r="F3220" s="11" t="s">
        <v>5828</v>
      </c>
      <c r="G3220" s="2" t="s">
        <v>5486</v>
      </c>
      <c r="H3220" s="2" t="s">
        <v>5449</v>
      </c>
      <c r="I3220" s="2">
        <v>1990765</v>
      </c>
      <c r="J3220" s="2">
        <v>799799</v>
      </c>
      <c r="K3220" s="2">
        <v>40.18</v>
      </c>
      <c r="L3220" s="2">
        <v>972</v>
      </c>
      <c r="M3220" s="3">
        <v>0.48825452000000003</v>
      </c>
      <c r="N3220" s="2">
        <v>25</v>
      </c>
      <c r="O3220" s="4">
        <v>43497</v>
      </c>
      <c r="P3220" s="2">
        <v>958</v>
      </c>
      <c r="Q3220" s="2">
        <v>14</v>
      </c>
      <c r="R3220" s="2">
        <v>0</v>
      </c>
      <c r="S3220" s="2">
        <v>0</v>
      </c>
      <c r="T3220" s="2">
        <v>0</v>
      </c>
      <c r="U3220" s="5">
        <f t="shared" si="600"/>
        <v>0.48122204278254838</v>
      </c>
      <c r="V3220" s="5">
        <f t="shared" si="601"/>
        <v>7.0324724414986195E-3</v>
      </c>
      <c r="W3220" s="5">
        <f t="shared" si="602"/>
        <v>0</v>
      </c>
      <c r="X3220" s="5">
        <f t="shared" si="603"/>
        <v>0</v>
      </c>
      <c r="Y3220" s="5">
        <f t="shared" si="604"/>
        <v>0</v>
      </c>
      <c r="Z3220" s="2">
        <v>28777</v>
      </c>
      <c r="AA3220" s="2">
        <v>407</v>
      </c>
      <c r="AB3220" s="2">
        <v>0</v>
      </c>
      <c r="AC3220" s="2">
        <v>0</v>
      </c>
      <c r="AD3220" s="2">
        <v>0</v>
      </c>
      <c r="AE3220" s="2">
        <f t="shared" si="605"/>
        <v>29184</v>
      </c>
      <c r="AF3220" s="2">
        <f t="shared" si="606"/>
        <v>1.4455247103500413</v>
      </c>
      <c r="AG3220" s="2">
        <f t="shared" si="607"/>
        <v>2.0444402026356702E-2</v>
      </c>
      <c r="AH3220" s="2">
        <f t="shared" si="608"/>
        <v>0</v>
      </c>
      <c r="AI3220" s="2">
        <f t="shared" si="609"/>
        <v>0</v>
      </c>
      <c r="AJ3220" s="2">
        <f t="shared" si="610"/>
        <v>0</v>
      </c>
      <c r="AK3220" s="2">
        <f t="shared" si="611"/>
        <v>1.465969112376398</v>
      </c>
    </row>
    <row r="3221" spans="1:37" ht="12.5" hidden="1" x14ac:dyDescent="0.25">
      <c r="A3221" s="5" t="s">
        <v>5449</v>
      </c>
      <c r="B3221" s="17" t="s">
        <v>6903</v>
      </c>
      <c r="C3221" t="s">
        <v>5486</v>
      </c>
      <c r="D3221" s="16" t="s">
        <v>6872</v>
      </c>
      <c r="E3221" s="2" t="s">
        <v>5837</v>
      </c>
      <c r="F3221" s="11" t="s">
        <v>5838</v>
      </c>
      <c r="G3221" s="2" t="s">
        <v>5486</v>
      </c>
      <c r="H3221" s="2" t="s">
        <v>5449</v>
      </c>
      <c r="I3221" s="2">
        <v>1471624</v>
      </c>
      <c r="J3221" s="2">
        <v>865078</v>
      </c>
      <c r="K3221" s="2">
        <v>58.78</v>
      </c>
      <c r="L3221" s="2">
        <v>5457</v>
      </c>
      <c r="M3221" s="3">
        <v>3.7081485000000001</v>
      </c>
      <c r="N3221" s="2">
        <v>25</v>
      </c>
      <c r="O3221" s="4">
        <v>43497</v>
      </c>
      <c r="P3221" s="2">
        <v>5363</v>
      </c>
      <c r="Q3221" s="2">
        <v>91</v>
      </c>
      <c r="R3221" s="2">
        <v>3</v>
      </c>
      <c r="S3221" s="2">
        <v>0</v>
      </c>
      <c r="T3221" s="2">
        <v>0</v>
      </c>
      <c r="U3221" s="5">
        <f t="shared" si="600"/>
        <v>3.6442732654536756</v>
      </c>
      <c r="V3221" s="5">
        <f t="shared" si="601"/>
        <v>6.1836447353400048E-2</v>
      </c>
      <c r="W3221" s="5">
        <f t="shared" si="602"/>
        <v>2.0385641984637382E-3</v>
      </c>
      <c r="X3221" s="5">
        <f t="shared" si="603"/>
        <v>0</v>
      </c>
      <c r="Y3221" s="5">
        <f t="shared" si="604"/>
        <v>0</v>
      </c>
      <c r="Z3221" s="2">
        <v>159433</v>
      </c>
      <c r="AA3221" s="2">
        <v>3021</v>
      </c>
      <c r="AB3221" s="2">
        <v>85</v>
      </c>
      <c r="AC3221" s="2">
        <v>0</v>
      </c>
      <c r="AD3221" s="2">
        <v>0</v>
      </c>
      <c r="AE3221" s="2">
        <f t="shared" si="605"/>
        <v>162539</v>
      </c>
      <c r="AF3221" s="2">
        <f t="shared" si="606"/>
        <v>10.833813528455638</v>
      </c>
      <c r="AG3221" s="2">
        <f t="shared" si="607"/>
        <v>0.20528341478529841</v>
      </c>
      <c r="AH3221" s="2">
        <f t="shared" si="608"/>
        <v>5.7759318956472575E-3</v>
      </c>
      <c r="AI3221" s="2">
        <f t="shared" si="609"/>
        <v>0</v>
      </c>
      <c r="AJ3221" s="2">
        <f t="shared" si="610"/>
        <v>0</v>
      </c>
      <c r="AK3221" s="2">
        <f t="shared" si="611"/>
        <v>11.044872875136583</v>
      </c>
    </row>
    <row r="3222" spans="1:37" ht="12.5" hidden="1" x14ac:dyDescent="0.25">
      <c r="A3222" s="5" t="s">
        <v>5449</v>
      </c>
      <c r="B3222" s="17" t="s">
        <v>6903</v>
      </c>
      <c r="C3222" t="s">
        <v>5486</v>
      </c>
      <c r="D3222" s="12" t="s">
        <v>6872</v>
      </c>
      <c r="E3222" s="2" t="s">
        <v>5839</v>
      </c>
      <c r="F3222" s="11" t="s">
        <v>5840</v>
      </c>
      <c r="G3222" s="2" t="s">
        <v>5486</v>
      </c>
      <c r="H3222" s="2" t="s">
        <v>5449</v>
      </c>
      <c r="I3222" s="2">
        <v>1060698</v>
      </c>
      <c r="J3222" s="2">
        <v>611966</v>
      </c>
      <c r="K3222" s="2">
        <v>57.69</v>
      </c>
      <c r="L3222" s="2">
        <v>5940</v>
      </c>
      <c r="M3222" s="3">
        <v>5.6000857000000002</v>
      </c>
      <c r="N3222" s="2">
        <v>25</v>
      </c>
      <c r="O3222" s="4">
        <v>43497</v>
      </c>
      <c r="P3222" s="2">
        <v>5835</v>
      </c>
      <c r="Q3222" s="2">
        <v>101</v>
      </c>
      <c r="R3222" s="2">
        <v>4</v>
      </c>
      <c r="S3222" s="2">
        <v>0</v>
      </c>
      <c r="T3222" s="2">
        <v>0</v>
      </c>
      <c r="U3222" s="5">
        <f t="shared" si="600"/>
        <v>5.5010945622599454</v>
      </c>
      <c r="V3222" s="5">
        <f t="shared" si="601"/>
        <v>9.5220317187361528E-2</v>
      </c>
      <c r="W3222" s="5">
        <f t="shared" si="602"/>
        <v>3.7711016707865953E-3</v>
      </c>
      <c r="X3222" s="5">
        <f t="shared" si="603"/>
        <v>0</v>
      </c>
      <c r="Y3222" s="5">
        <f t="shared" si="604"/>
        <v>0</v>
      </c>
      <c r="Z3222" s="2">
        <v>180038</v>
      </c>
      <c r="AA3222" s="2">
        <v>3196</v>
      </c>
      <c r="AB3222" s="2">
        <v>150</v>
      </c>
      <c r="AC3222" s="2">
        <v>0</v>
      </c>
      <c r="AD3222" s="2">
        <v>0</v>
      </c>
      <c r="AE3222" s="2">
        <f t="shared" si="605"/>
        <v>183384</v>
      </c>
      <c r="AF3222" s="2">
        <f t="shared" si="606"/>
        <v>16.973540065126926</v>
      </c>
      <c r="AG3222" s="2">
        <f t="shared" si="607"/>
        <v>0.30131102349584898</v>
      </c>
      <c r="AH3222" s="2">
        <f t="shared" si="608"/>
        <v>1.4141631265449732E-2</v>
      </c>
      <c r="AI3222" s="2">
        <f t="shared" si="609"/>
        <v>0</v>
      </c>
      <c r="AJ3222" s="2">
        <f t="shared" si="610"/>
        <v>0</v>
      </c>
      <c r="AK3222" s="2">
        <f t="shared" si="611"/>
        <v>17.288992719888224</v>
      </c>
    </row>
    <row r="3223" spans="1:37" ht="12.5" hidden="1" x14ac:dyDescent="0.25">
      <c r="A3223" s="5" t="s">
        <v>5449</v>
      </c>
      <c r="B3223" s="17" t="s">
        <v>6903</v>
      </c>
      <c r="C3223" t="s">
        <v>5486</v>
      </c>
      <c r="D3223" s="16" t="s">
        <v>6872</v>
      </c>
      <c r="E3223" s="2" t="s">
        <v>5845</v>
      </c>
      <c r="F3223" s="11" t="s">
        <v>5846</v>
      </c>
      <c r="G3223" s="2" t="s">
        <v>5486</v>
      </c>
      <c r="H3223" s="2" t="s">
        <v>5449</v>
      </c>
      <c r="I3223" s="2">
        <v>2260471</v>
      </c>
      <c r="J3223" s="2">
        <v>1095551</v>
      </c>
      <c r="K3223" s="2">
        <v>48.47</v>
      </c>
      <c r="L3223" s="2">
        <v>7933</v>
      </c>
      <c r="M3223" s="3">
        <v>3.5094457000000001</v>
      </c>
      <c r="N3223" s="2">
        <v>25</v>
      </c>
      <c r="O3223" s="4">
        <v>43497</v>
      </c>
      <c r="P3223" s="2">
        <v>7801</v>
      </c>
      <c r="Q3223" s="2">
        <v>123</v>
      </c>
      <c r="R3223" s="2">
        <v>9</v>
      </c>
      <c r="S3223" s="2">
        <v>0</v>
      </c>
      <c r="T3223" s="2">
        <v>0</v>
      </c>
      <c r="U3223" s="5">
        <f t="shared" si="600"/>
        <v>3.4510506881088059</v>
      </c>
      <c r="V3223" s="5">
        <f t="shared" si="601"/>
        <v>5.4413438615226649E-2</v>
      </c>
      <c r="W3223" s="5">
        <f t="shared" si="602"/>
        <v>3.9814711181873162E-3</v>
      </c>
      <c r="X3223" s="5">
        <f t="shared" si="603"/>
        <v>0</v>
      </c>
      <c r="Y3223" s="5">
        <f t="shared" si="604"/>
        <v>0</v>
      </c>
      <c r="Z3223" s="2">
        <v>239573</v>
      </c>
      <c r="AA3223" s="2">
        <v>4055</v>
      </c>
      <c r="AB3223" s="2">
        <v>255</v>
      </c>
      <c r="AC3223" s="2">
        <v>0</v>
      </c>
      <c r="AD3223" s="2">
        <v>0</v>
      </c>
      <c r="AE3223" s="2">
        <f t="shared" si="605"/>
        <v>243883</v>
      </c>
      <c r="AF3223" s="2">
        <f t="shared" si="606"/>
        <v>10.598366446638776</v>
      </c>
      <c r="AG3223" s="2">
        <f t="shared" si="607"/>
        <v>0.1793873931583285</v>
      </c>
      <c r="AH3223" s="2">
        <f t="shared" si="608"/>
        <v>1.1280834834864062E-2</v>
      </c>
      <c r="AI3223" s="2">
        <f t="shared" si="609"/>
        <v>0</v>
      </c>
      <c r="AJ3223" s="2">
        <f t="shared" si="610"/>
        <v>0</v>
      </c>
      <c r="AK3223" s="2">
        <f t="shared" si="611"/>
        <v>10.789034674631969</v>
      </c>
    </row>
    <row r="3224" spans="1:37" ht="12.5" hidden="1" x14ac:dyDescent="0.25">
      <c r="A3224" s="5" t="s">
        <v>5449</v>
      </c>
      <c r="B3224" s="17" t="s">
        <v>6903</v>
      </c>
      <c r="C3224" t="s">
        <v>5486</v>
      </c>
      <c r="D3224" s="16" t="s">
        <v>6872</v>
      </c>
      <c r="E3224" s="2" t="s">
        <v>5847</v>
      </c>
      <c r="F3224" s="11" t="s">
        <v>5848</v>
      </c>
      <c r="G3224" s="2" t="s">
        <v>5486</v>
      </c>
      <c r="H3224" s="2" t="s">
        <v>5449</v>
      </c>
      <c r="I3224" s="2">
        <v>1485292</v>
      </c>
      <c r="J3224" s="2">
        <v>583969</v>
      </c>
      <c r="K3224" s="2">
        <v>39.32</v>
      </c>
      <c r="L3224" s="2">
        <v>844</v>
      </c>
      <c r="M3224" s="3">
        <v>0.56823844000000001</v>
      </c>
      <c r="N3224" s="2">
        <v>25</v>
      </c>
      <c r="O3224" s="4">
        <v>43497</v>
      </c>
      <c r="P3224" s="2">
        <v>837</v>
      </c>
      <c r="Q3224" s="2">
        <v>7</v>
      </c>
      <c r="R3224" s="2">
        <v>0</v>
      </c>
      <c r="S3224" s="2">
        <v>0</v>
      </c>
      <c r="T3224" s="2">
        <v>0</v>
      </c>
      <c r="U3224" s="5">
        <f t="shared" si="600"/>
        <v>0.56352555591762432</v>
      </c>
      <c r="V3224" s="5">
        <f t="shared" si="601"/>
        <v>4.7128780064795333E-3</v>
      </c>
      <c r="W3224" s="5">
        <f t="shared" si="602"/>
        <v>0</v>
      </c>
      <c r="X3224" s="5">
        <f t="shared" si="603"/>
        <v>0</v>
      </c>
      <c r="Y3224" s="5">
        <f t="shared" si="604"/>
        <v>0</v>
      </c>
      <c r="Z3224" s="2">
        <v>25151</v>
      </c>
      <c r="AA3224" s="2">
        <v>198</v>
      </c>
      <c r="AB3224" s="2">
        <v>0</v>
      </c>
      <c r="AC3224" s="2">
        <v>0</v>
      </c>
      <c r="AD3224" s="2">
        <v>0</v>
      </c>
      <c r="AE3224" s="2">
        <f t="shared" si="605"/>
        <v>25349</v>
      </c>
      <c r="AF3224" s="2">
        <f t="shared" si="606"/>
        <v>1.6933370677280966</v>
      </c>
      <c r="AG3224" s="2">
        <f t="shared" si="607"/>
        <v>1.3330712075470682E-2</v>
      </c>
      <c r="AH3224" s="2">
        <f t="shared" si="608"/>
        <v>0</v>
      </c>
      <c r="AI3224" s="2">
        <f t="shared" si="609"/>
        <v>0</v>
      </c>
      <c r="AJ3224" s="2">
        <f t="shared" si="610"/>
        <v>0</v>
      </c>
      <c r="AK3224" s="2">
        <f t="shared" si="611"/>
        <v>1.7066677798035672</v>
      </c>
    </row>
    <row r="3225" spans="1:37" ht="12.5" hidden="1" x14ac:dyDescent="0.25">
      <c r="A3225" s="5" t="s">
        <v>5449</v>
      </c>
      <c r="B3225" s="17" t="s">
        <v>6903</v>
      </c>
      <c r="C3225" t="s">
        <v>5486</v>
      </c>
      <c r="D3225" s="12" t="s">
        <v>6872</v>
      </c>
      <c r="E3225" s="2" t="s">
        <v>5861</v>
      </c>
      <c r="F3225" s="11" t="s">
        <v>5862</v>
      </c>
      <c r="G3225" s="2" t="s">
        <v>5486</v>
      </c>
      <c r="H3225" s="2" t="s">
        <v>5449</v>
      </c>
      <c r="I3225" s="2">
        <v>1395093</v>
      </c>
      <c r="J3225" s="2">
        <v>561000</v>
      </c>
      <c r="K3225" s="2">
        <v>40.21</v>
      </c>
      <c r="L3225" s="2">
        <v>586</v>
      </c>
      <c r="M3225" s="3">
        <v>0.42004367999999997</v>
      </c>
      <c r="N3225" s="2">
        <v>25</v>
      </c>
      <c r="O3225" s="4">
        <v>43497</v>
      </c>
      <c r="P3225" s="2">
        <v>578</v>
      </c>
      <c r="Q3225" s="2">
        <v>7</v>
      </c>
      <c r="R3225" s="2">
        <v>1</v>
      </c>
      <c r="S3225" s="2">
        <v>0</v>
      </c>
      <c r="T3225" s="2">
        <v>0</v>
      </c>
      <c r="U3225" s="5">
        <f t="shared" si="600"/>
        <v>0.41430929694292784</v>
      </c>
      <c r="V3225" s="5">
        <f t="shared" si="601"/>
        <v>5.0175866411773266E-3</v>
      </c>
      <c r="W3225" s="5">
        <f t="shared" si="602"/>
        <v>7.1679809159676093E-4</v>
      </c>
      <c r="X3225" s="5">
        <f t="shared" si="603"/>
        <v>0</v>
      </c>
      <c r="Y3225" s="5">
        <f t="shared" si="604"/>
        <v>0</v>
      </c>
      <c r="Z3225" s="2">
        <v>16921</v>
      </c>
      <c r="AA3225" s="2">
        <v>203</v>
      </c>
      <c r="AB3225" s="2">
        <v>29</v>
      </c>
      <c r="AC3225" s="2">
        <v>0</v>
      </c>
      <c r="AD3225" s="2">
        <v>0</v>
      </c>
      <c r="AE3225" s="2">
        <f t="shared" si="605"/>
        <v>17153</v>
      </c>
      <c r="AF3225" s="2">
        <f t="shared" si="606"/>
        <v>1.2128940507908792</v>
      </c>
      <c r="AG3225" s="2">
        <f t="shared" si="607"/>
        <v>1.4551001259414246E-2</v>
      </c>
      <c r="AH3225" s="2">
        <f t="shared" si="608"/>
        <v>2.0787144656306067E-3</v>
      </c>
      <c r="AI3225" s="2">
        <f t="shared" si="609"/>
        <v>0</v>
      </c>
      <c r="AJ3225" s="2">
        <f t="shared" si="610"/>
        <v>0</v>
      </c>
      <c r="AK3225" s="2">
        <f t="shared" si="611"/>
        <v>1.229523766515924</v>
      </c>
    </row>
    <row r="3226" spans="1:37" ht="12.5" hidden="1" x14ac:dyDescent="0.25">
      <c r="A3226" s="5" t="s">
        <v>5449</v>
      </c>
      <c r="B3226" s="17" t="s">
        <v>6903</v>
      </c>
      <c r="C3226" t="s">
        <v>5486</v>
      </c>
      <c r="D3226" s="16" t="s">
        <v>6872</v>
      </c>
      <c r="E3226" s="2" t="s">
        <v>5877</v>
      </c>
      <c r="F3226" s="11" t="s">
        <v>5878</v>
      </c>
      <c r="G3226" s="2" t="s">
        <v>5486</v>
      </c>
      <c r="H3226" s="2" t="s">
        <v>5449</v>
      </c>
      <c r="I3226" s="2">
        <v>1855853</v>
      </c>
      <c r="J3226" s="2">
        <v>782063</v>
      </c>
      <c r="K3226" s="2">
        <v>42.14</v>
      </c>
      <c r="L3226" s="2">
        <v>4209</v>
      </c>
      <c r="M3226" s="3">
        <v>2.2679597999999999</v>
      </c>
      <c r="N3226" s="2">
        <v>25</v>
      </c>
      <c r="O3226" s="4">
        <v>43497</v>
      </c>
      <c r="P3226" s="2">
        <v>4140</v>
      </c>
      <c r="Q3226" s="2">
        <v>66</v>
      </c>
      <c r="R3226" s="2">
        <v>3</v>
      </c>
      <c r="S3226" s="2">
        <v>0</v>
      </c>
      <c r="T3226" s="2">
        <v>0</v>
      </c>
      <c r="U3226" s="5">
        <f t="shared" si="600"/>
        <v>2.2307801318315619</v>
      </c>
      <c r="V3226" s="5">
        <f t="shared" si="601"/>
        <v>3.5563161521952442E-2</v>
      </c>
      <c r="W3226" s="5">
        <f t="shared" si="602"/>
        <v>1.6165073419069291E-3</v>
      </c>
      <c r="X3226" s="5">
        <f t="shared" si="603"/>
        <v>0</v>
      </c>
      <c r="Y3226" s="5">
        <f t="shared" si="604"/>
        <v>0</v>
      </c>
      <c r="Z3226" s="2">
        <v>127874</v>
      </c>
      <c r="AA3226" s="2">
        <v>2017</v>
      </c>
      <c r="AB3226" s="2">
        <v>89</v>
      </c>
      <c r="AC3226" s="2">
        <v>0</v>
      </c>
      <c r="AD3226" s="2">
        <v>0</v>
      </c>
      <c r="AE3226" s="2">
        <f t="shared" si="605"/>
        <v>129980</v>
      </c>
      <c r="AF3226" s="2">
        <f t="shared" si="606"/>
        <v>6.8903086613002218</v>
      </c>
      <c r="AG3226" s="2">
        <f t="shared" si="607"/>
        <v>0.10868317695420919</v>
      </c>
      <c r="AH3226" s="2">
        <f t="shared" si="608"/>
        <v>4.7956384476572226E-3</v>
      </c>
      <c r="AI3226" s="2">
        <f t="shared" si="609"/>
        <v>0</v>
      </c>
      <c r="AJ3226" s="2">
        <f t="shared" si="610"/>
        <v>0</v>
      </c>
      <c r="AK3226" s="2">
        <f t="shared" si="611"/>
        <v>7.0037874767020876</v>
      </c>
    </row>
    <row r="3227" spans="1:37" ht="12.5" hidden="1" x14ac:dyDescent="0.25">
      <c r="A3227" s="5" t="s">
        <v>5449</v>
      </c>
      <c r="B3227" s="17" t="s">
        <v>6903</v>
      </c>
      <c r="C3227" t="s">
        <v>5486</v>
      </c>
      <c r="D3227" s="16" t="s">
        <v>6872</v>
      </c>
      <c r="E3227" s="2" t="s">
        <v>5883</v>
      </c>
      <c r="F3227" s="11" t="s">
        <v>5884</v>
      </c>
      <c r="G3227" s="2" t="s">
        <v>5486</v>
      </c>
      <c r="H3227" s="2" t="s">
        <v>5449</v>
      </c>
      <c r="I3227" s="2">
        <v>1447266</v>
      </c>
      <c r="J3227" s="2">
        <v>653428</v>
      </c>
      <c r="K3227" s="2">
        <v>45.15</v>
      </c>
      <c r="L3227" s="2">
        <v>4716</v>
      </c>
      <c r="M3227" s="3">
        <v>3.25855779999999</v>
      </c>
      <c r="N3227" s="2">
        <v>25</v>
      </c>
      <c r="O3227" s="4">
        <v>43497</v>
      </c>
      <c r="P3227" s="2">
        <v>4632</v>
      </c>
      <c r="Q3227" s="2">
        <v>78</v>
      </c>
      <c r="R3227" s="2">
        <v>6</v>
      </c>
      <c r="S3227" s="2">
        <v>0</v>
      </c>
      <c r="T3227" s="2">
        <v>0</v>
      </c>
      <c r="U3227" s="5">
        <f t="shared" si="600"/>
        <v>3.2005173893396237</v>
      </c>
      <c r="V3227" s="5">
        <f t="shared" si="601"/>
        <v>5.3894722877480712E-2</v>
      </c>
      <c r="W3227" s="5">
        <f t="shared" si="602"/>
        <v>4.1457479136523621E-3</v>
      </c>
      <c r="X3227" s="5">
        <f t="shared" si="603"/>
        <v>0</v>
      </c>
      <c r="Y3227" s="5">
        <f t="shared" si="604"/>
        <v>0</v>
      </c>
      <c r="Z3227" s="2">
        <v>141951</v>
      </c>
      <c r="AA3227" s="2">
        <v>2660</v>
      </c>
      <c r="AB3227" s="2">
        <v>171</v>
      </c>
      <c r="AC3227" s="2">
        <v>0</v>
      </c>
      <c r="AD3227" s="2">
        <v>0</v>
      </c>
      <c r="AE3227" s="2">
        <f t="shared" si="605"/>
        <v>144782</v>
      </c>
      <c r="AF3227" s="2">
        <f t="shared" si="606"/>
        <v>9.8082177015144421</v>
      </c>
      <c r="AG3227" s="2">
        <f t="shared" si="607"/>
        <v>0.18379482417192139</v>
      </c>
      <c r="AH3227" s="2">
        <f t="shared" si="608"/>
        <v>1.1815381553909233E-2</v>
      </c>
      <c r="AI3227" s="2">
        <f t="shared" si="609"/>
        <v>0</v>
      </c>
      <c r="AJ3227" s="2">
        <f t="shared" si="610"/>
        <v>0</v>
      </c>
      <c r="AK3227" s="2">
        <f t="shared" si="611"/>
        <v>10.003827907240272</v>
      </c>
    </row>
    <row r="3228" spans="1:37" ht="12.5" hidden="1" x14ac:dyDescent="0.25">
      <c r="A3228" s="5" t="s">
        <v>5449</v>
      </c>
      <c r="B3228" s="17" t="s">
        <v>6903</v>
      </c>
      <c r="C3228" t="s">
        <v>5486</v>
      </c>
      <c r="D3228" s="16" t="s">
        <v>6872</v>
      </c>
      <c r="E3228" s="2" t="s">
        <v>5887</v>
      </c>
      <c r="F3228" s="11" t="s">
        <v>5888</v>
      </c>
      <c r="G3228" s="2" t="s">
        <v>5486</v>
      </c>
      <c r="H3228" s="2" t="s">
        <v>5449</v>
      </c>
      <c r="I3228" s="2">
        <v>862936</v>
      </c>
      <c r="J3228" s="2">
        <v>359076</v>
      </c>
      <c r="K3228" s="2">
        <v>41.61</v>
      </c>
      <c r="L3228" s="2">
        <v>1034</v>
      </c>
      <c r="M3228" s="3">
        <v>1.1982348</v>
      </c>
      <c r="N3228" s="2">
        <v>25</v>
      </c>
      <c r="O3228" s="4">
        <v>43497</v>
      </c>
      <c r="P3228" s="2">
        <v>1023</v>
      </c>
      <c r="Q3228" s="2">
        <v>11</v>
      </c>
      <c r="R3228" s="2">
        <v>0</v>
      </c>
      <c r="S3228" s="2">
        <v>0</v>
      </c>
      <c r="T3228" s="2">
        <v>0</v>
      </c>
      <c r="U3228" s="5">
        <f t="shared" si="600"/>
        <v>1.1854876839070336</v>
      </c>
      <c r="V3228" s="5">
        <f t="shared" si="601"/>
        <v>1.2747179396849825E-2</v>
      </c>
      <c r="W3228" s="5">
        <f t="shared" si="602"/>
        <v>0</v>
      </c>
      <c r="X3228" s="5">
        <f t="shared" si="603"/>
        <v>0</v>
      </c>
      <c r="Y3228" s="5">
        <f t="shared" si="604"/>
        <v>0</v>
      </c>
      <c r="Z3228" s="2">
        <v>30638</v>
      </c>
      <c r="AA3228" s="2">
        <v>311</v>
      </c>
      <c r="AB3228" s="2">
        <v>0</v>
      </c>
      <c r="AC3228" s="2">
        <v>0</v>
      </c>
      <c r="AD3228" s="2">
        <v>0</v>
      </c>
      <c r="AE3228" s="2">
        <f t="shared" si="605"/>
        <v>30949</v>
      </c>
      <c r="AF3228" s="2">
        <f t="shared" si="606"/>
        <v>3.5504371123698628</v>
      </c>
      <c r="AG3228" s="2">
        <f t="shared" si="607"/>
        <v>3.6039752658366321E-2</v>
      </c>
      <c r="AH3228" s="2">
        <f t="shared" si="608"/>
        <v>0</v>
      </c>
      <c r="AI3228" s="2">
        <f t="shared" si="609"/>
        <v>0</v>
      </c>
      <c r="AJ3228" s="2">
        <f t="shared" si="610"/>
        <v>0</v>
      </c>
      <c r="AK3228" s="2">
        <f t="shared" si="611"/>
        <v>3.5864768650282293</v>
      </c>
    </row>
    <row r="3229" spans="1:37" ht="12.5" hidden="1" x14ac:dyDescent="0.25">
      <c r="A3229" s="5" t="s">
        <v>5449</v>
      </c>
      <c r="B3229" s="17" t="s">
        <v>6903</v>
      </c>
      <c r="C3229" t="s">
        <v>5486</v>
      </c>
      <c r="D3229" s="16" t="s">
        <v>6872</v>
      </c>
      <c r="E3229" s="2" t="s">
        <v>5889</v>
      </c>
      <c r="F3229" s="11" t="s">
        <v>5890</v>
      </c>
      <c r="G3229" s="2" t="s">
        <v>5486</v>
      </c>
      <c r="H3229" s="2" t="s">
        <v>5449</v>
      </c>
      <c r="I3229" s="2">
        <v>1917517</v>
      </c>
      <c r="J3229" s="2">
        <v>769073</v>
      </c>
      <c r="K3229" s="2">
        <v>40.11</v>
      </c>
      <c r="L3229" s="2">
        <v>840</v>
      </c>
      <c r="M3229" s="3">
        <v>0.43806649999999903</v>
      </c>
      <c r="N3229" s="2">
        <v>25</v>
      </c>
      <c r="O3229" s="4">
        <v>43497</v>
      </c>
      <c r="P3229" s="2">
        <v>832</v>
      </c>
      <c r="Q3229" s="2">
        <v>7</v>
      </c>
      <c r="R3229" s="2">
        <v>1</v>
      </c>
      <c r="S3229" s="2">
        <v>0</v>
      </c>
      <c r="T3229" s="2">
        <v>0</v>
      </c>
      <c r="U3229" s="5">
        <f t="shared" si="600"/>
        <v>0.43389445830206458</v>
      </c>
      <c r="V3229" s="5">
        <f t="shared" si="601"/>
        <v>3.6505543366760246E-3</v>
      </c>
      <c r="W3229" s="5">
        <f t="shared" si="602"/>
        <v>5.2150776238228918E-4</v>
      </c>
      <c r="X3229" s="5">
        <f t="shared" si="603"/>
        <v>0</v>
      </c>
      <c r="Y3229" s="5">
        <f t="shared" si="604"/>
        <v>0</v>
      </c>
      <c r="Z3229" s="2">
        <v>24424</v>
      </c>
      <c r="AA3229" s="2">
        <v>202</v>
      </c>
      <c r="AB3229" s="2">
        <v>29</v>
      </c>
      <c r="AC3229" s="2">
        <v>0</v>
      </c>
      <c r="AD3229" s="2">
        <v>0</v>
      </c>
      <c r="AE3229" s="2">
        <f t="shared" si="605"/>
        <v>24655</v>
      </c>
      <c r="AF3229" s="2">
        <f t="shared" si="606"/>
        <v>1.2737305588425032</v>
      </c>
      <c r="AG3229" s="2">
        <f t="shared" si="607"/>
        <v>1.0534456800122242E-2</v>
      </c>
      <c r="AH3229" s="2">
        <f t="shared" si="608"/>
        <v>1.5123725109086386E-3</v>
      </c>
      <c r="AI3229" s="2">
        <f t="shared" si="609"/>
        <v>0</v>
      </c>
      <c r="AJ3229" s="2">
        <f t="shared" si="610"/>
        <v>0</v>
      </c>
      <c r="AK3229" s="2">
        <f t="shared" si="611"/>
        <v>1.2857773881535339</v>
      </c>
    </row>
    <row r="3230" spans="1:37" ht="12.5" hidden="1" x14ac:dyDescent="0.25">
      <c r="A3230" s="5" t="s">
        <v>5449</v>
      </c>
      <c r="B3230" s="17" t="s">
        <v>6903</v>
      </c>
      <c r="C3230" t="s">
        <v>5486</v>
      </c>
      <c r="D3230" s="16" t="s">
        <v>6872</v>
      </c>
      <c r="E3230" s="2" t="s">
        <v>5891</v>
      </c>
      <c r="F3230" s="11" t="s">
        <v>5892</v>
      </c>
      <c r="G3230" s="2" t="s">
        <v>5486</v>
      </c>
      <c r="H3230" s="2" t="s">
        <v>5449</v>
      </c>
      <c r="I3230" s="2">
        <v>2349151</v>
      </c>
      <c r="J3230" s="2">
        <v>1085224</v>
      </c>
      <c r="K3230" s="2">
        <v>46.2</v>
      </c>
      <c r="L3230" s="2">
        <v>4825</v>
      </c>
      <c r="M3230" s="3">
        <v>2.0539334</v>
      </c>
      <c r="N3230" s="2">
        <v>25</v>
      </c>
      <c r="O3230" s="4">
        <v>43497</v>
      </c>
      <c r="P3230" s="2">
        <v>4755</v>
      </c>
      <c r="Q3230" s="2">
        <v>68</v>
      </c>
      <c r="R3230" s="2">
        <v>2</v>
      </c>
      <c r="S3230" s="2">
        <v>0</v>
      </c>
      <c r="T3230" s="2">
        <v>0</v>
      </c>
      <c r="U3230" s="5">
        <f t="shared" si="600"/>
        <v>2.0241355281120712</v>
      </c>
      <c r="V3230" s="5">
        <f t="shared" si="601"/>
        <v>2.8946627951970734E-2</v>
      </c>
      <c r="W3230" s="5">
        <f t="shared" si="602"/>
        <v>8.513714103520804E-4</v>
      </c>
      <c r="X3230" s="5">
        <f t="shared" si="603"/>
        <v>0</v>
      </c>
      <c r="Y3230" s="5">
        <f t="shared" si="604"/>
        <v>0</v>
      </c>
      <c r="Z3230" s="2">
        <v>142987</v>
      </c>
      <c r="AA3230" s="2">
        <v>2257</v>
      </c>
      <c r="AB3230" s="2">
        <v>93</v>
      </c>
      <c r="AC3230" s="2">
        <v>0</v>
      </c>
      <c r="AD3230" s="2">
        <v>0</v>
      </c>
      <c r="AE3230" s="2">
        <f t="shared" si="605"/>
        <v>145337</v>
      </c>
      <c r="AF3230" s="2">
        <f t="shared" si="606"/>
        <v>6.0867521926006463</v>
      </c>
      <c r="AG3230" s="2">
        <f t="shared" si="607"/>
        <v>9.607726365823227E-2</v>
      </c>
      <c r="AH3230" s="2">
        <f t="shared" si="608"/>
        <v>3.9588770581371734E-3</v>
      </c>
      <c r="AI3230" s="2">
        <f t="shared" si="609"/>
        <v>0</v>
      </c>
      <c r="AJ3230" s="2">
        <f t="shared" si="610"/>
        <v>0</v>
      </c>
      <c r="AK3230" s="2">
        <f t="shared" si="611"/>
        <v>6.1867883333170157</v>
      </c>
    </row>
    <row r="3231" spans="1:37" ht="12.5" hidden="1" x14ac:dyDescent="0.25">
      <c r="A3231" s="5" t="s">
        <v>5449</v>
      </c>
      <c r="B3231" s="17" t="s">
        <v>6903</v>
      </c>
      <c r="C3231" t="s">
        <v>5486</v>
      </c>
      <c r="D3231" s="16" t="s">
        <v>6872</v>
      </c>
      <c r="E3231" s="2" t="s">
        <v>5897</v>
      </c>
      <c r="F3231" s="11" t="s">
        <v>5898</v>
      </c>
      <c r="G3231" s="2" t="s">
        <v>5486</v>
      </c>
      <c r="H3231" s="2" t="s">
        <v>5449</v>
      </c>
      <c r="I3231" s="2">
        <v>828551</v>
      </c>
      <c r="J3231" s="2">
        <v>386938</v>
      </c>
      <c r="K3231" s="2">
        <v>46.7</v>
      </c>
      <c r="L3231" s="2">
        <v>1091</v>
      </c>
      <c r="M3231" s="3">
        <v>1.3167565999999999</v>
      </c>
      <c r="N3231" s="2">
        <v>25</v>
      </c>
      <c r="O3231" s="4">
        <v>43497</v>
      </c>
      <c r="P3231" s="2">
        <v>1082</v>
      </c>
      <c r="Q3231" s="2">
        <v>8</v>
      </c>
      <c r="R3231" s="2">
        <v>1</v>
      </c>
      <c r="S3231" s="2">
        <v>0</v>
      </c>
      <c r="T3231" s="2">
        <v>0</v>
      </c>
      <c r="U3231" s="5">
        <f t="shared" si="600"/>
        <v>1.3058942660138</v>
      </c>
      <c r="V3231" s="5">
        <f t="shared" si="601"/>
        <v>9.6554104696029569E-3</v>
      </c>
      <c r="W3231" s="5">
        <f t="shared" si="602"/>
        <v>1.2069263087003696E-3</v>
      </c>
      <c r="X3231" s="5">
        <f t="shared" si="603"/>
        <v>0</v>
      </c>
      <c r="Y3231" s="5">
        <f t="shared" si="604"/>
        <v>0</v>
      </c>
      <c r="Z3231" s="2">
        <v>32208</v>
      </c>
      <c r="AA3231" s="2">
        <v>243</v>
      </c>
      <c r="AB3231" s="2">
        <v>28</v>
      </c>
      <c r="AC3231" s="2">
        <v>0</v>
      </c>
      <c r="AD3231" s="2">
        <v>0</v>
      </c>
      <c r="AE3231" s="2">
        <f t="shared" si="605"/>
        <v>32479</v>
      </c>
      <c r="AF3231" s="2">
        <f t="shared" si="606"/>
        <v>3.8872682550621507</v>
      </c>
      <c r="AG3231" s="2">
        <f t="shared" si="607"/>
        <v>2.9328309301418984E-2</v>
      </c>
      <c r="AH3231" s="2">
        <f t="shared" si="608"/>
        <v>3.379393664361035E-3</v>
      </c>
      <c r="AI3231" s="2">
        <f t="shared" si="609"/>
        <v>0</v>
      </c>
      <c r="AJ3231" s="2">
        <f t="shared" si="610"/>
        <v>0</v>
      </c>
      <c r="AK3231" s="2">
        <f t="shared" si="611"/>
        <v>3.9199759580279308</v>
      </c>
    </row>
    <row r="3232" spans="1:37" ht="12.5" hidden="1" x14ac:dyDescent="0.25">
      <c r="A3232" s="5" t="s">
        <v>5449</v>
      </c>
      <c r="B3232" s="17" t="s">
        <v>6903</v>
      </c>
      <c r="C3232" t="s">
        <v>5486</v>
      </c>
      <c r="D3232" s="16" t="s">
        <v>6872</v>
      </c>
      <c r="E3232" s="2" t="s">
        <v>5905</v>
      </c>
      <c r="F3232" s="11" t="s">
        <v>5906</v>
      </c>
      <c r="G3232" s="2" t="s">
        <v>5486</v>
      </c>
      <c r="H3232" s="2" t="s">
        <v>5449</v>
      </c>
      <c r="I3232" s="2">
        <v>1506914</v>
      </c>
      <c r="J3232" s="2">
        <v>588731</v>
      </c>
      <c r="K3232" s="2">
        <v>39.07</v>
      </c>
      <c r="L3232" s="2">
        <v>874</v>
      </c>
      <c r="M3232" s="3">
        <v>0.57999330000000004</v>
      </c>
      <c r="N3232" s="2">
        <v>25</v>
      </c>
      <c r="O3232" s="4">
        <v>43497</v>
      </c>
      <c r="P3232" s="2">
        <v>865</v>
      </c>
      <c r="Q3232" s="2">
        <v>9</v>
      </c>
      <c r="R3232" s="2">
        <v>0</v>
      </c>
      <c r="S3232" s="2">
        <v>0</v>
      </c>
      <c r="T3232" s="2">
        <v>0</v>
      </c>
      <c r="U3232" s="5">
        <f t="shared" si="600"/>
        <v>0.57402081339744671</v>
      </c>
      <c r="V3232" s="5">
        <f t="shared" si="601"/>
        <v>5.9724708908404861E-3</v>
      </c>
      <c r="W3232" s="5">
        <f t="shared" si="602"/>
        <v>0</v>
      </c>
      <c r="X3232" s="5">
        <f t="shared" si="603"/>
        <v>0</v>
      </c>
      <c r="Y3232" s="5">
        <f t="shared" si="604"/>
        <v>0</v>
      </c>
      <c r="Z3232" s="2">
        <v>26056</v>
      </c>
      <c r="AA3232" s="2">
        <v>283</v>
      </c>
      <c r="AB3232" s="2">
        <v>0</v>
      </c>
      <c r="AC3232" s="2">
        <v>0</v>
      </c>
      <c r="AD3232" s="2">
        <v>0</v>
      </c>
      <c r="AE3232" s="2">
        <f t="shared" si="605"/>
        <v>26339</v>
      </c>
      <c r="AF3232" s="2">
        <f t="shared" si="606"/>
        <v>1.7290966836859967</v>
      </c>
      <c r="AG3232" s="2">
        <f t="shared" si="607"/>
        <v>1.8780102912309526E-2</v>
      </c>
      <c r="AH3232" s="2">
        <f t="shared" si="608"/>
        <v>0</v>
      </c>
      <c r="AI3232" s="2">
        <f t="shared" si="609"/>
        <v>0</v>
      </c>
      <c r="AJ3232" s="2">
        <f t="shared" si="610"/>
        <v>0</v>
      </c>
      <c r="AK3232" s="2">
        <f t="shared" si="611"/>
        <v>1.7478767865983063</v>
      </c>
    </row>
    <row r="3233" spans="1:37" ht="12.5" hidden="1" x14ac:dyDescent="0.25">
      <c r="A3233" s="5" t="s">
        <v>5449</v>
      </c>
      <c r="B3233" s="17" t="s">
        <v>6903</v>
      </c>
      <c r="C3233" t="s">
        <v>5486</v>
      </c>
      <c r="D3233" s="16" t="s">
        <v>6872</v>
      </c>
      <c r="E3233" s="2" t="s">
        <v>5915</v>
      </c>
      <c r="F3233" s="11" t="s">
        <v>5916</v>
      </c>
      <c r="G3233" s="2" t="s">
        <v>5486</v>
      </c>
      <c r="H3233" s="2" t="s">
        <v>5449</v>
      </c>
      <c r="I3233" s="2">
        <v>1597398</v>
      </c>
      <c r="J3233" s="2">
        <v>771706</v>
      </c>
      <c r="K3233" s="2">
        <v>48.31</v>
      </c>
      <c r="L3233" s="2">
        <v>5601</v>
      </c>
      <c r="M3233" s="3">
        <v>3.5063274</v>
      </c>
      <c r="N3233" s="2">
        <v>25</v>
      </c>
      <c r="O3233" s="4">
        <v>43497</v>
      </c>
      <c r="P3233" s="2">
        <v>5505</v>
      </c>
      <c r="Q3233" s="2">
        <v>89</v>
      </c>
      <c r="R3233" s="2">
        <v>7</v>
      </c>
      <c r="S3233" s="2">
        <v>0</v>
      </c>
      <c r="T3233" s="2">
        <v>0</v>
      </c>
      <c r="U3233" s="5">
        <f t="shared" si="600"/>
        <v>3.446229430611532</v>
      </c>
      <c r="V3233" s="5">
        <f t="shared" si="601"/>
        <v>5.5715607506707787E-2</v>
      </c>
      <c r="W3233" s="5">
        <f t="shared" si="602"/>
        <v>4.3821264331118477E-3</v>
      </c>
      <c r="X3233" s="5">
        <f t="shared" si="603"/>
        <v>0</v>
      </c>
      <c r="Y3233" s="5">
        <f t="shared" si="604"/>
        <v>0</v>
      </c>
      <c r="Z3233" s="2">
        <v>169332</v>
      </c>
      <c r="AA3233" s="2">
        <v>2879</v>
      </c>
      <c r="AB3233" s="2">
        <v>238</v>
      </c>
      <c r="AC3233" s="2">
        <v>0</v>
      </c>
      <c r="AD3233" s="2">
        <v>0</v>
      </c>
      <c r="AE3233" s="2">
        <f t="shared" si="605"/>
        <v>172449</v>
      </c>
      <c r="AF3233" s="2">
        <f t="shared" si="606"/>
        <v>10.600489045309935</v>
      </c>
      <c r="AG3233" s="2">
        <f t="shared" si="607"/>
        <v>0.18023060001327157</v>
      </c>
      <c r="AH3233" s="2">
        <f t="shared" si="608"/>
        <v>1.4899229872580284E-2</v>
      </c>
      <c r="AI3233" s="2">
        <f t="shared" si="609"/>
        <v>0</v>
      </c>
      <c r="AJ3233" s="2">
        <f t="shared" si="610"/>
        <v>0</v>
      </c>
      <c r="AK3233" s="2">
        <f t="shared" si="611"/>
        <v>10.795618875195787</v>
      </c>
    </row>
    <row r="3234" spans="1:37" ht="12.5" hidden="1" x14ac:dyDescent="0.25">
      <c r="A3234" s="5" t="s">
        <v>5449</v>
      </c>
      <c r="B3234" s="17" t="s">
        <v>6903</v>
      </c>
      <c r="C3234" t="s">
        <v>5486</v>
      </c>
      <c r="D3234" s="16" t="s">
        <v>6872</v>
      </c>
      <c r="E3234" s="2" t="s">
        <v>5919</v>
      </c>
      <c r="F3234" s="11" t="s">
        <v>5920</v>
      </c>
      <c r="G3234" s="2" t="s">
        <v>5486</v>
      </c>
      <c r="H3234" s="2" t="s">
        <v>5449</v>
      </c>
      <c r="I3234" s="2">
        <v>1769823</v>
      </c>
      <c r="J3234" s="2">
        <v>1060312</v>
      </c>
      <c r="K3234" s="2">
        <v>59.91</v>
      </c>
      <c r="L3234" s="2">
        <v>11031</v>
      </c>
      <c r="M3234" s="3">
        <v>6.2328267000000004</v>
      </c>
      <c r="N3234" s="2">
        <v>25</v>
      </c>
      <c r="O3234" s="4">
        <v>43497</v>
      </c>
      <c r="P3234" s="2">
        <v>10703</v>
      </c>
      <c r="Q3234" s="2">
        <v>303</v>
      </c>
      <c r="R3234" s="2">
        <v>25</v>
      </c>
      <c r="S3234" s="2">
        <v>0</v>
      </c>
      <c r="T3234" s="2">
        <v>0</v>
      </c>
      <c r="U3234" s="5">
        <f t="shared" si="600"/>
        <v>6.0474974051077419</v>
      </c>
      <c r="V3234" s="5">
        <f t="shared" si="601"/>
        <v>0.1712035610340695</v>
      </c>
      <c r="W3234" s="5">
        <f t="shared" si="602"/>
        <v>1.4125706355946328E-2</v>
      </c>
      <c r="X3234" s="5">
        <f t="shared" si="603"/>
        <v>0</v>
      </c>
      <c r="Y3234" s="5">
        <f t="shared" si="604"/>
        <v>0</v>
      </c>
      <c r="Z3234" s="2">
        <v>333121</v>
      </c>
      <c r="AA3234" s="2">
        <v>11288</v>
      </c>
      <c r="AB3234" s="2">
        <v>1123</v>
      </c>
      <c r="AC3234" s="2">
        <v>0</v>
      </c>
      <c r="AD3234" s="2">
        <v>0</v>
      </c>
      <c r="AE3234" s="2">
        <f t="shared" si="605"/>
        <v>345532</v>
      </c>
      <c r="AF3234" s="2">
        <f t="shared" si="606"/>
        <v>18.82227770799679</v>
      </c>
      <c r="AG3234" s="2">
        <f t="shared" si="607"/>
        <v>0.6378038933836887</v>
      </c>
      <c r="AH3234" s="2">
        <f t="shared" si="608"/>
        <v>6.3452672950910907E-2</v>
      </c>
      <c r="AI3234" s="2">
        <f t="shared" si="609"/>
        <v>0</v>
      </c>
      <c r="AJ3234" s="2">
        <f t="shared" si="610"/>
        <v>0</v>
      </c>
      <c r="AK3234" s="2">
        <f t="shared" si="611"/>
        <v>19.523534274331389</v>
      </c>
    </row>
    <row r="3235" spans="1:37" ht="12.5" hidden="1" x14ac:dyDescent="0.25">
      <c r="A3235" s="5" t="s">
        <v>5449</v>
      </c>
      <c r="B3235" s="17" t="s">
        <v>6903</v>
      </c>
      <c r="C3235" t="s">
        <v>5486</v>
      </c>
      <c r="D3235" s="16" t="s">
        <v>6872</v>
      </c>
      <c r="E3235" s="2" t="s">
        <v>5927</v>
      </c>
      <c r="F3235" s="11" t="s">
        <v>5928</v>
      </c>
      <c r="G3235" s="2" t="s">
        <v>5486</v>
      </c>
      <c r="H3235" s="2" t="s">
        <v>5449</v>
      </c>
      <c r="I3235" s="2">
        <v>839835</v>
      </c>
      <c r="J3235" s="2">
        <v>389642</v>
      </c>
      <c r="K3235" s="2">
        <v>46.4</v>
      </c>
      <c r="L3235" s="2">
        <v>1683</v>
      </c>
      <c r="M3235" s="3">
        <v>2.003965</v>
      </c>
      <c r="N3235" s="2">
        <v>25</v>
      </c>
      <c r="O3235" s="4">
        <v>43497</v>
      </c>
      <c r="P3235" s="2">
        <v>1662</v>
      </c>
      <c r="Q3235" s="2">
        <v>20</v>
      </c>
      <c r="R3235" s="2">
        <v>1</v>
      </c>
      <c r="S3235" s="2">
        <v>0</v>
      </c>
      <c r="T3235" s="2">
        <v>0</v>
      </c>
      <c r="U3235" s="5">
        <f t="shared" si="600"/>
        <v>1.9789601528871743</v>
      </c>
      <c r="V3235" s="5">
        <f t="shared" si="601"/>
        <v>2.381420159912364E-2</v>
      </c>
      <c r="W3235" s="5">
        <f t="shared" si="602"/>
        <v>1.1907100799561819E-3</v>
      </c>
      <c r="X3235" s="5">
        <f t="shared" si="603"/>
        <v>0</v>
      </c>
      <c r="Y3235" s="5">
        <f t="shared" si="604"/>
        <v>0</v>
      </c>
      <c r="Z3235" s="2">
        <v>49533</v>
      </c>
      <c r="AA3235" s="2">
        <v>580</v>
      </c>
      <c r="AB3235" s="2">
        <v>31</v>
      </c>
      <c r="AC3235" s="2">
        <v>0</v>
      </c>
      <c r="AD3235" s="2">
        <v>0</v>
      </c>
      <c r="AE3235" s="2">
        <f t="shared" si="605"/>
        <v>50144</v>
      </c>
      <c r="AF3235" s="2">
        <f t="shared" si="606"/>
        <v>5.8979442390469554</v>
      </c>
      <c r="AG3235" s="2">
        <f t="shared" si="607"/>
        <v>6.9061184637458542E-2</v>
      </c>
      <c r="AH3235" s="2">
        <f t="shared" si="608"/>
        <v>3.6912012478641639E-3</v>
      </c>
      <c r="AI3235" s="2">
        <f t="shared" si="609"/>
        <v>0</v>
      </c>
      <c r="AJ3235" s="2">
        <f t="shared" si="610"/>
        <v>0</v>
      </c>
      <c r="AK3235" s="2">
        <f t="shared" si="611"/>
        <v>5.9706966249322786</v>
      </c>
    </row>
    <row r="3236" spans="1:37" ht="12.5" hidden="1" x14ac:dyDescent="0.25">
      <c r="A3236" s="5" t="s">
        <v>5449</v>
      </c>
      <c r="B3236" s="17" t="s">
        <v>6903</v>
      </c>
      <c r="C3236" t="s">
        <v>5486</v>
      </c>
      <c r="D3236" s="16" t="s">
        <v>6872</v>
      </c>
      <c r="E3236" s="2" t="s">
        <v>5929</v>
      </c>
      <c r="F3236" s="11" t="s">
        <v>5930</v>
      </c>
      <c r="G3236" s="2" t="s">
        <v>5486</v>
      </c>
      <c r="H3236" s="2" t="s">
        <v>5449</v>
      </c>
      <c r="I3236" s="2">
        <v>2022594</v>
      </c>
      <c r="J3236" s="2">
        <v>992593</v>
      </c>
      <c r="K3236" s="2">
        <v>49.08</v>
      </c>
      <c r="L3236" s="2">
        <v>7014</v>
      </c>
      <c r="M3236" s="3">
        <v>3.4678239999999998</v>
      </c>
      <c r="N3236" s="2">
        <v>25</v>
      </c>
      <c r="O3236" s="4">
        <v>43497</v>
      </c>
      <c r="P3236" s="2">
        <v>6911</v>
      </c>
      <c r="Q3236" s="2">
        <v>100</v>
      </c>
      <c r="R3236" s="2">
        <v>3</v>
      </c>
      <c r="S3236" s="2">
        <v>0</v>
      </c>
      <c r="T3236" s="2">
        <v>0</v>
      </c>
      <c r="U3236" s="5">
        <f t="shared" si="600"/>
        <v>3.4168992887351588</v>
      </c>
      <c r="V3236" s="5">
        <f t="shared" si="601"/>
        <v>4.9441459828319476E-2</v>
      </c>
      <c r="W3236" s="5">
        <f t="shared" si="602"/>
        <v>1.4832437948495843E-3</v>
      </c>
      <c r="X3236" s="5">
        <f t="shared" si="603"/>
        <v>0</v>
      </c>
      <c r="Y3236" s="5">
        <f t="shared" si="604"/>
        <v>0</v>
      </c>
      <c r="Z3236" s="2">
        <v>206698</v>
      </c>
      <c r="AA3236" s="2">
        <v>3025</v>
      </c>
      <c r="AB3236" s="2">
        <v>84</v>
      </c>
      <c r="AC3236" s="2">
        <v>0</v>
      </c>
      <c r="AD3236" s="2">
        <v>0</v>
      </c>
      <c r="AE3236" s="2">
        <f t="shared" si="605"/>
        <v>209807</v>
      </c>
      <c r="AF3236" s="2">
        <f t="shared" si="606"/>
        <v>10.219450863593979</v>
      </c>
      <c r="AG3236" s="2">
        <f t="shared" si="607"/>
        <v>0.14956041598066641</v>
      </c>
      <c r="AH3236" s="2">
        <f t="shared" si="608"/>
        <v>4.1530826255788359E-3</v>
      </c>
      <c r="AI3236" s="2">
        <f t="shared" si="609"/>
        <v>0</v>
      </c>
      <c r="AJ3236" s="2">
        <f t="shared" si="610"/>
        <v>0</v>
      </c>
      <c r="AK3236" s="2">
        <f t="shared" si="611"/>
        <v>10.373164362200225</v>
      </c>
    </row>
    <row r="3237" spans="1:37" ht="12.5" hidden="1" x14ac:dyDescent="0.25">
      <c r="A3237" s="5" t="s">
        <v>5449</v>
      </c>
      <c r="B3237" s="17" t="s">
        <v>6903</v>
      </c>
      <c r="C3237" t="s">
        <v>5486</v>
      </c>
      <c r="D3237" s="12" t="s">
        <v>6872</v>
      </c>
      <c r="E3237" s="2" t="s">
        <v>5933</v>
      </c>
      <c r="F3237" s="11" t="s">
        <v>5934</v>
      </c>
      <c r="G3237" s="2" t="s">
        <v>5486</v>
      </c>
      <c r="H3237" s="2" t="s">
        <v>5449</v>
      </c>
      <c r="I3237" s="2">
        <v>1562760</v>
      </c>
      <c r="J3237" s="2">
        <v>876879</v>
      </c>
      <c r="K3237" s="2">
        <v>56.11</v>
      </c>
      <c r="L3237" s="2">
        <v>6799</v>
      </c>
      <c r="M3237" s="3">
        <v>4.3506359999999997</v>
      </c>
      <c r="N3237" s="2">
        <v>25</v>
      </c>
      <c r="O3237" s="4">
        <v>43497</v>
      </c>
      <c r="P3237" s="2">
        <v>6686</v>
      </c>
      <c r="Q3237" s="2">
        <v>107</v>
      </c>
      <c r="R3237" s="2">
        <v>6</v>
      </c>
      <c r="S3237" s="2">
        <v>0</v>
      </c>
      <c r="T3237" s="2">
        <v>0</v>
      </c>
      <c r="U3237" s="5">
        <f t="shared" si="600"/>
        <v>4.2783280862064546</v>
      </c>
      <c r="V3237" s="5">
        <f t="shared" si="601"/>
        <v>6.846860682382451E-2</v>
      </c>
      <c r="W3237" s="5">
        <f t="shared" si="602"/>
        <v>3.8393611303079171E-3</v>
      </c>
      <c r="X3237" s="5">
        <f t="shared" si="603"/>
        <v>0</v>
      </c>
      <c r="Y3237" s="5">
        <f t="shared" si="604"/>
        <v>0</v>
      </c>
      <c r="Z3237" s="2">
        <v>201831</v>
      </c>
      <c r="AA3237" s="2">
        <v>3118</v>
      </c>
      <c r="AB3237" s="2">
        <v>173</v>
      </c>
      <c r="AC3237" s="2">
        <v>0</v>
      </c>
      <c r="AD3237" s="2">
        <v>0</v>
      </c>
      <c r="AE3237" s="2">
        <f t="shared" si="605"/>
        <v>205122</v>
      </c>
      <c r="AF3237" s="2">
        <f t="shared" si="606"/>
        <v>12.915034938186286</v>
      </c>
      <c r="AG3237" s="2">
        <f t="shared" si="607"/>
        <v>0.19951880007166808</v>
      </c>
      <c r="AH3237" s="2">
        <f t="shared" si="608"/>
        <v>1.107015792572116E-2</v>
      </c>
      <c r="AI3237" s="2">
        <f t="shared" si="609"/>
        <v>0</v>
      </c>
      <c r="AJ3237" s="2">
        <f t="shared" si="610"/>
        <v>0</v>
      </c>
      <c r="AK3237" s="2">
        <f t="shared" si="611"/>
        <v>13.125623896183676</v>
      </c>
    </row>
    <row r="3238" spans="1:37" ht="12.5" hidden="1" x14ac:dyDescent="0.25">
      <c r="A3238" s="5" t="s">
        <v>5449</v>
      </c>
      <c r="B3238" s="17" t="s">
        <v>6903</v>
      </c>
      <c r="C3238" t="s">
        <v>5486</v>
      </c>
      <c r="D3238" s="12" t="s">
        <v>6872</v>
      </c>
      <c r="E3238" s="2" t="s">
        <v>5935</v>
      </c>
      <c r="F3238" s="11" t="s">
        <v>5936</v>
      </c>
      <c r="G3238" s="2" t="s">
        <v>5486</v>
      </c>
      <c r="H3238" s="2" t="s">
        <v>5449</v>
      </c>
      <c r="I3238" s="2">
        <v>1557272</v>
      </c>
      <c r="J3238" s="2">
        <v>943269</v>
      </c>
      <c r="K3238" s="2">
        <v>60.57</v>
      </c>
      <c r="L3238" s="2">
        <v>6303</v>
      </c>
      <c r="M3238" s="3">
        <v>4.0474629999999996</v>
      </c>
      <c r="N3238" s="2">
        <v>25</v>
      </c>
      <c r="O3238" s="4">
        <v>43497</v>
      </c>
      <c r="P3238" s="2">
        <v>6187</v>
      </c>
      <c r="Q3238" s="2">
        <v>105</v>
      </c>
      <c r="R3238" s="2">
        <v>11</v>
      </c>
      <c r="S3238" s="2">
        <v>0</v>
      </c>
      <c r="T3238" s="2">
        <v>0</v>
      </c>
      <c r="U3238" s="5">
        <f t="shared" si="600"/>
        <v>3.9729732506588449</v>
      </c>
      <c r="V3238" s="5">
        <f t="shared" si="601"/>
        <v>6.7425600665779642E-2</v>
      </c>
      <c r="W3238" s="5">
        <f t="shared" si="602"/>
        <v>7.0636343554626299E-3</v>
      </c>
      <c r="X3238" s="5">
        <f t="shared" si="603"/>
        <v>0</v>
      </c>
      <c r="Y3238" s="5">
        <f t="shared" si="604"/>
        <v>0</v>
      </c>
      <c r="Z3238" s="2">
        <v>184596</v>
      </c>
      <c r="AA3238" s="2">
        <v>3406</v>
      </c>
      <c r="AB3238" s="2">
        <v>313</v>
      </c>
      <c r="AC3238" s="2">
        <v>0</v>
      </c>
      <c r="AD3238" s="2">
        <v>0</v>
      </c>
      <c r="AE3238" s="2">
        <f t="shared" si="605"/>
        <v>188315</v>
      </c>
      <c r="AF3238" s="2">
        <f t="shared" si="606"/>
        <v>11.853805886190724</v>
      </c>
      <c r="AG3238" s="2">
        <f t="shared" si="607"/>
        <v>0.21871580558823378</v>
      </c>
      <c r="AH3238" s="2">
        <f t="shared" si="608"/>
        <v>2.0099250484180028E-2</v>
      </c>
      <c r="AI3238" s="2">
        <f t="shared" si="609"/>
        <v>0</v>
      </c>
      <c r="AJ3238" s="2">
        <f t="shared" si="610"/>
        <v>0</v>
      </c>
      <c r="AK3238" s="2">
        <f t="shared" si="611"/>
        <v>12.092620942263137</v>
      </c>
    </row>
    <row r="3239" spans="1:37" ht="12.5" hidden="1" x14ac:dyDescent="0.25">
      <c r="A3239" s="5" t="s">
        <v>5449</v>
      </c>
      <c r="B3239" s="17" t="s">
        <v>6903</v>
      </c>
      <c r="C3239" t="s">
        <v>5486</v>
      </c>
      <c r="D3239" s="16" t="s">
        <v>6872</v>
      </c>
      <c r="E3239" s="2" t="s">
        <v>5939</v>
      </c>
      <c r="F3239" s="11" t="s">
        <v>5940</v>
      </c>
      <c r="G3239" s="2" t="s">
        <v>5486</v>
      </c>
      <c r="H3239" s="2" t="s">
        <v>5449</v>
      </c>
      <c r="I3239" s="2">
        <v>2121076</v>
      </c>
      <c r="J3239" s="2">
        <v>1167671</v>
      </c>
      <c r="K3239" s="2">
        <v>55.05</v>
      </c>
      <c r="L3239" s="2">
        <v>8341</v>
      </c>
      <c r="M3239" s="3">
        <v>3.9324379999999999</v>
      </c>
      <c r="N3239" s="2">
        <v>25</v>
      </c>
      <c r="O3239" s="4">
        <v>43497</v>
      </c>
      <c r="P3239" s="2">
        <v>8145</v>
      </c>
      <c r="Q3239" s="2">
        <v>184</v>
      </c>
      <c r="R3239" s="2">
        <v>12</v>
      </c>
      <c r="S3239" s="2">
        <v>0</v>
      </c>
      <c r="T3239" s="2">
        <v>0</v>
      </c>
      <c r="U3239" s="5">
        <f t="shared" si="600"/>
        <v>3.840032134633554</v>
      </c>
      <c r="V3239" s="5">
        <f t="shared" si="601"/>
        <v>8.6748423913145967E-2</v>
      </c>
      <c r="W3239" s="5">
        <f t="shared" si="602"/>
        <v>5.6575059073790852E-3</v>
      </c>
      <c r="X3239" s="5">
        <f t="shared" si="603"/>
        <v>0</v>
      </c>
      <c r="Y3239" s="5">
        <f t="shared" si="604"/>
        <v>0</v>
      </c>
      <c r="Z3239" s="2">
        <v>249936</v>
      </c>
      <c r="AA3239" s="2">
        <v>6159</v>
      </c>
      <c r="AB3239" s="2">
        <v>469</v>
      </c>
      <c r="AC3239" s="2">
        <v>0</v>
      </c>
      <c r="AD3239" s="2">
        <v>0</v>
      </c>
      <c r="AE3239" s="2">
        <f t="shared" si="605"/>
        <v>256564</v>
      </c>
      <c r="AF3239" s="2">
        <f t="shared" si="606"/>
        <v>11.783453303889159</v>
      </c>
      <c r="AG3239" s="2">
        <f t="shared" si="607"/>
        <v>0.29037149069623153</v>
      </c>
      <c r="AH3239" s="2">
        <f t="shared" si="608"/>
        <v>2.2111418921339925E-2</v>
      </c>
      <c r="AI3239" s="2">
        <f t="shared" si="609"/>
        <v>0</v>
      </c>
      <c r="AJ3239" s="2">
        <f t="shared" si="610"/>
        <v>0</v>
      </c>
      <c r="AK3239" s="2">
        <f t="shared" si="611"/>
        <v>12.095936213506729</v>
      </c>
    </row>
    <row r="3240" spans="1:37" ht="12.5" hidden="1" x14ac:dyDescent="0.25">
      <c r="A3240" s="5" t="s">
        <v>5449</v>
      </c>
      <c r="B3240" s="17" t="s">
        <v>6903</v>
      </c>
      <c r="C3240" t="s">
        <v>5486</v>
      </c>
      <c r="D3240" s="16" t="s">
        <v>6872</v>
      </c>
      <c r="E3240" s="2" t="s">
        <v>5945</v>
      </c>
      <c r="F3240" s="11" t="s">
        <v>5946</v>
      </c>
      <c r="G3240" s="2" t="s">
        <v>5486</v>
      </c>
      <c r="H3240" s="2" t="s">
        <v>5449</v>
      </c>
      <c r="I3240" s="2">
        <v>2249042</v>
      </c>
      <c r="J3240" s="2">
        <v>1018255</v>
      </c>
      <c r="K3240" s="2">
        <v>45.28</v>
      </c>
      <c r="L3240" s="2">
        <v>3310</v>
      </c>
      <c r="M3240" s="3">
        <v>1.4717377</v>
      </c>
      <c r="N3240" s="2">
        <v>25</v>
      </c>
      <c r="O3240" s="4">
        <v>43497</v>
      </c>
      <c r="P3240" s="2">
        <v>3276</v>
      </c>
      <c r="Q3240" s="2">
        <v>33</v>
      </c>
      <c r="R3240" s="2">
        <v>1</v>
      </c>
      <c r="S3240" s="2">
        <v>0</v>
      </c>
      <c r="T3240" s="2">
        <v>0</v>
      </c>
      <c r="U3240" s="5">
        <f t="shared" si="600"/>
        <v>1.4566201965103365</v>
      </c>
      <c r="V3240" s="5">
        <f t="shared" si="601"/>
        <v>1.4672914067411813E-2</v>
      </c>
      <c r="W3240" s="5">
        <f t="shared" si="602"/>
        <v>4.4463375961853978E-4</v>
      </c>
      <c r="X3240" s="5">
        <f t="shared" si="603"/>
        <v>0</v>
      </c>
      <c r="Y3240" s="5">
        <f t="shared" si="604"/>
        <v>0</v>
      </c>
      <c r="Z3240" s="2">
        <v>96997</v>
      </c>
      <c r="AA3240" s="2">
        <v>1019</v>
      </c>
      <c r="AB3240" s="2">
        <v>28</v>
      </c>
      <c r="AC3240" s="2">
        <v>0</v>
      </c>
      <c r="AD3240" s="2">
        <v>0</v>
      </c>
      <c r="AE3240" s="2">
        <f t="shared" si="605"/>
        <v>98044</v>
      </c>
      <c r="AF3240" s="2">
        <f t="shared" si="606"/>
        <v>4.3128140781719502</v>
      </c>
      <c r="AG3240" s="2">
        <f t="shared" si="607"/>
        <v>4.5308180105129207E-2</v>
      </c>
      <c r="AH3240" s="2">
        <f t="shared" si="608"/>
        <v>1.2449745269319116E-3</v>
      </c>
      <c r="AI3240" s="2">
        <f t="shared" si="609"/>
        <v>0</v>
      </c>
      <c r="AJ3240" s="2">
        <f t="shared" si="610"/>
        <v>0</v>
      </c>
      <c r="AK3240" s="2">
        <f t="shared" si="611"/>
        <v>4.3593672328040114</v>
      </c>
    </row>
    <row r="3241" spans="1:37" ht="12.5" hidden="1" x14ac:dyDescent="0.25">
      <c r="A3241" s="5" t="s">
        <v>5449</v>
      </c>
      <c r="B3241" s="17" t="s">
        <v>6903</v>
      </c>
      <c r="C3241" t="s">
        <v>5486</v>
      </c>
      <c r="D3241" s="16" t="s">
        <v>6872</v>
      </c>
      <c r="E3241" s="2" t="s">
        <v>5949</v>
      </c>
      <c r="F3241" s="11" t="s">
        <v>5950</v>
      </c>
      <c r="G3241" s="2" t="s">
        <v>5486</v>
      </c>
      <c r="H3241" s="2" t="s">
        <v>5449</v>
      </c>
      <c r="I3241" s="2">
        <v>1316595</v>
      </c>
      <c r="J3241" s="2">
        <v>615302</v>
      </c>
      <c r="K3241" s="2">
        <v>46.73</v>
      </c>
      <c r="L3241" s="2">
        <v>2649</v>
      </c>
      <c r="M3241" s="3">
        <v>2.0120084</v>
      </c>
      <c r="N3241" s="2">
        <v>25</v>
      </c>
      <c r="O3241" s="4">
        <v>43497</v>
      </c>
      <c r="P3241" s="2">
        <v>2606</v>
      </c>
      <c r="Q3241" s="2">
        <v>41</v>
      </c>
      <c r="R3241" s="2">
        <v>2</v>
      </c>
      <c r="S3241" s="2">
        <v>0</v>
      </c>
      <c r="T3241" s="2">
        <v>0</v>
      </c>
      <c r="U3241" s="5">
        <f t="shared" si="600"/>
        <v>1.9793482430056317</v>
      </c>
      <c r="V3241" s="5">
        <f t="shared" si="601"/>
        <v>3.11409355192751E-2</v>
      </c>
      <c r="W3241" s="5">
        <f t="shared" si="602"/>
        <v>1.5190700253304927E-3</v>
      </c>
      <c r="X3241" s="5">
        <f t="shared" si="603"/>
        <v>0</v>
      </c>
      <c r="Y3241" s="5">
        <f t="shared" si="604"/>
        <v>0</v>
      </c>
      <c r="Z3241" s="2">
        <v>78347</v>
      </c>
      <c r="AA3241" s="2">
        <v>1177</v>
      </c>
      <c r="AB3241" s="2">
        <v>58</v>
      </c>
      <c r="AC3241" s="2">
        <v>0</v>
      </c>
      <c r="AD3241" s="2">
        <v>0</v>
      </c>
      <c r="AE3241" s="2">
        <f t="shared" si="605"/>
        <v>79582</v>
      </c>
      <c r="AF3241" s="2">
        <f t="shared" si="606"/>
        <v>5.9507289637284053</v>
      </c>
      <c r="AG3241" s="2">
        <f t="shared" si="607"/>
        <v>8.9397270990699496E-2</v>
      </c>
      <c r="AH3241" s="2">
        <f t="shared" si="608"/>
        <v>4.4053030734584287E-3</v>
      </c>
      <c r="AI3241" s="2">
        <f t="shared" si="609"/>
        <v>0</v>
      </c>
      <c r="AJ3241" s="2">
        <f t="shared" si="610"/>
        <v>0</v>
      </c>
      <c r="AK3241" s="2">
        <f t="shared" si="611"/>
        <v>6.0445315377925635</v>
      </c>
    </row>
    <row r="3242" spans="1:37" ht="12.5" hidden="1" x14ac:dyDescent="0.25">
      <c r="A3242" s="5" t="s">
        <v>5449</v>
      </c>
      <c r="B3242" s="17" t="s">
        <v>6903</v>
      </c>
      <c r="C3242" t="s">
        <v>5486</v>
      </c>
      <c r="D3242" s="16" t="s">
        <v>6872</v>
      </c>
      <c r="E3242" s="2" t="s">
        <v>5955</v>
      </c>
      <c r="F3242" s="11" t="s">
        <v>5956</v>
      </c>
      <c r="G3242" s="2" t="s">
        <v>5486</v>
      </c>
      <c r="H3242" s="2" t="s">
        <v>5449</v>
      </c>
      <c r="I3242" s="2">
        <v>1750673</v>
      </c>
      <c r="J3242" s="2">
        <v>649453</v>
      </c>
      <c r="K3242" s="2">
        <v>37.1</v>
      </c>
      <c r="L3242" s="2">
        <v>683</v>
      </c>
      <c r="M3242" s="3">
        <v>0.39013567999999998</v>
      </c>
      <c r="N3242" s="2">
        <v>25</v>
      </c>
      <c r="O3242" s="4">
        <v>43497</v>
      </c>
      <c r="P3242" s="2">
        <v>678</v>
      </c>
      <c r="Q3242" s="2">
        <v>5</v>
      </c>
      <c r="R3242" s="2">
        <v>0</v>
      </c>
      <c r="S3242" s="2">
        <v>0</v>
      </c>
      <c r="T3242" s="2">
        <v>0</v>
      </c>
      <c r="U3242" s="5">
        <f t="shared" si="600"/>
        <v>0.38727963474618043</v>
      </c>
      <c r="V3242" s="5">
        <f t="shared" si="601"/>
        <v>2.8560445040278796E-3</v>
      </c>
      <c r="W3242" s="5">
        <f t="shared" si="602"/>
        <v>0</v>
      </c>
      <c r="X3242" s="5">
        <f t="shared" si="603"/>
        <v>0</v>
      </c>
      <c r="Y3242" s="5">
        <f t="shared" si="604"/>
        <v>0</v>
      </c>
      <c r="Z3242" s="2">
        <v>20163</v>
      </c>
      <c r="AA3242" s="2">
        <v>147</v>
      </c>
      <c r="AB3242" s="2">
        <v>0</v>
      </c>
      <c r="AC3242" s="2">
        <v>0</v>
      </c>
      <c r="AD3242" s="2">
        <v>0</v>
      </c>
      <c r="AE3242" s="2">
        <f t="shared" si="605"/>
        <v>20310</v>
      </c>
      <c r="AF3242" s="2">
        <f t="shared" si="606"/>
        <v>1.1517285066942826</v>
      </c>
      <c r="AG3242" s="2">
        <f t="shared" si="607"/>
        <v>8.3967708418419655E-3</v>
      </c>
      <c r="AH3242" s="2">
        <f t="shared" si="608"/>
        <v>0</v>
      </c>
      <c r="AI3242" s="2">
        <f t="shared" si="609"/>
        <v>0</v>
      </c>
      <c r="AJ3242" s="2">
        <f t="shared" si="610"/>
        <v>0</v>
      </c>
      <c r="AK3242" s="2">
        <f t="shared" si="611"/>
        <v>1.1601252775361246</v>
      </c>
    </row>
    <row r="3243" spans="1:37" ht="12.5" hidden="1" x14ac:dyDescent="0.25">
      <c r="A3243" s="5" t="s">
        <v>5449</v>
      </c>
      <c r="B3243" s="17" t="s">
        <v>6903</v>
      </c>
      <c r="C3243" t="s">
        <v>5486</v>
      </c>
      <c r="D3243" s="16" t="s">
        <v>6872</v>
      </c>
      <c r="E3243" s="2" t="s">
        <v>5963</v>
      </c>
      <c r="F3243" s="11" t="s">
        <v>5964</v>
      </c>
      <c r="G3243" s="2" t="s">
        <v>5486</v>
      </c>
      <c r="H3243" s="2" t="s">
        <v>5449</v>
      </c>
      <c r="I3243" s="2">
        <v>2009313</v>
      </c>
      <c r="J3243" s="2">
        <v>1148339</v>
      </c>
      <c r="K3243" s="2">
        <v>57.15</v>
      </c>
      <c r="L3243" s="2">
        <v>10368</v>
      </c>
      <c r="M3243" s="3">
        <v>5.1599727</v>
      </c>
      <c r="N3243" s="2">
        <v>25</v>
      </c>
      <c r="O3243" s="4">
        <v>43497</v>
      </c>
      <c r="P3243" s="2">
        <v>10100</v>
      </c>
      <c r="Q3243" s="2">
        <v>255</v>
      </c>
      <c r="R3243" s="2">
        <v>13</v>
      </c>
      <c r="S3243" s="2">
        <v>0</v>
      </c>
      <c r="T3243" s="2">
        <v>0</v>
      </c>
      <c r="U3243" s="5">
        <f t="shared" si="600"/>
        <v>5.0265936665915163</v>
      </c>
      <c r="V3243" s="5">
        <f t="shared" si="601"/>
        <v>0.12690904801790462</v>
      </c>
      <c r="W3243" s="5">
        <f t="shared" si="602"/>
        <v>6.469873036206903E-3</v>
      </c>
      <c r="X3243" s="5">
        <f t="shared" si="603"/>
        <v>0</v>
      </c>
      <c r="Y3243" s="5">
        <f t="shared" si="604"/>
        <v>0</v>
      </c>
      <c r="Z3243" s="2">
        <v>314158</v>
      </c>
      <c r="AA3243" s="2">
        <v>9366</v>
      </c>
      <c r="AB3243" s="2">
        <v>488</v>
      </c>
      <c r="AC3243" s="2">
        <v>0</v>
      </c>
      <c r="AD3243" s="2">
        <v>0</v>
      </c>
      <c r="AE3243" s="2">
        <f t="shared" si="605"/>
        <v>324012</v>
      </c>
      <c r="AF3243" s="2">
        <f t="shared" si="606"/>
        <v>15.635095179297601</v>
      </c>
      <c r="AG3243" s="2">
        <f t="shared" si="607"/>
        <v>0.46612946813164502</v>
      </c>
      <c r="AH3243" s="2">
        <f t="shared" si="608"/>
        <v>2.4286908012838219E-2</v>
      </c>
      <c r="AI3243" s="2">
        <f t="shared" si="609"/>
        <v>0</v>
      </c>
      <c r="AJ3243" s="2">
        <f t="shared" si="610"/>
        <v>0</v>
      </c>
      <c r="AK3243" s="2">
        <f t="shared" si="611"/>
        <v>16.125511555442085</v>
      </c>
    </row>
    <row r="3244" spans="1:37" ht="12.5" hidden="1" x14ac:dyDescent="0.25">
      <c r="A3244" s="5" t="s">
        <v>5449</v>
      </c>
      <c r="B3244" s="17" t="s">
        <v>6903</v>
      </c>
      <c r="C3244" t="s">
        <v>5486</v>
      </c>
      <c r="D3244" s="16" t="s">
        <v>6872</v>
      </c>
      <c r="E3244" s="2" t="s">
        <v>5965</v>
      </c>
      <c r="F3244" s="11" t="s">
        <v>5966</v>
      </c>
      <c r="G3244" s="2" t="s">
        <v>5486</v>
      </c>
      <c r="H3244" s="2" t="s">
        <v>5449</v>
      </c>
      <c r="I3244" s="2">
        <v>2552411</v>
      </c>
      <c r="J3244" s="2">
        <v>1313101</v>
      </c>
      <c r="K3244" s="2">
        <v>51.45</v>
      </c>
      <c r="L3244" s="2">
        <v>8875</v>
      </c>
      <c r="M3244" s="3">
        <v>3.4771044</v>
      </c>
      <c r="N3244" s="2">
        <v>25</v>
      </c>
      <c r="O3244" s="4">
        <v>43497</v>
      </c>
      <c r="P3244" s="2">
        <v>8695</v>
      </c>
      <c r="Q3244" s="2">
        <v>168</v>
      </c>
      <c r="R3244" s="2">
        <v>12</v>
      </c>
      <c r="S3244" s="2">
        <v>0</v>
      </c>
      <c r="T3244" s="2">
        <v>0</v>
      </c>
      <c r="U3244" s="5">
        <f t="shared" si="600"/>
        <v>3.406583030710963</v>
      </c>
      <c r="V3244" s="5">
        <f t="shared" si="601"/>
        <v>6.5820120662385476E-2</v>
      </c>
      <c r="W3244" s="5">
        <f t="shared" si="602"/>
        <v>4.7014371901703917E-3</v>
      </c>
      <c r="X3244" s="5">
        <f t="shared" si="603"/>
        <v>0</v>
      </c>
      <c r="Y3244" s="5">
        <f t="shared" si="604"/>
        <v>0</v>
      </c>
      <c r="Z3244" s="2">
        <v>267008</v>
      </c>
      <c r="AA3244" s="2">
        <v>5596</v>
      </c>
      <c r="AB3244" s="2">
        <v>356</v>
      </c>
      <c r="AC3244" s="2">
        <v>0</v>
      </c>
      <c r="AD3244" s="2">
        <v>0</v>
      </c>
      <c r="AE3244" s="2">
        <f t="shared" si="605"/>
        <v>272960</v>
      </c>
      <c r="AF3244" s="2">
        <f t="shared" si="606"/>
        <v>10.461011177275132</v>
      </c>
      <c r="AG3244" s="2">
        <f t="shared" si="607"/>
        <v>0.21924368763494595</v>
      </c>
      <c r="AH3244" s="2">
        <f t="shared" si="608"/>
        <v>1.3947596997505496E-2</v>
      </c>
      <c r="AI3244" s="2">
        <f t="shared" si="609"/>
        <v>0</v>
      </c>
      <c r="AJ3244" s="2">
        <f t="shared" si="610"/>
        <v>0</v>
      </c>
      <c r="AK3244" s="2">
        <f t="shared" si="611"/>
        <v>10.694202461907585</v>
      </c>
    </row>
    <row r="3245" spans="1:37" ht="12.5" hidden="1" x14ac:dyDescent="0.25">
      <c r="A3245" s="5" t="s">
        <v>5449</v>
      </c>
      <c r="B3245" s="17" t="s">
        <v>6903</v>
      </c>
      <c r="C3245" t="s">
        <v>5486</v>
      </c>
      <c r="D3245" s="16" t="s">
        <v>6872</v>
      </c>
      <c r="E3245" s="2" t="s">
        <v>5967</v>
      </c>
      <c r="F3245" s="11" t="s">
        <v>5968</v>
      </c>
      <c r="G3245" s="2" t="s">
        <v>5486</v>
      </c>
      <c r="H3245" s="2" t="s">
        <v>5449</v>
      </c>
      <c r="I3245" s="2">
        <v>1008806</v>
      </c>
      <c r="J3245" s="2">
        <v>520977</v>
      </c>
      <c r="K3245" s="2">
        <v>51.64</v>
      </c>
      <c r="L3245" s="2">
        <v>3728</v>
      </c>
      <c r="M3245" s="3">
        <v>3.6954577</v>
      </c>
      <c r="N3245" s="2">
        <v>25</v>
      </c>
      <c r="O3245" s="4">
        <v>43497</v>
      </c>
      <c r="P3245" s="2">
        <v>3654</v>
      </c>
      <c r="Q3245" s="2">
        <v>73</v>
      </c>
      <c r="R3245" s="2">
        <v>1</v>
      </c>
      <c r="S3245" s="2">
        <v>0</v>
      </c>
      <c r="T3245" s="2">
        <v>0</v>
      </c>
      <c r="U3245" s="5">
        <f t="shared" si="600"/>
        <v>3.6221037543392884</v>
      </c>
      <c r="V3245" s="5">
        <f t="shared" si="601"/>
        <v>7.2362773417287363E-2</v>
      </c>
      <c r="W3245" s="5">
        <f t="shared" si="602"/>
        <v>9.9127086872996409E-4</v>
      </c>
      <c r="X3245" s="5">
        <f t="shared" si="603"/>
        <v>0</v>
      </c>
      <c r="Y3245" s="5">
        <f t="shared" si="604"/>
        <v>0</v>
      </c>
      <c r="Z3245" s="2">
        <v>111721</v>
      </c>
      <c r="AA3245" s="2">
        <v>2384</v>
      </c>
      <c r="AB3245" s="2">
        <v>30</v>
      </c>
      <c r="AC3245" s="2">
        <v>0</v>
      </c>
      <c r="AD3245" s="2">
        <v>0</v>
      </c>
      <c r="AE3245" s="2">
        <f t="shared" si="605"/>
        <v>114135</v>
      </c>
      <c r="AF3245" s="2">
        <f t="shared" si="606"/>
        <v>11.074577272538031</v>
      </c>
      <c r="AG3245" s="2">
        <f t="shared" si="607"/>
        <v>0.2363189751052234</v>
      </c>
      <c r="AH3245" s="2">
        <f t="shared" si="608"/>
        <v>2.9738126061898918E-3</v>
      </c>
      <c r="AI3245" s="2">
        <f t="shared" si="609"/>
        <v>0</v>
      </c>
      <c r="AJ3245" s="2">
        <f t="shared" si="610"/>
        <v>0</v>
      </c>
      <c r="AK3245" s="2">
        <f t="shared" si="611"/>
        <v>11.313870060249444</v>
      </c>
    </row>
    <row r="3246" spans="1:37" ht="12.5" hidden="1" x14ac:dyDescent="0.25">
      <c r="A3246" s="5" t="s">
        <v>5449</v>
      </c>
      <c r="B3246" s="17" t="s">
        <v>6903</v>
      </c>
      <c r="C3246" t="s">
        <v>5486</v>
      </c>
      <c r="D3246" s="16" t="s">
        <v>6872</v>
      </c>
      <c r="E3246" s="2" t="s">
        <v>5969</v>
      </c>
      <c r="F3246" s="11" t="s">
        <v>5970</v>
      </c>
      <c r="G3246" s="2" t="s">
        <v>5486</v>
      </c>
      <c r="H3246" s="2" t="s">
        <v>5449</v>
      </c>
      <c r="I3246" s="2">
        <v>1003383</v>
      </c>
      <c r="J3246" s="2">
        <v>333048</v>
      </c>
      <c r="K3246" s="2">
        <v>33.19</v>
      </c>
      <c r="L3246" s="2">
        <v>582</v>
      </c>
      <c r="M3246" s="3">
        <v>0.58003769999999999</v>
      </c>
      <c r="N3246" s="2">
        <v>25</v>
      </c>
      <c r="O3246" s="4">
        <v>43497</v>
      </c>
      <c r="P3246" s="2">
        <v>575</v>
      </c>
      <c r="Q3246" s="2">
        <v>7</v>
      </c>
      <c r="R3246" s="2">
        <v>0</v>
      </c>
      <c r="S3246" s="2">
        <v>0</v>
      </c>
      <c r="T3246" s="2">
        <v>0</v>
      </c>
      <c r="U3246" s="5">
        <f t="shared" si="600"/>
        <v>0.57306133350874</v>
      </c>
      <c r="V3246" s="5">
        <f t="shared" si="601"/>
        <v>6.9763988427150947E-3</v>
      </c>
      <c r="W3246" s="5">
        <f t="shared" si="602"/>
        <v>0</v>
      </c>
      <c r="X3246" s="5">
        <f t="shared" si="603"/>
        <v>0</v>
      </c>
      <c r="Y3246" s="5">
        <f t="shared" si="604"/>
        <v>0</v>
      </c>
      <c r="Z3246" s="2">
        <v>17389</v>
      </c>
      <c r="AA3246" s="2">
        <v>222</v>
      </c>
      <c r="AB3246" s="2">
        <v>0</v>
      </c>
      <c r="AC3246" s="2">
        <v>0</v>
      </c>
      <c r="AD3246" s="2">
        <v>0</v>
      </c>
      <c r="AE3246" s="2">
        <f t="shared" si="605"/>
        <v>17611</v>
      </c>
      <c r="AF3246" s="2">
        <f t="shared" si="606"/>
        <v>1.7330371353710399</v>
      </c>
      <c r="AG3246" s="2">
        <f t="shared" si="607"/>
        <v>2.2125150615467871E-2</v>
      </c>
      <c r="AH3246" s="2">
        <f t="shared" si="608"/>
        <v>0</v>
      </c>
      <c r="AI3246" s="2">
        <f t="shared" si="609"/>
        <v>0</v>
      </c>
      <c r="AJ3246" s="2">
        <f t="shared" si="610"/>
        <v>0</v>
      </c>
      <c r="AK3246" s="2">
        <f t="shared" si="611"/>
        <v>1.7551622859865077</v>
      </c>
    </row>
    <row r="3247" spans="1:37" ht="12.5" hidden="1" x14ac:dyDescent="0.25">
      <c r="A3247" s="5" t="s">
        <v>5449</v>
      </c>
      <c r="B3247" s="17" t="s">
        <v>6903</v>
      </c>
      <c r="C3247" t="s">
        <v>5486</v>
      </c>
      <c r="D3247" s="12" t="s">
        <v>6872</v>
      </c>
      <c r="E3247" s="2" t="s">
        <v>5973</v>
      </c>
      <c r="F3247" s="11" t="s">
        <v>5974</v>
      </c>
      <c r="G3247" s="2" t="s">
        <v>5486</v>
      </c>
      <c r="H3247" s="2" t="s">
        <v>5449</v>
      </c>
      <c r="I3247" s="2">
        <v>1244650</v>
      </c>
      <c r="J3247" s="2">
        <v>645787</v>
      </c>
      <c r="K3247" s="2">
        <v>51.89</v>
      </c>
      <c r="L3247" s="2">
        <v>3484</v>
      </c>
      <c r="M3247" s="3">
        <v>2.7991804999999998</v>
      </c>
      <c r="N3247" s="2">
        <v>25</v>
      </c>
      <c r="O3247" s="4">
        <v>43497</v>
      </c>
      <c r="P3247" s="2">
        <v>3440</v>
      </c>
      <c r="Q3247" s="2">
        <v>41</v>
      </c>
      <c r="R3247" s="2">
        <v>3</v>
      </c>
      <c r="S3247" s="2">
        <v>0</v>
      </c>
      <c r="T3247" s="2">
        <v>0</v>
      </c>
      <c r="U3247" s="5">
        <f t="shared" si="600"/>
        <v>2.7638291889286144</v>
      </c>
      <c r="V3247" s="5">
        <f t="shared" si="601"/>
        <v>3.2940987426184065E-2</v>
      </c>
      <c r="W3247" s="5">
        <f t="shared" si="602"/>
        <v>2.4103161531354193E-3</v>
      </c>
      <c r="X3247" s="5">
        <f t="shared" si="603"/>
        <v>0</v>
      </c>
      <c r="Y3247" s="5">
        <f t="shared" si="604"/>
        <v>0</v>
      </c>
      <c r="Z3247" s="2">
        <v>103240</v>
      </c>
      <c r="AA3247" s="2">
        <v>1277</v>
      </c>
      <c r="AB3247" s="2">
        <v>87</v>
      </c>
      <c r="AC3247" s="2">
        <v>0</v>
      </c>
      <c r="AD3247" s="2">
        <v>0</v>
      </c>
      <c r="AE3247" s="2">
        <f t="shared" si="605"/>
        <v>104604</v>
      </c>
      <c r="AF3247" s="2">
        <f t="shared" si="606"/>
        <v>8.2947013216566905</v>
      </c>
      <c r="AG3247" s="2">
        <f t="shared" si="607"/>
        <v>0.10259912425179769</v>
      </c>
      <c r="AH3247" s="2">
        <f t="shared" si="608"/>
        <v>6.9899168440927164E-3</v>
      </c>
      <c r="AI3247" s="2">
        <f t="shared" si="609"/>
        <v>0</v>
      </c>
      <c r="AJ3247" s="2">
        <f t="shared" si="610"/>
        <v>0</v>
      </c>
      <c r="AK3247" s="2">
        <f t="shared" si="611"/>
        <v>8.4042903627525813</v>
      </c>
    </row>
    <row r="3248" spans="1:37" ht="12.5" hidden="1" x14ac:dyDescent="0.25">
      <c r="A3248" s="5" t="s">
        <v>5449</v>
      </c>
      <c r="B3248" s="17" t="s">
        <v>6903</v>
      </c>
      <c r="C3248" t="s">
        <v>5486</v>
      </c>
      <c r="D3248" s="16" t="s">
        <v>6872</v>
      </c>
      <c r="E3248" s="2" t="s">
        <v>5977</v>
      </c>
      <c r="F3248" s="11" t="s">
        <v>5978</v>
      </c>
      <c r="G3248" s="2" t="s">
        <v>5486</v>
      </c>
      <c r="H3248" s="2" t="s">
        <v>5449</v>
      </c>
      <c r="I3248" s="2">
        <v>1354710</v>
      </c>
      <c r="J3248" s="2">
        <v>606467</v>
      </c>
      <c r="K3248" s="2">
        <v>44.77</v>
      </c>
      <c r="L3248" s="2">
        <v>4285</v>
      </c>
      <c r="M3248" s="3">
        <v>3.1630384999999999</v>
      </c>
      <c r="N3248" s="2">
        <v>25</v>
      </c>
      <c r="O3248" s="4">
        <v>43497</v>
      </c>
      <c r="P3248" s="2">
        <v>4212</v>
      </c>
      <c r="Q3248" s="2">
        <v>67</v>
      </c>
      <c r="R3248" s="2">
        <v>6</v>
      </c>
      <c r="S3248" s="2">
        <v>0</v>
      </c>
      <c r="T3248" s="2">
        <v>0</v>
      </c>
      <c r="U3248" s="5">
        <f t="shared" si="600"/>
        <v>3.1091525123458155</v>
      </c>
      <c r="V3248" s="5">
        <f t="shared" si="601"/>
        <v>4.9457079374921567E-2</v>
      </c>
      <c r="W3248" s="5">
        <f t="shared" si="602"/>
        <v>4.4289921828287969E-3</v>
      </c>
      <c r="X3248" s="5">
        <f t="shared" si="603"/>
        <v>0</v>
      </c>
      <c r="Y3248" s="5">
        <f t="shared" si="604"/>
        <v>0</v>
      </c>
      <c r="Z3248" s="2">
        <v>129191</v>
      </c>
      <c r="AA3248" s="2">
        <v>2229</v>
      </c>
      <c r="AB3248" s="2">
        <v>171</v>
      </c>
      <c r="AC3248" s="2">
        <v>0</v>
      </c>
      <c r="AD3248" s="2">
        <v>0</v>
      </c>
      <c r="AE3248" s="2">
        <f t="shared" si="605"/>
        <v>131591</v>
      </c>
      <c r="AF3248" s="2">
        <f t="shared" si="606"/>
        <v>9.5364321515305868</v>
      </c>
      <c r="AG3248" s="2">
        <f t="shared" si="607"/>
        <v>0.16453705959208981</v>
      </c>
      <c r="AH3248" s="2">
        <f t="shared" si="608"/>
        <v>1.2622627721062072E-2</v>
      </c>
      <c r="AI3248" s="2">
        <f t="shared" si="609"/>
        <v>0</v>
      </c>
      <c r="AJ3248" s="2">
        <f t="shared" si="610"/>
        <v>0</v>
      </c>
      <c r="AK3248" s="2">
        <f t="shared" si="611"/>
        <v>9.7135918388437386</v>
      </c>
    </row>
    <row r="3249" spans="1:37" ht="12.5" hidden="1" x14ac:dyDescent="0.25">
      <c r="A3249" s="5" t="s">
        <v>5449</v>
      </c>
      <c r="B3249" s="17" t="s">
        <v>6903</v>
      </c>
      <c r="C3249" t="s">
        <v>5486</v>
      </c>
      <c r="D3249" s="16" t="s">
        <v>6872</v>
      </c>
      <c r="E3249" s="2" t="s">
        <v>5989</v>
      </c>
      <c r="F3249" s="11" t="s">
        <v>5990</v>
      </c>
      <c r="G3249" s="2" t="s">
        <v>5486</v>
      </c>
      <c r="H3249" s="2" t="s">
        <v>5449</v>
      </c>
      <c r="I3249" s="2">
        <v>2084223</v>
      </c>
      <c r="J3249" s="2">
        <v>922008</v>
      </c>
      <c r="K3249" s="2">
        <v>44.24</v>
      </c>
      <c r="L3249" s="2">
        <v>3694</v>
      </c>
      <c r="M3249" s="3">
        <v>1.7723631</v>
      </c>
      <c r="N3249" s="2">
        <v>25</v>
      </c>
      <c r="O3249" s="4">
        <v>43497</v>
      </c>
      <c r="P3249" s="2">
        <v>3647</v>
      </c>
      <c r="Q3249" s="2">
        <v>47</v>
      </c>
      <c r="R3249" s="2">
        <v>0</v>
      </c>
      <c r="S3249" s="2">
        <v>0</v>
      </c>
      <c r="T3249" s="2">
        <v>0</v>
      </c>
      <c r="U3249" s="5">
        <f t="shared" si="600"/>
        <v>1.7498127599589872</v>
      </c>
      <c r="V3249" s="5">
        <f t="shared" si="601"/>
        <v>2.2550370089956785E-2</v>
      </c>
      <c r="W3249" s="5">
        <f t="shared" si="602"/>
        <v>0</v>
      </c>
      <c r="X3249" s="5">
        <f t="shared" si="603"/>
        <v>0</v>
      </c>
      <c r="Y3249" s="5">
        <f t="shared" si="604"/>
        <v>0</v>
      </c>
      <c r="Z3249" s="2">
        <v>109491</v>
      </c>
      <c r="AA3249" s="2">
        <v>1539</v>
      </c>
      <c r="AB3249" s="2">
        <v>0</v>
      </c>
      <c r="AC3249" s="2">
        <v>0</v>
      </c>
      <c r="AD3249" s="2">
        <v>0</v>
      </c>
      <c r="AE3249" s="2">
        <f t="shared" si="605"/>
        <v>111030</v>
      </c>
      <c r="AF3249" s="2">
        <f t="shared" si="606"/>
        <v>5.2533246202541664</v>
      </c>
      <c r="AG3249" s="2">
        <f t="shared" si="607"/>
        <v>7.3840467166901042E-2</v>
      </c>
      <c r="AH3249" s="2">
        <f t="shared" si="608"/>
        <v>0</v>
      </c>
      <c r="AI3249" s="2">
        <f t="shared" si="609"/>
        <v>0</v>
      </c>
      <c r="AJ3249" s="2">
        <f t="shared" si="610"/>
        <v>0</v>
      </c>
      <c r="AK3249" s="2">
        <f t="shared" si="611"/>
        <v>5.3271650874210676</v>
      </c>
    </row>
    <row r="3250" spans="1:37" ht="12.5" hidden="1" x14ac:dyDescent="0.25">
      <c r="A3250" s="5" t="s">
        <v>5449</v>
      </c>
      <c r="B3250" s="17" t="s">
        <v>6903</v>
      </c>
      <c r="C3250" t="s">
        <v>5486</v>
      </c>
      <c r="D3250" s="16" t="s">
        <v>6872</v>
      </c>
      <c r="E3250" s="2" t="s">
        <v>5993</v>
      </c>
      <c r="F3250" s="11" t="s">
        <v>5994</v>
      </c>
      <c r="G3250" s="2" t="s">
        <v>5486</v>
      </c>
      <c r="H3250" s="2" t="s">
        <v>5449</v>
      </c>
      <c r="I3250" s="2">
        <v>2065063</v>
      </c>
      <c r="J3250" s="2">
        <v>869904</v>
      </c>
      <c r="K3250" s="2">
        <v>42.12</v>
      </c>
      <c r="L3250" s="2">
        <v>2636</v>
      </c>
      <c r="M3250" s="3">
        <v>1.2764743999999999</v>
      </c>
      <c r="N3250" s="2">
        <v>25</v>
      </c>
      <c r="O3250" s="4">
        <v>43497</v>
      </c>
      <c r="P3250" s="2">
        <v>2602</v>
      </c>
      <c r="Q3250" s="2">
        <v>33</v>
      </c>
      <c r="R3250" s="2">
        <v>1</v>
      </c>
      <c r="S3250" s="2">
        <v>0</v>
      </c>
      <c r="T3250" s="2">
        <v>0</v>
      </c>
      <c r="U3250" s="5">
        <f t="shared" si="600"/>
        <v>1.2600099851675228</v>
      </c>
      <c r="V3250" s="5">
        <f t="shared" si="601"/>
        <v>1.598014201019533E-2</v>
      </c>
      <c r="W3250" s="5">
        <f t="shared" si="602"/>
        <v>4.8424672758167663E-4</v>
      </c>
      <c r="X3250" s="5">
        <f t="shared" si="603"/>
        <v>0</v>
      </c>
      <c r="Y3250" s="5">
        <f t="shared" si="604"/>
        <v>0</v>
      </c>
      <c r="Z3250" s="2">
        <v>78499</v>
      </c>
      <c r="AA3250" s="2">
        <v>986</v>
      </c>
      <c r="AB3250" s="2">
        <v>28</v>
      </c>
      <c r="AC3250" s="2">
        <v>0</v>
      </c>
      <c r="AD3250" s="2">
        <v>0</v>
      </c>
      <c r="AE3250" s="2">
        <f t="shared" si="605"/>
        <v>79513</v>
      </c>
      <c r="AF3250" s="2">
        <f t="shared" si="606"/>
        <v>3.801288386843404</v>
      </c>
      <c r="AG3250" s="2">
        <f t="shared" si="607"/>
        <v>4.7746727339553319E-2</v>
      </c>
      <c r="AH3250" s="2">
        <f t="shared" si="608"/>
        <v>1.3558908372286948E-3</v>
      </c>
      <c r="AI3250" s="2">
        <f t="shared" si="609"/>
        <v>0</v>
      </c>
      <c r="AJ3250" s="2">
        <f t="shared" si="610"/>
        <v>0</v>
      </c>
      <c r="AK3250" s="2">
        <f t="shared" si="611"/>
        <v>3.8503910050201857</v>
      </c>
    </row>
    <row r="3251" spans="1:37" ht="12.5" hidden="1" x14ac:dyDescent="0.25">
      <c r="A3251" s="5" t="s">
        <v>5449</v>
      </c>
      <c r="B3251" s="17" t="s">
        <v>6903</v>
      </c>
      <c r="C3251" t="s">
        <v>5486</v>
      </c>
      <c r="D3251" s="16" t="s">
        <v>6872</v>
      </c>
      <c r="E3251" s="2" t="s">
        <v>5997</v>
      </c>
      <c r="F3251" s="11" t="s">
        <v>5998</v>
      </c>
      <c r="G3251" s="2" t="s">
        <v>5486</v>
      </c>
      <c r="H3251" s="2" t="s">
        <v>5449</v>
      </c>
      <c r="I3251" s="2">
        <v>1881421</v>
      </c>
      <c r="J3251" s="2">
        <v>1066801</v>
      </c>
      <c r="K3251" s="2">
        <v>56.7</v>
      </c>
      <c r="L3251" s="2">
        <v>6685</v>
      </c>
      <c r="M3251" s="3">
        <v>3.5531654000000001</v>
      </c>
      <c r="N3251" s="2">
        <v>25</v>
      </c>
      <c r="O3251" s="4">
        <v>43497</v>
      </c>
      <c r="P3251" s="2">
        <v>6566</v>
      </c>
      <c r="Q3251" s="2">
        <v>114</v>
      </c>
      <c r="R3251" s="2">
        <v>5</v>
      </c>
      <c r="S3251" s="2">
        <v>0</v>
      </c>
      <c r="T3251" s="2">
        <v>0</v>
      </c>
      <c r="U3251" s="5">
        <f t="shared" si="600"/>
        <v>3.4899153352705214</v>
      </c>
      <c r="V3251" s="5">
        <f t="shared" si="601"/>
        <v>6.0592498967535713E-2</v>
      </c>
      <c r="W3251" s="5">
        <f t="shared" si="602"/>
        <v>2.6575657441901628E-3</v>
      </c>
      <c r="X3251" s="5">
        <f t="shared" si="603"/>
        <v>0</v>
      </c>
      <c r="Y3251" s="5">
        <f t="shared" si="604"/>
        <v>0</v>
      </c>
      <c r="Z3251" s="2">
        <v>199261</v>
      </c>
      <c r="AA3251" s="2">
        <v>3645</v>
      </c>
      <c r="AB3251" s="2">
        <v>179</v>
      </c>
      <c r="AC3251" s="2">
        <v>0</v>
      </c>
      <c r="AD3251" s="2">
        <v>0</v>
      </c>
      <c r="AE3251" s="2">
        <f t="shared" si="605"/>
        <v>203085</v>
      </c>
      <c r="AF3251" s="2">
        <f t="shared" si="606"/>
        <v>10.59098415506152</v>
      </c>
      <c r="AG3251" s="2">
        <f t="shared" si="607"/>
        <v>0.19373654275146285</v>
      </c>
      <c r="AH3251" s="2">
        <f t="shared" si="608"/>
        <v>9.5140853642007826E-3</v>
      </c>
      <c r="AI3251" s="2">
        <f t="shared" si="609"/>
        <v>0</v>
      </c>
      <c r="AJ3251" s="2">
        <f t="shared" si="610"/>
        <v>0</v>
      </c>
      <c r="AK3251" s="2">
        <f t="shared" si="611"/>
        <v>10.794234783177183</v>
      </c>
    </row>
    <row r="3252" spans="1:37" ht="12.5" hidden="1" x14ac:dyDescent="0.25">
      <c r="A3252" s="5" t="s">
        <v>5449</v>
      </c>
      <c r="B3252" s="17" t="s">
        <v>6903</v>
      </c>
      <c r="C3252" t="s">
        <v>5486</v>
      </c>
      <c r="D3252" s="16" t="s">
        <v>6872</v>
      </c>
      <c r="E3252" s="2" t="s">
        <v>6015</v>
      </c>
      <c r="F3252" s="11" t="s">
        <v>6016</v>
      </c>
      <c r="G3252" s="2" t="s">
        <v>5486</v>
      </c>
      <c r="H3252" s="2" t="s">
        <v>5449</v>
      </c>
      <c r="I3252" s="2">
        <v>2424311</v>
      </c>
      <c r="J3252" s="2">
        <v>1101038</v>
      </c>
      <c r="K3252" s="2">
        <v>45.42</v>
      </c>
      <c r="L3252" s="2">
        <v>7601</v>
      </c>
      <c r="M3252" s="3">
        <v>3.1353237999999899</v>
      </c>
      <c r="N3252" s="2">
        <v>25</v>
      </c>
      <c r="O3252" s="4">
        <v>43497</v>
      </c>
      <c r="P3252" s="2">
        <v>7488</v>
      </c>
      <c r="Q3252" s="2">
        <v>90</v>
      </c>
      <c r="R3252" s="2">
        <v>20</v>
      </c>
      <c r="S3252" s="2">
        <v>3</v>
      </c>
      <c r="T3252" s="2">
        <v>0</v>
      </c>
      <c r="U3252" s="5">
        <f t="shared" si="600"/>
        <v>3.088712628041534</v>
      </c>
      <c r="V3252" s="5">
        <f t="shared" si="601"/>
        <v>3.7123949856268441E-2</v>
      </c>
      <c r="W3252" s="5">
        <f t="shared" si="602"/>
        <v>8.2497666347263205E-3</v>
      </c>
      <c r="X3252" s="5">
        <f t="shared" si="603"/>
        <v>1.237464995208948E-3</v>
      </c>
      <c r="Y3252" s="5">
        <f t="shared" si="604"/>
        <v>0</v>
      </c>
      <c r="Z3252" s="2">
        <v>247194</v>
      </c>
      <c r="AA3252" s="2">
        <v>3895</v>
      </c>
      <c r="AB3252" s="2">
        <v>861</v>
      </c>
      <c r="AC3252" s="2">
        <v>93</v>
      </c>
      <c r="AD3252" s="2">
        <v>0</v>
      </c>
      <c r="AE3252" s="2">
        <f t="shared" si="605"/>
        <v>252043</v>
      </c>
      <c r="AF3252" s="2">
        <f t="shared" si="606"/>
        <v>10.19646406752269</v>
      </c>
      <c r="AG3252" s="2">
        <f t="shared" si="607"/>
        <v>0.1606642052112951</v>
      </c>
      <c r="AH3252" s="2">
        <f t="shared" si="608"/>
        <v>3.5515245362496811E-2</v>
      </c>
      <c r="AI3252" s="2">
        <f t="shared" si="609"/>
        <v>3.8361414851477388E-3</v>
      </c>
      <c r="AJ3252" s="2">
        <f t="shared" si="610"/>
        <v>0</v>
      </c>
      <c r="AK3252" s="2">
        <f t="shared" si="611"/>
        <v>10.39647965958163</v>
      </c>
    </row>
    <row r="3253" spans="1:37" ht="12.5" hidden="1" x14ac:dyDescent="0.25">
      <c r="A3253" s="5" t="s">
        <v>5449</v>
      </c>
      <c r="B3253" s="17" t="s">
        <v>6903</v>
      </c>
      <c r="C3253" t="s">
        <v>5486</v>
      </c>
      <c r="D3253" s="12" t="s">
        <v>6872</v>
      </c>
      <c r="E3253" s="2" t="s">
        <v>6023</v>
      </c>
      <c r="F3253" s="11" t="s">
        <v>6024</v>
      </c>
      <c r="G3253" s="2" t="s">
        <v>5486</v>
      </c>
      <c r="H3253" s="2" t="s">
        <v>5449</v>
      </c>
      <c r="I3253" s="2">
        <v>1930575</v>
      </c>
      <c r="J3253" s="2">
        <v>767163</v>
      </c>
      <c r="K3253" s="2">
        <v>39.74</v>
      </c>
      <c r="L3253" s="2">
        <v>1312</v>
      </c>
      <c r="M3253" s="3">
        <v>0.67959029999999998</v>
      </c>
      <c r="N3253" s="2">
        <v>25</v>
      </c>
      <c r="O3253" s="4">
        <v>43497</v>
      </c>
      <c r="P3253" s="2">
        <v>1298</v>
      </c>
      <c r="Q3253" s="2">
        <v>14</v>
      </c>
      <c r="R3253" s="2">
        <v>0</v>
      </c>
      <c r="S3253" s="2">
        <v>0</v>
      </c>
      <c r="T3253" s="2">
        <v>0</v>
      </c>
      <c r="U3253" s="5">
        <f t="shared" si="600"/>
        <v>0.67233855198580728</v>
      </c>
      <c r="V3253" s="5">
        <f t="shared" si="601"/>
        <v>7.2517255221889853E-3</v>
      </c>
      <c r="W3253" s="5">
        <f t="shared" si="602"/>
        <v>0</v>
      </c>
      <c r="X3253" s="5">
        <f t="shared" si="603"/>
        <v>0</v>
      </c>
      <c r="Y3253" s="5">
        <f t="shared" si="604"/>
        <v>0</v>
      </c>
      <c r="Z3253" s="2">
        <v>39058</v>
      </c>
      <c r="AA3253" s="2">
        <v>442</v>
      </c>
      <c r="AB3253" s="2">
        <v>0</v>
      </c>
      <c r="AC3253" s="2">
        <v>0</v>
      </c>
      <c r="AD3253" s="2">
        <v>0</v>
      </c>
      <c r="AE3253" s="2">
        <f t="shared" si="605"/>
        <v>39500</v>
      </c>
      <c r="AF3253" s="2">
        <f t="shared" si="606"/>
        <v>2.0231278246118385</v>
      </c>
      <c r="AG3253" s="2">
        <f t="shared" si="607"/>
        <v>2.2894733434339509E-2</v>
      </c>
      <c r="AH3253" s="2">
        <f t="shared" si="608"/>
        <v>0</v>
      </c>
      <c r="AI3253" s="2">
        <f t="shared" si="609"/>
        <v>0</v>
      </c>
      <c r="AJ3253" s="2">
        <f t="shared" si="610"/>
        <v>0</v>
      </c>
      <c r="AK3253" s="2">
        <f t="shared" si="611"/>
        <v>2.0460225580461779</v>
      </c>
    </row>
    <row r="3254" spans="1:37" ht="12.5" hidden="1" x14ac:dyDescent="0.25">
      <c r="A3254" s="5" t="s">
        <v>5449</v>
      </c>
      <c r="B3254" s="17" t="s">
        <v>6903</v>
      </c>
      <c r="C3254" t="s">
        <v>5486</v>
      </c>
      <c r="D3254" s="16" t="s">
        <v>6872</v>
      </c>
      <c r="E3254" s="2" t="s">
        <v>6027</v>
      </c>
      <c r="F3254" s="11" t="s">
        <v>6028</v>
      </c>
      <c r="G3254" s="2" t="s">
        <v>5486</v>
      </c>
      <c r="H3254" s="2" t="s">
        <v>5449</v>
      </c>
      <c r="I3254" s="2">
        <v>2432793</v>
      </c>
      <c r="J3254" s="2">
        <v>1105876</v>
      </c>
      <c r="K3254" s="2">
        <v>45.46</v>
      </c>
      <c r="L3254" s="2">
        <v>7207</v>
      </c>
      <c r="M3254" s="3">
        <v>2.9624386</v>
      </c>
      <c r="N3254" s="2">
        <v>25</v>
      </c>
      <c r="O3254" s="4">
        <v>43497</v>
      </c>
      <c r="P3254" s="2">
        <v>7100</v>
      </c>
      <c r="Q3254" s="2">
        <v>84</v>
      </c>
      <c r="R3254" s="2">
        <v>20</v>
      </c>
      <c r="S3254" s="2">
        <v>3</v>
      </c>
      <c r="T3254" s="2">
        <v>0</v>
      </c>
      <c r="U3254" s="5">
        <f t="shared" si="600"/>
        <v>2.9184562763868525</v>
      </c>
      <c r="V3254" s="5">
        <f t="shared" si="601"/>
        <v>3.4528215100914875E-2</v>
      </c>
      <c r="W3254" s="5">
        <f t="shared" si="602"/>
        <v>8.2210035954559234E-3</v>
      </c>
      <c r="X3254" s="5">
        <f t="shared" si="603"/>
        <v>1.2331505393183885E-3</v>
      </c>
      <c r="Y3254" s="5">
        <f t="shared" si="604"/>
        <v>0</v>
      </c>
      <c r="Z3254" s="2">
        <v>232773</v>
      </c>
      <c r="AA3254" s="2">
        <v>3575</v>
      </c>
      <c r="AB3254" s="2">
        <v>715</v>
      </c>
      <c r="AC3254" s="2">
        <v>93</v>
      </c>
      <c r="AD3254" s="2">
        <v>0</v>
      </c>
      <c r="AE3254" s="2">
        <f t="shared" si="605"/>
        <v>237156</v>
      </c>
      <c r="AF3254" s="2">
        <f t="shared" si="606"/>
        <v>9.5681383496253076</v>
      </c>
      <c r="AG3254" s="2">
        <f t="shared" si="607"/>
        <v>0.1469504392687746</v>
      </c>
      <c r="AH3254" s="2">
        <f t="shared" si="608"/>
        <v>2.9390087853754923E-2</v>
      </c>
      <c r="AI3254" s="2">
        <f t="shared" si="609"/>
        <v>3.8227666718870039E-3</v>
      </c>
      <c r="AJ3254" s="2">
        <f t="shared" si="610"/>
        <v>0</v>
      </c>
      <c r="AK3254" s="2">
        <f t="shared" si="611"/>
        <v>9.7483016434197243</v>
      </c>
    </row>
    <row r="3255" spans="1:37" ht="12.5" hidden="1" x14ac:dyDescent="0.25">
      <c r="A3255" s="5" t="s">
        <v>5449</v>
      </c>
      <c r="B3255" s="17" t="s">
        <v>6903</v>
      </c>
      <c r="C3255" t="s">
        <v>5486</v>
      </c>
      <c r="D3255" s="16" t="s">
        <v>6872</v>
      </c>
      <c r="E3255" s="2" t="s">
        <v>6041</v>
      </c>
      <c r="F3255" s="11" t="s">
        <v>6042</v>
      </c>
      <c r="G3255" s="2" t="s">
        <v>5486</v>
      </c>
      <c r="H3255" s="2" t="s">
        <v>5449</v>
      </c>
      <c r="I3255" s="2">
        <v>1453497</v>
      </c>
      <c r="J3255" s="2">
        <v>623380</v>
      </c>
      <c r="K3255" s="2">
        <v>42.89</v>
      </c>
      <c r="L3255" s="2">
        <v>2369</v>
      </c>
      <c r="M3255" s="3">
        <v>1.6298622999999901</v>
      </c>
      <c r="N3255" s="2">
        <v>25</v>
      </c>
      <c r="O3255" s="4">
        <v>43497</v>
      </c>
      <c r="P3255" s="2">
        <v>2346</v>
      </c>
      <c r="Q3255" s="2">
        <v>23</v>
      </c>
      <c r="R3255" s="2">
        <v>0</v>
      </c>
      <c r="S3255" s="2">
        <v>0</v>
      </c>
      <c r="T3255" s="2">
        <v>0</v>
      </c>
      <c r="U3255" s="5">
        <f t="shared" si="600"/>
        <v>1.6140384190679444</v>
      </c>
      <c r="V3255" s="5">
        <f t="shared" si="601"/>
        <v>1.5823906069293573E-2</v>
      </c>
      <c r="W3255" s="5">
        <f t="shared" si="602"/>
        <v>0</v>
      </c>
      <c r="X3255" s="5">
        <f t="shared" si="603"/>
        <v>0</v>
      </c>
      <c r="Y3255" s="5">
        <f t="shared" si="604"/>
        <v>0</v>
      </c>
      <c r="Z3255" s="2">
        <v>70192</v>
      </c>
      <c r="AA3255" s="2">
        <v>688</v>
      </c>
      <c r="AB3255" s="2">
        <v>0</v>
      </c>
      <c r="AC3255" s="2">
        <v>0</v>
      </c>
      <c r="AD3255" s="2">
        <v>0</v>
      </c>
      <c r="AE3255" s="2">
        <f t="shared" si="605"/>
        <v>70880</v>
      </c>
      <c r="AF3255" s="2">
        <f t="shared" si="606"/>
        <v>4.8291809339819762</v>
      </c>
      <c r="AG3255" s="2">
        <f t="shared" si="607"/>
        <v>4.7334119024669469E-2</v>
      </c>
      <c r="AH3255" s="2">
        <f t="shared" si="608"/>
        <v>0</v>
      </c>
      <c r="AI3255" s="2">
        <f t="shared" si="609"/>
        <v>0</v>
      </c>
      <c r="AJ3255" s="2">
        <f t="shared" si="610"/>
        <v>0</v>
      </c>
      <c r="AK3255" s="2">
        <f t="shared" si="611"/>
        <v>4.8765150530066457</v>
      </c>
    </row>
    <row r="3256" spans="1:37" ht="12.5" hidden="1" x14ac:dyDescent="0.25">
      <c r="A3256" s="5" t="s">
        <v>5449</v>
      </c>
      <c r="B3256" s="17" t="s">
        <v>6903</v>
      </c>
      <c r="C3256" t="s">
        <v>5486</v>
      </c>
      <c r="D3256" s="16" t="s">
        <v>6872</v>
      </c>
      <c r="E3256" s="2" t="s">
        <v>6043</v>
      </c>
      <c r="F3256" s="11" t="s">
        <v>6044</v>
      </c>
      <c r="G3256" s="2" t="s">
        <v>5486</v>
      </c>
      <c r="H3256" s="2" t="s">
        <v>5449</v>
      </c>
      <c r="I3256" s="2">
        <v>681493</v>
      </c>
      <c r="J3256" s="2">
        <v>233229</v>
      </c>
      <c r="K3256" s="2">
        <v>34.22</v>
      </c>
      <c r="L3256" s="2">
        <v>78</v>
      </c>
      <c r="M3256" s="3">
        <v>0.11445458999999999</v>
      </c>
      <c r="N3256" s="2">
        <v>25</v>
      </c>
      <c r="O3256" s="4">
        <v>43497</v>
      </c>
      <c r="P3256" s="2">
        <v>77</v>
      </c>
      <c r="Q3256" s="2">
        <v>1</v>
      </c>
      <c r="R3256" s="2">
        <v>0</v>
      </c>
      <c r="S3256" s="2">
        <v>0</v>
      </c>
      <c r="T3256" s="2">
        <v>0</v>
      </c>
      <c r="U3256" s="5">
        <f t="shared" si="600"/>
        <v>0.11298722070512829</v>
      </c>
      <c r="V3256" s="5">
        <f t="shared" si="601"/>
        <v>1.4673665026640038E-3</v>
      </c>
      <c r="W3256" s="5">
        <f t="shared" si="602"/>
        <v>0</v>
      </c>
      <c r="X3256" s="5">
        <f t="shared" si="603"/>
        <v>0</v>
      </c>
      <c r="Y3256" s="5">
        <f t="shared" si="604"/>
        <v>0</v>
      </c>
      <c r="Z3256" s="2">
        <v>2380</v>
      </c>
      <c r="AA3256" s="2">
        <v>31</v>
      </c>
      <c r="AB3256" s="2">
        <v>0</v>
      </c>
      <c r="AC3256" s="2">
        <v>0</v>
      </c>
      <c r="AD3256" s="2">
        <v>0</v>
      </c>
      <c r="AE3256" s="2">
        <f t="shared" si="605"/>
        <v>2411</v>
      </c>
      <c r="AF3256" s="2">
        <f t="shared" si="606"/>
        <v>0.34923322763403292</v>
      </c>
      <c r="AG3256" s="2">
        <f t="shared" si="607"/>
        <v>4.5488361582584121E-3</v>
      </c>
      <c r="AH3256" s="2">
        <f t="shared" si="608"/>
        <v>0</v>
      </c>
      <c r="AI3256" s="2">
        <f t="shared" si="609"/>
        <v>0</v>
      </c>
      <c r="AJ3256" s="2">
        <f t="shared" si="610"/>
        <v>0</v>
      </c>
      <c r="AK3256" s="2">
        <f t="shared" si="611"/>
        <v>0.35378206379229132</v>
      </c>
    </row>
    <row r="3257" spans="1:37" ht="12.5" hidden="1" x14ac:dyDescent="0.25">
      <c r="A3257" s="5" t="s">
        <v>5449</v>
      </c>
      <c r="B3257" s="17" t="s">
        <v>6903</v>
      </c>
      <c r="C3257" t="s">
        <v>5486</v>
      </c>
      <c r="D3257" s="12" t="s">
        <v>6872</v>
      </c>
      <c r="E3257" s="2" t="s">
        <v>6045</v>
      </c>
      <c r="F3257" s="11" t="s">
        <v>6046</v>
      </c>
      <c r="G3257" s="2" t="s">
        <v>5486</v>
      </c>
      <c r="H3257" s="2" t="s">
        <v>5449</v>
      </c>
      <c r="I3257" s="2">
        <v>1394335</v>
      </c>
      <c r="J3257" s="2">
        <v>572708</v>
      </c>
      <c r="K3257" s="2">
        <v>41.07</v>
      </c>
      <c r="L3257" s="2">
        <v>1521</v>
      </c>
      <c r="M3257" s="3">
        <v>1.0908424999999999</v>
      </c>
      <c r="N3257" s="2">
        <v>25</v>
      </c>
      <c r="O3257" s="4">
        <v>43497</v>
      </c>
      <c r="P3257" s="2">
        <v>1500</v>
      </c>
      <c r="Q3257" s="2">
        <v>21</v>
      </c>
      <c r="R3257" s="2">
        <v>0</v>
      </c>
      <c r="S3257" s="2">
        <v>0</v>
      </c>
      <c r="T3257" s="2">
        <v>0</v>
      </c>
      <c r="U3257" s="5">
        <f t="shared" si="600"/>
        <v>1.0757816450135729</v>
      </c>
      <c r="V3257" s="5">
        <f t="shared" si="601"/>
        <v>1.5060943030190019E-2</v>
      </c>
      <c r="W3257" s="5">
        <f t="shared" si="602"/>
        <v>0</v>
      </c>
      <c r="X3257" s="5">
        <f t="shared" si="603"/>
        <v>0</v>
      </c>
      <c r="Y3257" s="5">
        <f t="shared" si="604"/>
        <v>0</v>
      </c>
      <c r="Z3257" s="2">
        <v>45151</v>
      </c>
      <c r="AA3257" s="2">
        <v>667</v>
      </c>
      <c r="AB3257" s="2">
        <v>0</v>
      </c>
      <c r="AC3257" s="2">
        <v>0</v>
      </c>
      <c r="AD3257" s="2">
        <v>0</v>
      </c>
      <c r="AE3257" s="2">
        <f t="shared" si="605"/>
        <v>45818</v>
      </c>
      <c r="AF3257" s="2">
        <f t="shared" si="606"/>
        <v>3.2381744702671882</v>
      </c>
      <c r="AG3257" s="2">
        <f t="shared" si="607"/>
        <v>4.7836423814936871E-2</v>
      </c>
      <c r="AH3257" s="2">
        <f t="shared" si="608"/>
        <v>0</v>
      </c>
      <c r="AI3257" s="2">
        <f t="shared" si="609"/>
        <v>0</v>
      </c>
      <c r="AJ3257" s="2">
        <f t="shared" si="610"/>
        <v>0</v>
      </c>
      <c r="AK3257" s="2">
        <f t="shared" si="611"/>
        <v>3.2860108940821253</v>
      </c>
    </row>
    <row r="3258" spans="1:37" ht="12.5" hidden="1" x14ac:dyDescent="0.25">
      <c r="A3258" s="5" t="s">
        <v>5449</v>
      </c>
      <c r="B3258" s="17" t="s">
        <v>6903</v>
      </c>
      <c r="C3258" t="s">
        <v>5486</v>
      </c>
      <c r="D3258" s="12" t="s">
        <v>6872</v>
      </c>
      <c r="E3258" s="2" t="s">
        <v>6049</v>
      </c>
      <c r="F3258" s="11" t="s">
        <v>6050</v>
      </c>
      <c r="G3258" s="2" t="s">
        <v>5486</v>
      </c>
      <c r="H3258" s="2" t="s">
        <v>5449</v>
      </c>
      <c r="I3258" s="2">
        <v>1442036</v>
      </c>
      <c r="J3258" s="2">
        <v>792292</v>
      </c>
      <c r="K3258" s="2">
        <v>54.94</v>
      </c>
      <c r="L3258" s="2">
        <v>5370</v>
      </c>
      <c r="M3258" s="3">
        <v>3.72390149999999</v>
      </c>
      <c r="N3258" s="2">
        <v>25</v>
      </c>
      <c r="O3258" s="4">
        <v>43497</v>
      </c>
      <c r="P3258" s="2">
        <v>5291</v>
      </c>
      <c r="Q3258" s="2">
        <v>76</v>
      </c>
      <c r="R3258" s="2">
        <v>3</v>
      </c>
      <c r="S3258" s="2">
        <v>0</v>
      </c>
      <c r="T3258" s="2">
        <v>0</v>
      </c>
      <c r="U3258" s="5">
        <f t="shared" si="600"/>
        <v>3.669117830622814</v>
      </c>
      <c r="V3258" s="5">
        <f t="shared" si="601"/>
        <v>5.2703261222327318E-2</v>
      </c>
      <c r="W3258" s="5">
        <f t="shared" si="602"/>
        <v>2.0803918903550258E-3</v>
      </c>
      <c r="X3258" s="5">
        <f t="shared" si="603"/>
        <v>0</v>
      </c>
      <c r="Y3258" s="5">
        <f t="shared" si="604"/>
        <v>0</v>
      </c>
      <c r="Z3258" s="2">
        <v>159440</v>
      </c>
      <c r="AA3258" s="2">
        <v>2364</v>
      </c>
      <c r="AB3258" s="2">
        <v>86</v>
      </c>
      <c r="AC3258" s="2">
        <v>0</v>
      </c>
      <c r="AD3258" s="2">
        <v>0</v>
      </c>
      <c r="AE3258" s="2">
        <f t="shared" si="605"/>
        <v>161890</v>
      </c>
      <c r="AF3258" s="2">
        <f t="shared" si="606"/>
        <v>11.05658943327351</v>
      </c>
      <c r="AG3258" s="2">
        <f t="shared" si="607"/>
        <v>0.16393488095997602</v>
      </c>
      <c r="AH3258" s="2">
        <f t="shared" si="608"/>
        <v>5.9637900856844075E-3</v>
      </c>
      <c r="AI3258" s="2">
        <f t="shared" si="609"/>
        <v>0</v>
      </c>
      <c r="AJ3258" s="2">
        <f t="shared" si="610"/>
        <v>0</v>
      </c>
      <c r="AK3258" s="2">
        <f t="shared" si="611"/>
        <v>11.226488104319172</v>
      </c>
    </row>
    <row r="3259" spans="1:37" ht="12.5" hidden="1" x14ac:dyDescent="0.25">
      <c r="A3259" s="5" t="s">
        <v>5449</v>
      </c>
      <c r="B3259" s="17" t="s">
        <v>6903</v>
      </c>
      <c r="C3259" t="s">
        <v>5486</v>
      </c>
      <c r="D3259" s="16" t="s">
        <v>6872</v>
      </c>
      <c r="E3259" s="2" t="s">
        <v>6053</v>
      </c>
      <c r="F3259" s="11" t="s">
        <v>6054</v>
      </c>
      <c r="G3259" s="2" t="s">
        <v>5486</v>
      </c>
      <c r="H3259" s="2" t="s">
        <v>5449</v>
      </c>
      <c r="I3259" s="2">
        <v>882143</v>
      </c>
      <c r="J3259" s="2">
        <v>319433</v>
      </c>
      <c r="K3259" s="2">
        <v>36.21</v>
      </c>
      <c r="L3259" s="2">
        <v>824</v>
      </c>
      <c r="M3259" s="3">
        <v>0.9340889</v>
      </c>
      <c r="N3259" s="2">
        <v>25</v>
      </c>
      <c r="O3259" s="4">
        <v>43497</v>
      </c>
      <c r="P3259" s="2">
        <v>811</v>
      </c>
      <c r="Q3259" s="2">
        <v>13</v>
      </c>
      <c r="R3259" s="2">
        <v>0</v>
      </c>
      <c r="S3259" s="2">
        <v>0</v>
      </c>
      <c r="T3259" s="2">
        <v>0</v>
      </c>
      <c r="U3259" s="5">
        <f t="shared" si="600"/>
        <v>0.91935207783772022</v>
      </c>
      <c r="V3259" s="5">
        <f t="shared" si="601"/>
        <v>1.473683971873041E-2</v>
      </c>
      <c r="W3259" s="5">
        <f t="shared" si="602"/>
        <v>0</v>
      </c>
      <c r="X3259" s="5">
        <f t="shared" si="603"/>
        <v>0</v>
      </c>
      <c r="Y3259" s="5">
        <f t="shared" si="604"/>
        <v>0</v>
      </c>
      <c r="Z3259" s="2">
        <v>24481</v>
      </c>
      <c r="AA3259" s="2">
        <v>430</v>
      </c>
      <c r="AB3259" s="2">
        <v>0</v>
      </c>
      <c r="AC3259" s="2">
        <v>0</v>
      </c>
      <c r="AD3259" s="2">
        <v>0</v>
      </c>
      <c r="AE3259" s="2">
        <f t="shared" si="605"/>
        <v>24911</v>
      </c>
      <c r="AF3259" s="2">
        <f t="shared" si="606"/>
        <v>2.7751736396479938</v>
      </c>
      <c r="AG3259" s="2">
        <f t="shared" si="607"/>
        <v>4.8744931377339047E-2</v>
      </c>
      <c r="AH3259" s="2">
        <f t="shared" si="608"/>
        <v>0</v>
      </c>
      <c r="AI3259" s="2">
        <f t="shared" si="609"/>
        <v>0</v>
      </c>
      <c r="AJ3259" s="2">
        <f t="shared" si="610"/>
        <v>0</v>
      </c>
      <c r="AK3259" s="2">
        <f t="shared" si="611"/>
        <v>2.8239185710253327</v>
      </c>
    </row>
    <row r="3260" spans="1:37" ht="12.5" hidden="1" x14ac:dyDescent="0.25">
      <c r="A3260" s="5" t="s">
        <v>5449</v>
      </c>
      <c r="B3260" s="17" t="s">
        <v>6903</v>
      </c>
      <c r="C3260" t="s">
        <v>5486</v>
      </c>
      <c r="D3260" s="16" t="s">
        <v>6872</v>
      </c>
      <c r="E3260" s="2" t="s">
        <v>6055</v>
      </c>
      <c r="F3260" s="11" t="s">
        <v>6056</v>
      </c>
      <c r="G3260" s="2" t="s">
        <v>5486</v>
      </c>
      <c r="H3260" s="2" t="s">
        <v>5449</v>
      </c>
      <c r="I3260" s="2">
        <v>1311976</v>
      </c>
      <c r="J3260" s="2">
        <v>701244</v>
      </c>
      <c r="K3260" s="2">
        <v>53.45</v>
      </c>
      <c r="L3260" s="2">
        <v>6804</v>
      </c>
      <c r="M3260" s="3">
        <v>5.1860710000000001</v>
      </c>
      <c r="N3260" s="2">
        <v>25</v>
      </c>
      <c r="O3260" s="4">
        <v>43497</v>
      </c>
      <c r="P3260" s="2">
        <v>6634</v>
      </c>
      <c r="Q3260" s="2">
        <v>161</v>
      </c>
      <c r="R3260" s="2">
        <v>9</v>
      </c>
      <c r="S3260" s="2">
        <v>0</v>
      </c>
      <c r="T3260" s="2">
        <v>0</v>
      </c>
      <c r="U3260" s="5">
        <f t="shared" si="600"/>
        <v>5.0564949358829736</v>
      </c>
      <c r="V3260" s="5">
        <f t="shared" si="601"/>
        <v>0.1227156594327945</v>
      </c>
      <c r="W3260" s="5">
        <f t="shared" si="602"/>
        <v>6.8598815831996934E-3</v>
      </c>
      <c r="X3260" s="5">
        <f t="shared" si="603"/>
        <v>0</v>
      </c>
      <c r="Y3260" s="5">
        <f t="shared" si="604"/>
        <v>0</v>
      </c>
      <c r="Z3260" s="2">
        <v>209581</v>
      </c>
      <c r="AA3260" s="2">
        <v>5913</v>
      </c>
      <c r="AB3260" s="2">
        <v>410</v>
      </c>
      <c r="AC3260" s="2">
        <v>0</v>
      </c>
      <c r="AD3260" s="2">
        <v>0</v>
      </c>
      <c r="AE3260" s="2">
        <f t="shared" si="605"/>
        <v>215904</v>
      </c>
      <c r="AF3260" s="2">
        <f t="shared" si="606"/>
        <v>15.974453800984165</v>
      </c>
      <c r="AG3260" s="2">
        <f t="shared" si="607"/>
        <v>0.45069422001621978</v>
      </c>
      <c r="AH3260" s="2">
        <f t="shared" si="608"/>
        <v>3.1250571656798599E-2</v>
      </c>
      <c r="AI3260" s="2">
        <f t="shared" si="609"/>
        <v>0</v>
      </c>
      <c r="AJ3260" s="2">
        <f t="shared" si="610"/>
        <v>0</v>
      </c>
      <c r="AK3260" s="2">
        <f t="shared" si="611"/>
        <v>16.456398592657184</v>
      </c>
    </row>
    <row r="3261" spans="1:37" ht="12.5" hidden="1" x14ac:dyDescent="0.25">
      <c r="A3261" s="5" t="s">
        <v>5449</v>
      </c>
      <c r="B3261" s="17" t="s">
        <v>6903</v>
      </c>
      <c r="C3261" t="s">
        <v>5486</v>
      </c>
      <c r="D3261" s="16" t="s">
        <v>6872</v>
      </c>
      <c r="E3261" s="2" t="s">
        <v>6057</v>
      </c>
      <c r="F3261" s="11" t="s">
        <v>6058</v>
      </c>
      <c r="G3261" s="2" t="s">
        <v>5486</v>
      </c>
      <c r="H3261" s="2" t="s">
        <v>5449</v>
      </c>
      <c r="I3261" s="2">
        <v>1757329</v>
      </c>
      <c r="J3261" s="2">
        <v>781717</v>
      </c>
      <c r="K3261" s="2">
        <v>44.48</v>
      </c>
      <c r="L3261" s="2">
        <v>2086</v>
      </c>
      <c r="M3261" s="3">
        <v>1.1870288</v>
      </c>
      <c r="N3261" s="2">
        <v>25</v>
      </c>
      <c r="O3261" s="4">
        <v>43497</v>
      </c>
      <c r="P3261" s="2">
        <v>2062</v>
      </c>
      <c r="Q3261" s="2">
        <v>23</v>
      </c>
      <c r="R3261" s="2">
        <v>1</v>
      </c>
      <c r="S3261" s="2">
        <v>0</v>
      </c>
      <c r="T3261" s="2">
        <v>0</v>
      </c>
      <c r="U3261" s="5">
        <f t="shared" si="600"/>
        <v>1.1733716338830122</v>
      </c>
      <c r="V3261" s="5">
        <f t="shared" si="601"/>
        <v>1.30880444128561E-2</v>
      </c>
      <c r="W3261" s="5">
        <f t="shared" si="602"/>
        <v>5.6904540925461307E-4</v>
      </c>
      <c r="X3261" s="5">
        <f t="shared" si="603"/>
        <v>0</v>
      </c>
      <c r="Y3261" s="5">
        <f t="shared" si="604"/>
        <v>0</v>
      </c>
      <c r="Z3261" s="2">
        <v>61573</v>
      </c>
      <c r="AA3261" s="2">
        <v>678</v>
      </c>
      <c r="AB3261" s="2">
        <v>33</v>
      </c>
      <c r="AC3261" s="2">
        <v>0</v>
      </c>
      <c r="AD3261" s="2">
        <v>0</v>
      </c>
      <c r="AE3261" s="2">
        <f t="shared" si="605"/>
        <v>62284</v>
      </c>
      <c r="AF3261" s="2">
        <f t="shared" si="606"/>
        <v>3.5037832984034294</v>
      </c>
      <c r="AG3261" s="2">
        <f t="shared" si="607"/>
        <v>3.8581278747462769E-2</v>
      </c>
      <c r="AH3261" s="2">
        <f t="shared" si="608"/>
        <v>1.8778498505402233E-3</v>
      </c>
      <c r="AI3261" s="2">
        <f t="shared" si="609"/>
        <v>0</v>
      </c>
      <c r="AJ3261" s="2">
        <f t="shared" si="610"/>
        <v>0</v>
      </c>
      <c r="AK3261" s="2">
        <f t="shared" si="611"/>
        <v>3.5442424270014321</v>
      </c>
    </row>
    <row r="3262" spans="1:37" ht="12.5" hidden="1" x14ac:dyDescent="0.25">
      <c r="A3262" s="5" t="s">
        <v>5449</v>
      </c>
      <c r="B3262" s="17" t="s">
        <v>6903</v>
      </c>
      <c r="C3262" t="s">
        <v>5486</v>
      </c>
      <c r="D3262" s="12" t="s">
        <v>6872</v>
      </c>
      <c r="E3262" s="2" t="s">
        <v>6061</v>
      </c>
      <c r="F3262" s="11" t="s">
        <v>6062</v>
      </c>
      <c r="G3262" s="2" t="s">
        <v>5486</v>
      </c>
      <c r="H3262" s="2" t="s">
        <v>5449</v>
      </c>
      <c r="I3262" s="2">
        <v>1755417</v>
      </c>
      <c r="J3262" s="2">
        <v>1019783</v>
      </c>
      <c r="K3262" s="2">
        <v>58.09</v>
      </c>
      <c r="L3262" s="2">
        <v>10442</v>
      </c>
      <c r="M3262" s="3">
        <v>5.9484443999999996</v>
      </c>
      <c r="N3262" s="2">
        <v>25</v>
      </c>
      <c r="O3262" s="4">
        <v>43497</v>
      </c>
      <c r="P3262" s="2">
        <v>10234</v>
      </c>
      <c r="Q3262" s="2">
        <v>197</v>
      </c>
      <c r="R3262" s="2">
        <v>11</v>
      </c>
      <c r="S3262" s="2">
        <v>0</v>
      </c>
      <c r="T3262" s="2">
        <v>0</v>
      </c>
      <c r="U3262" s="5">
        <f t="shared" si="600"/>
        <v>5.8299537944545374</v>
      </c>
      <c r="V3262" s="5">
        <f t="shared" si="601"/>
        <v>0.11222404704978931</v>
      </c>
      <c r="W3262" s="5">
        <f t="shared" si="602"/>
        <v>6.2663173479577793E-3</v>
      </c>
      <c r="X3262" s="5">
        <f t="shared" si="603"/>
        <v>0</v>
      </c>
      <c r="Y3262" s="5">
        <f t="shared" si="604"/>
        <v>0</v>
      </c>
      <c r="Z3262" s="2">
        <v>317390</v>
      </c>
      <c r="AA3262" s="2">
        <v>6109</v>
      </c>
      <c r="AB3262" s="2">
        <v>327</v>
      </c>
      <c r="AC3262" s="2">
        <v>0</v>
      </c>
      <c r="AD3262" s="2">
        <v>0</v>
      </c>
      <c r="AE3262" s="2">
        <f t="shared" si="605"/>
        <v>323826</v>
      </c>
      <c r="AF3262" s="2">
        <f t="shared" si="606"/>
        <v>18.080604209711993</v>
      </c>
      <c r="AG3262" s="2">
        <f t="shared" si="607"/>
        <v>0.34800847889703701</v>
      </c>
      <c r="AH3262" s="2">
        <f t="shared" si="608"/>
        <v>1.8628052479838123E-2</v>
      </c>
      <c r="AI3262" s="2">
        <f t="shared" si="609"/>
        <v>0</v>
      </c>
      <c r="AJ3262" s="2">
        <f t="shared" si="610"/>
        <v>0</v>
      </c>
      <c r="AK3262" s="2">
        <f t="shared" si="611"/>
        <v>18.447240741088869</v>
      </c>
    </row>
    <row r="3263" spans="1:37" ht="12.5" hidden="1" x14ac:dyDescent="0.25">
      <c r="A3263" s="5" t="s">
        <v>5449</v>
      </c>
      <c r="B3263" s="17" t="s">
        <v>6903</v>
      </c>
      <c r="C3263" t="s">
        <v>5486</v>
      </c>
      <c r="D3263" s="12" t="s">
        <v>6872</v>
      </c>
      <c r="E3263" s="2" t="s">
        <v>6063</v>
      </c>
      <c r="F3263" s="11" t="s">
        <v>6064</v>
      </c>
      <c r="G3263" s="2" t="s">
        <v>5486</v>
      </c>
      <c r="H3263" s="2" t="s">
        <v>5449</v>
      </c>
      <c r="I3263" s="2">
        <v>664457</v>
      </c>
      <c r="J3263" s="2">
        <v>308675</v>
      </c>
      <c r="K3263" s="2">
        <v>46.46</v>
      </c>
      <c r="L3263" s="2">
        <v>1656</v>
      </c>
      <c r="M3263" s="3">
        <v>2.4922607000000001</v>
      </c>
      <c r="N3263" s="2">
        <v>25</v>
      </c>
      <c r="O3263" s="4">
        <v>43497</v>
      </c>
      <c r="P3263" s="2">
        <v>1631</v>
      </c>
      <c r="Q3263" s="2">
        <v>25</v>
      </c>
      <c r="R3263" s="2">
        <v>0</v>
      </c>
      <c r="S3263" s="2">
        <v>0</v>
      </c>
      <c r="T3263" s="2">
        <v>0</v>
      </c>
      <c r="U3263" s="5">
        <f t="shared" si="600"/>
        <v>2.4546358906595915</v>
      </c>
      <c r="V3263" s="5">
        <f t="shared" si="601"/>
        <v>3.7624707091655295E-2</v>
      </c>
      <c r="W3263" s="5">
        <f t="shared" si="602"/>
        <v>0</v>
      </c>
      <c r="X3263" s="5">
        <f t="shared" si="603"/>
        <v>0</v>
      </c>
      <c r="Y3263" s="5">
        <f t="shared" si="604"/>
        <v>0</v>
      </c>
      <c r="Z3263" s="2">
        <v>49972</v>
      </c>
      <c r="AA3263" s="2">
        <v>754</v>
      </c>
      <c r="AB3263" s="2">
        <v>0</v>
      </c>
      <c r="AC3263" s="2">
        <v>0</v>
      </c>
      <c r="AD3263" s="2">
        <v>0</v>
      </c>
      <c r="AE3263" s="2">
        <f t="shared" si="605"/>
        <v>50726</v>
      </c>
      <c r="AF3263" s="2">
        <f t="shared" si="606"/>
        <v>7.5207274511367928</v>
      </c>
      <c r="AG3263" s="2">
        <f t="shared" si="607"/>
        <v>0.11347611658843236</v>
      </c>
      <c r="AH3263" s="2">
        <f t="shared" si="608"/>
        <v>0</v>
      </c>
      <c r="AI3263" s="2">
        <f t="shared" si="609"/>
        <v>0</v>
      </c>
      <c r="AJ3263" s="2">
        <f t="shared" si="610"/>
        <v>0</v>
      </c>
      <c r="AK3263" s="2">
        <f t="shared" si="611"/>
        <v>7.6342035677252253</v>
      </c>
    </row>
    <row r="3264" spans="1:37" ht="12.5" hidden="1" x14ac:dyDescent="0.25">
      <c r="A3264" s="5" t="s">
        <v>5449</v>
      </c>
      <c r="B3264" s="17" t="s">
        <v>6903</v>
      </c>
      <c r="C3264" t="s">
        <v>5486</v>
      </c>
      <c r="D3264" s="16" t="s">
        <v>6872</v>
      </c>
      <c r="E3264" s="2" t="s">
        <v>6075</v>
      </c>
      <c r="F3264" s="11" t="s">
        <v>6076</v>
      </c>
      <c r="G3264" s="2" t="s">
        <v>5486</v>
      </c>
      <c r="H3264" s="2" t="s">
        <v>5449</v>
      </c>
      <c r="I3264" s="2">
        <v>1427541</v>
      </c>
      <c r="J3264" s="2">
        <v>695382</v>
      </c>
      <c r="K3264" s="2">
        <v>48.71</v>
      </c>
      <c r="L3264" s="2">
        <v>3479</v>
      </c>
      <c r="M3264" s="3">
        <v>2.4370579999999999</v>
      </c>
      <c r="N3264" s="2">
        <v>25</v>
      </c>
      <c r="O3264" s="4">
        <v>43497</v>
      </c>
      <c r="P3264" s="2">
        <v>3444</v>
      </c>
      <c r="Q3264" s="2">
        <v>34</v>
      </c>
      <c r="R3264" s="2">
        <v>1</v>
      </c>
      <c r="S3264" s="2">
        <v>0</v>
      </c>
      <c r="T3264" s="2">
        <v>0</v>
      </c>
      <c r="U3264" s="5">
        <f t="shared" si="600"/>
        <v>2.412540165221174</v>
      </c>
      <c r="V3264" s="5">
        <f t="shared" si="601"/>
        <v>2.3817179331451777E-2</v>
      </c>
      <c r="W3264" s="5">
        <f t="shared" si="602"/>
        <v>7.0050527445446396E-4</v>
      </c>
      <c r="X3264" s="5">
        <f t="shared" si="603"/>
        <v>0</v>
      </c>
      <c r="Y3264" s="5">
        <f t="shared" si="604"/>
        <v>0</v>
      </c>
      <c r="Z3264" s="2">
        <v>101942</v>
      </c>
      <c r="AA3264" s="2">
        <v>1020</v>
      </c>
      <c r="AB3264" s="2">
        <v>28</v>
      </c>
      <c r="AC3264" s="2">
        <v>0</v>
      </c>
      <c r="AD3264" s="2">
        <v>0</v>
      </c>
      <c r="AE3264" s="2">
        <f t="shared" si="605"/>
        <v>102990</v>
      </c>
      <c r="AF3264" s="2">
        <f t="shared" si="606"/>
        <v>7.1410908688436967</v>
      </c>
      <c r="AG3264" s="2">
        <f t="shared" si="607"/>
        <v>7.145153799435533E-2</v>
      </c>
      <c r="AH3264" s="2">
        <f t="shared" si="608"/>
        <v>1.961414768472499E-3</v>
      </c>
      <c r="AI3264" s="2">
        <f t="shared" si="609"/>
        <v>0</v>
      </c>
      <c r="AJ3264" s="2">
        <f t="shared" si="610"/>
        <v>0</v>
      </c>
      <c r="AK3264" s="2">
        <f t="shared" si="611"/>
        <v>7.2145038216065247</v>
      </c>
    </row>
    <row r="3265" spans="1:37" ht="12.5" hidden="1" x14ac:dyDescent="0.25">
      <c r="A3265" s="5" t="s">
        <v>5449</v>
      </c>
      <c r="B3265" s="17" t="s">
        <v>6903</v>
      </c>
      <c r="C3265" t="s">
        <v>5486</v>
      </c>
      <c r="D3265" s="12" t="s">
        <v>6872</v>
      </c>
      <c r="E3265" s="2" t="s">
        <v>6077</v>
      </c>
      <c r="F3265" s="11" t="s">
        <v>6078</v>
      </c>
      <c r="G3265" s="2" t="s">
        <v>5486</v>
      </c>
      <c r="H3265" s="2" t="s">
        <v>5449</v>
      </c>
      <c r="I3265" s="2">
        <v>1131705</v>
      </c>
      <c r="J3265" s="2">
        <v>524097</v>
      </c>
      <c r="K3265" s="2">
        <v>46.31</v>
      </c>
      <c r="L3265" s="2">
        <v>1239</v>
      </c>
      <c r="M3265" s="3">
        <v>1.0948081999999999</v>
      </c>
      <c r="N3265" s="2">
        <v>25</v>
      </c>
      <c r="O3265" s="4">
        <v>43497</v>
      </c>
      <c r="P3265" s="2">
        <v>1217</v>
      </c>
      <c r="Q3265" s="2">
        <v>21</v>
      </c>
      <c r="R3265" s="2">
        <v>1</v>
      </c>
      <c r="S3265" s="2">
        <v>0</v>
      </c>
      <c r="T3265" s="2">
        <v>0</v>
      </c>
      <c r="U3265" s="5">
        <f t="shared" si="600"/>
        <v>1.0753685810348104</v>
      </c>
      <c r="V3265" s="5">
        <f t="shared" si="601"/>
        <v>1.8556072474717352E-2</v>
      </c>
      <c r="W3265" s="5">
        <f t="shared" si="602"/>
        <v>8.8362249879606427E-4</v>
      </c>
      <c r="X3265" s="5">
        <f t="shared" si="603"/>
        <v>0</v>
      </c>
      <c r="Y3265" s="5">
        <f t="shared" si="604"/>
        <v>0</v>
      </c>
      <c r="Z3265" s="2">
        <v>36379</v>
      </c>
      <c r="AA3265" s="2">
        <v>630</v>
      </c>
      <c r="AB3265" s="2">
        <v>29</v>
      </c>
      <c r="AC3265" s="2">
        <v>0</v>
      </c>
      <c r="AD3265" s="2">
        <v>0</v>
      </c>
      <c r="AE3265" s="2">
        <f t="shared" si="605"/>
        <v>37038</v>
      </c>
      <c r="AF3265" s="2">
        <f t="shared" si="606"/>
        <v>3.2145302883702023</v>
      </c>
      <c r="AG3265" s="2">
        <f t="shared" si="607"/>
        <v>5.5668217424152053E-2</v>
      </c>
      <c r="AH3265" s="2">
        <f t="shared" si="608"/>
        <v>2.5625052465085866E-3</v>
      </c>
      <c r="AI3265" s="2">
        <f t="shared" si="609"/>
        <v>0</v>
      </c>
      <c r="AJ3265" s="2">
        <f t="shared" si="610"/>
        <v>0</v>
      </c>
      <c r="AK3265" s="2">
        <f t="shared" si="611"/>
        <v>3.2727610110408629</v>
      </c>
    </row>
    <row r="3266" spans="1:37" ht="12.5" hidden="1" x14ac:dyDescent="0.25">
      <c r="A3266" s="5" t="s">
        <v>5449</v>
      </c>
      <c r="B3266" s="17" t="s">
        <v>6903</v>
      </c>
      <c r="C3266" t="s">
        <v>5486</v>
      </c>
      <c r="D3266" s="12" t="s">
        <v>6872</v>
      </c>
      <c r="E3266" s="2" t="s">
        <v>6085</v>
      </c>
      <c r="F3266" s="11" t="s">
        <v>6086</v>
      </c>
      <c r="G3266" s="2" t="s">
        <v>5486</v>
      </c>
      <c r="H3266" s="2" t="s">
        <v>5449</v>
      </c>
      <c r="I3266" s="2">
        <v>1518897</v>
      </c>
      <c r="J3266" s="2">
        <v>679188</v>
      </c>
      <c r="K3266" s="2">
        <v>44.72</v>
      </c>
      <c r="L3266" s="2">
        <v>911</v>
      </c>
      <c r="M3266" s="3">
        <v>0.59977734000000005</v>
      </c>
      <c r="N3266" s="2">
        <v>25</v>
      </c>
      <c r="O3266" s="4">
        <v>43497</v>
      </c>
      <c r="P3266" s="2">
        <v>902</v>
      </c>
      <c r="Q3266" s="2">
        <v>9</v>
      </c>
      <c r="R3266" s="2">
        <v>0</v>
      </c>
      <c r="S3266" s="2">
        <v>0</v>
      </c>
      <c r="T3266" s="2">
        <v>0</v>
      </c>
      <c r="U3266" s="5">
        <f t="shared" si="600"/>
        <v>0.59385198601353484</v>
      </c>
      <c r="V3266" s="5">
        <f t="shared" si="601"/>
        <v>5.925352410334604E-3</v>
      </c>
      <c r="W3266" s="5">
        <f t="shared" si="602"/>
        <v>0</v>
      </c>
      <c r="X3266" s="5">
        <f t="shared" si="603"/>
        <v>0</v>
      </c>
      <c r="Y3266" s="5">
        <f t="shared" si="604"/>
        <v>0</v>
      </c>
      <c r="Z3266" s="2">
        <v>26394</v>
      </c>
      <c r="AA3266" s="2">
        <v>250</v>
      </c>
      <c r="AB3266" s="2">
        <v>0</v>
      </c>
      <c r="AC3266" s="2">
        <v>0</v>
      </c>
      <c r="AD3266" s="2">
        <v>0</v>
      </c>
      <c r="AE3266" s="2">
        <f t="shared" si="605"/>
        <v>26644</v>
      </c>
      <c r="AF3266" s="2">
        <f t="shared" si="606"/>
        <v>1.7377083502041284</v>
      </c>
      <c r="AG3266" s="2">
        <f t="shared" si="607"/>
        <v>1.6459312250929458E-2</v>
      </c>
      <c r="AH3266" s="2">
        <f t="shared" si="608"/>
        <v>0</v>
      </c>
      <c r="AI3266" s="2">
        <f t="shared" si="609"/>
        <v>0</v>
      </c>
      <c r="AJ3266" s="2">
        <f t="shared" si="610"/>
        <v>0</v>
      </c>
      <c r="AK3266" s="2">
        <f t="shared" si="611"/>
        <v>1.754167662455058</v>
      </c>
    </row>
    <row r="3267" spans="1:37" ht="12.5" hidden="1" x14ac:dyDescent="0.25">
      <c r="A3267" s="5" t="s">
        <v>5449</v>
      </c>
      <c r="B3267" s="17" t="s">
        <v>6903</v>
      </c>
      <c r="C3267" t="s">
        <v>5486</v>
      </c>
      <c r="D3267" s="12" t="s">
        <v>6872</v>
      </c>
      <c r="E3267" s="2" t="s">
        <v>6095</v>
      </c>
      <c r="F3267" s="11" t="s">
        <v>6096</v>
      </c>
      <c r="G3267" s="2" t="s">
        <v>5486</v>
      </c>
      <c r="H3267" s="2" t="s">
        <v>5449</v>
      </c>
      <c r="I3267" s="2">
        <v>1634405</v>
      </c>
      <c r="J3267" s="2">
        <v>571682</v>
      </c>
      <c r="K3267" s="2">
        <v>34.979999999999997</v>
      </c>
      <c r="L3267" s="2">
        <v>1153</v>
      </c>
      <c r="M3267" s="3">
        <v>0.70545550000000001</v>
      </c>
      <c r="N3267" s="2">
        <v>25</v>
      </c>
      <c r="O3267" s="4">
        <v>43497</v>
      </c>
      <c r="P3267" s="2">
        <v>1140</v>
      </c>
      <c r="Q3267" s="2">
        <v>13</v>
      </c>
      <c r="R3267" s="2">
        <v>0</v>
      </c>
      <c r="S3267" s="2">
        <v>0</v>
      </c>
      <c r="T3267" s="2">
        <v>0</v>
      </c>
      <c r="U3267" s="5">
        <f t="shared" ref="U3267:U3330" si="612">(P3267/$I3267)*1000</f>
        <v>0.69750153725667752</v>
      </c>
      <c r="V3267" s="5">
        <f t="shared" ref="V3267:V3330" si="613">(Q3267/$I3267)*1000</f>
        <v>7.9539648985410601E-3</v>
      </c>
      <c r="W3267" s="5">
        <f t="shared" ref="W3267:W3330" si="614">(R3267/$I3267)*1000</f>
        <v>0</v>
      </c>
      <c r="X3267" s="5">
        <f t="shared" ref="X3267:X3330" si="615">(S3267/$I3267)*1000</f>
        <v>0</v>
      </c>
      <c r="Y3267" s="5">
        <f t="shared" ref="Y3267:Y3330" si="616">(T3267/$I3267)*1000</f>
        <v>0</v>
      </c>
      <c r="Z3267" s="2">
        <v>34413</v>
      </c>
      <c r="AA3267" s="2">
        <v>432</v>
      </c>
      <c r="AB3267" s="2">
        <v>0</v>
      </c>
      <c r="AC3267" s="2">
        <v>0</v>
      </c>
      <c r="AD3267" s="2">
        <v>0</v>
      </c>
      <c r="AE3267" s="2">
        <f t="shared" ref="AE3267:AE3330" si="617">SUM(Z3267:AD3267)</f>
        <v>34845</v>
      </c>
      <c r="AF3267" s="2">
        <f t="shared" ref="AF3267:AF3330" si="618">(Z3267*100)/$I3267</f>
        <v>2.1055368773345653</v>
      </c>
      <c r="AG3267" s="2">
        <f t="shared" ref="AG3267:AG3330" si="619">(AA3267*100)/$I3267</f>
        <v>2.6431637201305674E-2</v>
      </c>
      <c r="AH3267" s="2">
        <f t="shared" ref="AH3267:AH3330" si="620">(AB3267*100)/$I3267</f>
        <v>0</v>
      </c>
      <c r="AI3267" s="2">
        <f t="shared" ref="AI3267:AI3330" si="621">(AC3267*100)/$I3267</f>
        <v>0</v>
      </c>
      <c r="AJ3267" s="2">
        <f t="shared" ref="AJ3267:AJ3330" si="622">(AD3267*100)/$I3267</f>
        <v>0</v>
      </c>
      <c r="AK3267" s="2">
        <f t="shared" ref="AK3267:AK3330" si="623">(AE3267*100)/$I3267</f>
        <v>2.1319685145358709</v>
      </c>
    </row>
    <row r="3268" spans="1:37" ht="12.5" hidden="1" x14ac:dyDescent="0.25">
      <c r="A3268" s="5" t="s">
        <v>5449</v>
      </c>
      <c r="B3268" s="17" t="s">
        <v>6903</v>
      </c>
      <c r="C3268" t="s">
        <v>5486</v>
      </c>
      <c r="D3268" s="16" t="s">
        <v>6872</v>
      </c>
      <c r="E3268" s="2" t="s">
        <v>6099</v>
      </c>
      <c r="F3268" s="11" t="s">
        <v>6100</v>
      </c>
      <c r="G3268" s="2" t="s">
        <v>5486</v>
      </c>
      <c r="H3268" s="2" t="s">
        <v>5449</v>
      </c>
      <c r="I3268" s="2">
        <v>1024435</v>
      </c>
      <c r="J3268" s="2">
        <v>549626</v>
      </c>
      <c r="K3268" s="2">
        <v>53.65</v>
      </c>
      <c r="L3268" s="2">
        <v>4206</v>
      </c>
      <c r="M3268" s="3">
        <v>4.1056775999999999</v>
      </c>
      <c r="N3268" s="2">
        <v>25</v>
      </c>
      <c r="O3268" s="4">
        <v>43497</v>
      </c>
      <c r="P3268" s="2">
        <v>4132</v>
      </c>
      <c r="Q3268" s="2">
        <v>69</v>
      </c>
      <c r="R3268" s="2">
        <v>5</v>
      </c>
      <c r="S3268" s="2">
        <v>0</v>
      </c>
      <c r="T3268" s="2">
        <v>0</v>
      </c>
      <c r="U3268" s="5">
        <f t="shared" si="612"/>
        <v>4.0334428245813543</v>
      </c>
      <c r="V3268" s="5">
        <f t="shared" si="613"/>
        <v>6.7354200120066182E-2</v>
      </c>
      <c r="W3268" s="5">
        <f t="shared" si="614"/>
        <v>4.8807391391352305E-3</v>
      </c>
      <c r="X3268" s="5">
        <f t="shared" si="615"/>
        <v>0</v>
      </c>
      <c r="Y3268" s="5">
        <f t="shared" si="616"/>
        <v>0</v>
      </c>
      <c r="Z3268" s="2">
        <v>126307</v>
      </c>
      <c r="AA3268" s="2">
        <v>2320</v>
      </c>
      <c r="AB3268" s="2">
        <v>150</v>
      </c>
      <c r="AC3268" s="2">
        <v>0</v>
      </c>
      <c r="AD3268" s="2">
        <v>0</v>
      </c>
      <c r="AE3268" s="2">
        <f t="shared" si="617"/>
        <v>128777</v>
      </c>
      <c r="AF3268" s="2">
        <f t="shared" si="618"/>
        <v>12.329430368935071</v>
      </c>
      <c r="AG3268" s="2">
        <f t="shared" si="619"/>
        <v>0.22646629605587471</v>
      </c>
      <c r="AH3268" s="2">
        <f t="shared" si="620"/>
        <v>1.4642217417405692E-2</v>
      </c>
      <c r="AI3268" s="2">
        <f t="shared" si="621"/>
        <v>0</v>
      </c>
      <c r="AJ3268" s="2">
        <f t="shared" si="622"/>
        <v>0</v>
      </c>
      <c r="AK3268" s="2">
        <f t="shared" si="623"/>
        <v>12.570538882408352</v>
      </c>
    </row>
    <row r="3269" spans="1:37" ht="12.5" hidden="1" x14ac:dyDescent="0.25">
      <c r="A3269" s="5" t="s">
        <v>5449</v>
      </c>
      <c r="B3269" s="17" t="s">
        <v>6903</v>
      </c>
      <c r="C3269" t="s">
        <v>5486</v>
      </c>
      <c r="D3269" s="16" t="s">
        <v>6872</v>
      </c>
      <c r="E3269" s="2" t="s">
        <v>6101</v>
      </c>
      <c r="F3269" s="11" t="s">
        <v>6102</v>
      </c>
      <c r="G3269" s="2" t="s">
        <v>5486</v>
      </c>
      <c r="H3269" s="2" t="s">
        <v>5449</v>
      </c>
      <c r="I3269" s="2">
        <v>1603934</v>
      </c>
      <c r="J3269" s="2">
        <v>616995</v>
      </c>
      <c r="K3269" s="2">
        <v>38.47</v>
      </c>
      <c r="L3269" s="2">
        <v>862</v>
      </c>
      <c r="M3269" s="3">
        <v>0.53742860000000003</v>
      </c>
      <c r="N3269" s="2">
        <v>25</v>
      </c>
      <c r="O3269" s="4">
        <v>43497</v>
      </c>
      <c r="P3269" s="2">
        <v>856</v>
      </c>
      <c r="Q3269" s="2">
        <v>6</v>
      </c>
      <c r="R3269" s="2">
        <v>0</v>
      </c>
      <c r="S3269" s="2">
        <v>0</v>
      </c>
      <c r="T3269" s="2">
        <v>0</v>
      </c>
      <c r="U3269" s="5">
        <f t="shared" si="612"/>
        <v>0.533687795133715</v>
      </c>
      <c r="V3269" s="5">
        <f t="shared" si="613"/>
        <v>3.7408023023391235E-3</v>
      </c>
      <c r="W3269" s="5">
        <f t="shared" si="614"/>
        <v>0</v>
      </c>
      <c r="X3269" s="5">
        <f t="shared" si="615"/>
        <v>0</v>
      </c>
      <c r="Y3269" s="5">
        <f t="shared" si="616"/>
        <v>0</v>
      </c>
      <c r="Z3269" s="2">
        <v>25516</v>
      </c>
      <c r="AA3269" s="2">
        <v>173</v>
      </c>
      <c r="AB3269" s="2">
        <v>0</v>
      </c>
      <c r="AC3269" s="2">
        <v>0</v>
      </c>
      <c r="AD3269" s="2">
        <v>0</v>
      </c>
      <c r="AE3269" s="2">
        <f t="shared" si="617"/>
        <v>25689</v>
      </c>
      <c r="AF3269" s="2">
        <f t="shared" si="618"/>
        <v>1.5908385257747513</v>
      </c>
      <c r="AG3269" s="2">
        <f t="shared" si="619"/>
        <v>1.0785979971744472E-2</v>
      </c>
      <c r="AH3269" s="2">
        <f t="shared" si="620"/>
        <v>0</v>
      </c>
      <c r="AI3269" s="2">
        <f t="shared" si="621"/>
        <v>0</v>
      </c>
      <c r="AJ3269" s="2">
        <f t="shared" si="622"/>
        <v>0</v>
      </c>
      <c r="AK3269" s="2">
        <f t="shared" si="623"/>
        <v>1.6016245057464957</v>
      </c>
    </row>
    <row r="3270" spans="1:37" ht="12.5" hidden="1" x14ac:dyDescent="0.25">
      <c r="A3270" s="5" t="s">
        <v>5449</v>
      </c>
      <c r="B3270" s="17" t="s">
        <v>6903</v>
      </c>
      <c r="C3270" t="s">
        <v>5486</v>
      </c>
      <c r="D3270" s="16" t="s">
        <v>6893</v>
      </c>
      <c r="E3270" s="2" t="s">
        <v>5493</v>
      </c>
      <c r="F3270" s="11" t="s">
        <v>5494</v>
      </c>
      <c r="G3270" s="2" t="s">
        <v>5486</v>
      </c>
      <c r="H3270" s="2" t="s">
        <v>5449</v>
      </c>
      <c r="I3270" s="2">
        <v>1691324</v>
      </c>
      <c r="J3270" s="2">
        <v>980146</v>
      </c>
      <c r="K3270" s="2">
        <v>57.95</v>
      </c>
      <c r="L3270" s="2">
        <v>7056</v>
      </c>
      <c r="M3270" s="3">
        <v>4.1718792999999996</v>
      </c>
      <c r="N3270" s="2">
        <v>25</v>
      </c>
      <c r="O3270" s="4">
        <v>43497</v>
      </c>
      <c r="P3270" s="2">
        <v>6936</v>
      </c>
      <c r="Q3270" s="2">
        <v>113</v>
      </c>
      <c r="R3270" s="2">
        <v>7</v>
      </c>
      <c r="S3270" s="2">
        <v>0</v>
      </c>
      <c r="T3270" s="2">
        <v>0</v>
      </c>
      <c r="U3270" s="5">
        <f t="shared" si="612"/>
        <v>4.1009292128533623</v>
      </c>
      <c r="V3270" s="5">
        <f t="shared" si="613"/>
        <v>6.6811563012172712E-2</v>
      </c>
      <c r="W3270" s="5">
        <f t="shared" si="614"/>
        <v>4.1387693901345926E-3</v>
      </c>
      <c r="X3270" s="5">
        <f t="shared" si="615"/>
        <v>0</v>
      </c>
      <c r="Y3270" s="5">
        <f t="shared" si="616"/>
        <v>0</v>
      </c>
      <c r="Z3270" s="2">
        <v>209607</v>
      </c>
      <c r="AA3270" s="2">
        <v>3583</v>
      </c>
      <c r="AB3270" s="2">
        <v>228</v>
      </c>
      <c r="AC3270" s="2">
        <v>0</v>
      </c>
      <c r="AD3270" s="2">
        <v>0</v>
      </c>
      <c r="AE3270" s="2">
        <f t="shared" si="617"/>
        <v>213418</v>
      </c>
      <c r="AF3270" s="2">
        <f t="shared" si="618"/>
        <v>12.393071936542023</v>
      </c>
      <c r="AG3270" s="2">
        <f t="shared" si="619"/>
        <v>0.21184586749788922</v>
      </c>
      <c r="AH3270" s="2">
        <f t="shared" si="620"/>
        <v>1.3480563156438388E-2</v>
      </c>
      <c r="AI3270" s="2">
        <f t="shared" si="621"/>
        <v>0</v>
      </c>
      <c r="AJ3270" s="2">
        <f t="shared" si="622"/>
        <v>0</v>
      </c>
      <c r="AK3270" s="2">
        <f t="shared" si="623"/>
        <v>12.618398367196351</v>
      </c>
    </row>
    <row r="3271" spans="1:37" ht="12.5" hidden="1" x14ac:dyDescent="0.25">
      <c r="A3271" s="5" t="s">
        <v>36</v>
      </c>
      <c r="B3271" t="s">
        <v>6874</v>
      </c>
      <c r="C3271" s="17" t="s">
        <v>6905</v>
      </c>
      <c r="D3271" s="12" t="s">
        <v>6857</v>
      </c>
      <c r="E3271" s="2" t="s">
        <v>121</v>
      </c>
      <c r="F3271" s="11" t="s">
        <v>122</v>
      </c>
      <c r="G3271" s="2" t="s">
        <v>123</v>
      </c>
      <c r="H3271" s="2" t="s">
        <v>36</v>
      </c>
      <c r="I3271" s="2">
        <v>3263991</v>
      </c>
      <c r="J3271" s="2">
        <v>1608545</v>
      </c>
      <c r="K3271" s="2">
        <v>49.28</v>
      </c>
      <c r="L3271" s="2">
        <v>2269</v>
      </c>
      <c r="M3271" s="3">
        <v>0.69516119999999904</v>
      </c>
      <c r="N3271" s="2">
        <v>25</v>
      </c>
      <c r="O3271" s="4">
        <v>43497</v>
      </c>
      <c r="P3271" s="2">
        <v>2242</v>
      </c>
      <c r="Q3271" s="2">
        <v>25</v>
      </c>
      <c r="R3271" s="2">
        <v>2</v>
      </c>
      <c r="S3271" s="2">
        <v>0</v>
      </c>
      <c r="T3271" s="2">
        <v>0</v>
      </c>
      <c r="U3271" s="5">
        <f t="shared" si="612"/>
        <v>0.68688914889777575</v>
      </c>
      <c r="V3271" s="5">
        <f t="shared" si="613"/>
        <v>7.6593348449796594E-3</v>
      </c>
      <c r="W3271" s="5">
        <f t="shared" si="614"/>
        <v>6.1274678759837265E-4</v>
      </c>
      <c r="X3271" s="5">
        <f t="shared" si="615"/>
        <v>0</v>
      </c>
      <c r="Y3271" s="5">
        <f t="shared" si="616"/>
        <v>0</v>
      </c>
      <c r="Z3271" s="2">
        <v>65496</v>
      </c>
      <c r="AA3271" s="2">
        <v>706</v>
      </c>
      <c r="AB3271" s="2">
        <v>59</v>
      </c>
      <c r="AC3271" s="2">
        <v>0</v>
      </c>
      <c r="AD3271" s="2">
        <v>0</v>
      </c>
      <c r="AE3271" s="2">
        <f t="shared" si="617"/>
        <v>66261</v>
      </c>
      <c r="AF3271" s="2">
        <f t="shared" si="618"/>
        <v>2.0066231800271508</v>
      </c>
      <c r="AG3271" s="2">
        <f t="shared" si="619"/>
        <v>2.1629961602222556E-2</v>
      </c>
      <c r="AH3271" s="2">
        <f t="shared" si="620"/>
        <v>1.8076030234151993E-3</v>
      </c>
      <c r="AI3271" s="2">
        <f t="shared" si="621"/>
        <v>0</v>
      </c>
      <c r="AJ3271" s="2">
        <f t="shared" si="622"/>
        <v>0</v>
      </c>
      <c r="AK3271" s="2">
        <f t="shared" si="623"/>
        <v>2.0300607446527885</v>
      </c>
    </row>
    <row r="3272" spans="1:37" ht="12.5" hidden="1" x14ac:dyDescent="0.25">
      <c r="A3272" s="5" t="s">
        <v>36</v>
      </c>
      <c r="B3272" t="s">
        <v>6874</v>
      </c>
      <c r="C3272" s="17" t="s">
        <v>6905</v>
      </c>
      <c r="D3272" s="12" t="s">
        <v>6857</v>
      </c>
      <c r="E3272" s="2" t="s">
        <v>124</v>
      </c>
      <c r="F3272" s="11" t="s">
        <v>125</v>
      </c>
      <c r="G3272" s="2" t="s">
        <v>123</v>
      </c>
      <c r="H3272" s="2" t="s">
        <v>36</v>
      </c>
      <c r="I3272" s="2">
        <v>3544182</v>
      </c>
      <c r="J3272" s="2">
        <v>1494357</v>
      </c>
      <c r="K3272" s="2">
        <v>42.16</v>
      </c>
      <c r="L3272" s="2">
        <v>1259</v>
      </c>
      <c r="M3272" s="3">
        <v>0.35523006000000001</v>
      </c>
      <c r="N3272" s="2">
        <v>25</v>
      </c>
      <c r="O3272" s="4">
        <v>43497</v>
      </c>
      <c r="P3272" s="2">
        <v>1250</v>
      </c>
      <c r="Q3272" s="2">
        <v>9</v>
      </c>
      <c r="R3272" s="2">
        <v>0</v>
      </c>
      <c r="S3272" s="2">
        <v>0</v>
      </c>
      <c r="T3272" s="2">
        <v>0</v>
      </c>
      <c r="U3272" s="5">
        <f t="shared" si="612"/>
        <v>0.35269069139225923</v>
      </c>
      <c r="V3272" s="5">
        <f t="shared" si="613"/>
        <v>2.5393729780242664E-3</v>
      </c>
      <c r="W3272" s="5">
        <f t="shared" si="614"/>
        <v>0</v>
      </c>
      <c r="X3272" s="5">
        <f t="shared" si="615"/>
        <v>0</v>
      </c>
      <c r="Y3272" s="5">
        <f t="shared" si="616"/>
        <v>0</v>
      </c>
      <c r="Z3272" s="2">
        <v>36591</v>
      </c>
      <c r="AA3272" s="2">
        <v>260</v>
      </c>
      <c r="AB3272" s="2">
        <v>0</v>
      </c>
      <c r="AC3272" s="2">
        <v>0</v>
      </c>
      <c r="AD3272" s="2">
        <v>0</v>
      </c>
      <c r="AE3272" s="2">
        <f t="shared" si="617"/>
        <v>36851</v>
      </c>
      <c r="AF3272" s="2">
        <f t="shared" si="618"/>
        <v>1.0324244070987325</v>
      </c>
      <c r="AG3272" s="2">
        <f t="shared" si="619"/>
        <v>7.3359663809589911E-3</v>
      </c>
      <c r="AH3272" s="2">
        <f t="shared" si="620"/>
        <v>0</v>
      </c>
      <c r="AI3272" s="2">
        <f t="shared" si="621"/>
        <v>0</v>
      </c>
      <c r="AJ3272" s="2">
        <f t="shared" si="622"/>
        <v>0</v>
      </c>
      <c r="AK3272" s="2">
        <f t="shared" si="623"/>
        <v>1.0397603734796914</v>
      </c>
    </row>
    <row r="3273" spans="1:37" ht="12.5" hidden="1" x14ac:dyDescent="0.25">
      <c r="A3273" s="5" t="s">
        <v>36</v>
      </c>
      <c r="B3273" t="s">
        <v>6874</v>
      </c>
      <c r="C3273" s="17" t="s">
        <v>6905</v>
      </c>
      <c r="D3273" s="12" t="s">
        <v>6857</v>
      </c>
      <c r="E3273" s="2" t="s">
        <v>126</v>
      </c>
      <c r="F3273" s="11" t="s">
        <v>127</v>
      </c>
      <c r="G3273" s="2" t="s">
        <v>123</v>
      </c>
      <c r="H3273" s="2" t="s">
        <v>36</v>
      </c>
      <c r="I3273" s="2">
        <v>2792701</v>
      </c>
      <c r="J3273" s="2">
        <v>1245067</v>
      </c>
      <c r="K3273" s="2">
        <v>44.58</v>
      </c>
      <c r="L3273" s="2">
        <v>1586</v>
      </c>
      <c r="M3273" s="3">
        <v>0.567909</v>
      </c>
      <c r="N3273" s="2">
        <v>25</v>
      </c>
      <c r="O3273" s="4">
        <v>43497</v>
      </c>
      <c r="P3273" s="2">
        <v>1570</v>
      </c>
      <c r="Q3273" s="2">
        <v>16</v>
      </c>
      <c r="R3273" s="2">
        <v>0</v>
      </c>
      <c r="S3273" s="2">
        <v>0</v>
      </c>
      <c r="T3273" s="2">
        <v>0</v>
      </c>
      <c r="U3273" s="5">
        <f t="shared" si="612"/>
        <v>0.56217976790211344</v>
      </c>
      <c r="V3273" s="5">
        <f t="shared" si="613"/>
        <v>5.7292205646075249E-3</v>
      </c>
      <c r="W3273" s="5">
        <f t="shared" si="614"/>
        <v>0</v>
      </c>
      <c r="X3273" s="5">
        <f t="shared" si="615"/>
        <v>0</v>
      </c>
      <c r="Y3273" s="5">
        <f t="shared" si="616"/>
        <v>0</v>
      </c>
      <c r="Z3273" s="2">
        <v>45918</v>
      </c>
      <c r="AA3273" s="2">
        <v>457</v>
      </c>
      <c r="AB3273" s="2">
        <v>0</v>
      </c>
      <c r="AC3273" s="2">
        <v>0</v>
      </c>
      <c r="AD3273" s="2">
        <v>0</v>
      </c>
      <c r="AE3273" s="2">
        <f t="shared" si="617"/>
        <v>46375</v>
      </c>
      <c r="AF3273" s="2">
        <f t="shared" si="618"/>
        <v>1.644214686785302</v>
      </c>
      <c r="AG3273" s="2">
        <f t="shared" si="619"/>
        <v>1.6364086237660242E-2</v>
      </c>
      <c r="AH3273" s="2">
        <f t="shared" si="620"/>
        <v>0</v>
      </c>
      <c r="AI3273" s="2">
        <f t="shared" si="621"/>
        <v>0</v>
      </c>
      <c r="AJ3273" s="2">
        <f t="shared" si="622"/>
        <v>0</v>
      </c>
      <c r="AK3273" s="2">
        <f t="shared" si="623"/>
        <v>1.6605787730229624</v>
      </c>
    </row>
    <row r="3274" spans="1:37" ht="12.5" hidden="1" x14ac:dyDescent="0.25">
      <c r="A3274" s="5" t="s">
        <v>36</v>
      </c>
      <c r="B3274" t="s">
        <v>6874</v>
      </c>
      <c r="C3274" s="17" t="s">
        <v>6905</v>
      </c>
      <c r="D3274" s="12" t="s">
        <v>6857</v>
      </c>
      <c r="E3274" s="2" t="s">
        <v>128</v>
      </c>
      <c r="F3274" s="11" t="s">
        <v>129</v>
      </c>
      <c r="G3274" s="2" t="s">
        <v>123</v>
      </c>
      <c r="H3274" s="2" t="s">
        <v>36</v>
      </c>
      <c r="I3274" s="2">
        <v>361622</v>
      </c>
      <c r="J3274" s="2">
        <v>164721</v>
      </c>
      <c r="K3274" s="2">
        <v>45.55</v>
      </c>
      <c r="L3274" s="2">
        <v>236</v>
      </c>
      <c r="M3274" s="3">
        <v>0.65261513000000004</v>
      </c>
      <c r="N3274" s="2">
        <v>25</v>
      </c>
      <c r="O3274" s="4">
        <v>43497</v>
      </c>
      <c r="P3274" s="2">
        <v>230</v>
      </c>
      <c r="Q3274" s="2">
        <v>6</v>
      </c>
      <c r="R3274" s="2">
        <v>0</v>
      </c>
      <c r="S3274" s="2">
        <v>0</v>
      </c>
      <c r="T3274" s="2">
        <v>0</v>
      </c>
      <c r="U3274" s="5">
        <f t="shared" si="612"/>
        <v>0.63602325079779443</v>
      </c>
      <c r="V3274" s="5">
        <f t="shared" si="613"/>
        <v>1.6591910890377246E-2</v>
      </c>
      <c r="W3274" s="5">
        <f t="shared" si="614"/>
        <v>0</v>
      </c>
      <c r="X3274" s="5">
        <f t="shared" si="615"/>
        <v>0</v>
      </c>
      <c r="Y3274" s="5">
        <f t="shared" si="616"/>
        <v>0</v>
      </c>
      <c r="Z3274" s="2">
        <v>6738</v>
      </c>
      <c r="AA3274" s="2">
        <v>176</v>
      </c>
      <c r="AB3274" s="2">
        <v>0</v>
      </c>
      <c r="AC3274" s="2">
        <v>0</v>
      </c>
      <c r="AD3274" s="2">
        <v>0</v>
      </c>
      <c r="AE3274" s="2">
        <f t="shared" si="617"/>
        <v>6914</v>
      </c>
      <c r="AF3274" s="2">
        <f t="shared" si="618"/>
        <v>1.8632715929893646</v>
      </c>
      <c r="AG3274" s="2">
        <f t="shared" si="619"/>
        <v>4.8669605278439915E-2</v>
      </c>
      <c r="AH3274" s="2">
        <f t="shared" si="620"/>
        <v>0</v>
      </c>
      <c r="AI3274" s="2">
        <f t="shared" si="621"/>
        <v>0</v>
      </c>
      <c r="AJ3274" s="2">
        <f t="shared" si="622"/>
        <v>0</v>
      </c>
      <c r="AK3274" s="2">
        <f t="shared" si="623"/>
        <v>1.9119411982678045</v>
      </c>
    </row>
    <row r="3275" spans="1:37" ht="12.5" hidden="1" x14ac:dyDescent="0.25">
      <c r="A3275" s="5" t="s">
        <v>36</v>
      </c>
      <c r="B3275" t="s">
        <v>6874</v>
      </c>
      <c r="C3275" s="17" t="s">
        <v>6905</v>
      </c>
      <c r="D3275" s="12" t="s">
        <v>6857</v>
      </c>
      <c r="E3275" s="2" t="s">
        <v>130</v>
      </c>
      <c r="F3275" s="11" t="s">
        <v>131</v>
      </c>
      <c r="G3275" s="2" t="s">
        <v>123</v>
      </c>
      <c r="H3275" s="2" t="s">
        <v>36</v>
      </c>
      <c r="I3275" s="2">
        <v>4295742</v>
      </c>
      <c r="J3275" s="2">
        <v>2098274</v>
      </c>
      <c r="K3275" s="2">
        <v>48.85</v>
      </c>
      <c r="L3275" s="2">
        <v>4056</v>
      </c>
      <c r="M3275" s="3">
        <v>0.9441908</v>
      </c>
      <c r="N3275" s="2">
        <v>25</v>
      </c>
      <c r="O3275" s="4">
        <v>43497</v>
      </c>
      <c r="P3275" s="2">
        <v>4000</v>
      </c>
      <c r="Q3275" s="2">
        <v>52</v>
      </c>
      <c r="R3275" s="2">
        <v>4</v>
      </c>
      <c r="S3275" s="2">
        <v>0</v>
      </c>
      <c r="T3275" s="2">
        <v>0</v>
      </c>
      <c r="U3275" s="5">
        <f t="shared" si="612"/>
        <v>0.93115461775870156</v>
      </c>
      <c r="V3275" s="5">
        <f t="shared" si="613"/>
        <v>1.210501003086312E-2</v>
      </c>
      <c r="W3275" s="5">
        <f t="shared" si="614"/>
        <v>9.3115461775870152E-4</v>
      </c>
      <c r="X3275" s="5">
        <f t="shared" si="615"/>
        <v>0</v>
      </c>
      <c r="Y3275" s="5">
        <f t="shared" si="616"/>
        <v>0</v>
      </c>
      <c r="Z3275" s="2">
        <v>116824</v>
      </c>
      <c r="AA3275" s="2">
        <v>1506</v>
      </c>
      <c r="AB3275" s="2">
        <v>115</v>
      </c>
      <c r="AC3275" s="2">
        <v>0</v>
      </c>
      <c r="AD3275" s="2">
        <v>0</v>
      </c>
      <c r="AE3275" s="2">
        <f t="shared" si="617"/>
        <v>118445</v>
      </c>
      <c r="AF3275" s="2">
        <f t="shared" si="618"/>
        <v>2.7195301766260638</v>
      </c>
      <c r="AG3275" s="2">
        <f t="shared" si="619"/>
        <v>3.505797135861511E-2</v>
      </c>
      <c r="AH3275" s="2">
        <f t="shared" si="620"/>
        <v>2.6770695260562669E-3</v>
      </c>
      <c r="AI3275" s="2">
        <f t="shared" si="621"/>
        <v>0</v>
      </c>
      <c r="AJ3275" s="2">
        <f t="shared" si="622"/>
        <v>0</v>
      </c>
      <c r="AK3275" s="2">
        <f t="shared" si="623"/>
        <v>2.7572652175107351</v>
      </c>
    </row>
    <row r="3276" spans="1:37" ht="12.5" hidden="1" x14ac:dyDescent="0.25">
      <c r="A3276" s="5" t="s">
        <v>36</v>
      </c>
      <c r="B3276" t="s">
        <v>6874</v>
      </c>
      <c r="C3276" s="17" t="s">
        <v>6905</v>
      </c>
      <c r="D3276" s="12" t="s">
        <v>6857</v>
      </c>
      <c r="E3276" s="2" t="s">
        <v>132</v>
      </c>
      <c r="F3276" s="11" t="s">
        <v>133</v>
      </c>
      <c r="G3276" s="2" t="s">
        <v>123</v>
      </c>
      <c r="H3276" s="2" t="s">
        <v>36</v>
      </c>
      <c r="I3276" s="2">
        <v>354226</v>
      </c>
      <c r="J3276" s="2">
        <v>182573</v>
      </c>
      <c r="K3276" s="2">
        <v>51.54</v>
      </c>
      <c r="L3276" s="2">
        <v>338</v>
      </c>
      <c r="M3276" s="3">
        <v>0.95419306000000004</v>
      </c>
      <c r="N3276" s="2">
        <v>25</v>
      </c>
      <c r="O3276" s="4">
        <v>43497</v>
      </c>
      <c r="P3276" s="2">
        <v>335</v>
      </c>
      <c r="Q3276" s="2">
        <v>3</v>
      </c>
      <c r="R3276" s="2">
        <v>0</v>
      </c>
      <c r="S3276" s="2">
        <v>0</v>
      </c>
      <c r="T3276" s="2">
        <v>0</v>
      </c>
      <c r="U3276" s="5">
        <f t="shared" si="612"/>
        <v>0.94572391636977515</v>
      </c>
      <c r="V3276" s="5">
        <f t="shared" si="613"/>
        <v>8.4691694003263453E-3</v>
      </c>
      <c r="W3276" s="5">
        <f t="shared" si="614"/>
        <v>0</v>
      </c>
      <c r="X3276" s="5">
        <f t="shared" si="615"/>
        <v>0</v>
      </c>
      <c r="Y3276" s="5">
        <f t="shared" si="616"/>
        <v>0</v>
      </c>
      <c r="Z3276" s="2">
        <v>10003</v>
      </c>
      <c r="AA3276" s="2">
        <v>85</v>
      </c>
      <c r="AB3276" s="2">
        <v>0</v>
      </c>
      <c r="AC3276" s="2">
        <v>0</v>
      </c>
      <c r="AD3276" s="2">
        <v>0</v>
      </c>
      <c r="AE3276" s="2">
        <f t="shared" si="617"/>
        <v>10088</v>
      </c>
      <c r="AF3276" s="2">
        <f t="shared" si="618"/>
        <v>2.8239033837154812</v>
      </c>
      <c r="AG3276" s="2">
        <f t="shared" si="619"/>
        <v>2.3995979967591313E-2</v>
      </c>
      <c r="AH3276" s="2">
        <f t="shared" si="620"/>
        <v>0</v>
      </c>
      <c r="AI3276" s="2">
        <f t="shared" si="621"/>
        <v>0</v>
      </c>
      <c r="AJ3276" s="2">
        <f t="shared" si="622"/>
        <v>0</v>
      </c>
      <c r="AK3276" s="2">
        <f t="shared" si="623"/>
        <v>2.8478993636830725</v>
      </c>
    </row>
    <row r="3277" spans="1:37" ht="12.5" hidden="1" x14ac:dyDescent="0.25">
      <c r="A3277" s="5" t="s">
        <v>36</v>
      </c>
      <c r="B3277" t="s">
        <v>6874</v>
      </c>
      <c r="C3277" s="17" t="s">
        <v>6905</v>
      </c>
      <c r="D3277" s="12" t="s">
        <v>6857</v>
      </c>
      <c r="E3277" s="2" t="s">
        <v>134</v>
      </c>
      <c r="F3277" s="11" t="s">
        <v>135</v>
      </c>
      <c r="G3277" s="2" t="s">
        <v>123</v>
      </c>
      <c r="H3277" s="2" t="s">
        <v>36</v>
      </c>
      <c r="I3277" s="2">
        <v>3024846</v>
      </c>
      <c r="J3277" s="2">
        <v>1568712</v>
      </c>
      <c r="K3277" s="2">
        <v>51.86</v>
      </c>
      <c r="L3277" s="2">
        <v>3564</v>
      </c>
      <c r="M3277" s="3">
        <v>1.1782417999999999</v>
      </c>
      <c r="N3277" s="2">
        <v>25</v>
      </c>
      <c r="O3277" s="4">
        <v>43497</v>
      </c>
      <c r="P3277" s="2">
        <v>3512</v>
      </c>
      <c r="Q3277" s="2">
        <v>51</v>
      </c>
      <c r="R3277" s="2">
        <v>1</v>
      </c>
      <c r="S3277" s="2">
        <v>0</v>
      </c>
      <c r="T3277" s="2">
        <v>0</v>
      </c>
      <c r="U3277" s="5">
        <f t="shared" si="612"/>
        <v>1.1610508435801359</v>
      </c>
      <c r="V3277" s="5">
        <f t="shared" si="613"/>
        <v>1.6860362477957556E-2</v>
      </c>
      <c r="W3277" s="5">
        <f t="shared" si="614"/>
        <v>3.3059534270505009E-4</v>
      </c>
      <c r="X3277" s="5">
        <f t="shared" si="615"/>
        <v>0</v>
      </c>
      <c r="Y3277" s="5">
        <f t="shared" si="616"/>
        <v>0</v>
      </c>
      <c r="Z3277" s="2">
        <v>103150</v>
      </c>
      <c r="AA3277" s="2">
        <v>1531</v>
      </c>
      <c r="AB3277" s="2">
        <v>29</v>
      </c>
      <c r="AC3277" s="2">
        <v>0</v>
      </c>
      <c r="AD3277" s="2">
        <v>0</v>
      </c>
      <c r="AE3277" s="2">
        <f t="shared" si="617"/>
        <v>104710</v>
      </c>
      <c r="AF3277" s="2">
        <f t="shared" si="618"/>
        <v>3.4100909600025919</v>
      </c>
      <c r="AG3277" s="2">
        <f t="shared" si="619"/>
        <v>5.0614146968143169E-2</v>
      </c>
      <c r="AH3277" s="2">
        <f t="shared" si="620"/>
        <v>9.5872649384464532E-4</v>
      </c>
      <c r="AI3277" s="2">
        <f t="shared" si="621"/>
        <v>0</v>
      </c>
      <c r="AJ3277" s="2">
        <f t="shared" si="622"/>
        <v>0</v>
      </c>
      <c r="AK3277" s="2">
        <f t="shared" si="623"/>
        <v>3.4616638334645797</v>
      </c>
    </row>
    <row r="3278" spans="1:37" ht="12.5" hidden="1" x14ac:dyDescent="0.25">
      <c r="A3278" s="5" t="s">
        <v>36</v>
      </c>
      <c r="B3278" t="s">
        <v>6874</v>
      </c>
      <c r="C3278" s="17" t="s">
        <v>6905</v>
      </c>
      <c r="D3278" s="12" t="s">
        <v>6857</v>
      </c>
      <c r="E3278" s="2" t="s">
        <v>136</v>
      </c>
      <c r="F3278" s="11" t="s">
        <v>137</v>
      </c>
      <c r="G3278" s="2" t="s">
        <v>123</v>
      </c>
      <c r="H3278" s="2" t="s">
        <v>36</v>
      </c>
      <c r="I3278" s="2">
        <v>2770204</v>
      </c>
      <c r="J3278" s="2">
        <v>1397161</v>
      </c>
      <c r="K3278" s="2">
        <v>50.44</v>
      </c>
      <c r="L3278" s="2">
        <v>2431</v>
      </c>
      <c r="M3278" s="3">
        <v>0.87755274999999999</v>
      </c>
      <c r="N3278" s="2">
        <v>25</v>
      </c>
      <c r="O3278" s="4">
        <v>43497</v>
      </c>
      <c r="P3278" s="2">
        <v>2399</v>
      </c>
      <c r="Q3278" s="2">
        <v>32</v>
      </c>
      <c r="R3278" s="2">
        <v>0</v>
      </c>
      <c r="S3278" s="2">
        <v>0</v>
      </c>
      <c r="T3278" s="2">
        <v>0</v>
      </c>
      <c r="U3278" s="5">
        <f t="shared" si="612"/>
        <v>0.86600120424344196</v>
      </c>
      <c r="V3278" s="5">
        <f t="shared" si="613"/>
        <v>1.1551495846515275E-2</v>
      </c>
      <c r="W3278" s="5">
        <f t="shared" si="614"/>
        <v>0</v>
      </c>
      <c r="X3278" s="5">
        <f t="shared" si="615"/>
        <v>0</v>
      </c>
      <c r="Y3278" s="5">
        <f t="shared" si="616"/>
        <v>0</v>
      </c>
      <c r="Z3278" s="2">
        <v>70055</v>
      </c>
      <c r="AA3278" s="2">
        <v>904</v>
      </c>
      <c r="AB3278" s="2">
        <v>0</v>
      </c>
      <c r="AC3278" s="2">
        <v>0</v>
      </c>
      <c r="AD3278" s="2">
        <v>0</v>
      </c>
      <c r="AE3278" s="2">
        <f t="shared" si="617"/>
        <v>70959</v>
      </c>
      <c r="AF3278" s="2">
        <f t="shared" si="618"/>
        <v>2.5288751297738363</v>
      </c>
      <c r="AG3278" s="2">
        <f t="shared" si="619"/>
        <v>3.2632975766405649E-2</v>
      </c>
      <c r="AH3278" s="2">
        <f t="shared" si="620"/>
        <v>0</v>
      </c>
      <c r="AI3278" s="2">
        <f t="shared" si="621"/>
        <v>0</v>
      </c>
      <c r="AJ3278" s="2">
        <f t="shared" si="622"/>
        <v>0</v>
      </c>
      <c r="AK3278" s="2">
        <f t="shared" si="623"/>
        <v>2.5615081055402418</v>
      </c>
    </row>
    <row r="3279" spans="1:37" ht="12.5" hidden="1" x14ac:dyDescent="0.25">
      <c r="A3279" s="5" t="s">
        <v>36</v>
      </c>
      <c r="B3279" t="s">
        <v>6874</v>
      </c>
      <c r="C3279" s="17" t="s">
        <v>6905</v>
      </c>
      <c r="D3279" s="12" t="s">
        <v>6857</v>
      </c>
      <c r="E3279" s="2" t="s">
        <v>138</v>
      </c>
      <c r="F3279" s="11" t="s">
        <v>139</v>
      </c>
      <c r="G3279" s="2" t="s">
        <v>123</v>
      </c>
      <c r="H3279" s="2" t="s">
        <v>36</v>
      </c>
      <c r="I3279" s="2">
        <v>2496771</v>
      </c>
      <c r="J3279" s="2">
        <v>1300377</v>
      </c>
      <c r="K3279" s="2">
        <v>52.08</v>
      </c>
      <c r="L3279" s="2">
        <v>2368</v>
      </c>
      <c r="M3279" s="3">
        <v>0.94842499999999996</v>
      </c>
      <c r="N3279" s="2">
        <v>25</v>
      </c>
      <c r="O3279" s="4">
        <v>43497</v>
      </c>
      <c r="P3279" s="2">
        <v>2343</v>
      </c>
      <c r="Q3279" s="2">
        <v>22</v>
      </c>
      <c r="R3279" s="2">
        <v>3</v>
      </c>
      <c r="S3279" s="2">
        <v>0</v>
      </c>
      <c r="T3279" s="2">
        <v>0</v>
      </c>
      <c r="U3279" s="5">
        <f t="shared" si="612"/>
        <v>0.93841205300766473</v>
      </c>
      <c r="V3279" s="5">
        <f t="shared" si="613"/>
        <v>8.8113807794146914E-3</v>
      </c>
      <c r="W3279" s="5">
        <f t="shared" si="614"/>
        <v>1.2015519244656398E-3</v>
      </c>
      <c r="X3279" s="5">
        <f t="shared" si="615"/>
        <v>0</v>
      </c>
      <c r="Y3279" s="5">
        <f t="shared" si="616"/>
        <v>0</v>
      </c>
      <c r="Z3279" s="2">
        <v>68119</v>
      </c>
      <c r="AA3279" s="2">
        <v>677</v>
      </c>
      <c r="AB3279" s="2">
        <v>87</v>
      </c>
      <c r="AC3279" s="2">
        <v>0</v>
      </c>
      <c r="AD3279" s="2">
        <v>0</v>
      </c>
      <c r="AE3279" s="2">
        <f t="shared" si="617"/>
        <v>68883</v>
      </c>
      <c r="AF3279" s="2">
        <f t="shared" si="618"/>
        <v>2.7282838514224972</v>
      </c>
      <c r="AG3279" s="2">
        <f t="shared" si="619"/>
        <v>2.7115021762107939E-2</v>
      </c>
      <c r="AH3279" s="2">
        <f t="shared" si="620"/>
        <v>3.4845005809503553E-3</v>
      </c>
      <c r="AI3279" s="2">
        <f t="shared" si="621"/>
        <v>0</v>
      </c>
      <c r="AJ3279" s="2">
        <f t="shared" si="622"/>
        <v>0</v>
      </c>
      <c r="AK3279" s="2">
        <f t="shared" si="623"/>
        <v>2.7588833737655558</v>
      </c>
    </row>
    <row r="3280" spans="1:37" ht="12.5" hidden="1" x14ac:dyDescent="0.25">
      <c r="A3280" s="5" t="s">
        <v>36</v>
      </c>
      <c r="B3280" t="s">
        <v>6874</v>
      </c>
      <c r="C3280" s="17" t="s">
        <v>6905</v>
      </c>
      <c r="D3280" s="12" t="s">
        <v>6857</v>
      </c>
      <c r="E3280" s="2" t="s">
        <v>140</v>
      </c>
      <c r="F3280" s="11" t="s">
        <v>141</v>
      </c>
      <c r="G3280" s="2" t="s">
        <v>123</v>
      </c>
      <c r="H3280" s="2" t="s">
        <v>36</v>
      </c>
      <c r="I3280" s="2">
        <v>4171935</v>
      </c>
      <c r="J3280" s="2">
        <v>1696064</v>
      </c>
      <c r="K3280" s="2">
        <v>40.65</v>
      </c>
      <c r="L3280" s="2">
        <v>994</v>
      </c>
      <c r="M3280" s="3">
        <v>0.23825873</v>
      </c>
      <c r="N3280" s="2">
        <v>25</v>
      </c>
      <c r="O3280" s="4">
        <v>43497</v>
      </c>
      <c r="P3280" s="2">
        <v>983</v>
      </c>
      <c r="Q3280" s="2">
        <v>11</v>
      </c>
      <c r="R3280" s="2">
        <v>0</v>
      </c>
      <c r="S3280" s="2">
        <v>0</v>
      </c>
      <c r="T3280" s="2">
        <v>0</v>
      </c>
      <c r="U3280" s="5">
        <f t="shared" si="612"/>
        <v>0.2356220794427526</v>
      </c>
      <c r="V3280" s="5">
        <f t="shared" si="613"/>
        <v>2.6366661992576583E-3</v>
      </c>
      <c r="W3280" s="5">
        <f t="shared" si="614"/>
        <v>0</v>
      </c>
      <c r="X3280" s="5">
        <f t="shared" si="615"/>
        <v>0</v>
      </c>
      <c r="Y3280" s="5">
        <f t="shared" si="616"/>
        <v>0</v>
      </c>
      <c r="Z3280" s="2">
        <v>28769</v>
      </c>
      <c r="AA3280" s="2">
        <v>328</v>
      </c>
      <c r="AB3280" s="2">
        <v>0</v>
      </c>
      <c r="AC3280" s="2">
        <v>0</v>
      </c>
      <c r="AD3280" s="2">
        <v>0</v>
      </c>
      <c r="AE3280" s="2">
        <f t="shared" si="617"/>
        <v>29097</v>
      </c>
      <c r="AF3280" s="2">
        <f t="shared" si="618"/>
        <v>0.68958408987675979</v>
      </c>
      <c r="AG3280" s="2">
        <f t="shared" si="619"/>
        <v>7.8620592123319274E-3</v>
      </c>
      <c r="AH3280" s="2">
        <f t="shared" si="620"/>
        <v>0</v>
      </c>
      <c r="AI3280" s="2">
        <f t="shared" si="621"/>
        <v>0</v>
      </c>
      <c r="AJ3280" s="2">
        <f t="shared" si="622"/>
        <v>0</v>
      </c>
      <c r="AK3280" s="2">
        <f t="shared" si="623"/>
        <v>0.69744614908909175</v>
      </c>
    </row>
    <row r="3281" spans="1:37" ht="12.5" hidden="1" x14ac:dyDescent="0.25">
      <c r="A3281" s="5" t="s">
        <v>36</v>
      </c>
      <c r="B3281" t="s">
        <v>6874</v>
      </c>
      <c r="C3281" s="17" t="s">
        <v>6905</v>
      </c>
      <c r="D3281" s="12" t="s">
        <v>6857</v>
      </c>
      <c r="E3281" s="2" t="s">
        <v>142</v>
      </c>
      <c r="F3281" s="11" t="s">
        <v>143</v>
      </c>
      <c r="G3281" s="2" t="s">
        <v>123</v>
      </c>
      <c r="H3281" s="2" t="s">
        <v>36</v>
      </c>
      <c r="I3281" s="2">
        <v>2357191</v>
      </c>
      <c r="J3281" s="2">
        <v>1017463</v>
      </c>
      <c r="K3281" s="2">
        <v>43.16</v>
      </c>
      <c r="L3281" s="2">
        <v>1109</v>
      </c>
      <c r="M3281" s="3">
        <v>0.47047523000000002</v>
      </c>
      <c r="N3281" s="2">
        <v>25</v>
      </c>
      <c r="O3281" s="4">
        <v>43497</v>
      </c>
      <c r="P3281" s="2">
        <v>1099</v>
      </c>
      <c r="Q3281" s="2">
        <v>10</v>
      </c>
      <c r="R3281" s="2">
        <v>0</v>
      </c>
      <c r="S3281" s="2">
        <v>0</v>
      </c>
      <c r="T3281" s="2">
        <v>0</v>
      </c>
      <c r="U3281" s="5">
        <f t="shared" si="612"/>
        <v>0.46623290178861193</v>
      </c>
      <c r="V3281" s="5">
        <f t="shared" si="613"/>
        <v>4.2423375958927385E-3</v>
      </c>
      <c r="W3281" s="5">
        <f t="shared" si="614"/>
        <v>0</v>
      </c>
      <c r="X3281" s="5">
        <f t="shared" si="615"/>
        <v>0</v>
      </c>
      <c r="Y3281" s="5">
        <f t="shared" si="616"/>
        <v>0</v>
      </c>
      <c r="Z3281" s="2">
        <v>32143</v>
      </c>
      <c r="AA3281" s="2">
        <v>300</v>
      </c>
      <c r="AB3281" s="2">
        <v>0</v>
      </c>
      <c r="AC3281" s="2">
        <v>0</v>
      </c>
      <c r="AD3281" s="2">
        <v>0</v>
      </c>
      <c r="AE3281" s="2">
        <f t="shared" si="617"/>
        <v>32443</v>
      </c>
      <c r="AF3281" s="2">
        <f t="shared" si="618"/>
        <v>1.3636145734478029</v>
      </c>
      <c r="AG3281" s="2">
        <f t="shared" si="619"/>
        <v>1.2727012787678215E-2</v>
      </c>
      <c r="AH3281" s="2">
        <f t="shared" si="620"/>
        <v>0</v>
      </c>
      <c r="AI3281" s="2">
        <f t="shared" si="621"/>
        <v>0</v>
      </c>
      <c r="AJ3281" s="2">
        <f t="shared" si="622"/>
        <v>0</v>
      </c>
      <c r="AK3281" s="2">
        <f t="shared" si="623"/>
        <v>1.3763415862354811</v>
      </c>
    </row>
    <row r="3282" spans="1:37" ht="12.5" hidden="1" x14ac:dyDescent="0.25">
      <c r="A3282" s="5" t="s">
        <v>36</v>
      </c>
      <c r="B3282" t="s">
        <v>6874</v>
      </c>
      <c r="C3282" s="17" t="s">
        <v>6905</v>
      </c>
      <c r="D3282" s="12" t="s">
        <v>6857</v>
      </c>
      <c r="E3282" s="2" t="s">
        <v>144</v>
      </c>
      <c r="F3282" s="11" t="s">
        <v>145</v>
      </c>
      <c r="G3282" s="2" t="s">
        <v>123</v>
      </c>
      <c r="H3282" s="2" t="s">
        <v>36</v>
      </c>
      <c r="I3282" s="2">
        <v>1837725</v>
      </c>
      <c r="J3282" s="2">
        <v>636622</v>
      </c>
      <c r="K3282" s="2">
        <v>34.64</v>
      </c>
      <c r="L3282" s="2">
        <v>445</v>
      </c>
      <c r="M3282" s="3">
        <v>0.24214722</v>
      </c>
      <c r="N3282" s="2">
        <v>25</v>
      </c>
      <c r="O3282" s="4">
        <v>43497</v>
      </c>
      <c r="P3282" s="2">
        <v>441</v>
      </c>
      <c r="Q3282" s="2">
        <v>4</v>
      </c>
      <c r="R3282" s="2">
        <v>0</v>
      </c>
      <c r="S3282" s="2">
        <v>0</v>
      </c>
      <c r="T3282" s="2">
        <v>0</v>
      </c>
      <c r="U3282" s="5">
        <f t="shared" si="612"/>
        <v>0.23997061584295801</v>
      </c>
      <c r="V3282" s="5">
        <f t="shared" si="613"/>
        <v>2.1766042253329528E-3</v>
      </c>
      <c r="W3282" s="5">
        <f t="shared" si="614"/>
        <v>0</v>
      </c>
      <c r="X3282" s="5">
        <f t="shared" si="615"/>
        <v>0</v>
      </c>
      <c r="Y3282" s="5">
        <f t="shared" si="616"/>
        <v>0</v>
      </c>
      <c r="Z3282" s="2">
        <v>13269</v>
      </c>
      <c r="AA3282" s="2">
        <v>142</v>
      </c>
      <c r="AB3282" s="2">
        <v>0</v>
      </c>
      <c r="AC3282" s="2">
        <v>0</v>
      </c>
      <c r="AD3282" s="2">
        <v>0</v>
      </c>
      <c r="AE3282" s="2">
        <f t="shared" si="617"/>
        <v>13411</v>
      </c>
      <c r="AF3282" s="2">
        <f t="shared" si="618"/>
        <v>0.72203403664857368</v>
      </c>
      <c r="AG3282" s="2">
        <f t="shared" si="619"/>
        <v>7.7269449999319813E-3</v>
      </c>
      <c r="AH3282" s="2">
        <f t="shared" si="620"/>
        <v>0</v>
      </c>
      <c r="AI3282" s="2">
        <f t="shared" si="621"/>
        <v>0</v>
      </c>
      <c r="AJ3282" s="2">
        <f t="shared" si="622"/>
        <v>0</v>
      </c>
      <c r="AK3282" s="2">
        <f t="shared" si="623"/>
        <v>0.72976098164850567</v>
      </c>
    </row>
    <row r="3283" spans="1:37" ht="12.5" hidden="1" x14ac:dyDescent="0.25">
      <c r="A3283" s="5" t="s">
        <v>36</v>
      </c>
      <c r="B3283" t="s">
        <v>6874</v>
      </c>
      <c r="C3283" s="17" t="s">
        <v>6905</v>
      </c>
      <c r="D3283" s="12" t="s">
        <v>6857</v>
      </c>
      <c r="E3283" s="2" t="s">
        <v>146</v>
      </c>
      <c r="F3283" s="11" t="s">
        <v>147</v>
      </c>
      <c r="G3283" s="2" t="s">
        <v>123</v>
      </c>
      <c r="H3283" s="2" t="s">
        <v>36</v>
      </c>
      <c r="I3283" s="2">
        <v>2732298</v>
      </c>
      <c r="J3283" s="2">
        <v>1426175</v>
      </c>
      <c r="K3283" s="2">
        <v>52.2</v>
      </c>
      <c r="L3283" s="2">
        <v>1886</v>
      </c>
      <c r="M3283" s="3">
        <v>0.69026149999999997</v>
      </c>
      <c r="N3283" s="2">
        <v>25</v>
      </c>
      <c r="O3283" s="4">
        <v>43497</v>
      </c>
      <c r="P3283" s="2">
        <v>1858</v>
      </c>
      <c r="Q3283" s="2">
        <v>27</v>
      </c>
      <c r="R3283" s="2">
        <v>1</v>
      </c>
      <c r="S3283" s="2">
        <v>0</v>
      </c>
      <c r="T3283" s="2">
        <v>0</v>
      </c>
      <c r="U3283" s="5">
        <f t="shared" si="612"/>
        <v>0.6800136734719272</v>
      </c>
      <c r="V3283" s="5">
        <f t="shared" si="613"/>
        <v>9.8817918104101392E-3</v>
      </c>
      <c r="W3283" s="5">
        <f t="shared" si="614"/>
        <v>3.659922892744496E-4</v>
      </c>
      <c r="X3283" s="5">
        <f t="shared" si="615"/>
        <v>0</v>
      </c>
      <c r="Y3283" s="5">
        <f t="shared" si="616"/>
        <v>0</v>
      </c>
      <c r="Z3283" s="2">
        <v>53706</v>
      </c>
      <c r="AA3283" s="2">
        <v>760</v>
      </c>
      <c r="AB3283" s="2">
        <v>28</v>
      </c>
      <c r="AC3283" s="2">
        <v>0</v>
      </c>
      <c r="AD3283" s="2">
        <v>0</v>
      </c>
      <c r="AE3283" s="2">
        <f t="shared" si="617"/>
        <v>54494</v>
      </c>
      <c r="AF3283" s="2">
        <f t="shared" si="618"/>
        <v>1.9655981887773588</v>
      </c>
      <c r="AG3283" s="2">
        <f t="shared" si="619"/>
        <v>2.7815413984858168E-2</v>
      </c>
      <c r="AH3283" s="2">
        <f t="shared" si="620"/>
        <v>1.0247784099684588E-3</v>
      </c>
      <c r="AI3283" s="2">
        <f t="shared" si="621"/>
        <v>0</v>
      </c>
      <c r="AJ3283" s="2">
        <f t="shared" si="622"/>
        <v>0</v>
      </c>
      <c r="AK3283" s="2">
        <f t="shared" si="623"/>
        <v>1.9944383811721855</v>
      </c>
    </row>
    <row r="3284" spans="1:37" ht="12.5" hidden="1" x14ac:dyDescent="0.25">
      <c r="A3284" s="5" t="s">
        <v>36</v>
      </c>
      <c r="B3284" t="s">
        <v>6874</v>
      </c>
      <c r="C3284" s="17" t="s">
        <v>6905</v>
      </c>
      <c r="D3284" s="12" t="s">
        <v>6857</v>
      </c>
      <c r="E3284" s="2" t="s">
        <v>148</v>
      </c>
      <c r="F3284" s="11" t="s">
        <v>149</v>
      </c>
      <c r="G3284" s="2" t="s">
        <v>123</v>
      </c>
      <c r="H3284" s="2" t="s">
        <v>36</v>
      </c>
      <c r="I3284" s="2">
        <v>2277301</v>
      </c>
      <c r="J3284" s="2">
        <v>1164069</v>
      </c>
      <c r="K3284" s="2">
        <v>51.12</v>
      </c>
      <c r="L3284" s="2">
        <v>1362</v>
      </c>
      <c r="M3284" s="3">
        <v>0.59807639999999995</v>
      </c>
      <c r="N3284" s="2">
        <v>25</v>
      </c>
      <c r="O3284" s="4">
        <v>43497</v>
      </c>
      <c r="P3284" s="2">
        <v>1342</v>
      </c>
      <c r="Q3284" s="2">
        <v>20</v>
      </c>
      <c r="R3284" s="2">
        <v>0</v>
      </c>
      <c r="S3284" s="2">
        <v>0</v>
      </c>
      <c r="T3284" s="2">
        <v>0</v>
      </c>
      <c r="U3284" s="5">
        <f t="shared" si="612"/>
        <v>0.58929408101959291</v>
      </c>
      <c r="V3284" s="5">
        <f t="shared" si="613"/>
        <v>8.7823260956720259E-3</v>
      </c>
      <c r="W3284" s="5">
        <f t="shared" si="614"/>
        <v>0</v>
      </c>
      <c r="X3284" s="5">
        <f t="shared" si="615"/>
        <v>0</v>
      </c>
      <c r="Y3284" s="5">
        <f t="shared" si="616"/>
        <v>0</v>
      </c>
      <c r="Z3284" s="2">
        <v>38345</v>
      </c>
      <c r="AA3284" s="2">
        <v>584</v>
      </c>
      <c r="AB3284" s="2">
        <v>0</v>
      </c>
      <c r="AC3284" s="2">
        <v>0</v>
      </c>
      <c r="AD3284" s="2">
        <v>0</v>
      </c>
      <c r="AE3284" s="2">
        <f t="shared" si="617"/>
        <v>38929</v>
      </c>
      <c r="AF3284" s="2">
        <f t="shared" si="618"/>
        <v>1.6837914706927191</v>
      </c>
      <c r="AG3284" s="2">
        <f t="shared" si="619"/>
        <v>2.5644392199362317E-2</v>
      </c>
      <c r="AH3284" s="2">
        <f t="shared" si="620"/>
        <v>0</v>
      </c>
      <c r="AI3284" s="2">
        <f t="shared" si="621"/>
        <v>0</v>
      </c>
      <c r="AJ3284" s="2">
        <f t="shared" si="622"/>
        <v>0</v>
      </c>
      <c r="AK3284" s="2">
        <f t="shared" si="623"/>
        <v>1.7094358628920814</v>
      </c>
    </row>
    <row r="3285" spans="1:37" ht="12.5" hidden="1" x14ac:dyDescent="0.25">
      <c r="A3285" s="5" t="s">
        <v>36</v>
      </c>
      <c r="B3285" t="s">
        <v>6874</v>
      </c>
      <c r="C3285" s="17" t="s">
        <v>6905</v>
      </c>
      <c r="D3285" s="12" t="s">
        <v>6857</v>
      </c>
      <c r="E3285" s="2" t="s">
        <v>150</v>
      </c>
      <c r="F3285" s="11" t="s">
        <v>151</v>
      </c>
      <c r="G3285" s="2" t="s">
        <v>123</v>
      </c>
      <c r="H3285" s="2" t="s">
        <v>36</v>
      </c>
      <c r="I3285" s="2">
        <v>3487971</v>
      </c>
      <c r="J3285" s="2">
        <v>1485474</v>
      </c>
      <c r="K3285" s="2">
        <v>42.59</v>
      </c>
      <c r="L3285" s="2">
        <v>1288</v>
      </c>
      <c r="M3285" s="3">
        <v>0.36926913</v>
      </c>
      <c r="N3285" s="2">
        <v>25</v>
      </c>
      <c r="O3285" s="4">
        <v>43497</v>
      </c>
      <c r="P3285" s="2">
        <v>1278</v>
      </c>
      <c r="Q3285" s="2">
        <v>10</v>
      </c>
      <c r="R3285" s="2">
        <v>0</v>
      </c>
      <c r="S3285" s="2">
        <v>0</v>
      </c>
      <c r="T3285" s="2">
        <v>0</v>
      </c>
      <c r="U3285" s="5">
        <f t="shared" si="612"/>
        <v>0.36640212891678287</v>
      </c>
      <c r="V3285" s="5">
        <f t="shared" si="613"/>
        <v>2.8669963139028392E-3</v>
      </c>
      <c r="W3285" s="5">
        <f t="shared" si="614"/>
        <v>0</v>
      </c>
      <c r="X3285" s="5">
        <f t="shared" si="615"/>
        <v>0</v>
      </c>
      <c r="Y3285" s="5">
        <f t="shared" si="616"/>
        <v>0</v>
      </c>
      <c r="Z3285" s="2">
        <v>37455</v>
      </c>
      <c r="AA3285" s="2">
        <v>296</v>
      </c>
      <c r="AB3285" s="2">
        <v>0</v>
      </c>
      <c r="AC3285" s="2">
        <v>0</v>
      </c>
      <c r="AD3285" s="2">
        <v>0</v>
      </c>
      <c r="AE3285" s="2">
        <f t="shared" si="617"/>
        <v>37751</v>
      </c>
      <c r="AF3285" s="2">
        <f t="shared" si="618"/>
        <v>1.0738334693723084</v>
      </c>
      <c r="AG3285" s="2">
        <f t="shared" si="619"/>
        <v>8.4863090891524034E-3</v>
      </c>
      <c r="AH3285" s="2">
        <f t="shared" si="620"/>
        <v>0</v>
      </c>
      <c r="AI3285" s="2">
        <f t="shared" si="621"/>
        <v>0</v>
      </c>
      <c r="AJ3285" s="2">
        <f t="shared" si="622"/>
        <v>0</v>
      </c>
      <c r="AK3285" s="2">
        <f t="shared" si="623"/>
        <v>1.0823197784614609</v>
      </c>
    </row>
    <row r="3286" spans="1:37" ht="12.5" hidden="1" x14ac:dyDescent="0.25">
      <c r="A3286" s="5" t="s">
        <v>36</v>
      </c>
      <c r="B3286" t="s">
        <v>6874</v>
      </c>
      <c r="C3286" s="17" t="s">
        <v>6905</v>
      </c>
      <c r="D3286" s="12" t="s">
        <v>6857</v>
      </c>
      <c r="E3286" s="2" t="s">
        <v>152</v>
      </c>
      <c r="F3286" s="11" t="s">
        <v>153</v>
      </c>
      <c r="G3286" s="2" t="s">
        <v>123</v>
      </c>
      <c r="H3286" s="2" t="s">
        <v>36</v>
      </c>
      <c r="I3286" s="2">
        <v>1111453</v>
      </c>
      <c r="J3286" s="2">
        <v>539284</v>
      </c>
      <c r="K3286" s="2">
        <v>48.52</v>
      </c>
      <c r="L3286" s="2">
        <v>684</v>
      </c>
      <c r="M3286" s="3">
        <v>0.61541060000000003</v>
      </c>
      <c r="N3286" s="2">
        <v>25</v>
      </c>
      <c r="O3286" s="4">
        <v>43497</v>
      </c>
      <c r="P3286" s="2">
        <v>673</v>
      </c>
      <c r="Q3286" s="2">
        <v>11</v>
      </c>
      <c r="R3286" s="2">
        <v>0</v>
      </c>
      <c r="S3286" s="2">
        <v>0</v>
      </c>
      <c r="T3286" s="2">
        <v>0</v>
      </c>
      <c r="U3286" s="5">
        <f t="shared" si="612"/>
        <v>0.60551368343960554</v>
      </c>
      <c r="V3286" s="5">
        <f t="shared" si="613"/>
        <v>9.8969547070366457E-3</v>
      </c>
      <c r="W3286" s="5">
        <f t="shared" si="614"/>
        <v>0</v>
      </c>
      <c r="X3286" s="5">
        <f t="shared" si="615"/>
        <v>0</v>
      </c>
      <c r="Y3286" s="5">
        <f t="shared" si="616"/>
        <v>0</v>
      </c>
      <c r="Z3286" s="2">
        <v>19825</v>
      </c>
      <c r="AA3286" s="2">
        <v>313</v>
      </c>
      <c r="AB3286" s="2">
        <v>0</v>
      </c>
      <c r="AC3286" s="2">
        <v>0</v>
      </c>
      <c r="AD3286" s="2">
        <v>0</v>
      </c>
      <c r="AE3286" s="2">
        <f t="shared" si="617"/>
        <v>20138</v>
      </c>
      <c r="AF3286" s="2">
        <f t="shared" si="618"/>
        <v>1.783701155154559</v>
      </c>
      <c r="AG3286" s="2">
        <f t="shared" si="619"/>
        <v>2.8161334757295181E-2</v>
      </c>
      <c r="AH3286" s="2">
        <f t="shared" si="620"/>
        <v>0</v>
      </c>
      <c r="AI3286" s="2">
        <f t="shared" si="621"/>
        <v>0</v>
      </c>
      <c r="AJ3286" s="2">
        <f t="shared" si="622"/>
        <v>0</v>
      </c>
      <c r="AK3286" s="2">
        <f t="shared" si="623"/>
        <v>1.8118624899118541</v>
      </c>
    </row>
    <row r="3287" spans="1:37" ht="12.5" hidden="1" x14ac:dyDescent="0.25">
      <c r="A3287" s="5" t="s">
        <v>36</v>
      </c>
      <c r="B3287" t="s">
        <v>6874</v>
      </c>
      <c r="C3287" s="17" t="s">
        <v>6905</v>
      </c>
      <c r="D3287" s="12" t="s">
        <v>6857</v>
      </c>
      <c r="E3287" s="2" t="s">
        <v>154</v>
      </c>
      <c r="F3287" s="11" t="s">
        <v>155</v>
      </c>
      <c r="G3287" s="2" t="s">
        <v>123</v>
      </c>
      <c r="H3287" s="2" t="s">
        <v>36</v>
      </c>
      <c r="I3287" s="2">
        <v>1830139</v>
      </c>
      <c r="J3287" s="2">
        <v>935365</v>
      </c>
      <c r="K3287" s="2">
        <v>51.11</v>
      </c>
      <c r="L3287" s="2">
        <v>1570</v>
      </c>
      <c r="M3287" s="3">
        <v>0.85785836000000004</v>
      </c>
      <c r="N3287" s="2">
        <v>25</v>
      </c>
      <c r="O3287" s="4">
        <v>43497</v>
      </c>
      <c r="P3287" s="2">
        <v>1545</v>
      </c>
      <c r="Q3287" s="2">
        <v>24</v>
      </c>
      <c r="R3287" s="2">
        <v>1</v>
      </c>
      <c r="S3287" s="2">
        <v>0</v>
      </c>
      <c r="T3287" s="2">
        <v>0</v>
      </c>
      <c r="U3287" s="5">
        <f t="shared" si="612"/>
        <v>0.84419817292566302</v>
      </c>
      <c r="V3287" s="5">
        <f t="shared" si="613"/>
        <v>1.3113758026029716E-2</v>
      </c>
      <c r="W3287" s="5">
        <f t="shared" si="614"/>
        <v>5.4640658441790495E-4</v>
      </c>
      <c r="X3287" s="5">
        <f t="shared" si="615"/>
        <v>0</v>
      </c>
      <c r="Y3287" s="5">
        <f t="shared" si="616"/>
        <v>0</v>
      </c>
      <c r="Z3287" s="2">
        <v>45050</v>
      </c>
      <c r="AA3287" s="2">
        <v>705</v>
      </c>
      <c r="AB3287" s="2">
        <v>28</v>
      </c>
      <c r="AC3287" s="2">
        <v>0</v>
      </c>
      <c r="AD3287" s="2">
        <v>0</v>
      </c>
      <c r="AE3287" s="2">
        <f t="shared" si="617"/>
        <v>45783</v>
      </c>
      <c r="AF3287" s="2">
        <f t="shared" si="618"/>
        <v>2.4615616628026613</v>
      </c>
      <c r="AG3287" s="2">
        <f t="shared" si="619"/>
        <v>3.8521664201462295E-2</v>
      </c>
      <c r="AH3287" s="2">
        <f t="shared" si="620"/>
        <v>1.5299384363701336E-3</v>
      </c>
      <c r="AI3287" s="2">
        <f t="shared" si="621"/>
        <v>0</v>
      </c>
      <c r="AJ3287" s="2">
        <f t="shared" si="622"/>
        <v>0</v>
      </c>
      <c r="AK3287" s="2">
        <f t="shared" si="623"/>
        <v>2.5016132654404939</v>
      </c>
    </row>
    <row r="3288" spans="1:37" ht="12.5" hidden="1" x14ac:dyDescent="0.25">
      <c r="A3288" s="5" t="s">
        <v>36</v>
      </c>
      <c r="B3288" t="s">
        <v>6874</v>
      </c>
      <c r="C3288" s="17" t="s">
        <v>6905</v>
      </c>
      <c r="D3288" s="12" t="s">
        <v>6857</v>
      </c>
      <c r="E3288" s="2" t="s">
        <v>156</v>
      </c>
      <c r="F3288" s="11" t="s">
        <v>157</v>
      </c>
      <c r="G3288" s="2" t="s">
        <v>123</v>
      </c>
      <c r="H3288" s="2" t="s">
        <v>36</v>
      </c>
      <c r="I3288" s="2">
        <v>4193637</v>
      </c>
      <c r="J3288" s="2">
        <v>1742232</v>
      </c>
      <c r="K3288" s="2">
        <v>41.54</v>
      </c>
      <c r="L3288" s="2">
        <v>1206</v>
      </c>
      <c r="M3288" s="3">
        <v>0.28757852</v>
      </c>
      <c r="N3288" s="2">
        <v>25</v>
      </c>
      <c r="O3288" s="4">
        <v>43497</v>
      </c>
      <c r="P3288" s="2">
        <v>1202</v>
      </c>
      <c r="Q3288" s="2">
        <v>4</v>
      </c>
      <c r="R3288" s="2">
        <v>0</v>
      </c>
      <c r="S3288" s="2">
        <v>0</v>
      </c>
      <c r="T3288" s="2">
        <v>0</v>
      </c>
      <c r="U3288" s="5">
        <f t="shared" si="612"/>
        <v>0.2866247126301108</v>
      </c>
      <c r="V3288" s="5">
        <f t="shared" si="613"/>
        <v>9.5382599876908767E-4</v>
      </c>
      <c r="W3288" s="5">
        <f t="shared" si="614"/>
        <v>0</v>
      </c>
      <c r="X3288" s="5">
        <f t="shared" si="615"/>
        <v>0</v>
      </c>
      <c r="Y3288" s="5">
        <f t="shared" si="616"/>
        <v>0</v>
      </c>
      <c r="Z3288" s="2">
        <v>34965</v>
      </c>
      <c r="AA3288" s="2">
        <v>111</v>
      </c>
      <c r="AB3288" s="2">
        <v>0</v>
      </c>
      <c r="AC3288" s="2">
        <v>0</v>
      </c>
      <c r="AD3288" s="2">
        <v>0</v>
      </c>
      <c r="AE3288" s="2">
        <f t="shared" si="617"/>
        <v>35076</v>
      </c>
      <c r="AF3288" s="2">
        <f t="shared" si="618"/>
        <v>0.83376315117402866</v>
      </c>
      <c r="AG3288" s="2">
        <f t="shared" si="619"/>
        <v>2.6468671465842181E-3</v>
      </c>
      <c r="AH3288" s="2">
        <f t="shared" si="620"/>
        <v>0</v>
      </c>
      <c r="AI3288" s="2">
        <f t="shared" si="621"/>
        <v>0</v>
      </c>
      <c r="AJ3288" s="2">
        <f t="shared" si="622"/>
        <v>0</v>
      </c>
      <c r="AK3288" s="2">
        <f t="shared" si="623"/>
        <v>0.8364100183206129</v>
      </c>
    </row>
    <row r="3289" spans="1:37" ht="12.5" hidden="1" x14ac:dyDescent="0.25">
      <c r="A3289" s="5" t="s">
        <v>36</v>
      </c>
      <c r="B3289" t="s">
        <v>6874</v>
      </c>
      <c r="C3289" s="17" t="s">
        <v>6905</v>
      </c>
      <c r="D3289" s="12" t="s">
        <v>6857</v>
      </c>
      <c r="E3289" s="2" t="s">
        <v>158</v>
      </c>
      <c r="F3289" s="11" t="s">
        <v>159</v>
      </c>
      <c r="G3289" s="2" t="s">
        <v>123</v>
      </c>
      <c r="H3289" s="2" t="s">
        <v>36</v>
      </c>
      <c r="I3289" s="2">
        <v>424295</v>
      </c>
      <c r="J3289" s="2">
        <v>219569</v>
      </c>
      <c r="K3289" s="2">
        <v>51.75</v>
      </c>
      <c r="L3289" s="2">
        <v>360</v>
      </c>
      <c r="M3289" s="3">
        <v>0.84846630000000001</v>
      </c>
      <c r="N3289" s="2">
        <v>25</v>
      </c>
      <c r="O3289" s="4">
        <v>43497</v>
      </c>
      <c r="P3289" s="2">
        <v>354</v>
      </c>
      <c r="Q3289" s="2">
        <v>5</v>
      </c>
      <c r="R3289" s="2">
        <v>1</v>
      </c>
      <c r="S3289" s="2">
        <v>0</v>
      </c>
      <c r="T3289" s="2">
        <v>0</v>
      </c>
      <c r="U3289" s="5">
        <f t="shared" si="612"/>
        <v>0.83432517470156375</v>
      </c>
      <c r="V3289" s="5">
        <f t="shared" si="613"/>
        <v>1.178425387996559E-2</v>
      </c>
      <c r="W3289" s="5">
        <f t="shared" si="614"/>
        <v>2.356850775993118E-3</v>
      </c>
      <c r="X3289" s="5">
        <f t="shared" si="615"/>
        <v>0</v>
      </c>
      <c r="Y3289" s="5">
        <f t="shared" si="616"/>
        <v>0</v>
      </c>
      <c r="Z3289" s="2">
        <v>10271</v>
      </c>
      <c r="AA3289" s="2">
        <v>173</v>
      </c>
      <c r="AB3289" s="2">
        <v>28</v>
      </c>
      <c r="AC3289" s="2">
        <v>0</v>
      </c>
      <c r="AD3289" s="2">
        <v>0</v>
      </c>
      <c r="AE3289" s="2">
        <f t="shared" si="617"/>
        <v>10472</v>
      </c>
      <c r="AF3289" s="2">
        <f t="shared" si="618"/>
        <v>2.4207214320225314</v>
      </c>
      <c r="AG3289" s="2">
        <f t="shared" si="619"/>
        <v>4.0773518424680938E-2</v>
      </c>
      <c r="AH3289" s="2">
        <f t="shared" si="620"/>
        <v>6.5991821727807301E-3</v>
      </c>
      <c r="AI3289" s="2">
        <f t="shared" si="621"/>
        <v>0</v>
      </c>
      <c r="AJ3289" s="2">
        <f t="shared" si="622"/>
        <v>0</v>
      </c>
      <c r="AK3289" s="2">
        <f t="shared" si="623"/>
        <v>2.468094132619993</v>
      </c>
    </row>
    <row r="3290" spans="1:37" ht="12.5" hidden="1" x14ac:dyDescent="0.25">
      <c r="A3290" s="5" t="s">
        <v>36</v>
      </c>
      <c r="B3290" t="s">
        <v>6874</v>
      </c>
      <c r="C3290" s="17" t="s">
        <v>6905</v>
      </c>
      <c r="D3290" s="12" t="s">
        <v>6857</v>
      </c>
      <c r="E3290" s="2" t="s">
        <v>160</v>
      </c>
      <c r="F3290" s="11" t="s">
        <v>161</v>
      </c>
      <c r="G3290" s="2" t="s">
        <v>123</v>
      </c>
      <c r="H3290" s="2" t="s">
        <v>36</v>
      </c>
      <c r="I3290" s="2">
        <v>3037225</v>
      </c>
      <c r="J3290" s="2">
        <v>1316117</v>
      </c>
      <c r="K3290" s="2">
        <v>43.33</v>
      </c>
      <c r="L3290" s="2">
        <v>1177</v>
      </c>
      <c r="M3290" s="3">
        <v>0.3875248</v>
      </c>
      <c r="N3290" s="2">
        <v>25</v>
      </c>
      <c r="O3290" s="4">
        <v>43497</v>
      </c>
      <c r="P3290" s="2">
        <v>1165</v>
      </c>
      <c r="Q3290" s="2">
        <v>11</v>
      </c>
      <c r="R3290" s="2">
        <v>1</v>
      </c>
      <c r="S3290" s="2">
        <v>0</v>
      </c>
      <c r="T3290" s="2">
        <v>0</v>
      </c>
      <c r="U3290" s="5">
        <f t="shared" si="612"/>
        <v>0.38357382149824265</v>
      </c>
      <c r="V3290" s="5">
        <f t="shared" si="613"/>
        <v>3.6217270699404887E-3</v>
      </c>
      <c r="W3290" s="5">
        <f t="shared" si="614"/>
        <v>3.2924791544913535E-4</v>
      </c>
      <c r="X3290" s="5">
        <f t="shared" si="615"/>
        <v>0</v>
      </c>
      <c r="Y3290" s="5">
        <f t="shared" si="616"/>
        <v>0</v>
      </c>
      <c r="Z3290" s="2">
        <v>34016</v>
      </c>
      <c r="AA3290" s="2">
        <v>302</v>
      </c>
      <c r="AB3290" s="2">
        <v>29</v>
      </c>
      <c r="AC3290" s="2">
        <v>0</v>
      </c>
      <c r="AD3290" s="2">
        <v>0</v>
      </c>
      <c r="AE3290" s="2">
        <f t="shared" si="617"/>
        <v>34347</v>
      </c>
      <c r="AF3290" s="2">
        <f t="shared" si="618"/>
        <v>1.1199697091917786</v>
      </c>
      <c r="AG3290" s="2">
        <f t="shared" si="619"/>
        <v>9.9432870465638867E-3</v>
      </c>
      <c r="AH3290" s="2">
        <f t="shared" si="620"/>
        <v>9.5481895480249246E-4</v>
      </c>
      <c r="AI3290" s="2">
        <f t="shared" si="621"/>
        <v>0</v>
      </c>
      <c r="AJ3290" s="2">
        <f t="shared" si="622"/>
        <v>0</v>
      </c>
      <c r="AK3290" s="2">
        <f t="shared" si="623"/>
        <v>1.1308678151931451</v>
      </c>
    </row>
    <row r="3291" spans="1:37" ht="12.5" hidden="1" x14ac:dyDescent="0.25">
      <c r="A3291" s="5" t="s">
        <v>36</v>
      </c>
      <c r="B3291" t="s">
        <v>6874</v>
      </c>
      <c r="C3291" s="17" t="s">
        <v>6905</v>
      </c>
      <c r="D3291" s="12" t="s">
        <v>6857</v>
      </c>
      <c r="E3291" s="2" t="s">
        <v>162</v>
      </c>
      <c r="F3291" s="11" t="s">
        <v>163</v>
      </c>
      <c r="G3291" s="2" t="s">
        <v>123</v>
      </c>
      <c r="H3291" s="2" t="s">
        <v>36</v>
      </c>
      <c r="I3291" s="2">
        <v>2855654</v>
      </c>
      <c r="J3291" s="2">
        <v>1273014</v>
      </c>
      <c r="K3291" s="2">
        <v>44.58</v>
      </c>
      <c r="L3291" s="2">
        <v>1210</v>
      </c>
      <c r="M3291" s="3">
        <v>0.42372079999999901</v>
      </c>
      <c r="N3291" s="2">
        <v>25</v>
      </c>
      <c r="O3291" s="4">
        <v>43497</v>
      </c>
      <c r="P3291" s="2">
        <v>1194</v>
      </c>
      <c r="Q3291" s="2">
        <v>16</v>
      </c>
      <c r="R3291" s="2">
        <v>0</v>
      </c>
      <c r="S3291" s="2">
        <v>0</v>
      </c>
      <c r="T3291" s="2">
        <v>0</v>
      </c>
      <c r="U3291" s="5">
        <f t="shared" si="612"/>
        <v>0.41811788122790788</v>
      </c>
      <c r="V3291" s="5">
        <f t="shared" si="613"/>
        <v>5.6029196814460017E-3</v>
      </c>
      <c r="W3291" s="5">
        <f t="shared" si="614"/>
        <v>0</v>
      </c>
      <c r="X3291" s="5">
        <f t="shared" si="615"/>
        <v>0</v>
      </c>
      <c r="Y3291" s="5">
        <f t="shared" si="616"/>
        <v>0</v>
      </c>
      <c r="Z3291" s="2">
        <v>34691</v>
      </c>
      <c r="AA3291" s="2">
        <v>459</v>
      </c>
      <c r="AB3291" s="2">
        <v>0</v>
      </c>
      <c r="AC3291" s="2">
        <v>0</v>
      </c>
      <c r="AD3291" s="2">
        <v>0</v>
      </c>
      <c r="AE3291" s="2">
        <f t="shared" si="617"/>
        <v>35150</v>
      </c>
      <c r="AF3291" s="2">
        <f t="shared" si="618"/>
        <v>1.2148180416815202</v>
      </c>
      <c r="AG3291" s="2">
        <f t="shared" si="619"/>
        <v>1.6073375836148217E-2</v>
      </c>
      <c r="AH3291" s="2">
        <f t="shared" si="620"/>
        <v>0</v>
      </c>
      <c r="AI3291" s="2">
        <f t="shared" si="621"/>
        <v>0</v>
      </c>
      <c r="AJ3291" s="2">
        <f t="shared" si="622"/>
        <v>0</v>
      </c>
      <c r="AK3291" s="2">
        <f t="shared" si="623"/>
        <v>1.2308914175176684</v>
      </c>
    </row>
    <row r="3292" spans="1:37" ht="12.5" hidden="1" x14ac:dyDescent="0.25">
      <c r="A3292" s="5" t="s">
        <v>36</v>
      </c>
      <c r="B3292" t="s">
        <v>6874</v>
      </c>
      <c r="C3292" s="17" t="s">
        <v>6905</v>
      </c>
      <c r="D3292" s="12" t="s">
        <v>6857</v>
      </c>
      <c r="E3292" s="2" t="s">
        <v>164</v>
      </c>
      <c r="F3292" s="11" t="s">
        <v>165</v>
      </c>
      <c r="G3292" s="2" t="s">
        <v>123</v>
      </c>
      <c r="H3292" s="2" t="s">
        <v>36</v>
      </c>
      <c r="I3292" s="2">
        <v>2322715</v>
      </c>
      <c r="J3292" s="2">
        <v>1249025</v>
      </c>
      <c r="K3292" s="2">
        <v>53.77</v>
      </c>
      <c r="L3292" s="2">
        <v>2404</v>
      </c>
      <c r="M3292" s="3">
        <v>1.0349957000000001</v>
      </c>
      <c r="N3292" s="2">
        <v>25</v>
      </c>
      <c r="O3292" s="4">
        <v>43497</v>
      </c>
      <c r="P3292" s="2">
        <v>2372</v>
      </c>
      <c r="Q3292" s="2">
        <v>29</v>
      </c>
      <c r="R3292" s="2">
        <v>3</v>
      </c>
      <c r="S3292" s="2">
        <v>0</v>
      </c>
      <c r="T3292" s="2">
        <v>0</v>
      </c>
      <c r="U3292" s="5">
        <f t="shared" si="612"/>
        <v>1.0212187031125213</v>
      </c>
      <c r="V3292" s="5">
        <f t="shared" si="613"/>
        <v>1.2485388866046845E-2</v>
      </c>
      <c r="W3292" s="5">
        <f t="shared" si="614"/>
        <v>1.2915919516600187E-3</v>
      </c>
      <c r="X3292" s="5">
        <f t="shared" si="615"/>
        <v>0</v>
      </c>
      <c r="Y3292" s="5">
        <f t="shared" si="616"/>
        <v>0</v>
      </c>
      <c r="Z3292" s="2">
        <v>68552</v>
      </c>
      <c r="AA3292" s="2">
        <v>862</v>
      </c>
      <c r="AB3292" s="2">
        <v>85</v>
      </c>
      <c r="AC3292" s="2">
        <v>0</v>
      </c>
      <c r="AD3292" s="2">
        <v>0</v>
      </c>
      <c r="AE3292" s="2">
        <f t="shared" si="617"/>
        <v>69499</v>
      </c>
      <c r="AF3292" s="2">
        <f t="shared" si="618"/>
        <v>2.9513737156732529</v>
      </c>
      <c r="AG3292" s="2">
        <f t="shared" si="619"/>
        <v>3.7111742077697865E-2</v>
      </c>
      <c r="AH3292" s="2">
        <f t="shared" si="620"/>
        <v>3.6595105297033861E-3</v>
      </c>
      <c r="AI3292" s="2">
        <f t="shared" si="621"/>
        <v>0</v>
      </c>
      <c r="AJ3292" s="2">
        <f t="shared" si="622"/>
        <v>0</v>
      </c>
      <c r="AK3292" s="2">
        <f t="shared" si="623"/>
        <v>2.9921449682806545</v>
      </c>
    </row>
    <row r="3293" spans="1:37" ht="12.5" hidden="1" x14ac:dyDescent="0.25">
      <c r="A3293" s="5" t="s">
        <v>36</v>
      </c>
      <c r="B3293" t="s">
        <v>6874</v>
      </c>
      <c r="C3293" s="17" t="s">
        <v>6905</v>
      </c>
      <c r="D3293" s="12" t="s">
        <v>6857</v>
      </c>
      <c r="E3293" s="2" t="s">
        <v>166</v>
      </c>
      <c r="F3293" s="11" t="s">
        <v>167</v>
      </c>
      <c r="G3293" s="2" t="s">
        <v>123</v>
      </c>
      <c r="H3293" s="2" t="s">
        <v>36</v>
      </c>
      <c r="I3293" s="2">
        <v>291515</v>
      </c>
      <c r="J3293" s="2">
        <v>142425</v>
      </c>
      <c r="K3293" s="2">
        <v>48.86</v>
      </c>
      <c r="L3293" s="2">
        <v>241</v>
      </c>
      <c r="M3293" s="3">
        <v>0.826715599999999</v>
      </c>
      <c r="N3293" s="2">
        <v>25</v>
      </c>
      <c r="O3293" s="4">
        <v>43497</v>
      </c>
      <c r="P3293" s="2">
        <v>241</v>
      </c>
      <c r="Q3293" s="2">
        <v>0</v>
      </c>
      <c r="R3293" s="2">
        <v>0</v>
      </c>
      <c r="S3293" s="2">
        <v>0</v>
      </c>
      <c r="T3293" s="2">
        <v>0</v>
      </c>
      <c r="U3293" s="5">
        <f t="shared" si="612"/>
        <v>0.82671560640104291</v>
      </c>
      <c r="V3293" s="5">
        <f t="shared" si="613"/>
        <v>0</v>
      </c>
      <c r="W3293" s="5">
        <f t="shared" si="614"/>
        <v>0</v>
      </c>
      <c r="X3293" s="5">
        <f t="shared" si="615"/>
        <v>0</v>
      </c>
      <c r="Y3293" s="5">
        <f t="shared" si="616"/>
        <v>0</v>
      </c>
      <c r="Z3293" s="2">
        <v>7066</v>
      </c>
      <c r="AA3293" s="2">
        <v>0</v>
      </c>
      <c r="AB3293" s="2">
        <v>0</v>
      </c>
      <c r="AC3293" s="2">
        <v>0</v>
      </c>
      <c r="AD3293" s="2">
        <v>0</v>
      </c>
      <c r="AE3293" s="2">
        <f t="shared" si="617"/>
        <v>7066</v>
      </c>
      <c r="AF3293" s="2">
        <f t="shared" si="618"/>
        <v>2.4238889937052983</v>
      </c>
      <c r="AG3293" s="2">
        <f t="shared" si="619"/>
        <v>0</v>
      </c>
      <c r="AH3293" s="2">
        <f t="shared" si="620"/>
        <v>0</v>
      </c>
      <c r="AI3293" s="2">
        <f t="shared" si="621"/>
        <v>0</v>
      </c>
      <c r="AJ3293" s="2">
        <f t="shared" si="622"/>
        <v>0</v>
      </c>
      <c r="AK3293" s="2">
        <f t="shared" si="623"/>
        <v>2.4238889937052983</v>
      </c>
    </row>
    <row r="3294" spans="1:37" ht="12.5" hidden="1" x14ac:dyDescent="0.25">
      <c r="A3294" s="5" t="s">
        <v>36</v>
      </c>
      <c r="B3294" t="s">
        <v>6874</v>
      </c>
      <c r="C3294" s="17" t="s">
        <v>6905</v>
      </c>
      <c r="D3294" s="12" t="s">
        <v>6857</v>
      </c>
      <c r="E3294" s="2" t="s">
        <v>168</v>
      </c>
      <c r="F3294" s="11" t="s">
        <v>169</v>
      </c>
      <c r="G3294" s="2" t="s">
        <v>123</v>
      </c>
      <c r="H3294" s="2" t="s">
        <v>36</v>
      </c>
      <c r="I3294" s="2">
        <v>2688080</v>
      </c>
      <c r="J3294" s="2">
        <v>1292095</v>
      </c>
      <c r="K3294" s="2">
        <v>48.07</v>
      </c>
      <c r="L3294" s="2">
        <v>1299</v>
      </c>
      <c r="M3294" s="3">
        <v>0.48324454</v>
      </c>
      <c r="N3294" s="2">
        <v>25</v>
      </c>
      <c r="O3294" s="4">
        <v>43497</v>
      </c>
      <c r="P3294" s="2">
        <v>1286</v>
      </c>
      <c r="Q3294" s="2">
        <v>13</v>
      </c>
      <c r="R3294" s="2">
        <v>0</v>
      </c>
      <c r="S3294" s="2">
        <v>0</v>
      </c>
      <c r="T3294" s="2">
        <v>0</v>
      </c>
      <c r="U3294" s="5">
        <f t="shared" si="612"/>
        <v>0.47840838070295527</v>
      </c>
      <c r="V3294" s="5">
        <f t="shared" si="613"/>
        <v>4.8361655903098122E-3</v>
      </c>
      <c r="W3294" s="5">
        <f t="shared" si="614"/>
        <v>0</v>
      </c>
      <c r="X3294" s="5">
        <f t="shared" si="615"/>
        <v>0</v>
      </c>
      <c r="Y3294" s="5">
        <f t="shared" si="616"/>
        <v>0</v>
      </c>
      <c r="Z3294" s="2">
        <v>37399</v>
      </c>
      <c r="AA3294" s="2">
        <v>372</v>
      </c>
      <c r="AB3294" s="2">
        <v>0</v>
      </c>
      <c r="AC3294" s="2">
        <v>0</v>
      </c>
      <c r="AD3294" s="2">
        <v>0</v>
      </c>
      <c r="AE3294" s="2">
        <f t="shared" si="617"/>
        <v>37771</v>
      </c>
      <c r="AF3294" s="2">
        <f t="shared" si="618"/>
        <v>1.3912904377845898</v>
      </c>
      <c r="AG3294" s="2">
        <f t="shared" si="619"/>
        <v>1.3838873843040386E-2</v>
      </c>
      <c r="AH3294" s="2">
        <f t="shared" si="620"/>
        <v>0</v>
      </c>
      <c r="AI3294" s="2">
        <f t="shared" si="621"/>
        <v>0</v>
      </c>
      <c r="AJ3294" s="2">
        <f t="shared" si="622"/>
        <v>0</v>
      </c>
      <c r="AK3294" s="2">
        <f t="shared" si="623"/>
        <v>1.4051293116276302</v>
      </c>
    </row>
    <row r="3295" spans="1:37" ht="12.5" hidden="1" x14ac:dyDescent="0.25">
      <c r="A3295" s="5" t="s">
        <v>36</v>
      </c>
      <c r="B3295" t="s">
        <v>6874</v>
      </c>
      <c r="C3295" s="17" t="s">
        <v>6905</v>
      </c>
      <c r="D3295" s="12" t="s">
        <v>6857</v>
      </c>
      <c r="E3295" s="2" t="s">
        <v>170</v>
      </c>
      <c r="F3295" s="11" t="s">
        <v>171</v>
      </c>
      <c r="G3295" s="2" t="s">
        <v>123</v>
      </c>
      <c r="H3295" s="2" t="s">
        <v>36</v>
      </c>
      <c r="I3295" s="2">
        <v>4389059</v>
      </c>
      <c r="J3295" s="2">
        <v>1823453</v>
      </c>
      <c r="K3295" s="2">
        <v>41.55</v>
      </c>
      <c r="L3295" s="2">
        <v>1138</v>
      </c>
      <c r="M3295" s="3">
        <v>0.25928107</v>
      </c>
      <c r="N3295" s="2">
        <v>25</v>
      </c>
      <c r="O3295" s="4">
        <v>43497</v>
      </c>
      <c r="P3295" s="2">
        <v>1127</v>
      </c>
      <c r="Q3295" s="2">
        <v>11</v>
      </c>
      <c r="R3295" s="2">
        <v>0</v>
      </c>
      <c r="S3295" s="2">
        <v>0</v>
      </c>
      <c r="T3295" s="2">
        <v>0</v>
      </c>
      <c r="U3295" s="5">
        <f t="shared" si="612"/>
        <v>0.25677485766311187</v>
      </c>
      <c r="V3295" s="5">
        <f t="shared" si="613"/>
        <v>2.5062319736417304E-3</v>
      </c>
      <c r="W3295" s="5">
        <f t="shared" si="614"/>
        <v>0</v>
      </c>
      <c r="X3295" s="5">
        <f t="shared" si="615"/>
        <v>0</v>
      </c>
      <c r="Y3295" s="5">
        <f t="shared" si="616"/>
        <v>0</v>
      </c>
      <c r="Z3295" s="2">
        <v>32716</v>
      </c>
      <c r="AA3295" s="2">
        <v>304</v>
      </c>
      <c r="AB3295" s="2">
        <v>0</v>
      </c>
      <c r="AC3295" s="2">
        <v>0</v>
      </c>
      <c r="AD3295" s="2">
        <v>0</v>
      </c>
      <c r="AE3295" s="2">
        <f t="shared" si="617"/>
        <v>33020</v>
      </c>
      <c r="AF3295" s="2">
        <f t="shared" si="618"/>
        <v>0.74539895681511681</v>
      </c>
      <c r="AG3295" s="2">
        <f t="shared" si="619"/>
        <v>6.9263138180644191E-3</v>
      </c>
      <c r="AH3295" s="2">
        <f t="shared" si="620"/>
        <v>0</v>
      </c>
      <c r="AI3295" s="2">
        <f t="shared" si="621"/>
        <v>0</v>
      </c>
      <c r="AJ3295" s="2">
        <f t="shared" si="622"/>
        <v>0</v>
      </c>
      <c r="AK3295" s="2">
        <f t="shared" si="623"/>
        <v>0.75232527063318133</v>
      </c>
    </row>
    <row r="3296" spans="1:37" ht="12.5" hidden="1" x14ac:dyDescent="0.25">
      <c r="A3296" s="5" t="s">
        <v>36</v>
      </c>
      <c r="B3296" t="s">
        <v>6874</v>
      </c>
      <c r="C3296" s="17" t="s">
        <v>6905</v>
      </c>
      <c r="D3296" s="12" t="s">
        <v>6857</v>
      </c>
      <c r="E3296" s="2" t="s">
        <v>172</v>
      </c>
      <c r="F3296" s="11" t="s">
        <v>173</v>
      </c>
      <c r="G3296" s="2" t="s">
        <v>123</v>
      </c>
      <c r="H3296" s="2" t="s">
        <v>36</v>
      </c>
      <c r="I3296" s="2">
        <v>3132667</v>
      </c>
      <c r="J3296" s="2">
        <v>1302711</v>
      </c>
      <c r="K3296" s="2">
        <v>41.58</v>
      </c>
      <c r="L3296" s="2">
        <v>865</v>
      </c>
      <c r="M3296" s="3">
        <v>0.27612257000000001</v>
      </c>
      <c r="N3296" s="2">
        <v>25</v>
      </c>
      <c r="O3296" s="4">
        <v>43497</v>
      </c>
      <c r="P3296" s="2">
        <v>857</v>
      </c>
      <c r="Q3296" s="2">
        <v>8</v>
      </c>
      <c r="R3296" s="2">
        <v>0</v>
      </c>
      <c r="S3296" s="2">
        <v>0</v>
      </c>
      <c r="T3296" s="2">
        <v>0</v>
      </c>
      <c r="U3296" s="5">
        <f t="shared" si="612"/>
        <v>0.27356881532572724</v>
      </c>
      <c r="V3296" s="5">
        <f t="shared" si="613"/>
        <v>2.5537345654676989E-3</v>
      </c>
      <c r="W3296" s="5">
        <f t="shared" si="614"/>
        <v>0</v>
      </c>
      <c r="X3296" s="5">
        <f t="shared" si="615"/>
        <v>0</v>
      </c>
      <c r="Y3296" s="5">
        <f t="shared" si="616"/>
        <v>0</v>
      </c>
      <c r="Z3296" s="2">
        <v>24945</v>
      </c>
      <c r="AA3296" s="2">
        <v>231</v>
      </c>
      <c r="AB3296" s="2">
        <v>0</v>
      </c>
      <c r="AC3296" s="2">
        <v>0</v>
      </c>
      <c r="AD3296" s="2">
        <v>0</v>
      </c>
      <c r="AE3296" s="2">
        <f t="shared" si="617"/>
        <v>25176</v>
      </c>
      <c r="AF3296" s="2">
        <f t="shared" si="618"/>
        <v>0.79628635919489688</v>
      </c>
      <c r="AG3296" s="2">
        <f t="shared" si="619"/>
        <v>7.3739085577879809E-3</v>
      </c>
      <c r="AH3296" s="2">
        <f t="shared" si="620"/>
        <v>0</v>
      </c>
      <c r="AI3296" s="2">
        <f t="shared" si="621"/>
        <v>0</v>
      </c>
      <c r="AJ3296" s="2">
        <f t="shared" si="622"/>
        <v>0</v>
      </c>
      <c r="AK3296" s="2">
        <f t="shared" si="623"/>
        <v>0.80366026775268484</v>
      </c>
    </row>
    <row r="3297" spans="1:37" ht="12.5" hidden="1" x14ac:dyDescent="0.25">
      <c r="A3297" s="5" t="s">
        <v>36</v>
      </c>
      <c r="B3297" t="s">
        <v>6874</v>
      </c>
      <c r="C3297" s="17" t="s">
        <v>6905</v>
      </c>
      <c r="D3297" s="12" t="s">
        <v>6857</v>
      </c>
      <c r="E3297" s="2" t="s">
        <v>174</v>
      </c>
      <c r="F3297" s="11" t="s">
        <v>175</v>
      </c>
      <c r="G3297" s="2" t="s">
        <v>123</v>
      </c>
      <c r="H3297" s="2" t="s">
        <v>36</v>
      </c>
      <c r="I3297" s="2">
        <v>1113383</v>
      </c>
      <c r="J3297" s="2">
        <v>566089</v>
      </c>
      <c r="K3297" s="2">
        <v>50.84</v>
      </c>
      <c r="L3297" s="2">
        <v>899</v>
      </c>
      <c r="M3297" s="3">
        <v>0.80744899999999997</v>
      </c>
      <c r="N3297" s="2">
        <v>25</v>
      </c>
      <c r="O3297" s="4">
        <v>43497</v>
      </c>
      <c r="P3297" s="2">
        <v>892</v>
      </c>
      <c r="Q3297" s="2">
        <v>6</v>
      </c>
      <c r="R3297" s="2">
        <v>1</v>
      </c>
      <c r="S3297" s="2">
        <v>0</v>
      </c>
      <c r="T3297" s="2">
        <v>0</v>
      </c>
      <c r="U3297" s="5">
        <f t="shared" si="612"/>
        <v>0.80116186433599224</v>
      </c>
      <c r="V3297" s="5">
        <f t="shared" si="613"/>
        <v>5.3889811502421002E-3</v>
      </c>
      <c r="W3297" s="5">
        <f t="shared" si="614"/>
        <v>8.9816352504034996E-4</v>
      </c>
      <c r="X3297" s="5">
        <f t="shared" si="615"/>
        <v>0</v>
      </c>
      <c r="Y3297" s="5">
        <f t="shared" si="616"/>
        <v>0</v>
      </c>
      <c r="Z3297" s="2">
        <v>26066</v>
      </c>
      <c r="AA3297" s="2">
        <v>163</v>
      </c>
      <c r="AB3297" s="2">
        <v>29</v>
      </c>
      <c r="AC3297" s="2">
        <v>0</v>
      </c>
      <c r="AD3297" s="2">
        <v>0</v>
      </c>
      <c r="AE3297" s="2">
        <f t="shared" si="617"/>
        <v>26258</v>
      </c>
      <c r="AF3297" s="2">
        <f t="shared" si="618"/>
        <v>2.3411530443701762</v>
      </c>
      <c r="AG3297" s="2">
        <f t="shared" si="619"/>
        <v>1.4640065458157705E-2</v>
      </c>
      <c r="AH3297" s="2">
        <f t="shared" si="620"/>
        <v>2.6046742226170151E-3</v>
      </c>
      <c r="AI3297" s="2">
        <f t="shared" si="621"/>
        <v>0</v>
      </c>
      <c r="AJ3297" s="2">
        <f t="shared" si="622"/>
        <v>0</v>
      </c>
      <c r="AK3297" s="2">
        <f t="shared" si="623"/>
        <v>2.3583977840509509</v>
      </c>
    </row>
    <row r="3298" spans="1:37" ht="12.5" hidden="1" x14ac:dyDescent="0.25">
      <c r="A3298" s="5" t="s">
        <v>36</v>
      </c>
      <c r="B3298" t="s">
        <v>6874</v>
      </c>
      <c r="C3298" s="17" t="s">
        <v>6905</v>
      </c>
      <c r="D3298" s="12" t="s">
        <v>6857</v>
      </c>
      <c r="E3298" s="2" t="s">
        <v>176</v>
      </c>
      <c r="F3298" s="11" t="s">
        <v>177</v>
      </c>
      <c r="G3298" s="2" t="s">
        <v>123</v>
      </c>
      <c r="H3298" s="2" t="s">
        <v>36</v>
      </c>
      <c r="I3298" s="2">
        <v>3511750</v>
      </c>
      <c r="J3298" s="2">
        <v>1461428</v>
      </c>
      <c r="K3298" s="2">
        <v>41.62</v>
      </c>
      <c r="L3298" s="2">
        <v>922</v>
      </c>
      <c r="M3298" s="3">
        <v>0.26254717</v>
      </c>
      <c r="N3298" s="2">
        <v>25</v>
      </c>
      <c r="O3298" s="4">
        <v>43497</v>
      </c>
      <c r="P3298" s="2">
        <v>913</v>
      </c>
      <c r="Q3298" s="2">
        <v>9</v>
      </c>
      <c r="R3298" s="2">
        <v>0</v>
      </c>
      <c r="S3298" s="2">
        <v>0</v>
      </c>
      <c r="T3298" s="2">
        <v>0</v>
      </c>
      <c r="U3298" s="5">
        <f t="shared" si="612"/>
        <v>0.25998433829287393</v>
      </c>
      <c r="V3298" s="5">
        <f t="shared" si="613"/>
        <v>2.5628248024489216E-3</v>
      </c>
      <c r="W3298" s="5">
        <f t="shared" si="614"/>
        <v>0</v>
      </c>
      <c r="X3298" s="5">
        <f t="shared" si="615"/>
        <v>0</v>
      </c>
      <c r="Y3298" s="5">
        <f t="shared" si="616"/>
        <v>0</v>
      </c>
      <c r="Z3298" s="2">
        <v>26499</v>
      </c>
      <c r="AA3298" s="2">
        <v>249</v>
      </c>
      <c r="AB3298" s="2">
        <v>0</v>
      </c>
      <c r="AC3298" s="2">
        <v>0</v>
      </c>
      <c r="AD3298" s="2">
        <v>0</v>
      </c>
      <c r="AE3298" s="2">
        <f t="shared" si="617"/>
        <v>26748</v>
      </c>
      <c r="AF3298" s="2">
        <f t="shared" si="618"/>
        <v>0.75458104933437742</v>
      </c>
      <c r="AG3298" s="2">
        <f t="shared" si="619"/>
        <v>7.0904819534420164E-3</v>
      </c>
      <c r="AH3298" s="2">
        <f t="shared" si="620"/>
        <v>0</v>
      </c>
      <c r="AI3298" s="2">
        <f t="shared" si="621"/>
        <v>0</v>
      </c>
      <c r="AJ3298" s="2">
        <f t="shared" si="622"/>
        <v>0</v>
      </c>
      <c r="AK3298" s="2">
        <f t="shared" si="623"/>
        <v>0.7616715312878195</v>
      </c>
    </row>
    <row r="3299" spans="1:37" ht="12.5" hidden="1" x14ac:dyDescent="0.25">
      <c r="A3299" s="5" t="s">
        <v>36</v>
      </c>
      <c r="B3299" t="s">
        <v>6874</v>
      </c>
      <c r="C3299" s="17" t="s">
        <v>6905</v>
      </c>
      <c r="D3299" s="12" t="s">
        <v>6857</v>
      </c>
      <c r="E3299" s="2" t="s">
        <v>178</v>
      </c>
      <c r="F3299" s="11" t="s">
        <v>179</v>
      </c>
      <c r="G3299" s="2" t="s">
        <v>123</v>
      </c>
      <c r="H3299" s="2" t="s">
        <v>36</v>
      </c>
      <c r="I3299" s="2">
        <v>3054279</v>
      </c>
      <c r="J3299" s="2">
        <v>1286379</v>
      </c>
      <c r="K3299" s="2">
        <v>42.12</v>
      </c>
      <c r="L3299" s="2">
        <v>840</v>
      </c>
      <c r="M3299" s="3">
        <v>0.27502397000000001</v>
      </c>
      <c r="N3299" s="2">
        <v>25</v>
      </c>
      <c r="O3299" s="4">
        <v>43497</v>
      </c>
      <c r="P3299" s="2">
        <v>832</v>
      </c>
      <c r="Q3299" s="2">
        <v>8</v>
      </c>
      <c r="R3299" s="2">
        <v>0</v>
      </c>
      <c r="S3299" s="2">
        <v>0</v>
      </c>
      <c r="T3299" s="2">
        <v>0</v>
      </c>
      <c r="U3299" s="5">
        <f t="shared" si="612"/>
        <v>0.2724047148279512</v>
      </c>
      <c r="V3299" s="5">
        <f t="shared" si="613"/>
        <v>2.6192761041149153E-3</v>
      </c>
      <c r="W3299" s="5">
        <f t="shared" si="614"/>
        <v>0</v>
      </c>
      <c r="X3299" s="5">
        <f t="shared" si="615"/>
        <v>0</v>
      </c>
      <c r="Y3299" s="5">
        <f t="shared" si="616"/>
        <v>0</v>
      </c>
      <c r="Z3299" s="2">
        <v>24282</v>
      </c>
      <c r="AA3299" s="2">
        <v>228</v>
      </c>
      <c r="AB3299" s="2">
        <v>0</v>
      </c>
      <c r="AC3299" s="2">
        <v>0</v>
      </c>
      <c r="AD3299" s="2">
        <v>0</v>
      </c>
      <c r="AE3299" s="2">
        <f t="shared" si="617"/>
        <v>24510</v>
      </c>
      <c r="AF3299" s="2">
        <f t="shared" si="618"/>
        <v>0.79501577950147972</v>
      </c>
      <c r="AG3299" s="2">
        <f t="shared" si="619"/>
        <v>7.4649368967275092E-3</v>
      </c>
      <c r="AH3299" s="2">
        <f t="shared" si="620"/>
        <v>0</v>
      </c>
      <c r="AI3299" s="2">
        <f t="shared" si="621"/>
        <v>0</v>
      </c>
      <c r="AJ3299" s="2">
        <f t="shared" si="622"/>
        <v>0</v>
      </c>
      <c r="AK3299" s="2">
        <f t="shared" si="623"/>
        <v>0.80248071639820728</v>
      </c>
    </row>
    <row r="3300" spans="1:37" ht="12.5" hidden="1" x14ac:dyDescent="0.25">
      <c r="A3300" s="5" t="s">
        <v>5449</v>
      </c>
      <c r="B3300" t="s">
        <v>6852</v>
      </c>
      <c r="D3300" s="12" t="s">
        <v>6851</v>
      </c>
      <c r="E3300" s="2" t="s">
        <v>6800</v>
      </c>
      <c r="F3300" s="11" t="s">
        <v>6801</v>
      </c>
      <c r="G3300" s="2" t="s">
        <v>6802</v>
      </c>
      <c r="H3300" s="2" t="s">
        <v>5449</v>
      </c>
      <c r="I3300" s="2">
        <v>1637224</v>
      </c>
      <c r="J3300" s="2">
        <v>943441</v>
      </c>
      <c r="K3300" s="2">
        <v>57.62</v>
      </c>
      <c r="L3300" s="2">
        <v>5261</v>
      </c>
      <c r="M3300" s="3">
        <v>3.2133660000000002</v>
      </c>
      <c r="N3300" s="2">
        <v>25</v>
      </c>
      <c r="O3300" s="4">
        <v>43497</v>
      </c>
      <c r="P3300" s="2">
        <v>5159</v>
      </c>
      <c r="Q3300" s="2">
        <v>93</v>
      </c>
      <c r="R3300" s="2">
        <v>9</v>
      </c>
      <c r="S3300" s="2">
        <v>0</v>
      </c>
      <c r="T3300" s="2">
        <v>0</v>
      </c>
      <c r="U3300" s="5">
        <f t="shared" si="612"/>
        <v>3.1510654620259659</v>
      </c>
      <c r="V3300" s="5">
        <f t="shared" si="613"/>
        <v>5.6803467332509176E-2</v>
      </c>
      <c r="W3300" s="5">
        <f t="shared" si="614"/>
        <v>5.497109741855727E-3</v>
      </c>
      <c r="X3300" s="5">
        <f t="shared" si="615"/>
        <v>0</v>
      </c>
      <c r="Y3300" s="5">
        <f t="shared" si="616"/>
        <v>0</v>
      </c>
      <c r="Z3300" s="2">
        <v>155288</v>
      </c>
      <c r="AA3300" s="2">
        <v>3061</v>
      </c>
      <c r="AB3300" s="2">
        <v>336</v>
      </c>
      <c r="AC3300" s="2">
        <v>0</v>
      </c>
      <c r="AD3300" s="2">
        <v>0</v>
      </c>
      <c r="AE3300" s="2">
        <f t="shared" si="617"/>
        <v>158685</v>
      </c>
      <c r="AF3300" s="2">
        <f t="shared" si="618"/>
        <v>9.4848353065921334</v>
      </c>
      <c r="AG3300" s="2">
        <f t="shared" si="619"/>
        <v>0.18696281022022643</v>
      </c>
      <c r="AH3300" s="2">
        <f t="shared" si="620"/>
        <v>2.052254303626138E-2</v>
      </c>
      <c r="AI3300" s="2">
        <f t="shared" si="621"/>
        <v>0</v>
      </c>
      <c r="AJ3300" s="2">
        <f t="shared" si="622"/>
        <v>0</v>
      </c>
      <c r="AK3300" s="2">
        <f t="shared" si="623"/>
        <v>9.6923206598486225</v>
      </c>
    </row>
    <row r="3301" spans="1:37" ht="12.5" hidden="1" x14ac:dyDescent="0.25">
      <c r="A3301" s="5" t="s">
        <v>5449</v>
      </c>
      <c r="B3301" t="s">
        <v>6852</v>
      </c>
      <c r="D3301" s="12" t="s">
        <v>6851</v>
      </c>
      <c r="E3301" s="2" t="s">
        <v>6803</v>
      </c>
      <c r="F3301" s="11" t="s">
        <v>6804</v>
      </c>
      <c r="G3301" s="2" t="s">
        <v>6802</v>
      </c>
      <c r="H3301" s="2" t="s">
        <v>5449</v>
      </c>
      <c r="I3301" s="2">
        <v>1382915</v>
      </c>
      <c r="J3301" s="2">
        <v>513987</v>
      </c>
      <c r="K3301" s="2">
        <v>37.17</v>
      </c>
      <c r="L3301" s="2">
        <v>812</v>
      </c>
      <c r="M3301" s="3">
        <v>0.58716553000000005</v>
      </c>
      <c r="N3301" s="2">
        <v>25</v>
      </c>
      <c r="O3301" s="4">
        <v>43497</v>
      </c>
      <c r="P3301" s="2">
        <v>807</v>
      </c>
      <c r="Q3301" s="2">
        <v>5</v>
      </c>
      <c r="R3301" s="2">
        <v>0</v>
      </c>
      <c r="S3301" s="2">
        <v>0</v>
      </c>
      <c r="T3301" s="2">
        <v>0</v>
      </c>
      <c r="U3301" s="5">
        <f t="shared" si="612"/>
        <v>0.58354996510993085</v>
      </c>
      <c r="V3301" s="5">
        <f t="shared" si="613"/>
        <v>3.6155512088595467E-3</v>
      </c>
      <c r="W3301" s="5">
        <f t="shared" si="614"/>
        <v>0</v>
      </c>
      <c r="X3301" s="5">
        <f t="shared" si="615"/>
        <v>0</v>
      </c>
      <c r="Y3301" s="5">
        <f t="shared" si="616"/>
        <v>0</v>
      </c>
      <c r="Z3301" s="2">
        <v>24194</v>
      </c>
      <c r="AA3301" s="2">
        <v>148</v>
      </c>
      <c r="AB3301" s="2">
        <v>0</v>
      </c>
      <c r="AC3301" s="2">
        <v>0</v>
      </c>
      <c r="AD3301" s="2">
        <v>0</v>
      </c>
      <c r="AE3301" s="2">
        <f t="shared" si="617"/>
        <v>24342</v>
      </c>
      <c r="AF3301" s="2">
        <f t="shared" si="618"/>
        <v>1.7494929189429576</v>
      </c>
      <c r="AG3301" s="2">
        <f t="shared" si="619"/>
        <v>1.0702031578224257E-2</v>
      </c>
      <c r="AH3301" s="2">
        <f t="shared" si="620"/>
        <v>0</v>
      </c>
      <c r="AI3301" s="2">
        <f t="shared" si="621"/>
        <v>0</v>
      </c>
      <c r="AJ3301" s="2">
        <f t="shared" si="622"/>
        <v>0</v>
      </c>
      <c r="AK3301" s="2">
        <f t="shared" si="623"/>
        <v>1.7601949505211818</v>
      </c>
    </row>
    <row r="3302" spans="1:37" ht="12.5" hidden="1" x14ac:dyDescent="0.25">
      <c r="A3302" s="5" t="s">
        <v>5449</v>
      </c>
      <c r="B3302" t="s">
        <v>6852</v>
      </c>
      <c r="D3302" s="12" t="s">
        <v>6851</v>
      </c>
      <c r="E3302" s="2" t="s">
        <v>6805</v>
      </c>
      <c r="F3302" s="11" t="s">
        <v>6806</v>
      </c>
      <c r="G3302" s="2" t="s">
        <v>6802</v>
      </c>
      <c r="H3302" s="2" t="s">
        <v>5449</v>
      </c>
      <c r="I3302" s="2">
        <v>1118163</v>
      </c>
      <c r="J3302" s="2">
        <v>318144</v>
      </c>
      <c r="K3302" s="2">
        <v>28.45</v>
      </c>
      <c r="L3302" s="2">
        <v>116</v>
      </c>
      <c r="M3302" s="3">
        <v>0.103741586</v>
      </c>
      <c r="N3302" s="2">
        <v>25</v>
      </c>
      <c r="O3302" s="4">
        <v>43497</v>
      </c>
      <c r="P3302" s="2">
        <v>113</v>
      </c>
      <c r="Q3302" s="2">
        <v>2</v>
      </c>
      <c r="R3302" s="2">
        <v>1</v>
      </c>
      <c r="S3302" s="2">
        <v>0</v>
      </c>
      <c r="T3302" s="2">
        <v>0</v>
      </c>
      <c r="U3302" s="5">
        <f t="shared" si="612"/>
        <v>0.10105861131158875</v>
      </c>
      <c r="V3302" s="5">
        <f t="shared" si="613"/>
        <v>1.7886479878157298E-3</v>
      </c>
      <c r="W3302" s="5">
        <f t="shared" si="614"/>
        <v>8.943239939078649E-4</v>
      </c>
      <c r="X3302" s="5">
        <f t="shared" si="615"/>
        <v>0</v>
      </c>
      <c r="Y3302" s="5">
        <f t="shared" si="616"/>
        <v>0</v>
      </c>
      <c r="Z3302" s="2">
        <v>3317</v>
      </c>
      <c r="AA3302" s="2">
        <v>66</v>
      </c>
      <c r="AB3302" s="2">
        <v>28</v>
      </c>
      <c r="AC3302" s="2">
        <v>0</v>
      </c>
      <c r="AD3302" s="2">
        <v>0</v>
      </c>
      <c r="AE3302" s="2">
        <f t="shared" si="617"/>
        <v>3411</v>
      </c>
      <c r="AF3302" s="2">
        <f t="shared" si="618"/>
        <v>0.2966472687792388</v>
      </c>
      <c r="AG3302" s="2">
        <f t="shared" si="619"/>
        <v>5.9025383597919086E-3</v>
      </c>
      <c r="AH3302" s="2">
        <f t="shared" si="620"/>
        <v>2.504107182942022E-3</v>
      </c>
      <c r="AI3302" s="2">
        <f t="shared" si="621"/>
        <v>0</v>
      </c>
      <c r="AJ3302" s="2">
        <f t="shared" si="622"/>
        <v>0</v>
      </c>
      <c r="AK3302" s="2">
        <f t="shared" si="623"/>
        <v>0.30505391432197276</v>
      </c>
    </row>
    <row r="3303" spans="1:37" ht="12.5" hidden="1" x14ac:dyDescent="0.25">
      <c r="A3303" s="5" t="s">
        <v>5449</v>
      </c>
      <c r="B3303" t="s">
        <v>6852</v>
      </c>
      <c r="D3303" s="12" t="s">
        <v>6851</v>
      </c>
      <c r="E3303" s="2" t="s">
        <v>6807</v>
      </c>
      <c r="F3303" s="11" t="s">
        <v>6808</v>
      </c>
      <c r="G3303" s="2" t="s">
        <v>6802</v>
      </c>
      <c r="H3303" s="2" t="s">
        <v>5449</v>
      </c>
      <c r="I3303" s="2">
        <v>1374477</v>
      </c>
      <c r="J3303" s="2">
        <v>761268</v>
      </c>
      <c r="K3303" s="2">
        <v>55.39</v>
      </c>
      <c r="L3303" s="2">
        <v>3727</v>
      </c>
      <c r="M3303" s="3">
        <v>2.7115770000000001</v>
      </c>
      <c r="N3303" s="2">
        <v>25</v>
      </c>
      <c r="O3303" s="4">
        <v>43497</v>
      </c>
      <c r="P3303" s="2">
        <v>3649</v>
      </c>
      <c r="Q3303" s="2">
        <v>69</v>
      </c>
      <c r="R3303" s="2">
        <v>9</v>
      </c>
      <c r="S3303" s="2">
        <v>0</v>
      </c>
      <c r="T3303" s="2">
        <v>0</v>
      </c>
      <c r="U3303" s="5">
        <f t="shared" si="612"/>
        <v>2.6548279818432756</v>
      </c>
      <c r="V3303" s="5">
        <f t="shared" si="613"/>
        <v>5.0200912783553306E-2</v>
      </c>
      <c r="W3303" s="5">
        <f t="shared" si="614"/>
        <v>6.5479451456808661E-3</v>
      </c>
      <c r="X3303" s="5">
        <f t="shared" si="615"/>
        <v>0</v>
      </c>
      <c r="Y3303" s="5">
        <f t="shared" si="616"/>
        <v>0</v>
      </c>
      <c r="Z3303" s="2">
        <v>111560</v>
      </c>
      <c r="AA3303" s="2">
        <v>2256</v>
      </c>
      <c r="AB3303" s="2">
        <v>303</v>
      </c>
      <c r="AC3303" s="2">
        <v>0</v>
      </c>
      <c r="AD3303" s="2">
        <v>0</v>
      </c>
      <c r="AE3303" s="2">
        <f t="shared" si="617"/>
        <v>114119</v>
      </c>
      <c r="AF3303" s="2">
        <f t="shared" si="618"/>
        <v>8.1165417828017485</v>
      </c>
      <c r="AG3303" s="2">
        <f t="shared" si="619"/>
        <v>0.16413515831840039</v>
      </c>
      <c r="AH3303" s="2">
        <f t="shared" si="620"/>
        <v>2.2044748657125583E-2</v>
      </c>
      <c r="AI3303" s="2">
        <f t="shared" si="621"/>
        <v>0</v>
      </c>
      <c r="AJ3303" s="2">
        <f t="shared" si="622"/>
        <v>0</v>
      </c>
      <c r="AK3303" s="2">
        <f t="shared" si="623"/>
        <v>8.3027216897772753</v>
      </c>
    </row>
    <row r="3304" spans="1:37" ht="12.5" hidden="1" x14ac:dyDescent="0.25">
      <c r="A3304" s="5" t="s">
        <v>5449</v>
      </c>
      <c r="B3304" t="s">
        <v>6852</v>
      </c>
      <c r="D3304" s="12" t="s">
        <v>6851</v>
      </c>
      <c r="E3304" s="2" t="s">
        <v>6809</v>
      </c>
      <c r="F3304" s="11" t="s">
        <v>6810</v>
      </c>
      <c r="G3304" s="2" t="s">
        <v>6802</v>
      </c>
      <c r="H3304" s="2" t="s">
        <v>5449</v>
      </c>
      <c r="I3304" s="2">
        <v>1268545</v>
      </c>
      <c r="J3304" s="2">
        <v>702918</v>
      </c>
      <c r="K3304" s="2">
        <v>55.41</v>
      </c>
      <c r="L3304" s="2">
        <v>4181</v>
      </c>
      <c r="M3304" s="3">
        <v>3.2959019999999999</v>
      </c>
      <c r="N3304" s="2">
        <v>25</v>
      </c>
      <c r="O3304" s="4">
        <v>43497</v>
      </c>
      <c r="P3304" s="2">
        <v>4097</v>
      </c>
      <c r="Q3304" s="2">
        <v>79</v>
      </c>
      <c r="R3304" s="2">
        <v>5</v>
      </c>
      <c r="S3304" s="2">
        <v>0</v>
      </c>
      <c r="T3304" s="2">
        <v>0</v>
      </c>
      <c r="U3304" s="5">
        <f t="shared" si="612"/>
        <v>3.2296844022088296</v>
      </c>
      <c r="V3304" s="5">
        <f t="shared" si="613"/>
        <v>6.2276072192945467E-2</v>
      </c>
      <c r="W3304" s="5">
        <f t="shared" si="614"/>
        <v>3.9415235565155356E-3</v>
      </c>
      <c r="X3304" s="5">
        <f t="shared" si="615"/>
        <v>0</v>
      </c>
      <c r="Y3304" s="5">
        <f t="shared" si="616"/>
        <v>0</v>
      </c>
      <c r="Z3304" s="2">
        <v>122206</v>
      </c>
      <c r="AA3304" s="2">
        <v>2386</v>
      </c>
      <c r="AB3304" s="2">
        <v>141</v>
      </c>
      <c r="AC3304" s="2">
        <v>0</v>
      </c>
      <c r="AD3304" s="2">
        <v>0</v>
      </c>
      <c r="AE3304" s="2">
        <f t="shared" si="617"/>
        <v>124733</v>
      </c>
      <c r="AF3304" s="2">
        <f t="shared" si="618"/>
        <v>9.6335565549507507</v>
      </c>
      <c r="AG3304" s="2">
        <f t="shared" si="619"/>
        <v>0.18808950411692135</v>
      </c>
      <c r="AH3304" s="2">
        <f t="shared" si="620"/>
        <v>1.111509642937381E-2</v>
      </c>
      <c r="AI3304" s="2">
        <f t="shared" si="621"/>
        <v>0</v>
      </c>
      <c r="AJ3304" s="2">
        <f t="shared" si="622"/>
        <v>0</v>
      </c>
      <c r="AK3304" s="2">
        <f t="shared" si="623"/>
        <v>9.832761155497046</v>
      </c>
    </row>
    <row r="3305" spans="1:37" ht="12.5" hidden="1" x14ac:dyDescent="0.25">
      <c r="A3305" s="5" t="s">
        <v>5449</v>
      </c>
      <c r="B3305" t="s">
        <v>6852</v>
      </c>
      <c r="D3305" s="12" t="s">
        <v>6851</v>
      </c>
      <c r="E3305" s="2" t="s">
        <v>6811</v>
      </c>
      <c r="F3305" s="11" t="s">
        <v>6812</v>
      </c>
      <c r="G3305" s="2" t="s">
        <v>6802</v>
      </c>
      <c r="H3305" s="2" t="s">
        <v>5449</v>
      </c>
      <c r="I3305" s="2">
        <v>1937662</v>
      </c>
      <c r="J3305" s="2">
        <v>827009</v>
      </c>
      <c r="K3305" s="2">
        <v>42.68</v>
      </c>
      <c r="L3305" s="2">
        <v>1470</v>
      </c>
      <c r="M3305" s="3">
        <v>0.75864624999999997</v>
      </c>
      <c r="N3305" s="2">
        <v>25</v>
      </c>
      <c r="O3305" s="4">
        <v>43497</v>
      </c>
      <c r="P3305" s="2">
        <v>1451</v>
      </c>
      <c r="Q3305" s="2">
        <v>19</v>
      </c>
      <c r="R3305" s="2">
        <v>0</v>
      </c>
      <c r="S3305" s="2">
        <v>0</v>
      </c>
      <c r="T3305" s="2">
        <v>0</v>
      </c>
      <c r="U3305" s="5">
        <f t="shared" si="612"/>
        <v>0.7488406130687395</v>
      </c>
      <c r="V3305" s="5">
        <f t="shared" si="613"/>
        <v>9.8056317355658517E-3</v>
      </c>
      <c r="W3305" s="5">
        <f t="shared" si="614"/>
        <v>0</v>
      </c>
      <c r="X3305" s="5">
        <f t="shared" si="615"/>
        <v>0</v>
      </c>
      <c r="Y3305" s="5">
        <f t="shared" si="616"/>
        <v>0</v>
      </c>
      <c r="Z3305" s="2">
        <v>43529</v>
      </c>
      <c r="AA3305" s="2">
        <v>554</v>
      </c>
      <c r="AB3305" s="2">
        <v>0</v>
      </c>
      <c r="AC3305" s="2">
        <v>0</v>
      </c>
      <c r="AD3305" s="2">
        <v>0</v>
      </c>
      <c r="AE3305" s="2">
        <f t="shared" si="617"/>
        <v>44083</v>
      </c>
      <c r="AF3305" s="2">
        <f t="shared" si="618"/>
        <v>2.2464702306181366</v>
      </c>
      <c r="AG3305" s="2">
        <f t="shared" si="619"/>
        <v>2.8591157797386746E-2</v>
      </c>
      <c r="AH3305" s="2">
        <f t="shared" si="620"/>
        <v>0</v>
      </c>
      <c r="AI3305" s="2">
        <f t="shared" si="621"/>
        <v>0</v>
      </c>
      <c r="AJ3305" s="2">
        <f t="shared" si="622"/>
        <v>0</v>
      </c>
      <c r="AK3305" s="2">
        <f t="shared" si="623"/>
        <v>2.2750613884155233</v>
      </c>
    </row>
    <row r="3306" spans="1:37" ht="12.5" hidden="1" x14ac:dyDescent="0.25">
      <c r="A3306" s="5" t="s">
        <v>5449</v>
      </c>
      <c r="B3306" t="s">
        <v>6852</v>
      </c>
      <c r="D3306" s="12" t="s">
        <v>6851</v>
      </c>
      <c r="E3306" s="2" t="s">
        <v>6813</v>
      </c>
      <c r="F3306" s="11" t="s">
        <v>6814</v>
      </c>
      <c r="G3306" s="2" t="s">
        <v>6802</v>
      </c>
      <c r="H3306" s="2" t="s">
        <v>5449</v>
      </c>
      <c r="I3306" s="2">
        <v>470143</v>
      </c>
      <c r="J3306" s="2">
        <v>204822</v>
      </c>
      <c r="K3306" s="2">
        <v>43.57</v>
      </c>
      <c r="L3306" s="2">
        <v>366</v>
      </c>
      <c r="M3306" s="3">
        <v>0.77848655</v>
      </c>
      <c r="N3306" s="2">
        <v>25</v>
      </c>
      <c r="O3306" s="4">
        <v>43497</v>
      </c>
      <c r="P3306" s="2">
        <v>363</v>
      </c>
      <c r="Q3306" s="2">
        <v>3</v>
      </c>
      <c r="R3306" s="2">
        <v>0</v>
      </c>
      <c r="S3306" s="2">
        <v>0</v>
      </c>
      <c r="T3306" s="2">
        <v>0</v>
      </c>
      <c r="U3306" s="5">
        <f t="shared" si="612"/>
        <v>0.77210550832406311</v>
      </c>
      <c r="V3306" s="5">
        <f t="shared" si="613"/>
        <v>6.3810372588765547E-3</v>
      </c>
      <c r="W3306" s="5">
        <f t="shared" si="614"/>
        <v>0</v>
      </c>
      <c r="X3306" s="5">
        <f t="shared" si="615"/>
        <v>0</v>
      </c>
      <c r="Y3306" s="5">
        <f t="shared" si="616"/>
        <v>0</v>
      </c>
      <c r="Z3306" s="2">
        <v>10868</v>
      </c>
      <c r="AA3306" s="2">
        <v>82</v>
      </c>
      <c r="AB3306" s="2">
        <v>0</v>
      </c>
      <c r="AC3306" s="2">
        <v>0</v>
      </c>
      <c r="AD3306" s="2">
        <v>0</v>
      </c>
      <c r="AE3306" s="2">
        <f t="shared" si="617"/>
        <v>10950</v>
      </c>
      <c r="AF3306" s="2">
        <f t="shared" si="618"/>
        <v>2.311637097649013</v>
      </c>
      <c r="AG3306" s="2">
        <f t="shared" si="619"/>
        <v>1.7441501840929248E-2</v>
      </c>
      <c r="AH3306" s="2">
        <f t="shared" si="620"/>
        <v>0</v>
      </c>
      <c r="AI3306" s="2">
        <f t="shared" si="621"/>
        <v>0</v>
      </c>
      <c r="AJ3306" s="2">
        <f t="shared" si="622"/>
        <v>0</v>
      </c>
      <c r="AK3306" s="2">
        <f t="shared" si="623"/>
        <v>2.3290785994899426</v>
      </c>
    </row>
    <row r="3307" spans="1:37" ht="12.5" hidden="1" x14ac:dyDescent="0.25">
      <c r="A3307" s="5" t="s">
        <v>5449</v>
      </c>
      <c r="B3307" t="s">
        <v>6852</v>
      </c>
      <c r="D3307" s="12" t="s">
        <v>6851</v>
      </c>
      <c r="E3307" s="2" t="s">
        <v>6815</v>
      </c>
      <c r="F3307" s="11" t="s">
        <v>6816</v>
      </c>
      <c r="G3307" s="2" t="s">
        <v>6802</v>
      </c>
      <c r="H3307" s="2" t="s">
        <v>5449</v>
      </c>
      <c r="I3307" s="2">
        <v>1431125</v>
      </c>
      <c r="J3307" s="2">
        <v>616703</v>
      </c>
      <c r="K3307" s="2">
        <v>43.09</v>
      </c>
      <c r="L3307" s="2">
        <v>895</v>
      </c>
      <c r="M3307" s="3">
        <v>0.62538209999999905</v>
      </c>
      <c r="N3307" s="2">
        <v>25</v>
      </c>
      <c r="O3307" s="4">
        <v>43497</v>
      </c>
      <c r="P3307" s="2">
        <v>887</v>
      </c>
      <c r="Q3307" s="2">
        <v>8</v>
      </c>
      <c r="R3307" s="2">
        <v>0</v>
      </c>
      <c r="S3307" s="2">
        <v>0</v>
      </c>
      <c r="T3307" s="2">
        <v>0</v>
      </c>
      <c r="U3307" s="5">
        <f t="shared" si="612"/>
        <v>0.61979212158267094</v>
      </c>
      <c r="V3307" s="5">
        <f t="shared" si="613"/>
        <v>5.5900078609485539E-3</v>
      </c>
      <c r="W3307" s="5">
        <f t="shared" si="614"/>
        <v>0</v>
      </c>
      <c r="X3307" s="5">
        <f t="shared" si="615"/>
        <v>0</v>
      </c>
      <c r="Y3307" s="5">
        <f t="shared" si="616"/>
        <v>0</v>
      </c>
      <c r="Z3307" s="2">
        <v>26407</v>
      </c>
      <c r="AA3307" s="2">
        <v>226</v>
      </c>
      <c r="AB3307" s="2">
        <v>0</v>
      </c>
      <c r="AC3307" s="2">
        <v>0</v>
      </c>
      <c r="AD3307" s="2">
        <v>0</v>
      </c>
      <c r="AE3307" s="2">
        <f t="shared" si="617"/>
        <v>26633</v>
      </c>
      <c r="AF3307" s="2">
        <f t="shared" si="618"/>
        <v>1.8451917198008561</v>
      </c>
      <c r="AG3307" s="2">
        <f t="shared" si="619"/>
        <v>1.5791772207179665E-2</v>
      </c>
      <c r="AH3307" s="2">
        <f t="shared" si="620"/>
        <v>0</v>
      </c>
      <c r="AI3307" s="2">
        <f t="shared" si="621"/>
        <v>0</v>
      </c>
      <c r="AJ3307" s="2">
        <f t="shared" si="622"/>
        <v>0</v>
      </c>
      <c r="AK3307" s="2">
        <f t="shared" si="623"/>
        <v>1.8609834920080357</v>
      </c>
    </row>
    <row r="3308" spans="1:37" ht="12.5" hidden="1" x14ac:dyDescent="0.25">
      <c r="A3308" s="5" t="s">
        <v>5449</v>
      </c>
      <c r="B3308" t="s">
        <v>6852</v>
      </c>
      <c r="D3308" s="12" t="s">
        <v>6851</v>
      </c>
      <c r="E3308" s="2" t="s">
        <v>6817</v>
      </c>
      <c r="F3308" s="11" t="s">
        <v>6818</v>
      </c>
      <c r="G3308" s="2" t="s">
        <v>6802</v>
      </c>
      <c r="H3308" s="2" t="s">
        <v>5449</v>
      </c>
      <c r="I3308" s="2">
        <v>1051239</v>
      </c>
      <c r="J3308" s="2">
        <v>298940</v>
      </c>
      <c r="K3308" s="2">
        <v>28.44</v>
      </c>
      <c r="L3308" s="2">
        <v>103</v>
      </c>
      <c r="M3308" s="3">
        <v>9.7979629999999998E-2</v>
      </c>
      <c r="N3308" s="2">
        <v>25</v>
      </c>
      <c r="O3308" s="4">
        <v>43497</v>
      </c>
      <c r="P3308" s="2">
        <v>100</v>
      </c>
      <c r="Q3308" s="2">
        <v>2</v>
      </c>
      <c r="R3308" s="2">
        <v>1</v>
      </c>
      <c r="S3308" s="2">
        <v>0</v>
      </c>
      <c r="T3308" s="2">
        <v>0</v>
      </c>
      <c r="U3308" s="5">
        <f t="shared" si="612"/>
        <v>9.5125846738943282E-2</v>
      </c>
      <c r="V3308" s="5">
        <f t="shared" si="613"/>
        <v>1.9025169347788656E-3</v>
      </c>
      <c r="W3308" s="5">
        <f t="shared" si="614"/>
        <v>9.5125846738943279E-4</v>
      </c>
      <c r="X3308" s="5">
        <f t="shared" si="615"/>
        <v>0</v>
      </c>
      <c r="Y3308" s="5">
        <f t="shared" si="616"/>
        <v>0</v>
      </c>
      <c r="Z3308" s="2">
        <v>2925</v>
      </c>
      <c r="AA3308" s="2">
        <v>66</v>
      </c>
      <c r="AB3308" s="2">
        <v>28</v>
      </c>
      <c r="AC3308" s="2">
        <v>0</v>
      </c>
      <c r="AD3308" s="2">
        <v>0</v>
      </c>
      <c r="AE3308" s="2">
        <f t="shared" si="617"/>
        <v>3019</v>
      </c>
      <c r="AF3308" s="2">
        <f t="shared" si="618"/>
        <v>0.27824310171140909</v>
      </c>
      <c r="AG3308" s="2">
        <f t="shared" si="619"/>
        <v>6.2783058847702567E-3</v>
      </c>
      <c r="AH3308" s="2">
        <f t="shared" si="620"/>
        <v>2.663523708690412E-3</v>
      </c>
      <c r="AI3308" s="2">
        <f t="shared" si="621"/>
        <v>0</v>
      </c>
      <c r="AJ3308" s="2">
        <f t="shared" si="622"/>
        <v>0</v>
      </c>
      <c r="AK3308" s="2">
        <f t="shared" si="623"/>
        <v>0.28718493130486977</v>
      </c>
    </row>
    <row r="3309" spans="1:37" ht="12.5" hidden="1" x14ac:dyDescent="0.25">
      <c r="A3309" s="5" t="s">
        <v>5449</v>
      </c>
      <c r="B3309" t="s">
        <v>6852</v>
      </c>
      <c r="D3309" s="12" t="s">
        <v>6851</v>
      </c>
      <c r="E3309" s="2" t="s">
        <v>6819</v>
      </c>
      <c r="F3309" s="11" t="s">
        <v>6820</v>
      </c>
      <c r="G3309" s="2" t="s">
        <v>6802</v>
      </c>
      <c r="H3309" s="2" t="s">
        <v>5449</v>
      </c>
      <c r="I3309" s="2">
        <v>735081</v>
      </c>
      <c r="J3309" s="2">
        <v>390915</v>
      </c>
      <c r="K3309" s="2">
        <v>53.18</v>
      </c>
      <c r="L3309" s="2">
        <v>2154</v>
      </c>
      <c r="M3309" s="3">
        <v>2.9302892999999899</v>
      </c>
      <c r="N3309" s="2">
        <v>25</v>
      </c>
      <c r="O3309" s="4">
        <v>43497</v>
      </c>
      <c r="P3309" s="2">
        <v>2118</v>
      </c>
      <c r="Q3309" s="2">
        <v>34</v>
      </c>
      <c r="R3309" s="2">
        <v>2</v>
      </c>
      <c r="S3309" s="2">
        <v>0</v>
      </c>
      <c r="T3309" s="2">
        <v>0</v>
      </c>
      <c r="U3309" s="5">
        <f t="shared" si="612"/>
        <v>2.8813151203744893</v>
      </c>
      <c r="V3309" s="5">
        <f t="shared" si="613"/>
        <v>4.6253406087220318E-2</v>
      </c>
      <c r="W3309" s="5">
        <f t="shared" si="614"/>
        <v>2.7207885933659011E-3</v>
      </c>
      <c r="X3309" s="5">
        <f t="shared" si="615"/>
        <v>0</v>
      </c>
      <c r="Y3309" s="5">
        <f t="shared" si="616"/>
        <v>0</v>
      </c>
      <c r="Z3309" s="2">
        <v>63340</v>
      </c>
      <c r="AA3309" s="2">
        <v>1002</v>
      </c>
      <c r="AB3309" s="2">
        <v>56</v>
      </c>
      <c r="AC3309" s="2">
        <v>0</v>
      </c>
      <c r="AD3309" s="2">
        <v>0</v>
      </c>
      <c r="AE3309" s="2">
        <f t="shared" si="617"/>
        <v>64398</v>
      </c>
      <c r="AF3309" s="2">
        <f t="shared" si="618"/>
        <v>8.6167374751898098</v>
      </c>
      <c r="AG3309" s="2">
        <f t="shared" si="619"/>
        <v>0.13631150852763166</v>
      </c>
      <c r="AH3309" s="2">
        <f t="shared" si="620"/>
        <v>7.618208061424523E-3</v>
      </c>
      <c r="AI3309" s="2">
        <f t="shared" si="621"/>
        <v>0</v>
      </c>
      <c r="AJ3309" s="2">
        <f t="shared" si="622"/>
        <v>0</v>
      </c>
      <c r="AK3309" s="2">
        <f t="shared" si="623"/>
        <v>8.7606671917788645</v>
      </c>
    </row>
    <row r="3310" spans="1:37" ht="12.5" hidden="1" x14ac:dyDescent="0.25">
      <c r="A3310" s="5" t="s">
        <v>5449</v>
      </c>
      <c r="B3310" t="s">
        <v>6852</v>
      </c>
      <c r="D3310" s="12" t="s">
        <v>6851</v>
      </c>
      <c r="E3310" s="2" t="s">
        <v>6821</v>
      </c>
      <c r="F3310" s="11" t="s">
        <v>6822</v>
      </c>
      <c r="G3310" s="2" t="s">
        <v>6802</v>
      </c>
      <c r="H3310" s="2" t="s">
        <v>5449</v>
      </c>
      <c r="I3310" s="2">
        <v>419172</v>
      </c>
      <c r="J3310" s="2">
        <v>142021</v>
      </c>
      <c r="K3310" s="2">
        <v>33.880000000000003</v>
      </c>
      <c r="L3310" s="2">
        <v>112</v>
      </c>
      <c r="M3310" s="3">
        <v>0.26719340000000003</v>
      </c>
      <c r="N3310" s="2">
        <v>25</v>
      </c>
      <c r="O3310" s="4">
        <v>43497</v>
      </c>
      <c r="P3310" s="2">
        <v>112</v>
      </c>
      <c r="Q3310" s="2">
        <v>0</v>
      </c>
      <c r="R3310" s="2">
        <v>0</v>
      </c>
      <c r="S3310" s="2">
        <v>0</v>
      </c>
      <c r="T3310" s="2">
        <v>0</v>
      </c>
      <c r="U3310" s="5">
        <f t="shared" si="612"/>
        <v>0.26719341940778485</v>
      </c>
      <c r="V3310" s="5">
        <f t="shared" si="613"/>
        <v>0</v>
      </c>
      <c r="W3310" s="5">
        <f t="shared" si="614"/>
        <v>0</v>
      </c>
      <c r="X3310" s="5">
        <f t="shared" si="615"/>
        <v>0</v>
      </c>
      <c r="Y3310" s="5">
        <f t="shared" si="616"/>
        <v>0</v>
      </c>
      <c r="Z3310" s="2">
        <v>3297</v>
      </c>
      <c r="AA3310" s="2">
        <v>0</v>
      </c>
      <c r="AB3310" s="2">
        <v>0</v>
      </c>
      <c r="AC3310" s="2">
        <v>0</v>
      </c>
      <c r="AD3310" s="2">
        <v>0</v>
      </c>
      <c r="AE3310" s="2">
        <f t="shared" si="617"/>
        <v>3297</v>
      </c>
      <c r="AF3310" s="2">
        <f t="shared" si="618"/>
        <v>0.78655062838166667</v>
      </c>
      <c r="AG3310" s="2">
        <f t="shared" si="619"/>
        <v>0</v>
      </c>
      <c r="AH3310" s="2">
        <f t="shared" si="620"/>
        <v>0</v>
      </c>
      <c r="AI3310" s="2">
        <f t="shared" si="621"/>
        <v>0</v>
      </c>
      <c r="AJ3310" s="2">
        <f t="shared" si="622"/>
        <v>0</v>
      </c>
      <c r="AK3310" s="2">
        <f t="shared" si="623"/>
        <v>0.78655062838166667</v>
      </c>
    </row>
    <row r="3311" spans="1:37" ht="12.5" hidden="1" x14ac:dyDescent="0.25">
      <c r="A3311" s="5" t="s">
        <v>5449</v>
      </c>
      <c r="B3311" t="s">
        <v>6852</v>
      </c>
      <c r="D3311" s="12" t="s">
        <v>6851</v>
      </c>
      <c r="E3311" s="2" t="s">
        <v>6823</v>
      </c>
      <c r="F3311" s="11" t="s">
        <v>6824</v>
      </c>
      <c r="G3311" s="2" t="s">
        <v>6802</v>
      </c>
      <c r="H3311" s="2" t="s">
        <v>5449</v>
      </c>
      <c r="I3311" s="2">
        <v>1428061</v>
      </c>
      <c r="J3311" s="2">
        <v>822178</v>
      </c>
      <c r="K3311" s="2">
        <v>57.57</v>
      </c>
      <c r="L3311" s="2">
        <v>4567</v>
      </c>
      <c r="M3311" s="3">
        <v>3.1980426</v>
      </c>
      <c r="N3311" s="2">
        <v>25</v>
      </c>
      <c r="O3311" s="4">
        <v>43497</v>
      </c>
      <c r="P3311" s="2">
        <v>4480</v>
      </c>
      <c r="Q3311" s="2">
        <v>79</v>
      </c>
      <c r="R3311" s="2">
        <v>7</v>
      </c>
      <c r="S3311" s="2">
        <v>0</v>
      </c>
      <c r="T3311" s="2">
        <v>1</v>
      </c>
      <c r="U3311" s="5">
        <f t="shared" si="612"/>
        <v>3.1371208932951746</v>
      </c>
      <c r="V3311" s="5">
        <f t="shared" si="613"/>
        <v>5.5319765752303296E-2</v>
      </c>
      <c r="W3311" s="5">
        <f t="shared" si="614"/>
        <v>4.90175139577371E-3</v>
      </c>
      <c r="X3311" s="5">
        <f t="shared" si="615"/>
        <v>0</v>
      </c>
      <c r="Y3311" s="5">
        <f t="shared" si="616"/>
        <v>7.0025019939624433E-4</v>
      </c>
      <c r="Z3311" s="2">
        <v>134464</v>
      </c>
      <c r="AA3311" s="2">
        <v>2562</v>
      </c>
      <c r="AB3311" s="2">
        <v>238</v>
      </c>
      <c r="AC3311" s="2">
        <v>0</v>
      </c>
      <c r="AD3311" s="2">
        <v>78</v>
      </c>
      <c r="AE3311" s="2">
        <f t="shared" si="617"/>
        <v>137342</v>
      </c>
      <c r="AF3311" s="2">
        <f t="shared" si="618"/>
        <v>9.4158442811616592</v>
      </c>
      <c r="AG3311" s="2">
        <f t="shared" si="619"/>
        <v>0.17940410108531779</v>
      </c>
      <c r="AH3311" s="2">
        <f t="shared" si="620"/>
        <v>1.6665954745630613E-2</v>
      </c>
      <c r="AI3311" s="2">
        <f t="shared" si="621"/>
        <v>0</v>
      </c>
      <c r="AJ3311" s="2">
        <f t="shared" si="622"/>
        <v>5.4619515552907054E-3</v>
      </c>
      <c r="AK3311" s="2">
        <f t="shared" si="623"/>
        <v>9.6173762885478986</v>
      </c>
    </row>
    <row r="3312" spans="1:37" ht="12.5" hidden="1" x14ac:dyDescent="0.25">
      <c r="A3312" s="5" t="s">
        <v>5449</v>
      </c>
      <c r="B3312" t="s">
        <v>6852</v>
      </c>
      <c r="D3312" s="12" t="s">
        <v>6851</v>
      </c>
      <c r="E3312" s="2" t="s">
        <v>6825</v>
      </c>
      <c r="F3312" s="11" t="s">
        <v>6826</v>
      </c>
      <c r="G3312" s="2" t="s">
        <v>6802</v>
      </c>
      <c r="H3312" s="2" t="s">
        <v>5449</v>
      </c>
      <c r="I3312" s="2">
        <v>1178906</v>
      </c>
      <c r="J3312" s="2">
        <v>658121</v>
      </c>
      <c r="K3312" s="2">
        <v>55.82</v>
      </c>
      <c r="L3312" s="2">
        <v>3315</v>
      </c>
      <c r="M3312" s="3">
        <v>2.8119290000000001</v>
      </c>
      <c r="N3312" s="2">
        <v>25</v>
      </c>
      <c r="O3312" s="4">
        <v>43497</v>
      </c>
      <c r="P3312" s="2">
        <v>3244</v>
      </c>
      <c r="Q3312" s="2">
        <v>63</v>
      </c>
      <c r="R3312" s="2">
        <v>8</v>
      </c>
      <c r="S3312" s="2">
        <v>0</v>
      </c>
      <c r="T3312" s="2">
        <v>0</v>
      </c>
      <c r="U3312" s="5">
        <f t="shared" si="612"/>
        <v>2.7517036981744094</v>
      </c>
      <c r="V3312" s="5">
        <f t="shared" si="613"/>
        <v>5.3439375149503018E-2</v>
      </c>
      <c r="W3312" s="5">
        <f t="shared" si="614"/>
        <v>6.7859523999368914E-3</v>
      </c>
      <c r="X3312" s="5">
        <f t="shared" si="615"/>
        <v>0</v>
      </c>
      <c r="Y3312" s="5">
        <f t="shared" si="616"/>
        <v>0</v>
      </c>
      <c r="Z3312" s="2">
        <v>99341</v>
      </c>
      <c r="AA3312" s="2">
        <v>1959</v>
      </c>
      <c r="AB3312" s="2">
        <v>275</v>
      </c>
      <c r="AC3312" s="2">
        <v>0</v>
      </c>
      <c r="AD3312" s="2">
        <v>0</v>
      </c>
      <c r="AE3312" s="2">
        <f t="shared" si="617"/>
        <v>101575</v>
      </c>
      <c r="AF3312" s="2">
        <f t="shared" si="618"/>
        <v>8.4265412170266334</v>
      </c>
      <c r="AG3312" s="2">
        <f t="shared" si="619"/>
        <v>0.16617100939345461</v>
      </c>
      <c r="AH3312" s="2">
        <f t="shared" si="620"/>
        <v>2.3326711374783062E-2</v>
      </c>
      <c r="AI3312" s="2">
        <f t="shared" si="621"/>
        <v>0</v>
      </c>
      <c r="AJ3312" s="2">
        <f t="shared" si="622"/>
        <v>0</v>
      </c>
      <c r="AK3312" s="2">
        <f t="shared" si="623"/>
        <v>8.6160389377948707</v>
      </c>
    </row>
    <row r="3313" spans="1:37" ht="12.5" hidden="1" x14ac:dyDescent="0.25">
      <c r="A3313" s="5" t="s">
        <v>5449</v>
      </c>
      <c r="B3313" t="s">
        <v>6852</v>
      </c>
      <c r="D3313" s="12" t="s">
        <v>6851</v>
      </c>
      <c r="E3313" s="2" t="s">
        <v>6827</v>
      </c>
      <c r="F3313" s="11" t="s">
        <v>6828</v>
      </c>
      <c r="G3313" s="2" t="s">
        <v>6802</v>
      </c>
      <c r="H3313" s="2" t="s">
        <v>5449</v>
      </c>
      <c r="I3313" s="2">
        <v>519149</v>
      </c>
      <c r="J3313" s="2">
        <v>231113</v>
      </c>
      <c r="K3313" s="2">
        <v>44.52</v>
      </c>
      <c r="L3313" s="2">
        <v>735</v>
      </c>
      <c r="M3313" s="3">
        <v>1.4157785000000001</v>
      </c>
      <c r="N3313" s="2">
        <v>25</v>
      </c>
      <c r="O3313" s="4">
        <v>43497</v>
      </c>
      <c r="P3313" s="2">
        <v>722</v>
      </c>
      <c r="Q3313" s="2">
        <v>12</v>
      </c>
      <c r="R3313" s="2">
        <v>1</v>
      </c>
      <c r="S3313" s="2">
        <v>0</v>
      </c>
      <c r="T3313" s="2">
        <v>0</v>
      </c>
      <c r="U3313" s="5">
        <f t="shared" si="612"/>
        <v>1.3907375339257131</v>
      </c>
      <c r="V3313" s="5">
        <f t="shared" si="613"/>
        <v>2.3114751256383043E-2</v>
      </c>
      <c r="W3313" s="5">
        <f t="shared" si="614"/>
        <v>1.9262292713652536E-3</v>
      </c>
      <c r="X3313" s="5">
        <f t="shared" si="615"/>
        <v>0</v>
      </c>
      <c r="Y3313" s="5">
        <f t="shared" si="616"/>
        <v>0</v>
      </c>
      <c r="Z3313" s="2">
        <v>21452</v>
      </c>
      <c r="AA3313" s="2">
        <v>353</v>
      </c>
      <c r="AB3313" s="2">
        <v>29</v>
      </c>
      <c r="AC3313" s="2">
        <v>0</v>
      </c>
      <c r="AD3313" s="2">
        <v>0</v>
      </c>
      <c r="AE3313" s="2">
        <f t="shared" si="617"/>
        <v>21834</v>
      </c>
      <c r="AF3313" s="2">
        <f t="shared" si="618"/>
        <v>4.1321470329327417</v>
      </c>
      <c r="AG3313" s="2">
        <f t="shared" si="619"/>
        <v>6.7995893279193448E-2</v>
      </c>
      <c r="AH3313" s="2">
        <f t="shared" si="620"/>
        <v>5.5860648869592352E-3</v>
      </c>
      <c r="AI3313" s="2">
        <f t="shared" si="621"/>
        <v>0</v>
      </c>
      <c r="AJ3313" s="2">
        <f t="shared" si="622"/>
        <v>0</v>
      </c>
      <c r="AK3313" s="2">
        <f t="shared" si="623"/>
        <v>4.2057289910988942</v>
      </c>
    </row>
    <row r="3314" spans="1:37" ht="12.5" hidden="1" x14ac:dyDescent="0.25">
      <c r="A3314" s="5" t="s">
        <v>5449</v>
      </c>
      <c r="B3314" t="s">
        <v>6852</v>
      </c>
      <c r="D3314" s="12" t="s">
        <v>6851</v>
      </c>
      <c r="E3314" s="2" t="s">
        <v>6829</v>
      </c>
      <c r="F3314" s="11" t="s">
        <v>6830</v>
      </c>
      <c r="G3314" s="2" t="s">
        <v>6802</v>
      </c>
      <c r="H3314" s="2" t="s">
        <v>5449</v>
      </c>
      <c r="I3314" s="2">
        <v>945697</v>
      </c>
      <c r="J3314" s="2">
        <v>393245</v>
      </c>
      <c r="K3314" s="2">
        <v>41.58</v>
      </c>
      <c r="L3314" s="2">
        <v>474</v>
      </c>
      <c r="M3314" s="3">
        <v>0.50121759999999904</v>
      </c>
      <c r="N3314" s="2">
        <v>25</v>
      </c>
      <c r="O3314" s="4">
        <v>43497</v>
      </c>
      <c r="P3314" s="2">
        <v>469</v>
      </c>
      <c r="Q3314" s="2">
        <v>5</v>
      </c>
      <c r="R3314" s="2">
        <v>0</v>
      </c>
      <c r="S3314" s="2">
        <v>0</v>
      </c>
      <c r="T3314" s="2">
        <v>0</v>
      </c>
      <c r="U3314" s="5">
        <f t="shared" si="612"/>
        <v>0.49593051474203687</v>
      </c>
      <c r="V3314" s="5">
        <f t="shared" si="613"/>
        <v>5.287105700874593E-3</v>
      </c>
      <c r="W3314" s="5">
        <f t="shared" si="614"/>
        <v>0</v>
      </c>
      <c r="X3314" s="5">
        <f t="shared" si="615"/>
        <v>0</v>
      </c>
      <c r="Y3314" s="5">
        <f t="shared" si="616"/>
        <v>0</v>
      </c>
      <c r="Z3314" s="2">
        <v>13858</v>
      </c>
      <c r="AA3314" s="2">
        <v>174</v>
      </c>
      <c r="AB3314" s="2">
        <v>0</v>
      </c>
      <c r="AC3314" s="2">
        <v>0</v>
      </c>
      <c r="AD3314" s="2">
        <v>0</v>
      </c>
      <c r="AE3314" s="2">
        <f t="shared" si="617"/>
        <v>14032</v>
      </c>
      <c r="AF3314" s="2">
        <f t="shared" si="618"/>
        <v>1.4653742160544021</v>
      </c>
      <c r="AG3314" s="2">
        <f t="shared" si="619"/>
        <v>1.8399127839043582E-2</v>
      </c>
      <c r="AH3314" s="2">
        <f t="shared" si="620"/>
        <v>0</v>
      </c>
      <c r="AI3314" s="2">
        <f t="shared" si="621"/>
        <v>0</v>
      </c>
      <c r="AJ3314" s="2">
        <f t="shared" si="622"/>
        <v>0</v>
      </c>
      <c r="AK3314" s="2">
        <f t="shared" si="623"/>
        <v>1.4837733438934457</v>
      </c>
    </row>
    <row r="3315" spans="1:37" ht="12.5" hidden="1" x14ac:dyDescent="0.25">
      <c r="A3315" s="5" t="s">
        <v>5449</v>
      </c>
      <c r="B3315" t="s">
        <v>6852</v>
      </c>
      <c r="D3315" s="12" t="s">
        <v>6851</v>
      </c>
      <c r="E3315" s="2" t="s">
        <v>6831</v>
      </c>
      <c r="F3315" s="11" t="s">
        <v>6832</v>
      </c>
      <c r="G3315" s="2" t="s">
        <v>6802</v>
      </c>
      <c r="H3315" s="2" t="s">
        <v>5449</v>
      </c>
      <c r="I3315" s="2">
        <v>1164921</v>
      </c>
      <c r="J3315" s="2">
        <v>682271</v>
      </c>
      <c r="K3315" s="2">
        <v>58.57</v>
      </c>
      <c r="L3315" s="2">
        <v>3996</v>
      </c>
      <c r="M3315" s="3">
        <v>3.4302754000000002</v>
      </c>
      <c r="N3315" s="2">
        <v>25</v>
      </c>
      <c r="O3315" s="4">
        <v>43497</v>
      </c>
      <c r="P3315" s="2">
        <v>3914</v>
      </c>
      <c r="Q3315" s="2">
        <v>75</v>
      </c>
      <c r="R3315" s="2">
        <v>7</v>
      </c>
      <c r="S3315" s="2">
        <v>0</v>
      </c>
      <c r="T3315" s="2">
        <v>0</v>
      </c>
      <c r="U3315" s="5">
        <f t="shared" si="612"/>
        <v>3.3598844900212117</v>
      </c>
      <c r="V3315" s="5">
        <f t="shared" si="613"/>
        <v>6.4382048224729413E-2</v>
      </c>
      <c r="W3315" s="5">
        <f t="shared" si="614"/>
        <v>6.0089911676414112E-3</v>
      </c>
      <c r="X3315" s="5">
        <f t="shared" si="615"/>
        <v>0</v>
      </c>
      <c r="Y3315" s="5">
        <f t="shared" si="616"/>
        <v>0</v>
      </c>
      <c r="Z3315" s="2">
        <v>118155</v>
      </c>
      <c r="AA3315" s="2">
        <v>2591</v>
      </c>
      <c r="AB3315" s="2">
        <v>239</v>
      </c>
      <c r="AC3315" s="2">
        <v>0</v>
      </c>
      <c r="AD3315" s="2">
        <v>0</v>
      </c>
      <c r="AE3315" s="2">
        <f t="shared" si="617"/>
        <v>120985</v>
      </c>
      <c r="AF3315" s="2">
        <f t="shared" si="618"/>
        <v>10.14274787732387</v>
      </c>
      <c r="AG3315" s="2">
        <f t="shared" si="619"/>
        <v>0.22241851593369852</v>
      </c>
      <c r="AH3315" s="2">
        <f t="shared" si="620"/>
        <v>2.0516412700947104E-2</v>
      </c>
      <c r="AI3315" s="2">
        <f t="shared" si="621"/>
        <v>0</v>
      </c>
      <c r="AJ3315" s="2">
        <f t="shared" si="622"/>
        <v>0</v>
      </c>
      <c r="AK3315" s="2">
        <f t="shared" si="623"/>
        <v>10.385682805958515</v>
      </c>
    </row>
    <row r="3316" spans="1:37" ht="12.5" hidden="1" x14ac:dyDescent="0.25">
      <c r="A3316" s="5" t="s">
        <v>5449</v>
      </c>
      <c r="B3316" t="s">
        <v>6852</v>
      </c>
      <c r="D3316" s="12" t="s">
        <v>6851</v>
      </c>
      <c r="E3316" s="2" t="s">
        <v>6833</v>
      </c>
      <c r="F3316" s="11" t="s">
        <v>6834</v>
      </c>
      <c r="G3316" s="2" t="s">
        <v>6802</v>
      </c>
      <c r="H3316" s="2" t="s">
        <v>5449</v>
      </c>
      <c r="I3316" s="2">
        <v>1512112</v>
      </c>
      <c r="J3316" s="2">
        <v>823625</v>
      </c>
      <c r="K3316" s="2">
        <v>54.47</v>
      </c>
      <c r="L3316" s="2">
        <v>5024</v>
      </c>
      <c r="M3316" s="3">
        <v>3.3225052000000002</v>
      </c>
      <c r="N3316" s="2">
        <v>25</v>
      </c>
      <c r="O3316" s="4">
        <v>43497</v>
      </c>
      <c r="P3316" s="2">
        <v>4926</v>
      </c>
      <c r="Q3316" s="2">
        <v>93</v>
      </c>
      <c r="R3316" s="2">
        <v>5</v>
      </c>
      <c r="S3316" s="2">
        <v>0</v>
      </c>
      <c r="T3316" s="2">
        <v>0</v>
      </c>
      <c r="U3316" s="5">
        <f t="shared" si="612"/>
        <v>3.2576951971811612</v>
      </c>
      <c r="V3316" s="5">
        <f t="shared" si="613"/>
        <v>6.1503380701958592E-2</v>
      </c>
      <c r="W3316" s="5">
        <f t="shared" si="614"/>
        <v>3.3066333710730419E-3</v>
      </c>
      <c r="X3316" s="5">
        <f t="shared" si="615"/>
        <v>0</v>
      </c>
      <c r="Y3316" s="5">
        <f t="shared" si="616"/>
        <v>0</v>
      </c>
      <c r="Z3316" s="2">
        <v>148072</v>
      </c>
      <c r="AA3316" s="2">
        <v>2963</v>
      </c>
      <c r="AB3316" s="2">
        <v>143</v>
      </c>
      <c r="AC3316" s="2">
        <v>0</v>
      </c>
      <c r="AD3316" s="2">
        <v>0</v>
      </c>
      <c r="AE3316" s="2">
        <f t="shared" si="617"/>
        <v>151178</v>
      </c>
      <c r="AF3316" s="2">
        <f t="shared" si="618"/>
        <v>9.7923963304305506</v>
      </c>
      <c r="AG3316" s="2">
        <f t="shared" si="619"/>
        <v>0.19595109356978849</v>
      </c>
      <c r="AH3316" s="2">
        <f t="shared" si="620"/>
        <v>9.4569714412689014E-3</v>
      </c>
      <c r="AI3316" s="2">
        <f t="shared" si="621"/>
        <v>0</v>
      </c>
      <c r="AJ3316" s="2">
        <f t="shared" si="622"/>
        <v>0</v>
      </c>
      <c r="AK3316" s="2">
        <f t="shared" si="623"/>
        <v>9.9978043954416069</v>
      </c>
    </row>
    <row r="3317" spans="1:37" ht="12.5" x14ac:dyDescent="0.25">
      <c r="A3317" s="5" t="s">
        <v>5449</v>
      </c>
      <c r="B3317" t="s">
        <v>6865</v>
      </c>
      <c r="D3317" s="12" t="s">
        <v>6851</v>
      </c>
      <c r="E3317" s="2" t="s">
        <v>6835</v>
      </c>
      <c r="F3317" s="11" t="s">
        <v>6836</v>
      </c>
      <c r="G3317" s="2" t="s">
        <v>6802</v>
      </c>
      <c r="H3317" s="2" t="s">
        <v>5449</v>
      </c>
      <c r="I3317" s="2">
        <v>1159412</v>
      </c>
      <c r="J3317" s="2">
        <v>582053</v>
      </c>
      <c r="K3317" s="2">
        <v>50.2</v>
      </c>
      <c r="L3317" s="2">
        <v>3278</v>
      </c>
      <c r="M3317" s="3">
        <v>2.8272949999999999</v>
      </c>
      <c r="N3317" s="2">
        <v>25</v>
      </c>
      <c r="O3317" s="4">
        <v>43497</v>
      </c>
      <c r="P3317" s="2">
        <v>3211</v>
      </c>
      <c r="Q3317" s="2">
        <v>62</v>
      </c>
      <c r="R3317" s="2">
        <v>5</v>
      </c>
      <c r="S3317" s="2">
        <v>0</v>
      </c>
      <c r="T3317" s="2">
        <v>0</v>
      </c>
      <c r="U3317" s="5">
        <f t="shared" si="612"/>
        <v>2.7695073019772094</v>
      </c>
      <c r="V3317" s="5">
        <f t="shared" si="613"/>
        <v>5.3475382348983795E-2</v>
      </c>
      <c r="W3317" s="5">
        <f t="shared" si="614"/>
        <v>4.3125308345954676E-3</v>
      </c>
      <c r="X3317" s="5">
        <f t="shared" si="615"/>
        <v>0</v>
      </c>
      <c r="Y3317" s="5">
        <f t="shared" si="616"/>
        <v>0</v>
      </c>
      <c r="Z3317" s="2">
        <v>97056</v>
      </c>
      <c r="AA3317" s="2">
        <v>2040</v>
      </c>
      <c r="AB3317" s="2">
        <v>147</v>
      </c>
      <c r="AC3317" s="2">
        <v>0</v>
      </c>
      <c r="AD3317" s="2">
        <v>0</v>
      </c>
      <c r="AE3317" s="2">
        <f t="shared" si="617"/>
        <v>99243</v>
      </c>
      <c r="AF3317" s="2">
        <f t="shared" si="618"/>
        <v>8.3711398536499537</v>
      </c>
      <c r="AG3317" s="2">
        <f t="shared" si="619"/>
        <v>0.17595125805149506</v>
      </c>
      <c r="AH3317" s="2">
        <f t="shared" si="620"/>
        <v>1.2678840653710674E-2</v>
      </c>
      <c r="AI3317" s="2">
        <f t="shared" si="621"/>
        <v>0</v>
      </c>
      <c r="AJ3317" s="2">
        <f t="shared" si="622"/>
        <v>0</v>
      </c>
      <c r="AK3317" s="2">
        <f t="shared" si="623"/>
        <v>8.5597699523551594</v>
      </c>
    </row>
    <row r="3318" spans="1:37" ht="12.5" x14ac:dyDescent="0.25">
      <c r="A3318" t="s">
        <v>6859</v>
      </c>
      <c r="B3318" s="14" t="s">
        <v>6865</v>
      </c>
      <c r="C3318" s="17" t="s">
        <v>6865</v>
      </c>
      <c r="D3318" s="12" t="s">
        <v>6867</v>
      </c>
      <c r="E3318" s="2" t="s">
        <v>4837</v>
      </c>
      <c r="F3318" s="11" t="s">
        <v>4838</v>
      </c>
      <c r="G3318" s="2" t="s">
        <v>4839</v>
      </c>
      <c r="H3318" s="2" t="s">
        <v>4735</v>
      </c>
      <c r="I3318" s="2">
        <v>1259110</v>
      </c>
      <c r="J3318" s="2">
        <v>416679</v>
      </c>
      <c r="K3318" s="2">
        <v>33.090000000000003</v>
      </c>
      <c r="L3318" s="2">
        <v>393</v>
      </c>
      <c r="M3318" s="3">
        <v>0.31212524000000003</v>
      </c>
      <c r="N3318" s="2">
        <v>25</v>
      </c>
      <c r="O3318" s="4">
        <v>43497</v>
      </c>
      <c r="P3318" s="2">
        <v>391</v>
      </c>
      <c r="Q3318" s="2">
        <v>2</v>
      </c>
      <c r="R3318" s="2">
        <v>0</v>
      </c>
      <c r="S3318" s="2">
        <v>0</v>
      </c>
      <c r="T3318" s="2">
        <v>0</v>
      </c>
      <c r="U3318" s="5">
        <f t="shared" si="612"/>
        <v>0.3105368077451533</v>
      </c>
      <c r="V3318" s="5">
        <f t="shared" si="613"/>
        <v>1.5884235690289171E-3</v>
      </c>
      <c r="W3318" s="5">
        <f t="shared" si="614"/>
        <v>0</v>
      </c>
      <c r="X3318" s="5">
        <f t="shared" si="615"/>
        <v>0</v>
      </c>
      <c r="Y3318" s="5">
        <f t="shared" si="616"/>
        <v>0</v>
      </c>
      <c r="Z3318" s="2">
        <v>11705</v>
      </c>
      <c r="AA3318" s="2">
        <v>83</v>
      </c>
      <c r="AB3318" s="2">
        <v>0</v>
      </c>
      <c r="AC3318" s="2">
        <v>0</v>
      </c>
      <c r="AD3318" s="2">
        <v>0</v>
      </c>
      <c r="AE3318" s="2">
        <f t="shared" si="617"/>
        <v>11788</v>
      </c>
      <c r="AF3318" s="2">
        <f t="shared" si="618"/>
        <v>0.92962489377417379</v>
      </c>
      <c r="AG3318" s="2">
        <f t="shared" si="619"/>
        <v>6.5919578114700065E-3</v>
      </c>
      <c r="AH3318" s="2">
        <f t="shared" si="620"/>
        <v>0</v>
      </c>
      <c r="AI3318" s="2">
        <f t="shared" si="621"/>
        <v>0</v>
      </c>
      <c r="AJ3318" s="2">
        <f t="shared" si="622"/>
        <v>0</v>
      </c>
      <c r="AK3318" s="2">
        <f t="shared" si="623"/>
        <v>0.93621685158564383</v>
      </c>
    </row>
    <row r="3319" spans="1:37" ht="12.5" x14ac:dyDescent="0.25">
      <c r="A3319" t="s">
        <v>6859</v>
      </c>
      <c r="B3319" s="14" t="s">
        <v>6865</v>
      </c>
      <c r="C3319" s="17" t="s">
        <v>6865</v>
      </c>
      <c r="D3319" s="12" t="s">
        <v>6867</v>
      </c>
      <c r="E3319" s="2" t="s">
        <v>4840</v>
      </c>
      <c r="F3319" s="11" t="s">
        <v>4841</v>
      </c>
      <c r="G3319" s="2" t="s">
        <v>4839</v>
      </c>
      <c r="H3319" s="2" t="s">
        <v>4735</v>
      </c>
      <c r="I3319" s="2">
        <v>889737</v>
      </c>
      <c r="J3319" s="2">
        <v>507383</v>
      </c>
      <c r="K3319" s="2">
        <v>57.03</v>
      </c>
      <c r="L3319" s="2">
        <v>1423</v>
      </c>
      <c r="M3319" s="3">
        <v>1.5993489999999999</v>
      </c>
      <c r="N3319" s="2">
        <v>25</v>
      </c>
      <c r="O3319" s="4">
        <v>43497</v>
      </c>
      <c r="P3319" s="2">
        <v>1407</v>
      </c>
      <c r="Q3319" s="2">
        <v>14</v>
      </c>
      <c r="R3319" s="2">
        <v>2</v>
      </c>
      <c r="S3319" s="2">
        <v>0</v>
      </c>
      <c r="T3319" s="2">
        <v>0</v>
      </c>
      <c r="U3319" s="5">
        <f t="shared" si="612"/>
        <v>1.5813661789944669</v>
      </c>
      <c r="V3319" s="5">
        <f t="shared" si="613"/>
        <v>1.5734986855666336E-2</v>
      </c>
      <c r="W3319" s="5">
        <f t="shared" si="614"/>
        <v>2.247855265095191E-3</v>
      </c>
      <c r="X3319" s="5">
        <f t="shared" si="615"/>
        <v>0</v>
      </c>
      <c r="Y3319" s="5">
        <f t="shared" si="616"/>
        <v>0</v>
      </c>
      <c r="Z3319" s="2">
        <v>41619</v>
      </c>
      <c r="AA3319" s="2">
        <v>427</v>
      </c>
      <c r="AB3319" s="2">
        <v>59</v>
      </c>
      <c r="AC3319" s="2">
        <v>0</v>
      </c>
      <c r="AD3319" s="2">
        <v>0</v>
      </c>
      <c r="AE3319" s="2">
        <f t="shared" si="617"/>
        <v>42105</v>
      </c>
      <c r="AF3319" s="2">
        <f t="shared" si="618"/>
        <v>4.6776744138998376</v>
      </c>
      <c r="AG3319" s="2">
        <f t="shared" si="619"/>
        <v>4.7991709909782326E-2</v>
      </c>
      <c r="AH3319" s="2">
        <f t="shared" si="620"/>
        <v>6.6311730320308135E-3</v>
      </c>
      <c r="AI3319" s="2">
        <f t="shared" si="621"/>
        <v>0</v>
      </c>
      <c r="AJ3319" s="2">
        <f t="shared" si="622"/>
        <v>0</v>
      </c>
      <c r="AK3319" s="2">
        <f t="shared" si="623"/>
        <v>4.7322972968416508</v>
      </c>
    </row>
    <row r="3320" spans="1:37" ht="12.5" x14ac:dyDescent="0.25">
      <c r="A3320" t="s">
        <v>6859</v>
      </c>
      <c r="B3320" s="14" t="s">
        <v>6865</v>
      </c>
      <c r="C3320" s="17" t="s">
        <v>6865</v>
      </c>
      <c r="D3320" s="12" t="s">
        <v>6867</v>
      </c>
      <c r="E3320" s="2" t="s">
        <v>4842</v>
      </c>
      <c r="F3320" s="11" t="s">
        <v>4843</v>
      </c>
      <c r="G3320" s="2" t="s">
        <v>4839</v>
      </c>
      <c r="H3320" s="2" t="s">
        <v>4735</v>
      </c>
      <c r="I3320" s="2">
        <v>948825</v>
      </c>
      <c r="J3320" s="2">
        <v>377940</v>
      </c>
      <c r="K3320" s="2">
        <v>39.83</v>
      </c>
      <c r="L3320" s="2">
        <v>600</v>
      </c>
      <c r="M3320" s="3">
        <v>0.63236110000000001</v>
      </c>
      <c r="N3320" s="2">
        <v>25</v>
      </c>
      <c r="O3320" s="4">
        <v>43497</v>
      </c>
      <c r="P3320" s="2">
        <v>593</v>
      </c>
      <c r="Q3320" s="2">
        <v>7</v>
      </c>
      <c r="R3320" s="2">
        <v>0</v>
      </c>
      <c r="S3320" s="2">
        <v>0</v>
      </c>
      <c r="T3320" s="2">
        <v>0</v>
      </c>
      <c r="U3320" s="5">
        <f t="shared" si="612"/>
        <v>0.62498353226358916</v>
      </c>
      <c r="V3320" s="5">
        <f t="shared" si="613"/>
        <v>7.3775459120491134E-3</v>
      </c>
      <c r="W3320" s="5">
        <f t="shared" si="614"/>
        <v>0</v>
      </c>
      <c r="X3320" s="5">
        <f t="shared" si="615"/>
        <v>0</v>
      </c>
      <c r="Y3320" s="5">
        <f t="shared" si="616"/>
        <v>0</v>
      </c>
      <c r="Z3320" s="2">
        <v>17588</v>
      </c>
      <c r="AA3320" s="2">
        <v>207</v>
      </c>
      <c r="AB3320" s="2">
        <v>0</v>
      </c>
      <c r="AC3320" s="2">
        <v>0</v>
      </c>
      <c r="AD3320" s="2">
        <v>0</v>
      </c>
      <c r="AE3320" s="2">
        <f t="shared" si="617"/>
        <v>17795</v>
      </c>
      <c r="AF3320" s="2">
        <f t="shared" si="618"/>
        <v>1.8536611071588545</v>
      </c>
      <c r="AG3320" s="2">
        <f t="shared" si="619"/>
        <v>2.1816457197059522E-2</v>
      </c>
      <c r="AH3320" s="2">
        <f t="shared" si="620"/>
        <v>0</v>
      </c>
      <c r="AI3320" s="2">
        <f t="shared" si="621"/>
        <v>0</v>
      </c>
      <c r="AJ3320" s="2">
        <f t="shared" si="622"/>
        <v>0</v>
      </c>
      <c r="AK3320" s="2">
        <f t="shared" si="623"/>
        <v>1.8754775643559138</v>
      </c>
    </row>
    <row r="3321" spans="1:37" ht="12.5" x14ac:dyDescent="0.25">
      <c r="A3321" t="s">
        <v>6859</v>
      </c>
      <c r="B3321" s="14" t="s">
        <v>6865</v>
      </c>
      <c r="C3321" s="17" t="s">
        <v>6865</v>
      </c>
      <c r="D3321" s="12" t="s">
        <v>6867</v>
      </c>
      <c r="E3321" s="2" t="s">
        <v>4844</v>
      </c>
      <c r="F3321" s="11" t="s">
        <v>4845</v>
      </c>
      <c r="G3321" s="2" t="s">
        <v>4839</v>
      </c>
      <c r="H3321" s="2" t="s">
        <v>4735</v>
      </c>
      <c r="I3321" s="2">
        <v>1153068</v>
      </c>
      <c r="J3321" s="2">
        <v>594074</v>
      </c>
      <c r="K3321" s="2">
        <v>51.52</v>
      </c>
      <c r="L3321" s="2">
        <v>2518</v>
      </c>
      <c r="M3321" s="3">
        <v>2.1837393999999999</v>
      </c>
      <c r="N3321" s="2">
        <v>25</v>
      </c>
      <c r="O3321" s="4">
        <v>43497</v>
      </c>
      <c r="P3321" s="2">
        <v>2474</v>
      </c>
      <c r="Q3321" s="2">
        <v>42</v>
      </c>
      <c r="R3321" s="2">
        <v>2</v>
      </c>
      <c r="S3321" s="2">
        <v>0</v>
      </c>
      <c r="T3321" s="2">
        <v>0</v>
      </c>
      <c r="U3321" s="5">
        <f t="shared" si="612"/>
        <v>2.1455803126962154</v>
      </c>
      <c r="V3321" s="5">
        <f t="shared" si="613"/>
        <v>3.6424564726451517E-2</v>
      </c>
      <c r="W3321" s="5">
        <f t="shared" si="614"/>
        <v>1.7345030822119771E-3</v>
      </c>
      <c r="X3321" s="5">
        <f t="shared" si="615"/>
        <v>0</v>
      </c>
      <c r="Y3321" s="5">
        <f t="shared" si="616"/>
        <v>0</v>
      </c>
      <c r="Z3321" s="2">
        <v>73979</v>
      </c>
      <c r="AA3321" s="2">
        <v>1254</v>
      </c>
      <c r="AB3321" s="2">
        <v>58</v>
      </c>
      <c r="AC3321" s="2">
        <v>0</v>
      </c>
      <c r="AD3321" s="2">
        <v>0</v>
      </c>
      <c r="AE3321" s="2">
        <f t="shared" si="617"/>
        <v>75291</v>
      </c>
      <c r="AF3321" s="2">
        <f t="shared" si="618"/>
        <v>6.4158401759479924</v>
      </c>
      <c r="AG3321" s="2">
        <f t="shared" si="619"/>
        <v>0.10875334325469097</v>
      </c>
      <c r="AH3321" s="2">
        <f t="shared" si="620"/>
        <v>5.0300589384147335E-3</v>
      </c>
      <c r="AI3321" s="2">
        <f t="shared" si="621"/>
        <v>0</v>
      </c>
      <c r="AJ3321" s="2">
        <f t="shared" si="622"/>
        <v>0</v>
      </c>
      <c r="AK3321" s="2">
        <f t="shared" si="623"/>
        <v>6.5296235781410985</v>
      </c>
    </row>
    <row r="3322" spans="1:37" ht="12.5" x14ac:dyDescent="0.25">
      <c r="A3322" t="s">
        <v>6859</v>
      </c>
      <c r="B3322" s="14" t="s">
        <v>6865</v>
      </c>
      <c r="C3322" s="17" t="s">
        <v>6865</v>
      </c>
      <c r="D3322" s="12" t="s">
        <v>6867</v>
      </c>
      <c r="E3322" s="2" t="s">
        <v>4846</v>
      </c>
      <c r="F3322" s="11" t="s">
        <v>4847</v>
      </c>
      <c r="G3322" s="2" t="s">
        <v>4839</v>
      </c>
      <c r="H3322" s="2" t="s">
        <v>4735</v>
      </c>
      <c r="I3322" s="2">
        <v>1052514</v>
      </c>
      <c r="J3322" s="2">
        <v>349402</v>
      </c>
      <c r="K3322" s="2">
        <v>33.200000000000003</v>
      </c>
      <c r="L3322" s="2">
        <v>226</v>
      </c>
      <c r="M3322" s="3">
        <v>0.21472399</v>
      </c>
      <c r="N3322" s="2">
        <v>25</v>
      </c>
      <c r="O3322" s="4">
        <v>43497</v>
      </c>
      <c r="P3322" s="2">
        <v>224</v>
      </c>
      <c r="Q3322" s="2">
        <v>2</v>
      </c>
      <c r="R3322" s="2">
        <v>0</v>
      </c>
      <c r="S3322" s="2">
        <v>0</v>
      </c>
      <c r="T3322" s="2">
        <v>0</v>
      </c>
      <c r="U3322" s="5">
        <f t="shared" si="612"/>
        <v>0.21282377241537878</v>
      </c>
      <c r="V3322" s="5">
        <f t="shared" si="613"/>
        <v>1.9002122537087392E-3</v>
      </c>
      <c r="W3322" s="5">
        <f t="shared" si="614"/>
        <v>0</v>
      </c>
      <c r="X3322" s="5">
        <f t="shared" si="615"/>
        <v>0</v>
      </c>
      <c r="Y3322" s="5">
        <f t="shared" si="616"/>
        <v>0</v>
      </c>
      <c r="Z3322" s="2">
        <v>6618</v>
      </c>
      <c r="AA3322" s="2">
        <v>56</v>
      </c>
      <c r="AB3322" s="2">
        <v>0</v>
      </c>
      <c r="AC3322" s="2">
        <v>0</v>
      </c>
      <c r="AD3322" s="2">
        <v>0</v>
      </c>
      <c r="AE3322" s="2">
        <f t="shared" si="617"/>
        <v>6674</v>
      </c>
      <c r="AF3322" s="2">
        <f t="shared" si="618"/>
        <v>0.62878023475222178</v>
      </c>
      <c r="AG3322" s="2">
        <f t="shared" si="619"/>
        <v>5.3205943103844695E-3</v>
      </c>
      <c r="AH3322" s="2">
        <f t="shared" si="620"/>
        <v>0</v>
      </c>
      <c r="AI3322" s="2">
        <f t="shared" si="621"/>
        <v>0</v>
      </c>
      <c r="AJ3322" s="2">
        <f t="shared" si="622"/>
        <v>0</v>
      </c>
      <c r="AK3322" s="2">
        <f t="shared" si="623"/>
        <v>0.63410082906260634</v>
      </c>
    </row>
    <row r="3323" spans="1:37" ht="12.5" x14ac:dyDescent="0.25">
      <c r="A3323" t="s">
        <v>6859</v>
      </c>
      <c r="B3323" s="14" t="s">
        <v>6865</v>
      </c>
      <c r="C3323" s="17" t="s">
        <v>6865</v>
      </c>
      <c r="D3323" s="12" t="s">
        <v>6867</v>
      </c>
      <c r="E3323" s="2" t="s">
        <v>4848</v>
      </c>
      <c r="F3323" s="11" t="s">
        <v>4849</v>
      </c>
      <c r="G3323" s="2" t="s">
        <v>4839</v>
      </c>
      <c r="H3323" s="2" t="s">
        <v>4735</v>
      </c>
      <c r="I3323" s="2">
        <v>1087504</v>
      </c>
      <c r="J3323" s="2">
        <v>540123</v>
      </c>
      <c r="K3323" s="2">
        <v>49.67</v>
      </c>
      <c r="L3323" s="2">
        <v>889</v>
      </c>
      <c r="M3323" s="3">
        <v>0.81746830000000004</v>
      </c>
      <c r="N3323" s="2">
        <v>25</v>
      </c>
      <c r="O3323" s="4">
        <v>43497</v>
      </c>
      <c r="P3323" s="2">
        <v>874</v>
      </c>
      <c r="Q3323" s="2">
        <v>13</v>
      </c>
      <c r="R3323" s="2">
        <v>2</v>
      </c>
      <c r="S3323" s="2">
        <v>0</v>
      </c>
      <c r="T3323" s="2">
        <v>0</v>
      </c>
      <c r="U3323" s="5">
        <f t="shared" si="612"/>
        <v>0.80367520487280975</v>
      </c>
      <c r="V3323" s="5">
        <f t="shared" si="613"/>
        <v>1.1953979019847284E-2</v>
      </c>
      <c r="W3323" s="5">
        <f t="shared" si="614"/>
        <v>1.8390736953611206E-3</v>
      </c>
      <c r="X3323" s="5">
        <f t="shared" si="615"/>
        <v>0</v>
      </c>
      <c r="Y3323" s="5">
        <f t="shared" si="616"/>
        <v>0</v>
      </c>
      <c r="Z3323" s="2">
        <v>25832</v>
      </c>
      <c r="AA3323" s="2">
        <v>457</v>
      </c>
      <c r="AB3323" s="2">
        <v>59</v>
      </c>
      <c r="AC3323" s="2">
        <v>0</v>
      </c>
      <c r="AD3323" s="2">
        <v>0</v>
      </c>
      <c r="AE3323" s="2">
        <f t="shared" si="617"/>
        <v>26348</v>
      </c>
      <c r="AF3323" s="2">
        <f t="shared" si="618"/>
        <v>2.3753475849284231</v>
      </c>
      <c r="AG3323" s="2">
        <f t="shared" si="619"/>
        <v>4.2022833939001601E-2</v>
      </c>
      <c r="AH3323" s="2">
        <f t="shared" si="620"/>
        <v>5.4252674013153058E-3</v>
      </c>
      <c r="AI3323" s="2">
        <f t="shared" si="621"/>
        <v>0</v>
      </c>
      <c r="AJ3323" s="2">
        <f t="shared" si="622"/>
        <v>0</v>
      </c>
      <c r="AK3323" s="2">
        <f t="shared" si="623"/>
        <v>2.4227956862687403</v>
      </c>
    </row>
    <row r="3324" spans="1:37" ht="12.5" x14ac:dyDescent="0.25">
      <c r="A3324" t="s">
        <v>6859</v>
      </c>
      <c r="B3324" s="14" t="s">
        <v>6865</v>
      </c>
      <c r="C3324" s="17" t="s">
        <v>6865</v>
      </c>
      <c r="D3324" s="12" t="s">
        <v>6867</v>
      </c>
      <c r="E3324" s="2" t="s">
        <v>4850</v>
      </c>
      <c r="F3324" s="11" t="s">
        <v>4851</v>
      </c>
      <c r="G3324" s="2" t="s">
        <v>4839</v>
      </c>
      <c r="H3324" s="2" t="s">
        <v>4735</v>
      </c>
      <c r="I3324" s="2">
        <v>768923</v>
      </c>
      <c r="J3324" s="2">
        <v>252756</v>
      </c>
      <c r="K3324" s="2">
        <v>32.869999999999997</v>
      </c>
      <c r="L3324" s="2">
        <v>63</v>
      </c>
      <c r="M3324" s="3">
        <v>8.1932779999999997E-2</v>
      </c>
      <c r="N3324" s="2">
        <v>25</v>
      </c>
      <c r="O3324" s="4">
        <v>43497</v>
      </c>
      <c r="P3324" s="2">
        <v>60</v>
      </c>
      <c r="Q3324" s="2">
        <v>3</v>
      </c>
      <c r="R3324" s="2">
        <v>0</v>
      </c>
      <c r="S3324" s="2">
        <v>0</v>
      </c>
      <c r="T3324" s="2">
        <v>0</v>
      </c>
      <c r="U3324" s="5">
        <f t="shared" si="612"/>
        <v>7.8031220291238518E-2</v>
      </c>
      <c r="V3324" s="5">
        <f t="shared" si="613"/>
        <v>3.9015610145619263E-3</v>
      </c>
      <c r="W3324" s="5">
        <f t="shared" si="614"/>
        <v>0</v>
      </c>
      <c r="X3324" s="5">
        <f t="shared" si="615"/>
        <v>0</v>
      </c>
      <c r="Y3324" s="5">
        <f t="shared" si="616"/>
        <v>0</v>
      </c>
      <c r="Z3324" s="2">
        <v>1812</v>
      </c>
      <c r="AA3324" s="2">
        <v>92</v>
      </c>
      <c r="AB3324" s="2">
        <v>0</v>
      </c>
      <c r="AC3324" s="2">
        <v>0</v>
      </c>
      <c r="AD3324" s="2">
        <v>0</v>
      </c>
      <c r="AE3324" s="2">
        <f t="shared" si="617"/>
        <v>1904</v>
      </c>
      <c r="AF3324" s="2">
        <f t="shared" si="618"/>
        <v>0.23565428527954035</v>
      </c>
      <c r="AG3324" s="2">
        <f t="shared" si="619"/>
        <v>1.196478711132324E-2</v>
      </c>
      <c r="AH3324" s="2">
        <f t="shared" si="620"/>
        <v>0</v>
      </c>
      <c r="AI3324" s="2">
        <f t="shared" si="621"/>
        <v>0</v>
      </c>
      <c r="AJ3324" s="2">
        <f t="shared" si="622"/>
        <v>0</v>
      </c>
      <c r="AK3324" s="2">
        <f t="shared" si="623"/>
        <v>0.24761907239086359</v>
      </c>
    </row>
    <row r="3325" spans="1:37" ht="12.5" x14ac:dyDescent="0.25">
      <c r="A3325" t="s">
        <v>6859</v>
      </c>
      <c r="B3325" s="14" t="s">
        <v>6865</v>
      </c>
      <c r="C3325" s="17" t="s">
        <v>6865</v>
      </c>
      <c r="D3325" s="12" t="s">
        <v>6867</v>
      </c>
      <c r="E3325" s="2" t="s">
        <v>4852</v>
      </c>
      <c r="F3325" s="11" t="s">
        <v>4853</v>
      </c>
      <c r="G3325" s="2" t="s">
        <v>4839</v>
      </c>
      <c r="H3325" s="2" t="s">
        <v>4735</v>
      </c>
      <c r="I3325" s="2">
        <v>1546092</v>
      </c>
      <c r="J3325" s="2">
        <v>878090</v>
      </c>
      <c r="K3325" s="2">
        <v>56.79</v>
      </c>
      <c r="L3325" s="2">
        <v>1494</v>
      </c>
      <c r="M3325" s="3">
        <v>0.96630729999999998</v>
      </c>
      <c r="N3325" s="2">
        <v>25</v>
      </c>
      <c r="O3325" s="4">
        <v>43497</v>
      </c>
      <c r="P3325" s="2">
        <v>1473</v>
      </c>
      <c r="Q3325" s="2">
        <v>20</v>
      </c>
      <c r="R3325" s="2">
        <v>1</v>
      </c>
      <c r="S3325" s="2">
        <v>0</v>
      </c>
      <c r="T3325" s="2">
        <v>0</v>
      </c>
      <c r="U3325" s="5">
        <f t="shared" si="612"/>
        <v>0.95272467615122514</v>
      </c>
      <c r="V3325" s="5">
        <f t="shared" si="613"/>
        <v>1.2935840816717245E-2</v>
      </c>
      <c r="W3325" s="5">
        <f t="shared" si="614"/>
        <v>6.4679204083586234E-4</v>
      </c>
      <c r="X3325" s="5">
        <f t="shared" si="615"/>
        <v>0</v>
      </c>
      <c r="Y3325" s="5">
        <f t="shared" si="616"/>
        <v>0</v>
      </c>
      <c r="Z3325" s="2">
        <v>43302</v>
      </c>
      <c r="AA3325" s="2">
        <v>686</v>
      </c>
      <c r="AB3325" s="2">
        <v>28</v>
      </c>
      <c r="AC3325" s="2">
        <v>0</v>
      </c>
      <c r="AD3325" s="2">
        <v>0</v>
      </c>
      <c r="AE3325" s="2">
        <f t="shared" si="617"/>
        <v>44016</v>
      </c>
      <c r="AF3325" s="2">
        <f t="shared" si="618"/>
        <v>2.8007388952274508</v>
      </c>
      <c r="AG3325" s="2">
        <f t="shared" si="619"/>
        <v>4.436993400134015E-2</v>
      </c>
      <c r="AH3325" s="2">
        <f t="shared" si="620"/>
        <v>1.8110177143404143E-3</v>
      </c>
      <c r="AI3325" s="2">
        <f t="shared" si="621"/>
        <v>0</v>
      </c>
      <c r="AJ3325" s="2">
        <f t="shared" si="622"/>
        <v>0</v>
      </c>
      <c r="AK3325" s="2">
        <f t="shared" si="623"/>
        <v>2.8469198469431314</v>
      </c>
    </row>
    <row r="3326" spans="1:37" ht="12.5" x14ac:dyDescent="0.25">
      <c r="A3326" t="s">
        <v>6859</v>
      </c>
      <c r="B3326" s="14" t="s">
        <v>6865</v>
      </c>
      <c r="C3326" s="17" t="s">
        <v>6865</v>
      </c>
      <c r="D3326" s="12" t="s">
        <v>6867</v>
      </c>
      <c r="E3326" s="2" t="s">
        <v>4854</v>
      </c>
      <c r="F3326" s="11" t="s">
        <v>4855</v>
      </c>
      <c r="G3326" s="2" t="s">
        <v>4839</v>
      </c>
      <c r="H3326" s="2" t="s">
        <v>4735</v>
      </c>
      <c r="I3326" s="2">
        <v>761835</v>
      </c>
      <c r="J3326" s="2">
        <v>351291</v>
      </c>
      <c r="K3326" s="2">
        <v>46.11</v>
      </c>
      <c r="L3326" s="2">
        <v>1120</v>
      </c>
      <c r="M3326" s="3">
        <v>1.4701346</v>
      </c>
      <c r="N3326" s="2">
        <v>25</v>
      </c>
      <c r="O3326" s="4">
        <v>43497</v>
      </c>
      <c r="P3326" s="2">
        <v>1108</v>
      </c>
      <c r="Q3326" s="2">
        <v>11</v>
      </c>
      <c r="R3326" s="2">
        <v>1</v>
      </c>
      <c r="S3326" s="2">
        <v>0</v>
      </c>
      <c r="T3326" s="2">
        <v>0</v>
      </c>
      <c r="U3326" s="5">
        <f t="shared" si="612"/>
        <v>1.4543831669587246</v>
      </c>
      <c r="V3326" s="5">
        <f t="shared" si="613"/>
        <v>1.443882205464438E-2</v>
      </c>
      <c r="W3326" s="5">
        <f t="shared" si="614"/>
        <v>1.3126201867858524E-3</v>
      </c>
      <c r="X3326" s="5">
        <f t="shared" si="615"/>
        <v>0</v>
      </c>
      <c r="Y3326" s="5">
        <f t="shared" si="616"/>
        <v>0</v>
      </c>
      <c r="Z3326" s="2">
        <v>33372</v>
      </c>
      <c r="AA3326" s="2">
        <v>316</v>
      </c>
      <c r="AB3326" s="2">
        <v>28</v>
      </c>
      <c r="AC3326" s="2">
        <v>0</v>
      </c>
      <c r="AD3326" s="2">
        <v>0</v>
      </c>
      <c r="AE3326" s="2">
        <f t="shared" si="617"/>
        <v>33716</v>
      </c>
      <c r="AF3326" s="2">
        <f t="shared" si="618"/>
        <v>4.380476087341747</v>
      </c>
      <c r="AG3326" s="2">
        <f t="shared" si="619"/>
        <v>4.1478797902432939E-2</v>
      </c>
      <c r="AH3326" s="2">
        <f t="shared" si="620"/>
        <v>3.6753365230003873E-3</v>
      </c>
      <c r="AI3326" s="2">
        <f t="shared" si="621"/>
        <v>0</v>
      </c>
      <c r="AJ3326" s="2">
        <f t="shared" si="622"/>
        <v>0</v>
      </c>
      <c r="AK3326" s="2">
        <f t="shared" si="623"/>
        <v>4.4256302217671806</v>
      </c>
    </row>
    <row r="3327" spans="1:37" ht="12.5" x14ac:dyDescent="0.25">
      <c r="A3327" t="s">
        <v>6859</v>
      </c>
      <c r="B3327" s="14" t="s">
        <v>6865</v>
      </c>
      <c r="C3327" s="17" t="s">
        <v>6865</v>
      </c>
      <c r="D3327" s="12" t="s">
        <v>6867</v>
      </c>
      <c r="E3327" s="2" t="s">
        <v>4856</v>
      </c>
      <c r="F3327" s="11" t="s">
        <v>4857</v>
      </c>
      <c r="G3327" s="2" t="s">
        <v>4839</v>
      </c>
      <c r="H3327" s="2" t="s">
        <v>4735</v>
      </c>
      <c r="I3327" s="2">
        <v>587509</v>
      </c>
      <c r="J3327" s="2">
        <v>198768</v>
      </c>
      <c r="K3327" s="2">
        <v>33.83</v>
      </c>
      <c r="L3327" s="2">
        <v>373</v>
      </c>
      <c r="M3327" s="3">
        <v>0.63488389999999995</v>
      </c>
      <c r="N3327" s="2">
        <v>25</v>
      </c>
      <c r="O3327" s="4">
        <v>43497</v>
      </c>
      <c r="P3327" s="2">
        <v>372</v>
      </c>
      <c r="Q3327" s="2">
        <v>1</v>
      </c>
      <c r="R3327" s="2">
        <v>0</v>
      </c>
      <c r="S3327" s="2">
        <v>0</v>
      </c>
      <c r="T3327" s="2">
        <v>0</v>
      </c>
      <c r="U3327" s="5">
        <f t="shared" si="612"/>
        <v>0.63318178955556426</v>
      </c>
      <c r="V3327" s="5">
        <f t="shared" si="613"/>
        <v>1.7021015848267857E-3</v>
      </c>
      <c r="W3327" s="5">
        <f t="shared" si="614"/>
        <v>0</v>
      </c>
      <c r="X3327" s="5">
        <f t="shared" si="615"/>
        <v>0</v>
      </c>
      <c r="Y3327" s="5">
        <f t="shared" si="616"/>
        <v>0</v>
      </c>
      <c r="Z3327" s="2">
        <v>11498</v>
      </c>
      <c r="AA3327" s="2">
        <v>30</v>
      </c>
      <c r="AB3327" s="2">
        <v>0</v>
      </c>
      <c r="AC3327" s="2">
        <v>0</v>
      </c>
      <c r="AD3327" s="2">
        <v>0</v>
      </c>
      <c r="AE3327" s="2">
        <f t="shared" si="617"/>
        <v>11528</v>
      </c>
      <c r="AF3327" s="2">
        <f t="shared" si="618"/>
        <v>1.9570764022338381</v>
      </c>
      <c r="AG3327" s="2">
        <f t="shared" si="619"/>
        <v>5.1063047544803565E-3</v>
      </c>
      <c r="AH3327" s="2">
        <f t="shared" si="620"/>
        <v>0</v>
      </c>
      <c r="AI3327" s="2">
        <f t="shared" si="621"/>
        <v>0</v>
      </c>
      <c r="AJ3327" s="2">
        <f t="shared" si="622"/>
        <v>0</v>
      </c>
      <c r="AK3327" s="2">
        <f t="shared" si="623"/>
        <v>1.9621827069883184</v>
      </c>
    </row>
    <row r="3328" spans="1:37" ht="12.5" x14ac:dyDescent="0.25">
      <c r="A3328" t="s">
        <v>6859</v>
      </c>
      <c r="B3328" s="14" t="s">
        <v>6865</v>
      </c>
      <c r="C3328" s="17" t="s">
        <v>6865</v>
      </c>
      <c r="D3328" s="12" t="s">
        <v>6867</v>
      </c>
      <c r="E3328" s="2" t="s">
        <v>4858</v>
      </c>
      <c r="F3328" s="11" t="s">
        <v>4859</v>
      </c>
      <c r="G3328" s="2" t="s">
        <v>4839</v>
      </c>
      <c r="H3328" s="2" t="s">
        <v>4735</v>
      </c>
      <c r="I3328" s="2">
        <v>689463</v>
      </c>
      <c r="J3328" s="2">
        <v>236056</v>
      </c>
      <c r="K3328" s="2">
        <v>34.24</v>
      </c>
      <c r="L3328" s="2">
        <v>288</v>
      </c>
      <c r="M3328" s="3">
        <v>0.41771638</v>
      </c>
      <c r="N3328" s="2">
        <v>25</v>
      </c>
      <c r="O3328" s="4">
        <v>43497</v>
      </c>
      <c r="P3328" s="2">
        <v>284</v>
      </c>
      <c r="Q3328" s="2">
        <v>3</v>
      </c>
      <c r="R3328" s="2">
        <v>1</v>
      </c>
      <c r="S3328" s="2">
        <v>0</v>
      </c>
      <c r="T3328" s="2">
        <v>0</v>
      </c>
      <c r="U3328" s="5">
        <f t="shared" si="612"/>
        <v>0.41191478005346194</v>
      </c>
      <c r="V3328" s="5">
        <f t="shared" si="613"/>
        <v>4.3512124653534712E-3</v>
      </c>
      <c r="W3328" s="5">
        <f t="shared" si="614"/>
        <v>1.4504041551178235E-3</v>
      </c>
      <c r="X3328" s="5">
        <f t="shared" si="615"/>
        <v>0</v>
      </c>
      <c r="Y3328" s="5">
        <f t="shared" si="616"/>
        <v>0</v>
      </c>
      <c r="Z3328" s="2">
        <v>8372</v>
      </c>
      <c r="AA3328" s="2">
        <v>98</v>
      </c>
      <c r="AB3328" s="2">
        <v>28</v>
      </c>
      <c r="AC3328" s="2">
        <v>0</v>
      </c>
      <c r="AD3328" s="2">
        <v>0</v>
      </c>
      <c r="AE3328" s="2">
        <f t="shared" si="617"/>
        <v>8498</v>
      </c>
      <c r="AF3328" s="2">
        <f t="shared" si="618"/>
        <v>1.214278358664642</v>
      </c>
      <c r="AG3328" s="2">
        <f t="shared" si="619"/>
        <v>1.4213960720154671E-2</v>
      </c>
      <c r="AH3328" s="2">
        <f t="shared" si="620"/>
        <v>4.0611316343299063E-3</v>
      </c>
      <c r="AI3328" s="2">
        <f t="shared" si="621"/>
        <v>0</v>
      </c>
      <c r="AJ3328" s="2">
        <f t="shared" si="622"/>
        <v>0</v>
      </c>
      <c r="AK3328" s="2">
        <f t="shared" si="623"/>
        <v>1.2325534510191265</v>
      </c>
    </row>
    <row r="3329" spans="1:37" ht="12.5" x14ac:dyDescent="0.25">
      <c r="A3329" t="s">
        <v>6859</v>
      </c>
      <c r="B3329" s="14" t="s">
        <v>6865</v>
      </c>
      <c r="C3329" s="17" t="s">
        <v>6865</v>
      </c>
      <c r="D3329" s="12" t="s">
        <v>6867</v>
      </c>
      <c r="E3329" s="2" t="s">
        <v>4860</v>
      </c>
      <c r="F3329" s="11" t="s">
        <v>4861</v>
      </c>
      <c r="G3329" s="2" t="s">
        <v>4839</v>
      </c>
      <c r="H3329" s="2" t="s">
        <v>4735</v>
      </c>
      <c r="I3329" s="2">
        <v>784936</v>
      </c>
      <c r="J3329" s="2">
        <v>287843</v>
      </c>
      <c r="K3329" s="2">
        <v>36.67</v>
      </c>
      <c r="L3329" s="2">
        <v>71</v>
      </c>
      <c r="M3329" s="3">
        <v>9.0453240000000004E-2</v>
      </c>
      <c r="N3329" s="2">
        <v>25</v>
      </c>
      <c r="O3329" s="4">
        <v>43497</v>
      </c>
      <c r="P3329" s="2">
        <v>71</v>
      </c>
      <c r="Q3329" s="2">
        <v>0</v>
      </c>
      <c r="R3329" s="2">
        <v>0</v>
      </c>
      <c r="S3329" s="2">
        <v>0</v>
      </c>
      <c r="T3329" s="2">
        <v>0</v>
      </c>
      <c r="U3329" s="5">
        <f t="shared" si="612"/>
        <v>9.0453234403824009E-2</v>
      </c>
      <c r="V3329" s="5">
        <f t="shared" si="613"/>
        <v>0</v>
      </c>
      <c r="W3329" s="5">
        <f t="shared" si="614"/>
        <v>0</v>
      </c>
      <c r="X3329" s="5">
        <f t="shared" si="615"/>
        <v>0</v>
      </c>
      <c r="Y3329" s="5">
        <f t="shared" si="616"/>
        <v>0</v>
      </c>
      <c r="Z3329" s="2">
        <v>2050</v>
      </c>
      <c r="AA3329" s="2">
        <v>0</v>
      </c>
      <c r="AB3329" s="2">
        <v>0</v>
      </c>
      <c r="AC3329" s="2">
        <v>0</v>
      </c>
      <c r="AD3329" s="2">
        <v>0</v>
      </c>
      <c r="AE3329" s="2">
        <f t="shared" si="617"/>
        <v>2050</v>
      </c>
      <c r="AF3329" s="2">
        <f t="shared" si="618"/>
        <v>0.26116778947582986</v>
      </c>
      <c r="AG3329" s="2">
        <f t="shared" si="619"/>
        <v>0</v>
      </c>
      <c r="AH3329" s="2">
        <f t="shared" si="620"/>
        <v>0</v>
      </c>
      <c r="AI3329" s="2">
        <f t="shared" si="621"/>
        <v>0</v>
      </c>
      <c r="AJ3329" s="2">
        <f t="shared" si="622"/>
        <v>0</v>
      </c>
      <c r="AK3329" s="2">
        <f t="shared" si="623"/>
        <v>0.26116778947582986</v>
      </c>
    </row>
    <row r="3330" spans="1:37" ht="12.5" x14ac:dyDescent="0.25">
      <c r="A3330" t="s">
        <v>6859</v>
      </c>
      <c r="B3330" s="14" t="s">
        <v>6865</v>
      </c>
      <c r="C3330" s="17" t="s">
        <v>6865</v>
      </c>
      <c r="D3330" s="12" t="s">
        <v>6867</v>
      </c>
      <c r="E3330" s="2" t="s">
        <v>4862</v>
      </c>
      <c r="F3330" s="11" t="s">
        <v>4863</v>
      </c>
      <c r="G3330" s="2" t="s">
        <v>4839</v>
      </c>
      <c r="H3330" s="2" t="s">
        <v>4735</v>
      </c>
      <c r="I3330" s="2">
        <v>859843</v>
      </c>
      <c r="J3330" s="2">
        <v>282986</v>
      </c>
      <c r="K3330" s="2">
        <v>32.909999999999997</v>
      </c>
      <c r="L3330" s="2">
        <v>198</v>
      </c>
      <c r="M3330" s="3">
        <v>0.2302746</v>
      </c>
      <c r="N3330" s="2">
        <v>25</v>
      </c>
      <c r="O3330" s="4">
        <v>43497</v>
      </c>
      <c r="P3330" s="2">
        <v>198</v>
      </c>
      <c r="Q3330" s="2">
        <v>0</v>
      </c>
      <c r="R3330" s="2">
        <v>0</v>
      </c>
      <c r="S3330" s="2">
        <v>0</v>
      </c>
      <c r="T3330" s="2">
        <v>0</v>
      </c>
      <c r="U3330" s="5">
        <f t="shared" si="612"/>
        <v>0.2302745966414799</v>
      </c>
      <c r="V3330" s="5">
        <f t="shared" si="613"/>
        <v>0</v>
      </c>
      <c r="W3330" s="5">
        <f t="shared" si="614"/>
        <v>0</v>
      </c>
      <c r="X3330" s="5">
        <f t="shared" si="615"/>
        <v>0</v>
      </c>
      <c r="Y3330" s="5">
        <f t="shared" si="616"/>
        <v>0</v>
      </c>
      <c r="Z3330" s="2">
        <v>5903</v>
      </c>
      <c r="AA3330" s="2">
        <v>0</v>
      </c>
      <c r="AB3330" s="2">
        <v>0</v>
      </c>
      <c r="AC3330" s="2">
        <v>0</v>
      </c>
      <c r="AD3330" s="2">
        <v>0</v>
      </c>
      <c r="AE3330" s="2">
        <f t="shared" si="617"/>
        <v>5903</v>
      </c>
      <c r="AF3330" s="2">
        <f t="shared" si="618"/>
        <v>0.68652067877507872</v>
      </c>
      <c r="AG3330" s="2">
        <f t="shared" si="619"/>
        <v>0</v>
      </c>
      <c r="AH3330" s="2">
        <f t="shared" si="620"/>
        <v>0</v>
      </c>
      <c r="AI3330" s="2">
        <f t="shared" si="621"/>
        <v>0</v>
      </c>
      <c r="AJ3330" s="2">
        <f t="shared" si="622"/>
        <v>0</v>
      </c>
      <c r="AK3330" s="2">
        <f t="shared" si="623"/>
        <v>0.68652067877507872</v>
      </c>
    </row>
    <row r="3331" spans="1:37" ht="12.5" x14ac:dyDescent="0.25">
      <c r="A3331" t="s">
        <v>6859</v>
      </c>
      <c r="B3331" s="14" t="s">
        <v>6865</v>
      </c>
      <c r="C3331" s="17" t="s">
        <v>6865</v>
      </c>
      <c r="D3331" s="12" t="s">
        <v>6867</v>
      </c>
      <c r="E3331" s="2" t="s">
        <v>4864</v>
      </c>
      <c r="F3331" s="11" t="s">
        <v>4865</v>
      </c>
      <c r="G3331" s="2" t="s">
        <v>4839</v>
      </c>
      <c r="H3331" s="2" t="s">
        <v>4735</v>
      </c>
      <c r="I3331" s="2">
        <v>1351557</v>
      </c>
      <c r="J3331" s="2">
        <v>497398</v>
      </c>
      <c r="K3331" s="2">
        <v>36.799999999999997</v>
      </c>
      <c r="L3331" s="2">
        <v>164</v>
      </c>
      <c r="M3331" s="3">
        <v>0.121341534</v>
      </c>
      <c r="N3331" s="2">
        <v>25</v>
      </c>
      <c r="O3331" s="4">
        <v>43497</v>
      </c>
      <c r="P3331" s="2">
        <v>162</v>
      </c>
      <c r="Q3331" s="2">
        <v>2</v>
      </c>
      <c r="R3331" s="2">
        <v>0</v>
      </c>
      <c r="S3331" s="2">
        <v>0</v>
      </c>
      <c r="T3331" s="2">
        <v>0</v>
      </c>
      <c r="U3331" s="5">
        <f t="shared" ref="U3331:U3389" si="624">(P3331/$I3331)*1000</f>
        <v>0.11986175943744881</v>
      </c>
      <c r="V3331" s="5">
        <f t="shared" ref="V3331:V3389" si="625">(Q3331/$I3331)*1000</f>
        <v>1.4797748078697382E-3</v>
      </c>
      <c r="W3331" s="5">
        <f t="shared" ref="W3331:W3389" si="626">(R3331/$I3331)*1000</f>
        <v>0</v>
      </c>
      <c r="X3331" s="5">
        <f t="shared" ref="X3331:X3389" si="627">(S3331/$I3331)*1000</f>
        <v>0</v>
      </c>
      <c r="Y3331" s="5">
        <f t="shared" ref="Y3331:Y3389" si="628">(T3331/$I3331)*1000</f>
        <v>0</v>
      </c>
      <c r="Z3331" s="2">
        <v>4746</v>
      </c>
      <c r="AA3331" s="2">
        <v>54</v>
      </c>
      <c r="AB3331" s="2">
        <v>0</v>
      </c>
      <c r="AC3331" s="2">
        <v>0</v>
      </c>
      <c r="AD3331" s="2">
        <v>0</v>
      </c>
      <c r="AE3331" s="2">
        <f t="shared" ref="AE3331:AE3389" si="629">SUM(Z3331:AD3331)</f>
        <v>4800</v>
      </c>
      <c r="AF3331" s="2">
        <f t="shared" ref="AF3331:AF3389" si="630">(Z3331*100)/$I3331</f>
        <v>0.35115056190748895</v>
      </c>
      <c r="AG3331" s="2">
        <f t="shared" ref="AG3331:AG3389" si="631">(AA3331*100)/$I3331</f>
        <v>3.9953919812482936E-3</v>
      </c>
      <c r="AH3331" s="2">
        <f t="shared" ref="AH3331:AH3389" si="632">(AB3331*100)/$I3331</f>
        <v>0</v>
      </c>
      <c r="AI3331" s="2">
        <f t="shared" ref="AI3331:AI3389" si="633">(AC3331*100)/$I3331</f>
        <v>0</v>
      </c>
      <c r="AJ3331" s="2">
        <f t="shared" ref="AJ3331:AJ3389" si="634">(AD3331*100)/$I3331</f>
        <v>0</v>
      </c>
      <c r="AK3331" s="2">
        <f t="shared" ref="AK3331:AK3389" si="635">(AE3331*100)/$I3331</f>
        <v>0.35514595388873721</v>
      </c>
    </row>
    <row r="3332" spans="1:37" ht="12.5" x14ac:dyDescent="0.25">
      <c r="A3332" t="s">
        <v>6859</v>
      </c>
      <c r="B3332" s="14" t="s">
        <v>6865</v>
      </c>
      <c r="C3332" s="17" t="s">
        <v>6865</v>
      </c>
      <c r="D3332" s="12" t="s">
        <v>6867</v>
      </c>
      <c r="E3332" s="2" t="s">
        <v>4866</v>
      </c>
      <c r="F3332" s="11" t="s">
        <v>4867</v>
      </c>
      <c r="G3332" s="2" t="s">
        <v>4839</v>
      </c>
      <c r="H3332" s="2" t="s">
        <v>4735</v>
      </c>
      <c r="I3332" s="2">
        <v>655780</v>
      </c>
      <c r="J3332" s="2">
        <v>281231</v>
      </c>
      <c r="K3332" s="2">
        <v>42.88</v>
      </c>
      <c r="L3332" s="2">
        <v>522</v>
      </c>
      <c r="M3332" s="3">
        <v>0.79599869999999995</v>
      </c>
      <c r="N3332" s="2">
        <v>25</v>
      </c>
      <c r="O3332" s="4">
        <v>43497</v>
      </c>
      <c r="P3332" s="2">
        <v>516</v>
      </c>
      <c r="Q3332" s="2">
        <v>6</v>
      </c>
      <c r="R3332" s="2">
        <v>0</v>
      </c>
      <c r="S3332" s="2">
        <v>0</v>
      </c>
      <c r="T3332" s="2">
        <v>0</v>
      </c>
      <c r="U3332" s="5">
        <f t="shared" si="624"/>
        <v>0.78684924822348956</v>
      </c>
      <c r="V3332" s="5">
        <f t="shared" si="625"/>
        <v>9.1494098630638329E-3</v>
      </c>
      <c r="W3332" s="5">
        <f t="shared" si="626"/>
        <v>0</v>
      </c>
      <c r="X3332" s="5">
        <f t="shared" si="627"/>
        <v>0</v>
      </c>
      <c r="Y3332" s="5">
        <f t="shared" si="628"/>
        <v>0</v>
      </c>
      <c r="Z3332" s="2">
        <v>15120</v>
      </c>
      <c r="AA3332" s="2">
        <v>168</v>
      </c>
      <c r="AB3332" s="2">
        <v>0</v>
      </c>
      <c r="AC3332" s="2">
        <v>0</v>
      </c>
      <c r="AD3332" s="2">
        <v>0</v>
      </c>
      <c r="AE3332" s="2">
        <f t="shared" si="629"/>
        <v>15288</v>
      </c>
      <c r="AF3332" s="2">
        <f t="shared" si="630"/>
        <v>2.3056512854920856</v>
      </c>
      <c r="AG3332" s="2">
        <f t="shared" si="631"/>
        <v>2.5618347616578732E-2</v>
      </c>
      <c r="AH3332" s="2">
        <f t="shared" si="632"/>
        <v>0</v>
      </c>
      <c r="AI3332" s="2">
        <f t="shared" si="633"/>
        <v>0</v>
      </c>
      <c r="AJ3332" s="2">
        <f t="shared" si="634"/>
        <v>0</v>
      </c>
      <c r="AK3332" s="2">
        <f t="shared" si="635"/>
        <v>2.3312696331086644</v>
      </c>
    </row>
    <row r="3333" spans="1:37" ht="12.5" x14ac:dyDescent="0.25">
      <c r="A3333" t="s">
        <v>6859</v>
      </c>
      <c r="B3333" s="14" t="s">
        <v>6865</v>
      </c>
      <c r="C3333" s="17" t="s">
        <v>6865</v>
      </c>
      <c r="D3333" s="12" t="s">
        <v>6867</v>
      </c>
      <c r="E3333" s="2" t="s">
        <v>4868</v>
      </c>
      <c r="F3333" s="11" t="s">
        <v>4869</v>
      </c>
      <c r="G3333" s="2" t="s">
        <v>4839</v>
      </c>
      <c r="H3333" s="2" t="s">
        <v>4735</v>
      </c>
      <c r="I3333" s="2">
        <v>1637751</v>
      </c>
      <c r="J3333" s="2">
        <v>696247</v>
      </c>
      <c r="K3333" s="2">
        <v>42.51</v>
      </c>
      <c r="L3333" s="2">
        <v>374</v>
      </c>
      <c r="M3333" s="3">
        <v>0.22836192999999999</v>
      </c>
      <c r="N3333" s="2">
        <v>25</v>
      </c>
      <c r="O3333" s="4">
        <v>43497</v>
      </c>
      <c r="P3333" s="2">
        <v>373</v>
      </c>
      <c r="Q3333" s="2">
        <v>1</v>
      </c>
      <c r="R3333" s="2">
        <v>0</v>
      </c>
      <c r="S3333" s="2">
        <v>0</v>
      </c>
      <c r="T3333" s="2">
        <v>0</v>
      </c>
      <c r="U3333" s="5">
        <f t="shared" si="624"/>
        <v>0.22775134925883117</v>
      </c>
      <c r="V3333" s="5">
        <f t="shared" si="625"/>
        <v>6.1059342964834098E-4</v>
      </c>
      <c r="W3333" s="5">
        <f t="shared" si="626"/>
        <v>0</v>
      </c>
      <c r="X3333" s="5">
        <f t="shared" si="627"/>
        <v>0</v>
      </c>
      <c r="Y3333" s="5">
        <f t="shared" si="628"/>
        <v>0</v>
      </c>
      <c r="Z3333" s="2">
        <v>11127</v>
      </c>
      <c r="AA3333" s="2">
        <v>32</v>
      </c>
      <c r="AB3333" s="2">
        <v>0</v>
      </c>
      <c r="AC3333" s="2">
        <v>0</v>
      </c>
      <c r="AD3333" s="2">
        <v>0</v>
      </c>
      <c r="AE3333" s="2">
        <f t="shared" si="629"/>
        <v>11159</v>
      </c>
      <c r="AF3333" s="2">
        <f t="shared" si="630"/>
        <v>0.67940730916970893</v>
      </c>
      <c r="AG3333" s="2">
        <f t="shared" si="631"/>
        <v>1.9538989748746909E-3</v>
      </c>
      <c r="AH3333" s="2">
        <f t="shared" si="632"/>
        <v>0</v>
      </c>
      <c r="AI3333" s="2">
        <f t="shared" si="633"/>
        <v>0</v>
      </c>
      <c r="AJ3333" s="2">
        <f t="shared" si="634"/>
        <v>0</v>
      </c>
      <c r="AK3333" s="2">
        <f t="shared" si="635"/>
        <v>0.68136120814458367</v>
      </c>
    </row>
    <row r="3334" spans="1:37" ht="12.5" x14ac:dyDescent="0.25">
      <c r="A3334" t="s">
        <v>6859</v>
      </c>
      <c r="B3334" s="14" t="s">
        <v>6865</v>
      </c>
      <c r="C3334" s="17" t="s">
        <v>6865</v>
      </c>
      <c r="D3334" s="12" t="s">
        <v>6867</v>
      </c>
      <c r="E3334" s="2" t="s">
        <v>4870</v>
      </c>
      <c r="F3334" s="11" t="s">
        <v>4871</v>
      </c>
      <c r="G3334" s="2" t="s">
        <v>4839</v>
      </c>
      <c r="H3334" s="2" t="s">
        <v>4735</v>
      </c>
      <c r="I3334" s="2">
        <v>1207421</v>
      </c>
      <c r="J3334" s="2">
        <v>678990</v>
      </c>
      <c r="K3334" s="2">
        <v>56.23</v>
      </c>
      <c r="L3334" s="2">
        <v>1192</v>
      </c>
      <c r="M3334" s="3">
        <v>0.98722809999999905</v>
      </c>
      <c r="N3334" s="2">
        <v>25</v>
      </c>
      <c r="O3334" s="4">
        <v>43497</v>
      </c>
      <c r="P3334" s="2">
        <v>1175</v>
      </c>
      <c r="Q3334" s="2">
        <v>15</v>
      </c>
      <c r="R3334" s="2">
        <v>2</v>
      </c>
      <c r="S3334" s="2">
        <v>0</v>
      </c>
      <c r="T3334" s="2">
        <v>0</v>
      </c>
      <c r="U3334" s="5">
        <f t="shared" si="624"/>
        <v>0.97314855381842791</v>
      </c>
      <c r="V3334" s="5">
        <f t="shared" si="625"/>
        <v>1.2423173027469292E-2</v>
      </c>
      <c r="W3334" s="5">
        <f t="shared" si="626"/>
        <v>1.6564230703292389E-3</v>
      </c>
      <c r="X3334" s="5">
        <f t="shared" si="627"/>
        <v>0</v>
      </c>
      <c r="Y3334" s="5">
        <f t="shared" si="628"/>
        <v>0</v>
      </c>
      <c r="Z3334" s="2">
        <v>34497</v>
      </c>
      <c r="AA3334" s="2">
        <v>460</v>
      </c>
      <c r="AB3334" s="2">
        <v>91</v>
      </c>
      <c r="AC3334" s="2">
        <v>0</v>
      </c>
      <c r="AD3334" s="2">
        <v>0</v>
      </c>
      <c r="AE3334" s="2">
        <f t="shared" si="629"/>
        <v>35048</v>
      </c>
      <c r="AF3334" s="2">
        <f t="shared" si="630"/>
        <v>2.8570813328573879</v>
      </c>
      <c r="AG3334" s="2">
        <f t="shared" si="631"/>
        <v>3.8097730617572496E-2</v>
      </c>
      <c r="AH3334" s="2">
        <f t="shared" si="632"/>
        <v>7.5367249699980375E-3</v>
      </c>
      <c r="AI3334" s="2">
        <f t="shared" si="633"/>
        <v>0</v>
      </c>
      <c r="AJ3334" s="2">
        <f t="shared" si="634"/>
        <v>0</v>
      </c>
      <c r="AK3334" s="2">
        <f t="shared" si="635"/>
        <v>2.9027157884449584</v>
      </c>
    </row>
    <row r="3335" spans="1:37" ht="12.5" x14ac:dyDescent="0.25">
      <c r="A3335" t="s">
        <v>6859</v>
      </c>
      <c r="B3335" s="14" t="s">
        <v>6865</v>
      </c>
      <c r="C3335" s="17" t="s">
        <v>6865</v>
      </c>
      <c r="D3335" s="12" t="s">
        <v>6867</v>
      </c>
      <c r="E3335" s="2" t="s">
        <v>4872</v>
      </c>
      <c r="F3335" s="11" t="s">
        <v>4873</v>
      </c>
      <c r="G3335" s="2" t="s">
        <v>4839</v>
      </c>
      <c r="H3335" s="2" t="s">
        <v>4735</v>
      </c>
      <c r="I3335" s="2">
        <v>915355</v>
      </c>
      <c r="J3335" s="2">
        <v>395995</v>
      </c>
      <c r="K3335" s="2">
        <v>43.26</v>
      </c>
      <c r="L3335" s="2">
        <v>647</v>
      </c>
      <c r="M3335" s="3">
        <v>0.70682959999999995</v>
      </c>
      <c r="N3335" s="2">
        <v>25</v>
      </c>
      <c r="O3335" s="4">
        <v>43497</v>
      </c>
      <c r="P3335" s="2">
        <v>636</v>
      </c>
      <c r="Q3335" s="2">
        <v>11</v>
      </c>
      <c r="R3335" s="2">
        <v>0</v>
      </c>
      <c r="S3335" s="2">
        <v>0</v>
      </c>
      <c r="T3335" s="2">
        <v>0</v>
      </c>
      <c r="U3335" s="5">
        <f t="shared" si="624"/>
        <v>0.69481239519093685</v>
      </c>
      <c r="V3335" s="5">
        <f t="shared" si="625"/>
        <v>1.2017195514308656E-2</v>
      </c>
      <c r="W3335" s="5">
        <f t="shared" si="626"/>
        <v>0</v>
      </c>
      <c r="X3335" s="5">
        <f t="shared" si="627"/>
        <v>0</v>
      </c>
      <c r="Y3335" s="5">
        <f t="shared" si="628"/>
        <v>0</v>
      </c>
      <c r="Z3335" s="2">
        <v>18569</v>
      </c>
      <c r="AA3335" s="2">
        <v>426</v>
      </c>
      <c r="AB3335" s="2">
        <v>0</v>
      </c>
      <c r="AC3335" s="2">
        <v>0</v>
      </c>
      <c r="AD3335" s="2">
        <v>0</v>
      </c>
      <c r="AE3335" s="2">
        <f t="shared" si="629"/>
        <v>18995</v>
      </c>
      <c r="AF3335" s="2">
        <f t="shared" si="630"/>
        <v>2.0286118500472496</v>
      </c>
      <c r="AG3335" s="2">
        <f t="shared" si="631"/>
        <v>4.6539320809958977E-2</v>
      </c>
      <c r="AH3335" s="2">
        <f t="shared" si="632"/>
        <v>0</v>
      </c>
      <c r="AI3335" s="2">
        <f t="shared" si="633"/>
        <v>0</v>
      </c>
      <c r="AJ3335" s="2">
        <f t="shared" si="634"/>
        <v>0</v>
      </c>
      <c r="AK3335" s="2">
        <f t="shared" si="635"/>
        <v>2.0751511708572083</v>
      </c>
    </row>
    <row r="3336" spans="1:37" ht="12.5" x14ac:dyDescent="0.25">
      <c r="A3336" t="s">
        <v>6859</v>
      </c>
      <c r="B3336" s="14" t="s">
        <v>6865</v>
      </c>
      <c r="C3336" s="17" t="s">
        <v>6865</v>
      </c>
      <c r="D3336" s="12" t="s">
        <v>6867</v>
      </c>
      <c r="E3336" s="2" t="s">
        <v>4874</v>
      </c>
      <c r="F3336" s="11" t="s">
        <v>4875</v>
      </c>
      <c r="G3336" s="2" t="s">
        <v>4839</v>
      </c>
      <c r="H3336" s="2" t="s">
        <v>4735</v>
      </c>
      <c r="I3336" s="2">
        <v>830847</v>
      </c>
      <c r="J3336" s="2">
        <v>304390</v>
      </c>
      <c r="K3336" s="2">
        <v>36.64</v>
      </c>
      <c r="L3336" s="2">
        <v>73</v>
      </c>
      <c r="M3336" s="3">
        <v>8.7862140000000005E-2</v>
      </c>
      <c r="N3336" s="2">
        <v>25</v>
      </c>
      <c r="O3336" s="4">
        <v>43497</v>
      </c>
      <c r="P3336" s="2">
        <v>73</v>
      </c>
      <c r="Q3336" s="2">
        <v>0</v>
      </c>
      <c r="R3336" s="2">
        <v>0</v>
      </c>
      <c r="S3336" s="2">
        <v>0</v>
      </c>
      <c r="T3336" s="2">
        <v>0</v>
      </c>
      <c r="U3336" s="5">
        <f t="shared" si="624"/>
        <v>8.7862145497305769E-2</v>
      </c>
      <c r="V3336" s="5">
        <f t="shared" si="625"/>
        <v>0</v>
      </c>
      <c r="W3336" s="5">
        <f t="shared" si="626"/>
        <v>0</v>
      </c>
      <c r="X3336" s="5">
        <f t="shared" si="627"/>
        <v>0</v>
      </c>
      <c r="Y3336" s="5">
        <f t="shared" si="628"/>
        <v>0</v>
      </c>
      <c r="Z3336" s="2">
        <v>2121</v>
      </c>
      <c r="AA3336" s="2">
        <v>0</v>
      </c>
      <c r="AB3336" s="2">
        <v>0</v>
      </c>
      <c r="AC3336" s="2">
        <v>0</v>
      </c>
      <c r="AD3336" s="2">
        <v>0</v>
      </c>
      <c r="AE3336" s="2">
        <f t="shared" si="629"/>
        <v>2121</v>
      </c>
      <c r="AF3336" s="2">
        <f t="shared" si="630"/>
        <v>0.25528165835587058</v>
      </c>
      <c r="AG3336" s="2">
        <f t="shared" si="631"/>
        <v>0</v>
      </c>
      <c r="AH3336" s="2">
        <f t="shared" si="632"/>
        <v>0</v>
      </c>
      <c r="AI3336" s="2">
        <f t="shared" si="633"/>
        <v>0</v>
      </c>
      <c r="AJ3336" s="2">
        <f t="shared" si="634"/>
        <v>0</v>
      </c>
      <c r="AK3336" s="2">
        <f t="shared" si="635"/>
        <v>0.25528165835587058</v>
      </c>
    </row>
    <row r="3337" spans="1:37" ht="12.5" x14ac:dyDescent="0.25">
      <c r="A3337" t="s">
        <v>6859</v>
      </c>
      <c r="B3337" s="14" t="s">
        <v>6865</v>
      </c>
      <c r="C3337" s="17" t="s">
        <v>6865</v>
      </c>
      <c r="D3337" s="12" t="s">
        <v>6867</v>
      </c>
      <c r="E3337" s="2" t="s">
        <v>4876</v>
      </c>
      <c r="F3337" s="11" t="s">
        <v>4877</v>
      </c>
      <c r="G3337" s="2" t="s">
        <v>4839</v>
      </c>
      <c r="H3337" s="2" t="s">
        <v>4735</v>
      </c>
      <c r="I3337" s="2">
        <v>1308695</v>
      </c>
      <c r="J3337" s="2">
        <v>433833</v>
      </c>
      <c r="K3337" s="2">
        <v>33.15</v>
      </c>
      <c r="L3337" s="2">
        <v>183</v>
      </c>
      <c r="M3337" s="3">
        <v>0.13983396000000001</v>
      </c>
      <c r="N3337" s="2">
        <v>25</v>
      </c>
      <c r="O3337" s="4">
        <v>43497</v>
      </c>
      <c r="P3337" s="2">
        <v>181</v>
      </c>
      <c r="Q3337" s="2">
        <v>2</v>
      </c>
      <c r="R3337" s="2">
        <v>0</v>
      </c>
      <c r="S3337" s="2">
        <v>0</v>
      </c>
      <c r="T3337" s="2">
        <v>0</v>
      </c>
      <c r="U3337" s="5">
        <f t="shared" si="624"/>
        <v>0.13830571676364622</v>
      </c>
      <c r="V3337" s="5">
        <f t="shared" si="625"/>
        <v>1.5282399642391848E-3</v>
      </c>
      <c r="W3337" s="5">
        <f t="shared" si="626"/>
        <v>0</v>
      </c>
      <c r="X3337" s="5">
        <f t="shared" si="627"/>
        <v>0</v>
      </c>
      <c r="Y3337" s="5">
        <f t="shared" si="628"/>
        <v>0</v>
      </c>
      <c r="Z3337" s="2">
        <v>5289</v>
      </c>
      <c r="AA3337" s="2">
        <v>57</v>
      </c>
      <c r="AB3337" s="2">
        <v>0</v>
      </c>
      <c r="AC3337" s="2">
        <v>0</v>
      </c>
      <c r="AD3337" s="2">
        <v>0</v>
      </c>
      <c r="AE3337" s="2">
        <f t="shared" si="629"/>
        <v>5346</v>
      </c>
      <c r="AF3337" s="2">
        <f t="shared" si="630"/>
        <v>0.40414305854305244</v>
      </c>
      <c r="AG3337" s="2">
        <f t="shared" si="631"/>
        <v>4.355483898081677E-3</v>
      </c>
      <c r="AH3337" s="2">
        <f t="shared" si="632"/>
        <v>0</v>
      </c>
      <c r="AI3337" s="2">
        <f t="shared" si="633"/>
        <v>0</v>
      </c>
      <c r="AJ3337" s="2">
        <f t="shared" si="634"/>
        <v>0</v>
      </c>
      <c r="AK3337" s="2">
        <f t="shared" si="635"/>
        <v>0.40849854244113409</v>
      </c>
    </row>
    <row r="3338" spans="1:37" ht="12.5" x14ac:dyDescent="0.25">
      <c r="A3338" t="s">
        <v>6859</v>
      </c>
      <c r="B3338" s="14" t="s">
        <v>6865</v>
      </c>
      <c r="C3338" s="17" t="s">
        <v>6865</v>
      </c>
      <c r="D3338" s="12" t="s">
        <v>6867</v>
      </c>
      <c r="E3338" s="2" t="s">
        <v>4878</v>
      </c>
      <c r="F3338" s="11" t="s">
        <v>4879</v>
      </c>
      <c r="G3338" s="2" t="s">
        <v>4839</v>
      </c>
      <c r="H3338" s="2" t="s">
        <v>4735</v>
      </c>
      <c r="I3338" s="2">
        <v>968541</v>
      </c>
      <c r="J3338" s="2">
        <v>455415</v>
      </c>
      <c r="K3338" s="2">
        <v>47.02</v>
      </c>
      <c r="L3338" s="2">
        <v>1446</v>
      </c>
      <c r="M3338" s="3">
        <v>1.4929671999999901</v>
      </c>
      <c r="N3338" s="2">
        <v>25</v>
      </c>
      <c r="O3338" s="4">
        <v>43497</v>
      </c>
      <c r="P3338" s="2">
        <v>1426</v>
      </c>
      <c r="Q3338" s="2">
        <v>19</v>
      </c>
      <c r="R3338" s="2">
        <v>1</v>
      </c>
      <c r="S3338" s="2">
        <v>0</v>
      </c>
      <c r="T3338" s="2">
        <v>0</v>
      </c>
      <c r="U3338" s="5">
        <f t="shared" si="624"/>
        <v>1.4723176406574425</v>
      </c>
      <c r="V3338" s="5">
        <f t="shared" si="625"/>
        <v>1.9617135464580229E-2</v>
      </c>
      <c r="W3338" s="5">
        <f t="shared" si="626"/>
        <v>1.0324808139252754E-3</v>
      </c>
      <c r="X3338" s="5">
        <f t="shared" si="627"/>
        <v>0</v>
      </c>
      <c r="Y3338" s="5">
        <f t="shared" si="628"/>
        <v>0</v>
      </c>
      <c r="Z3338" s="2">
        <v>42860</v>
      </c>
      <c r="AA3338" s="2">
        <v>590</v>
      </c>
      <c r="AB3338" s="2">
        <v>28</v>
      </c>
      <c r="AC3338" s="2">
        <v>0</v>
      </c>
      <c r="AD3338" s="2">
        <v>0</v>
      </c>
      <c r="AE3338" s="2">
        <f t="shared" si="629"/>
        <v>43478</v>
      </c>
      <c r="AF3338" s="2">
        <f t="shared" si="630"/>
        <v>4.4252127684837292</v>
      </c>
      <c r="AG3338" s="2">
        <f t="shared" si="631"/>
        <v>6.0916368021591241E-2</v>
      </c>
      <c r="AH3338" s="2">
        <f t="shared" si="632"/>
        <v>2.8909462789907707E-3</v>
      </c>
      <c r="AI3338" s="2">
        <f t="shared" si="633"/>
        <v>0</v>
      </c>
      <c r="AJ3338" s="2">
        <f t="shared" si="634"/>
        <v>0</v>
      </c>
      <c r="AK3338" s="2">
        <f t="shared" si="635"/>
        <v>4.4890200827843119</v>
      </c>
    </row>
    <row r="3339" spans="1:37" ht="12.5" x14ac:dyDescent="0.25">
      <c r="A3339" t="s">
        <v>6859</v>
      </c>
      <c r="B3339" s="14" t="s">
        <v>6865</v>
      </c>
      <c r="C3339" s="17" t="s">
        <v>6865</v>
      </c>
      <c r="D3339" s="12" t="s">
        <v>6867</v>
      </c>
      <c r="E3339" s="2" t="s">
        <v>4880</v>
      </c>
      <c r="F3339" s="11" t="s">
        <v>4881</v>
      </c>
      <c r="G3339" s="2" t="s">
        <v>4839</v>
      </c>
      <c r="H3339" s="2" t="s">
        <v>4735</v>
      </c>
      <c r="I3339" s="2">
        <v>843393</v>
      </c>
      <c r="J3339" s="2">
        <v>305511</v>
      </c>
      <c r="K3339" s="2">
        <v>36.22</v>
      </c>
      <c r="L3339" s="2">
        <v>302</v>
      </c>
      <c r="M3339" s="3">
        <v>0.35807744000000002</v>
      </c>
      <c r="N3339" s="2">
        <v>25</v>
      </c>
      <c r="O3339" s="4">
        <v>43497</v>
      </c>
      <c r="P3339" s="2">
        <v>301</v>
      </c>
      <c r="Q3339" s="2">
        <v>1</v>
      </c>
      <c r="R3339" s="2">
        <v>0</v>
      </c>
      <c r="S3339" s="2">
        <v>0</v>
      </c>
      <c r="T3339" s="2">
        <v>0</v>
      </c>
      <c r="U3339" s="5">
        <f t="shared" si="624"/>
        <v>0.35689174560376957</v>
      </c>
      <c r="V3339" s="5">
        <f t="shared" si="625"/>
        <v>1.185686862470995E-3</v>
      </c>
      <c r="W3339" s="5">
        <f t="shared" si="626"/>
        <v>0</v>
      </c>
      <c r="X3339" s="5">
        <f t="shared" si="627"/>
        <v>0</v>
      </c>
      <c r="Y3339" s="5">
        <f t="shared" si="628"/>
        <v>0</v>
      </c>
      <c r="Z3339" s="2">
        <v>8715</v>
      </c>
      <c r="AA3339" s="2">
        <v>28</v>
      </c>
      <c r="AB3339" s="2">
        <v>0</v>
      </c>
      <c r="AC3339" s="2">
        <v>0</v>
      </c>
      <c r="AD3339" s="2">
        <v>0</v>
      </c>
      <c r="AE3339" s="2">
        <f t="shared" si="629"/>
        <v>8743</v>
      </c>
      <c r="AF3339" s="2">
        <f t="shared" si="630"/>
        <v>1.0333261006434722</v>
      </c>
      <c r="AG3339" s="2">
        <f t="shared" si="631"/>
        <v>3.3199232149187866E-3</v>
      </c>
      <c r="AH3339" s="2">
        <f t="shared" si="632"/>
        <v>0</v>
      </c>
      <c r="AI3339" s="2">
        <f t="shared" si="633"/>
        <v>0</v>
      </c>
      <c r="AJ3339" s="2">
        <f t="shared" si="634"/>
        <v>0</v>
      </c>
      <c r="AK3339" s="2">
        <f t="shared" si="635"/>
        <v>1.036646023858391</v>
      </c>
    </row>
    <row r="3340" spans="1:37" ht="12.5" x14ac:dyDescent="0.25">
      <c r="A3340" t="s">
        <v>6859</v>
      </c>
      <c r="B3340" s="14" t="s">
        <v>6865</v>
      </c>
      <c r="C3340" s="17" t="s">
        <v>6865</v>
      </c>
      <c r="D3340" s="12" t="s">
        <v>6867</v>
      </c>
      <c r="E3340" s="2" t="s">
        <v>4882</v>
      </c>
      <c r="F3340" s="11" t="s">
        <v>4883</v>
      </c>
      <c r="G3340" s="2" t="s">
        <v>4839</v>
      </c>
      <c r="H3340" s="2" t="s">
        <v>4735</v>
      </c>
      <c r="I3340" s="2">
        <v>1637707</v>
      </c>
      <c r="J3340" s="2">
        <v>593286</v>
      </c>
      <c r="K3340" s="2">
        <v>36.229999999999997</v>
      </c>
      <c r="L3340" s="2">
        <v>587</v>
      </c>
      <c r="M3340" s="3">
        <v>0.35842796999999998</v>
      </c>
      <c r="N3340" s="2">
        <v>25</v>
      </c>
      <c r="O3340" s="4">
        <v>43497</v>
      </c>
      <c r="P3340" s="2">
        <v>578</v>
      </c>
      <c r="Q3340" s="2">
        <v>8</v>
      </c>
      <c r="R3340" s="2">
        <v>1</v>
      </c>
      <c r="S3340" s="2">
        <v>0</v>
      </c>
      <c r="T3340" s="2">
        <v>0</v>
      </c>
      <c r="U3340" s="5">
        <f t="shared" si="624"/>
        <v>0.35293248426000501</v>
      </c>
      <c r="V3340" s="5">
        <f t="shared" si="625"/>
        <v>4.8848786748789622E-3</v>
      </c>
      <c r="W3340" s="5">
        <f t="shared" si="626"/>
        <v>6.1060983435987028E-4</v>
      </c>
      <c r="X3340" s="5">
        <f t="shared" si="627"/>
        <v>0</v>
      </c>
      <c r="Y3340" s="5">
        <f t="shared" si="628"/>
        <v>0</v>
      </c>
      <c r="Z3340" s="2">
        <v>17472</v>
      </c>
      <c r="AA3340" s="2">
        <v>273</v>
      </c>
      <c r="AB3340" s="2">
        <v>37</v>
      </c>
      <c r="AC3340" s="2">
        <v>0</v>
      </c>
      <c r="AD3340" s="2">
        <v>0</v>
      </c>
      <c r="AE3340" s="2">
        <f t="shared" si="629"/>
        <v>17782</v>
      </c>
      <c r="AF3340" s="2">
        <f t="shared" si="630"/>
        <v>1.0668575025935654</v>
      </c>
      <c r="AG3340" s="2">
        <f t="shared" si="631"/>
        <v>1.6669648478024459E-2</v>
      </c>
      <c r="AH3340" s="2">
        <f t="shared" si="632"/>
        <v>2.2592563871315198E-3</v>
      </c>
      <c r="AI3340" s="2">
        <f t="shared" si="633"/>
        <v>0</v>
      </c>
      <c r="AJ3340" s="2">
        <f t="shared" si="634"/>
        <v>0</v>
      </c>
      <c r="AK3340" s="2">
        <f t="shared" si="635"/>
        <v>1.0857864074587213</v>
      </c>
    </row>
    <row r="3341" spans="1:37" ht="12.5" x14ac:dyDescent="0.25">
      <c r="A3341" t="s">
        <v>6859</v>
      </c>
      <c r="B3341" s="14" t="s">
        <v>6865</v>
      </c>
      <c r="C3341" s="17" t="s">
        <v>6865</v>
      </c>
      <c r="D3341" s="12" t="s">
        <v>6867</v>
      </c>
      <c r="E3341" s="2" t="s">
        <v>4884</v>
      </c>
      <c r="F3341" s="11" t="s">
        <v>4885</v>
      </c>
      <c r="G3341" s="2" t="s">
        <v>4839</v>
      </c>
      <c r="H3341" s="2" t="s">
        <v>4735</v>
      </c>
      <c r="I3341" s="2">
        <v>859335</v>
      </c>
      <c r="J3341" s="2">
        <v>308636</v>
      </c>
      <c r="K3341" s="2">
        <v>35.92</v>
      </c>
      <c r="L3341" s="2">
        <v>170</v>
      </c>
      <c r="M3341" s="3">
        <v>0.19782739999999999</v>
      </c>
      <c r="N3341" s="2">
        <v>25</v>
      </c>
      <c r="O3341" s="4">
        <v>43497</v>
      </c>
      <c r="P3341" s="2">
        <v>170</v>
      </c>
      <c r="Q3341" s="2">
        <v>0</v>
      </c>
      <c r="R3341" s="2">
        <v>0</v>
      </c>
      <c r="S3341" s="2">
        <v>0</v>
      </c>
      <c r="T3341" s="2">
        <v>0</v>
      </c>
      <c r="U3341" s="5">
        <f t="shared" si="624"/>
        <v>0.19782738978396086</v>
      </c>
      <c r="V3341" s="5">
        <f t="shared" si="625"/>
        <v>0</v>
      </c>
      <c r="W3341" s="5">
        <f t="shared" si="626"/>
        <v>0</v>
      </c>
      <c r="X3341" s="5">
        <f t="shared" si="627"/>
        <v>0</v>
      </c>
      <c r="Y3341" s="5">
        <f t="shared" si="628"/>
        <v>0</v>
      </c>
      <c r="Z3341" s="2">
        <v>5022</v>
      </c>
      <c r="AA3341" s="2">
        <v>0</v>
      </c>
      <c r="AB3341" s="2">
        <v>0</v>
      </c>
      <c r="AC3341" s="2">
        <v>0</v>
      </c>
      <c r="AD3341" s="2">
        <v>0</v>
      </c>
      <c r="AE3341" s="2">
        <f t="shared" si="629"/>
        <v>5022</v>
      </c>
      <c r="AF3341" s="2">
        <f t="shared" si="630"/>
        <v>0.58440538323238322</v>
      </c>
      <c r="AG3341" s="2">
        <f t="shared" si="631"/>
        <v>0</v>
      </c>
      <c r="AH3341" s="2">
        <f t="shared" si="632"/>
        <v>0</v>
      </c>
      <c r="AI3341" s="2">
        <f t="shared" si="633"/>
        <v>0</v>
      </c>
      <c r="AJ3341" s="2">
        <f t="shared" si="634"/>
        <v>0</v>
      </c>
      <c r="AK3341" s="2">
        <f t="shared" si="635"/>
        <v>0.58440538323238322</v>
      </c>
    </row>
    <row r="3342" spans="1:37" ht="12.5" x14ac:dyDescent="0.25">
      <c r="A3342" t="s">
        <v>6859</v>
      </c>
      <c r="B3342" s="14" t="s">
        <v>6865</v>
      </c>
      <c r="C3342" s="17" t="s">
        <v>6865</v>
      </c>
      <c r="D3342" s="12" t="s">
        <v>6867</v>
      </c>
      <c r="E3342" s="2" t="s">
        <v>4886</v>
      </c>
      <c r="F3342" s="11" t="s">
        <v>4887</v>
      </c>
      <c r="G3342" s="2" t="s">
        <v>4839</v>
      </c>
      <c r="H3342" s="2" t="s">
        <v>4735</v>
      </c>
      <c r="I3342" s="2">
        <v>766458</v>
      </c>
      <c r="J3342" s="2">
        <v>252751</v>
      </c>
      <c r="K3342" s="2">
        <v>32.979999999999997</v>
      </c>
      <c r="L3342" s="2">
        <v>63</v>
      </c>
      <c r="M3342" s="3">
        <v>8.2196279999999997E-2</v>
      </c>
      <c r="N3342" s="2">
        <v>25</v>
      </c>
      <c r="O3342" s="4">
        <v>43497</v>
      </c>
      <c r="P3342" s="2">
        <v>61</v>
      </c>
      <c r="Q3342" s="2">
        <v>2</v>
      </c>
      <c r="R3342" s="2">
        <v>0</v>
      </c>
      <c r="S3342" s="2">
        <v>0</v>
      </c>
      <c r="T3342" s="2">
        <v>0</v>
      </c>
      <c r="U3342" s="5">
        <f t="shared" si="624"/>
        <v>7.9586878863551563E-2</v>
      </c>
      <c r="V3342" s="5">
        <f t="shared" si="625"/>
        <v>2.6094058643787396E-3</v>
      </c>
      <c r="W3342" s="5">
        <f t="shared" si="626"/>
        <v>0</v>
      </c>
      <c r="X3342" s="5">
        <f t="shared" si="627"/>
        <v>0</v>
      </c>
      <c r="Y3342" s="5">
        <f t="shared" si="628"/>
        <v>0</v>
      </c>
      <c r="Z3342" s="2">
        <v>1800</v>
      </c>
      <c r="AA3342" s="2">
        <v>62</v>
      </c>
      <c r="AB3342" s="2">
        <v>0</v>
      </c>
      <c r="AC3342" s="2">
        <v>0</v>
      </c>
      <c r="AD3342" s="2">
        <v>0</v>
      </c>
      <c r="AE3342" s="2">
        <f t="shared" si="629"/>
        <v>1862</v>
      </c>
      <c r="AF3342" s="2">
        <f t="shared" si="630"/>
        <v>0.23484652779408657</v>
      </c>
      <c r="AG3342" s="2">
        <f t="shared" si="631"/>
        <v>8.0891581795740925E-3</v>
      </c>
      <c r="AH3342" s="2">
        <f t="shared" si="632"/>
        <v>0</v>
      </c>
      <c r="AI3342" s="2">
        <f t="shared" si="633"/>
        <v>0</v>
      </c>
      <c r="AJ3342" s="2">
        <f t="shared" si="634"/>
        <v>0</v>
      </c>
      <c r="AK3342" s="2">
        <f t="shared" si="635"/>
        <v>0.24293568597366066</v>
      </c>
    </row>
    <row r="3343" spans="1:37" ht="12.5" x14ac:dyDescent="0.25">
      <c r="A3343" t="s">
        <v>6859</v>
      </c>
      <c r="B3343" s="14" t="s">
        <v>6865</v>
      </c>
      <c r="C3343" s="17" t="s">
        <v>6865</v>
      </c>
      <c r="D3343" s="12" t="s">
        <v>6867</v>
      </c>
      <c r="E3343" s="2" t="s">
        <v>4888</v>
      </c>
      <c r="F3343" s="11" t="s">
        <v>4889</v>
      </c>
      <c r="G3343" s="2" t="s">
        <v>4839</v>
      </c>
      <c r="H3343" s="2" t="s">
        <v>4735</v>
      </c>
      <c r="I3343" s="2">
        <v>1671818</v>
      </c>
      <c r="J3343" s="2">
        <v>518334</v>
      </c>
      <c r="K3343" s="2">
        <v>31</v>
      </c>
      <c r="L3343" s="2">
        <v>195</v>
      </c>
      <c r="M3343" s="3">
        <v>0.116639495</v>
      </c>
      <c r="N3343" s="2">
        <v>25</v>
      </c>
      <c r="O3343" s="4">
        <v>43497</v>
      </c>
      <c r="P3343" s="2">
        <v>195</v>
      </c>
      <c r="Q3343" s="2">
        <v>0</v>
      </c>
      <c r="R3343" s="2">
        <v>0</v>
      </c>
      <c r="S3343" s="2">
        <v>0</v>
      </c>
      <c r="T3343" s="2">
        <v>0</v>
      </c>
      <c r="U3343" s="5">
        <f t="shared" si="624"/>
        <v>0.11663949066226109</v>
      </c>
      <c r="V3343" s="5">
        <f t="shared" si="625"/>
        <v>0</v>
      </c>
      <c r="W3343" s="5">
        <f t="shared" si="626"/>
        <v>0</v>
      </c>
      <c r="X3343" s="5">
        <f t="shared" si="627"/>
        <v>0</v>
      </c>
      <c r="Y3343" s="5">
        <f t="shared" si="628"/>
        <v>0</v>
      </c>
      <c r="Z3343" s="2">
        <v>5813</v>
      </c>
      <c r="AA3343" s="2">
        <v>0</v>
      </c>
      <c r="AB3343" s="2">
        <v>0</v>
      </c>
      <c r="AC3343" s="2">
        <v>0</v>
      </c>
      <c r="AD3343" s="2">
        <v>0</v>
      </c>
      <c r="AE3343" s="2">
        <f t="shared" si="629"/>
        <v>5813</v>
      </c>
      <c r="AF3343" s="2">
        <f t="shared" si="630"/>
        <v>0.34770531242037112</v>
      </c>
      <c r="AG3343" s="2">
        <f t="shared" si="631"/>
        <v>0</v>
      </c>
      <c r="AH3343" s="2">
        <f t="shared" si="632"/>
        <v>0</v>
      </c>
      <c r="AI3343" s="2">
        <f t="shared" si="633"/>
        <v>0</v>
      </c>
      <c r="AJ3343" s="2">
        <f t="shared" si="634"/>
        <v>0</v>
      </c>
      <c r="AK3343" s="2">
        <f t="shared" si="635"/>
        <v>0.34770531242037112</v>
      </c>
    </row>
    <row r="3344" spans="1:37" ht="12.5" x14ac:dyDescent="0.25">
      <c r="A3344" t="s">
        <v>6859</v>
      </c>
      <c r="B3344" s="14" t="s">
        <v>6865</v>
      </c>
      <c r="C3344" s="17" t="s">
        <v>6865</v>
      </c>
      <c r="D3344" s="12" t="s">
        <v>6867</v>
      </c>
      <c r="E3344" s="2" t="s">
        <v>4890</v>
      </c>
      <c r="F3344" s="11" t="s">
        <v>4891</v>
      </c>
      <c r="G3344" s="2" t="s">
        <v>4839</v>
      </c>
      <c r="H3344" s="2" t="s">
        <v>4735</v>
      </c>
      <c r="I3344" s="2">
        <v>1178529</v>
      </c>
      <c r="J3344" s="2">
        <v>528094</v>
      </c>
      <c r="K3344" s="2">
        <v>44.81</v>
      </c>
      <c r="L3344" s="2">
        <v>347</v>
      </c>
      <c r="M3344" s="3">
        <v>0.29443485000000003</v>
      </c>
      <c r="N3344" s="2">
        <v>25</v>
      </c>
      <c r="O3344" s="4">
        <v>43497</v>
      </c>
      <c r="P3344" s="2">
        <v>345</v>
      </c>
      <c r="Q3344" s="2">
        <v>2</v>
      </c>
      <c r="R3344" s="2">
        <v>0</v>
      </c>
      <c r="S3344" s="2">
        <v>0</v>
      </c>
      <c r="T3344" s="2">
        <v>0</v>
      </c>
      <c r="U3344" s="5">
        <f t="shared" si="624"/>
        <v>0.29273781128847909</v>
      </c>
      <c r="V3344" s="5">
        <f t="shared" si="625"/>
        <v>1.6970307900781398E-3</v>
      </c>
      <c r="W3344" s="5">
        <f t="shared" si="626"/>
        <v>0</v>
      </c>
      <c r="X3344" s="5">
        <f t="shared" si="627"/>
        <v>0</v>
      </c>
      <c r="Y3344" s="5">
        <f t="shared" si="628"/>
        <v>0</v>
      </c>
      <c r="Z3344" s="2">
        <v>10018</v>
      </c>
      <c r="AA3344" s="2">
        <v>59</v>
      </c>
      <c r="AB3344" s="2">
        <v>0</v>
      </c>
      <c r="AC3344" s="2">
        <v>0</v>
      </c>
      <c r="AD3344" s="2">
        <v>0</v>
      </c>
      <c r="AE3344" s="2">
        <f t="shared" si="629"/>
        <v>10077</v>
      </c>
      <c r="AF3344" s="2">
        <f t="shared" si="630"/>
        <v>0.85004272275014026</v>
      </c>
      <c r="AG3344" s="2">
        <f t="shared" si="631"/>
        <v>5.0062408307305125E-3</v>
      </c>
      <c r="AH3344" s="2">
        <f t="shared" si="632"/>
        <v>0</v>
      </c>
      <c r="AI3344" s="2">
        <f t="shared" si="633"/>
        <v>0</v>
      </c>
      <c r="AJ3344" s="2">
        <f t="shared" si="634"/>
        <v>0</v>
      </c>
      <c r="AK3344" s="2">
        <f t="shared" si="635"/>
        <v>0.85504896358087068</v>
      </c>
    </row>
    <row r="3345" spans="1:37" ht="12.5" x14ac:dyDescent="0.25">
      <c r="A3345" t="s">
        <v>6859</v>
      </c>
      <c r="B3345" s="14" t="s">
        <v>6865</v>
      </c>
      <c r="C3345" s="17" t="s">
        <v>6865</v>
      </c>
      <c r="D3345" s="12" t="s">
        <v>6867</v>
      </c>
      <c r="E3345" s="2" t="s">
        <v>4892</v>
      </c>
      <c r="F3345" s="11" t="s">
        <v>4893</v>
      </c>
      <c r="G3345" s="2" t="s">
        <v>4839</v>
      </c>
      <c r="H3345" s="2" t="s">
        <v>4735</v>
      </c>
      <c r="I3345" s="2">
        <v>965048</v>
      </c>
      <c r="J3345" s="2">
        <v>318888</v>
      </c>
      <c r="K3345" s="2">
        <v>33.04</v>
      </c>
      <c r="L3345" s="2">
        <v>239</v>
      </c>
      <c r="M3345" s="3">
        <v>0.24765608</v>
      </c>
      <c r="N3345" s="2">
        <v>25</v>
      </c>
      <c r="O3345" s="4">
        <v>43497</v>
      </c>
      <c r="P3345" s="2">
        <v>237</v>
      </c>
      <c r="Q3345" s="2">
        <v>2</v>
      </c>
      <c r="R3345" s="2">
        <v>0</v>
      </c>
      <c r="S3345" s="2">
        <v>0</v>
      </c>
      <c r="T3345" s="2">
        <v>0</v>
      </c>
      <c r="U3345" s="5">
        <f t="shared" si="624"/>
        <v>0.24558363936301617</v>
      </c>
      <c r="V3345" s="5">
        <f t="shared" si="625"/>
        <v>2.072435775215326E-3</v>
      </c>
      <c r="W3345" s="5">
        <f t="shared" si="626"/>
        <v>0</v>
      </c>
      <c r="X3345" s="5">
        <f t="shared" si="627"/>
        <v>0</v>
      </c>
      <c r="Y3345" s="5">
        <f t="shared" si="628"/>
        <v>0</v>
      </c>
      <c r="Z3345" s="2">
        <v>7118</v>
      </c>
      <c r="AA3345" s="2">
        <v>56</v>
      </c>
      <c r="AB3345" s="2">
        <v>0</v>
      </c>
      <c r="AC3345" s="2">
        <v>0</v>
      </c>
      <c r="AD3345" s="2">
        <v>0</v>
      </c>
      <c r="AE3345" s="2">
        <f t="shared" si="629"/>
        <v>7174</v>
      </c>
      <c r="AF3345" s="2">
        <f t="shared" si="630"/>
        <v>0.73757989239913457</v>
      </c>
      <c r="AG3345" s="2">
        <f t="shared" si="631"/>
        <v>5.8028201706029131E-3</v>
      </c>
      <c r="AH3345" s="2">
        <f t="shared" si="632"/>
        <v>0</v>
      </c>
      <c r="AI3345" s="2">
        <f t="shared" si="633"/>
        <v>0</v>
      </c>
      <c r="AJ3345" s="2">
        <f t="shared" si="634"/>
        <v>0</v>
      </c>
      <c r="AK3345" s="2">
        <f t="shared" si="635"/>
        <v>0.74338271256973742</v>
      </c>
    </row>
    <row r="3346" spans="1:37" ht="12.5" x14ac:dyDescent="0.25">
      <c r="A3346" t="s">
        <v>6859</v>
      </c>
      <c r="B3346" s="14" t="s">
        <v>6865</v>
      </c>
      <c r="C3346" s="17" t="s">
        <v>6865</v>
      </c>
      <c r="D3346" s="12" t="s">
        <v>6867</v>
      </c>
      <c r="E3346" s="2" t="s">
        <v>4894</v>
      </c>
      <c r="F3346" s="11" t="s">
        <v>4895</v>
      </c>
      <c r="G3346" s="2" t="s">
        <v>4839</v>
      </c>
      <c r="H3346" s="2" t="s">
        <v>4735</v>
      </c>
      <c r="I3346" s="2">
        <v>883361</v>
      </c>
      <c r="J3346" s="2">
        <v>282547</v>
      </c>
      <c r="K3346" s="2">
        <v>31.99</v>
      </c>
      <c r="L3346" s="2">
        <v>181</v>
      </c>
      <c r="M3346" s="3">
        <v>0.20489925</v>
      </c>
      <c r="N3346" s="2">
        <v>25</v>
      </c>
      <c r="O3346" s="4">
        <v>43497</v>
      </c>
      <c r="P3346" s="2">
        <v>179</v>
      </c>
      <c r="Q3346" s="2">
        <v>2</v>
      </c>
      <c r="R3346" s="2">
        <v>0</v>
      </c>
      <c r="S3346" s="2">
        <v>0</v>
      </c>
      <c r="T3346" s="2">
        <v>0</v>
      </c>
      <c r="U3346" s="5">
        <f t="shared" si="624"/>
        <v>0.2026351627477328</v>
      </c>
      <c r="V3346" s="5">
        <f t="shared" si="625"/>
        <v>2.2640800307009252E-3</v>
      </c>
      <c r="W3346" s="5">
        <f t="shared" si="626"/>
        <v>0</v>
      </c>
      <c r="X3346" s="5">
        <f t="shared" si="627"/>
        <v>0</v>
      </c>
      <c r="Y3346" s="5">
        <f t="shared" si="628"/>
        <v>0</v>
      </c>
      <c r="Z3346" s="2">
        <v>5317</v>
      </c>
      <c r="AA3346" s="2">
        <v>57</v>
      </c>
      <c r="AB3346" s="2">
        <v>0</v>
      </c>
      <c r="AC3346" s="2">
        <v>0</v>
      </c>
      <c r="AD3346" s="2">
        <v>0</v>
      </c>
      <c r="AE3346" s="2">
        <f t="shared" si="629"/>
        <v>5374</v>
      </c>
      <c r="AF3346" s="2">
        <f t="shared" si="630"/>
        <v>0.60190567616184099</v>
      </c>
      <c r="AG3346" s="2">
        <f t="shared" si="631"/>
        <v>6.4526280874976369E-3</v>
      </c>
      <c r="AH3346" s="2">
        <f t="shared" si="632"/>
        <v>0</v>
      </c>
      <c r="AI3346" s="2">
        <f t="shared" si="633"/>
        <v>0</v>
      </c>
      <c r="AJ3346" s="2">
        <f t="shared" si="634"/>
        <v>0</v>
      </c>
      <c r="AK3346" s="2">
        <f t="shared" si="635"/>
        <v>0.60835830424933857</v>
      </c>
    </row>
    <row r="3347" spans="1:37" ht="12.5" x14ac:dyDescent="0.25">
      <c r="A3347" t="s">
        <v>6859</v>
      </c>
      <c r="B3347" s="14" t="s">
        <v>6865</v>
      </c>
      <c r="C3347" s="17" t="s">
        <v>6865</v>
      </c>
      <c r="D3347" s="12" t="s">
        <v>6867</v>
      </c>
      <c r="E3347" s="2" t="s">
        <v>4896</v>
      </c>
      <c r="F3347" s="11" t="s">
        <v>4897</v>
      </c>
      <c r="G3347" s="2" t="s">
        <v>4839</v>
      </c>
      <c r="H3347" s="2" t="s">
        <v>4735</v>
      </c>
      <c r="I3347" s="2">
        <v>899557</v>
      </c>
      <c r="J3347" s="2">
        <v>370925</v>
      </c>
      <c r="K3347" s="2">
        <v>41.23</v>
      </c>
      <c r="L3347" s="2">
        <v>483</v>
      </c>
      <c r="M3347" s="3">
        <v>0.53693100000000005</v>
      </c>
      <c r="N3347" s="2">
        <v>25</v>
      </c>
      <c r="O3347" s="4">
        <v>43497</v>
      </c>
      <c r="P3347" s="2">
        <v>477</v>
      </c>
      <c r="Q3347" s="2">
        <v>5</v>
      </c>
      <c r="R3347" s="2">
        <v>1</v>
      </c>
      <c r="S3347" s="2">
        <v>0</v>
      </c>
      <c r="T3347" s="2">
        <v>0</v>
      </c>
      <c r="U3347" s="5">
        <f t="shared" si="624"/>
        <v>0.53026100625085459</v>
      </c>
      <c r="V3347" s="5">
        <f t="shared" si="625"/>
        <v>5.5582914701347436E-3</v>
      </c>
      <c r="W3347" s="5">
        <f t="shared" si="626"/>
        <v>1.1116582940269488E-3</v>
      </c>
      <c r="X3347" s="5">
        <f t="shared" si="627"/>
        <v>0</v>
      </c>
      <c r="Y3347" s="5">
        <f t="shared" si="628"/>
        <v>0</v>
      </c>
      <c r="Z3347" s="2">
        <v>14572</v>
      </c>
      <c r="AA3347" s="2">
        <v>151</v>
      </c>
      <c r="AB3347" s="2">
        <v>28</v>
      </c>
      <c r="AC3347" s="2">
        <v>0</v>
      </c>
      <c r="AD3347" s="2">
        <v>0</v>
      </c>
      <c r="AE3347" s="2">
        <f t="shared" si="629"/>
        <v>14751</v>
      </c>
      <c r="AF3347" s="2">
        <f t="shared" si="630"/>
        <v>1.6199084660560699</v>
      </c>
      <c r="AG3347" s="2">
        <f t="shared" si="631"/>
        <v>1.6786040239806926E-2</v>
      </c>
      <c r="AH3347" s="2">
        <f t="shared" si="632"/>
        <v>3.1126432232754567E-3</v>
      </c>
      <c r="AI3347" s="2">
        <f t="shared" si="633"/>
        <v>0</v>
      </c>
      <c r="AJ3347" s="2">
        <f t="shared" si="634"/>
        <v>0</v>
      </c>
      <c r="AK3347" s="2">
        <f t="shared" si="635"/>
        <v>1.6398071495191522</v>
      </c>
    </row>
    <row r="3348" spans="1:37" ht="12.5" x14ac:dyDescent="0.25">
      <c r="A3348" t="s">
        <v>6859</v>
      </c>
      <c r="B3348" s="14" t="s">
        <v>6865</v>
      </c>
      <c r="C3348" s="17" t="s">
        <v>6865</v>
      </c>
      <c r="D3348" s="12" t="s">
        <v>6867</v>
      </c>
      <c r="E3348" s="2" t="s">
        <v>4898</v>
      </c>
      <c r="F3348" s="11" t="s">
        <v>4899</v>
      </c>
      <c r="G3348" s="2" t="s">
        <v>4839</v>
      </c>
      <c r="H3348" s="2" t="s">
        <v>4735</v>
      </c>
      <c r="I3348" s="2">
        <v>1794601</v>
      </c>
      <c r="J3348" s="2">
        <v>630975</v>
      </c>
      <c r="K3348" s="2">
        <v>35.159999999999997</v>
      </c>
      <c r="L3348" s="2">
        <v>316</v>
      </c>
      <c r="M3348" s="3">
        <v>0.17608370000000001</v>
      </c>
      <c r="N3348" s="2">
        <v>25</v>
      </c>
      <c r="O3348" s="4">
        <v>43497</v>
      </c>
      <c r="P3348" s="2">
        <v>314</v>
      </c>
      <c r="Q3348" s="2">
        <v>1</v>
      </c>
      <c r="R3348" s="2">
        <v>1</v>
      </c>
      <c r="S3348" s="2">
        <v>0</v>
      </c>
      <c r="T3348" s="2">
        <v>0</v>
      </c>
      <c r="U3348" s="5">
        <f t="shared" si="624"/>
        <v>0.17496925500431573</v>
      </c>
      <c r="V3348" s="5">
        <f t="shared" si="625"/>
        <v>5.5722692676533675E-4</v>
      </c>
      <c r="W3348" s="5">
        <f t="shared" si="626"/>
        <v>5.5722692676533675E-4</v>
      </c>
      <c r="X3348" s="5">
        <f t="shared" si="627"/>
        <v>0</v>
      </c>
      <c r="Y3348" s="5">
        <f t="shared" si="628"/>
        <v>0</v>
      </c>
      <c r="Z3348" s="2">
        <v>9327</v>
      </c>
      <c r="AA3348" s="2">
        <v>35</v>
      </c>
      <c r="AB3348" s="2">
        <v>28</v>
      </c>
      <c r="AC3348" s="2">
        <v>0</v>
      </c>
      <c r="AD3348" s="2">
        <v>0</v>
      </c>
      <c r="AE3348" s="2">
        <f t="shared" si="629"/>
        <v>9390</v>
      </c>
      <c r="AF3348" s="2">
        <f t="shared" si="630"/>
        <v>0.51972555459402958</v>
      </c>
      <c r="AG3348" s="2">
        <f t="shared" si="631"/>
        <v>1.9502942436786783E-3</v>
      </c>
      <c r="AH3348" s="2">
        <f t="shared" si="632"/>
        <v>1.5602353949429428E-3</v>
      </c>
      <c r="AI3348" s="2">
        <f t="shared" si="633"/>
        <v>0</v>
      </c>
      <c r="AJ3348" s="2">
        <f t="shared" si="634"/>
        <v>0</v>
      </c>
      <c r="AK3348" s="2">
        <f t="shared" si="635"/>
        <v>0.52323608423265111</v>
      </c>
    </row>
    <row r="3349" spans="1:37" ht="12.5" x14ac:dyDescent="0.25">
      <c r="A3349" t="s">
        <v>6859</v>
      </c>
      <c r="B3349" s="14" t="s">
        <v>6865</v>
      </c>
      <c r="C3349" s="17" t="s">
        <v>6865</v>
      </c>
      <c r="D3349" s="12" t="s">
        <v>6867</v>
      </c>
      <c r="E3349" s="2" t="s">
        <v>4900</v>
      </c>
      <c r="F3349" s="11" t="s">
        <v>4901</v>
      </c>
      <c r="G3349" s="2" t="s">
        <v>4839</v>
      </c>
      <c r="H3349" s="2" t="s">
        <v>4735</v>
      </c>
      <c r="I3349" s="2">
        <v>1216694</v>
      </c>
      <c r="J3349" s="2">
        <v>566702</v>
      </c>
      <c r="K3349" s="2">
        <v>46.58</v>
      </c>
      <c r="L3349" s="2">
        <v>1811</v>
      </c>
      <c r="M3349" s="3">
        <v>1.4884596999999999</v>
      </c>
      <c r="N3349" s="2">
        <v>25</v>
      </c>
      <c r="O3349" s="4">
        <v>43497</v>
      </c>
      <c r="P3349" s="2">
        <v>1790</v>
      </c>
      <c r="Q3349" s="2">
        <v>20</v>
      </c>
      <c r="R3349" s="2">
        <v>1</v>
      </c>
      <c r="S3349" s="2">
        <v>0</v>
      </c>
      <c r="T3349" s="2">
        <v>0</v>
      </c>
      <c r="U3349" s="5">
        <f t="shared" si="624"/>
        <v>1.4711998250998197</v>
      </c>
      <c r="V3349" s="5">
        <f t="shared" si="625"/>
        <v>1.6437986872623683E-2</v>
      </c>
      <c r="W3349" s="5">
        <f t="shared" si="626"/>
        <v>8.2189934363118412E-4</v>
      </c>
      <c r="X3349" s="5">
        <f t="shared" si="627"/>
        <v>0</v>
      </c>
      <c r="Y3349" s="5">
        <f t="shared" si="628"/>
        <v>0</v>
      </c>
      <c r="Z3349" s="2">
        <v>53902</v>
      </c>
      <c r="AA3349" s="2">
        <v>618</v>
      </c>
      <c r="AB3349" s="2">
        <v>28</v>
      </c>
      <c r="AC3349" s="2">
        <v>0</v>
      </c>
      <c r="AD3349" s="2">
        <v>0</v>
      </c>
      <c r="AE3349" s="2">
        <f t="shared" si="629"/>
        <v>54548</v>
      </c>
      <c r="AF3349" s="2">
        <f t="shared" si="630"/>
        <v>4.4302018420408089</v>
      </c>
      <c r="AG3349" s="2">
        <f t="shared" si="631"/>
        <v>5.0793379436407181E-2</v>
      </c>
      <c r="AH3349" s="2">
        <f t="shared" si="632"/>
        <v>2.3013181621673157E-3</v>
      </c>
      <c r="AI3349" s="2">
        <f t="shared" si="633"/>
        <v>0</v>
      </c>
      <c r="AJ3349" s="2">
        <f t="shared" si="634"/>
        <v>0</v>
      </c>
      <c r="AK3349" s="2">
        <f t="shared" si="635"/>
        <v>4.4832965396393831</v>
      </c>
    </row>
    <row r="3350" spans="1:37" ht="12.5" x14ac:dyDescent="0.25">
      <c r="A3350" t="s">
        <v>6859</v>
      </c>
      <c r="B3350" s="14" t="s">
        <v>6865</v>
      </c>
      <c r="C3350" s="17" t="s">
        <v>6865</v>
      </c>
      <c r="D3350" s="12" t="s">
        <v>6867</v>
      </c>
      <c r="E3350" s="2" t="s">
        <v>4902</v>
      </c>
      <c r="F3350" s="11" t="s">
        <v>4903</v>
      </c>
      <c r="G3350" s="2" t="s">
        <v>4839</v>
      </c>
      <c r="H3350" s="2" t="s">
        <v>4735</v>
      </c>
      <c r="I3350" s="2">
        <v>1211015</v>
      </c>
      <c r="J3350" s="2">
        <v>686865</v>
      </c>
      <c r="K3350" s="2">
        <v>56.72</v>
      </c>
      <c r="L3350" s="2">
        <v>1188</v>
      </c>
      <c r="M3350" s="3">
        <v>0.98099524000000005</v>
      </c>
      <c r="N3350" s="2">
        <v>25</v>
      </c>
      <c r="O3350" s="4">
        <v>43497</v>
      </c>
      <c r="P3350" s="2">
        <v>1172</v>
      </c>
      <c r="Q3350" s="2">
        <v>14</v>
      </c>
      <c r="R3350" s="2">
        <v>2</v>
      </c>
      <c r="S3350" s="2">
        <v>0</v>
      </c>
      <c r="T3350" s="2">
        <v>0</v>
      </c>
      <c r="U3350" s="5">
        <f t="shared" si="624"/>
        <v>0.96778322316404009</v>
      </c>
      <c r="V3350" s="5">
        <f t="shared" si="625"/>
        <v>1.1560550447352016E-2</v>
      </c>
      <c r="W3350" s="5">
        <f t="shared" si="626"/>
        <v>1.6515072067645735E-3</v>
      </c>
      <c r="X3350" s="5">
        <f t="shared" si="627"/>
        <v>0</v>
      </c>
      <c r="Y3350" s="5">
        <f t="shared" si="628"/>
        <v>0</v>
      </c>
      <c r="Z3350" s="2">
        <v>34511</v>
      </c>
      <c r="AA3350" s="2">
        <v>425</v>
      </c>
      <c r="AB3350" s="2">
        <v>93</v>
      </c>
      <c r="AC3350" s="2">
        <v>0</v>
      </c>
      <c r="AD3350" s="2">
        <v>0</v>
      </c>
      <c r="AE3350" s="2">
        <f t="shared" si="629"/>
        <v>35029</v>
      </c>
      <c r="AF3350" s="2">
        <f t="shared" si="630"/>
        <v>2.8497582606326097</v>
      </c>
      <c r="AG3350" s="2">
        <f t="shared" si="631"/>
        <v>3.5094528143747188E-2</v>
      </c>
      <c r="AH3350" s="2">
        <f t="shared" si="632"/>
        <v>7.6795085114552668E-3</v>
      </c>
      <c r="AI3350" s="2">
        <f t="shared" si="633"/>
        <v>0</v>
      </c>
      <c r="AJ3350" s="2">
        <f t="shared" si="634"/>
        <v>0</v>
      </c>
      <c r="AK3350" s="2">
        <f t="shared" si="635"/>
        <v>2.8925322972878122</v>
      </c>
    </row>
    <row r="3351" spans="1:37" ht="12.5" x14ac:dyDescent="0.25">
      <c r="A3351" t="s">
        <v>6859</v>
      </c>
      <c r="B3351" s="14" t="s">
        <v>6865</v>
      </c>
      <c r="C3351" s="17" t="s">
        <v>6865</v>
      </c>
      <c r="D3351" s="12" t="s">
        <v>6867</v>
      </c>
      <c r="E3351" s="2" t="s">
        <v>4904</v>
      </c>
      <c r="F3351" s="11" t="s">
        <v>4905</v>
      </c>
      <c r="G3351" s="2" t="s">
        <v>4839</v>
      </c>
      <c r="H3351" s="2" t="s">
        <v>4735</v>
      </c>
      <c r="I3351" s="2">
        <v>1238951</v>
      </c>
      <c r="J3351" s="2">
        <v>738167</v>
      </c>
      <c r="K3351" s="2">
        <v>59.58</v>
      </c>
      <c r="L3351" s="2">
        <v>1226</v>
      </c>
      <c r="M3351" s="3">
        <v>0.98954679999999995</v>
      </c>
      <c r="N3351" s="2">
        <v>25</v>
      </c>
      <c r="O3351" s="4">
        <v>43497</v>
      </c>
      <c r="P3351" s="2">
        <v>1209</v>
      </c>
      <c r="Q3351" s="2">
        <v>17</v>
      </c>
      <c r="R3351" s="2">
        <v>0</v>
      </c>
      <c r="S3351" s="2">
        <v>0</v>
      </c>
      <c r="T3351" s="2">
        <v>0</v>
      </c>
      <c r="U3351" s="5">
        <f t="shared" si="624"/>
        <v>0.97582551690906261</v>
      </c>
      <c r="V3351" s="5">
        <f t="shared" si="625"/>
        <v>1.3721285183998398E-2</v>
      </c>
      <c r="W3351" s="5">
        <f t="shared" si="626"/>
        <v>0</v>
      </c>
      <c r="X3351" s="5">
        <f t="shared" si="627"/>
        <v>0</v>
      </c>
      <c r="Y3351" s="5">
        <f t="shared" si="628"/>
        <v>0</v>
      </c>
      <c r="Z3351" s="2">
        <v>34833</v>
      </c>
      <c r="AA3351" s="2">
        <v>491</v>
      </c>
      <c r="AB3351" s="2">
        <v>0</v>
      </c>
      <c r="AC3351" s="2">
        <v>0</v>
      </c>
      <c r="AD3351" s="2">
        <v>0</v>
      </c>
      <c r="AE3351" s="2">
        <f t="shared" si="629"/>
        <v>35324</v>
      </c>
      <c r="AF3351" s="2">
        <f t="shared" si="630"/>
        <v>2.8114913342012717</v>
      </c>
      <c r="AG3351" s="2">
        <f t="shared" si="631"/>
        <v>3.963030014907773E-2</v>
      </c>
      <c r="AH3351" s="2">
        <f t="shared" si="632"/>
        <v>0</v>
      </c>
      <c r="AI3351" s="2">
        <f t="shared" si="633"/>
        <v>0</v>
      </c>
      <c r="AJ3351" s="2">
        <f t="shared" si="634"/>
        <v>0</v>
      </c>
      <c r="AK3351" s="2">
        <f t="shared" si="635"/>
        <v>2.8511216343503496</v>
      </c>
    </row>
    <row r="3352" spans="1:37" ht="12.5" x14ac:dyDescent="0.25">
      <c r="A3352" t="s">
        <v>6859</v>
      </c>
      <c r="B3352" s="14" t="s">
        <v>6865</v>
      </c>
      <c r="C3352" s="17" t="s">
        <v>6865</v>
      </c>
      <c r="D3352" s="12" t="s">
        <v>6867</v>
      </c>
      <c r="E3352" s="2" t="s">
        <v>4906</v>
      </c>
      <c r="F3352" s="11" t="s">
        <v>4907</v>
      </c>
      <c r="G3352" s="2" t="s">
        <v>4839</v>
      </c>
      <c r="H3352" s="2" t="s">
        <v>4735</v>
      </c>
      <c r="I3352" s="2">
        <v>807948</v>
      </c>
      <c r="J3352" s="2">
        <v>273007</v>
      </c>
      <c r="K3352" s="2">
        <v>33.79</v>
      </c>
      <c r="L3352" s="2">
        <v>156</v>
      </c>
      <c r="M3352" s="3">
        <v>0.19308174</v>
      </c>
      <c r="N3352" s="2">
        <v>25</v>
      </c>
      <c r="O3352" s="4">
        <v>43497</v>
      </c>
      <c r="P3352" s="2">
        <v>154</v>
      </c>
      <c r="Q3352" s="2">
        <v>2</v>
      </c>
      <c r="R3352" s="2">
        <v>0</v>
      </c>
      <c r="S3352" s="2">
        <v>0</v>
      </c>
      <c r="T3352" s="2">
        <v>0</v>
      </c>
      <c r="U3352" s="5">
        <f t="shared" si="624"/>
        <v>0.19060632614970272</v>
      </c>
      <c r="V3352" s="5">
        <f t="shared" si="625"/>
        <v>2.4754068331130225E-3</v>
      </c>
      <c r="W3352" s="5">
        <f t="shared" si="626"/>
        <v>0</v>
      </c>
      <c r="X3352" s="5">
        <f t="shared" si="627"/>
        <v>0</v>
      </c>
      <c r="Y3352" s="5">
        <f t="shared" si="628"/>
        <v>0</v>
      </c>
      <c r="Z3352" s="2">
        <v>4564</v>
      </c>
      <c r="AA3352" s="2">
        <v>58</v>
      </c>
      <c r="AB3352" s="2">
        <v>0</v>
      </c>
      <c r="AC3352" s="2">
        <v>0</v>
      </c>
      <c r="AD3352" s="2">
        <v>0</v>
      </c>
      <c r="AE3352" s="2">
        <f t="shared" si="629"/>
        <v>4622</v>
      </c>
      <c r="AF3352" s="2">
        <f t="shared" si="630"/>
        <v>0.56488783931639164</v>
      </c>
      <c r="AG3352" s="2">
        <f t="shared" si="631"/>
        <v>7.1786798160277639E-3</v>
      </c>
      <c r="AH3352" s="2">
        <f t="shared" si="632"/>
        <v>0</v>
      </c>
      <c r="AI3352" s="2">
        <f t="shared" si="633"/>
        <v>0</v>
      </c>
      <c r="AJ3352" s="2">
        <f t="shared" si="634"/>
        <v>0</v>
      </c>
      <c r="AK3352" s="2">
        <f t="shared" si="635"/>
        <v>0.57206651913241946</v>
      </c>
    </row>
    <row r="3353" spans="1:37" ht="12.5" x14ac:dyDescent="0.25">
      <c r="A3353" t="s">
        <v>6859</v>
      </c>
      <c r="B3353" s="14" t="s">
        <v>6865</v>
      </c>
      <c r="C3353" s="17" t="s">
        <v>6865</v>
      </c>
      <c r="D3353" s="12" t="s">
        <v>6867</v>
      </c>
      <c r="E3353" s="2" t="s">
        <v>4908</v>
      </c>
      <c r="F3353" s="11" t="s">
        <v>4909</v>
      </c>
      <c r="G3353" s="2" t="s">
        <v>4839</v>
      </c>
      <c r="H3353" s="2" t="s">
        <v>4735</v>
      </c>
      <c r="I3353" s="2">
        <v>1061362</v>
      </c>
      <c r="J3353" s="2">
        <v>511257</v>
      </c>
      <c r="K3353" s="2">
        <v>48.17</v>
      </c>
      <c r="L3353" s="2">
        <v>675</v>
      </c>
      <c r="M3353" s="3">
        <v>0.63597530000000002</v>
      </c>
      <c r="N3353" s="2">
        <v>25</v>
      </c>
      <c r="O3353" s="4">
        <v>43497</v>
      </c>
      <c r="P3353" s="2">
        <v>668</v>
      </c>
      <c r="Q3353" s="2">
        <v>7</v>
      </c>
      <c r="R3353" s="2">
        <v>0</v>
      </c>
      <c r="S3353" s="2">
        <v>0</v>
      </c>
      <c r="T3353" s="2">
        <v>0</v>
      </c>
      <c r="U3353" s="5">
        <f t="shared" si="624"/>
        <v>0.62937998533959194</v>
      </c>
      <c r="V3353" s="5">
        <f t="shared" si="625"/>
        <v>6.5952992475705749E-3</v>
      </c>
      <c r="W3353" s="5">
        <f t="shared" si="626"/>
        <v>0</v>
      </c>
      <c r="X3353" s="5">
        <f t="shared" si="627"/>
        <v>0</v>
      </c>
      <c r="Y3353" s="5">
        <f t="shared" si="628"/>
        <v>0</v>
      </c>
      <c r="Z3353" s="2">
        <v>19298</v>
      </c>
      <c r="AA3353" s="2">
        <v>204</v>
      </c>
      <c r="AB3353" s="2">
        <v>0</v>
      </c>
      <c r="AC3353" s="2">
        <v>0</v>
      </c>
      <c r="AD3353" s="2">
        <v>0</v>
      </c>
      <c r="AE3353" s="2">
        <f t="shared" si="629"/>
        <v>19502</v>
      </c>
      <c r="AF3353" s="2">
        <f t="shared" si="630"/>
        <v>1.8182297839945278</v>
      </c>
      <c r="AG3353" s="2">
        <f t="shared" si="631"/>
        <v>1.9220586378634247E-2</v>
      </c>
      <c r="AH3353" s="2">
        <f t="shared" si="632"/>
        <v>0</v>
      </c>
      <c r="AI3353" s="2">
        <f t="shared" si="633"/>
        <v>0</v>
      </c>
      <c r="AJ3353" s="2">
        <f t="shared" si="634"/>
        <v>0</v>
      </c>
      <c r="AK3353" s="2">
        <f t="shared" si="635"/>
        <v>1.8374503703731619</v>
      </c>
    </row>
    <row r="3354" spans="1:37" ht="12.5" x14ac:dyDescent="0.25">
      <c r="A3354" t="s">
        <v>6859</v>
      </c>
      <c r="B3354" s="14" t="s">
        <v>6865</v>
      </c>
      <c r="C3354" s="17" t="s">
        <v>6865</v>
      </c>
      <c r="D3354" s="12" t="s">
        <v>6867</v>
      </c>
      <c r="E3354" s="2" t="s">
        <v>4910</v>
      </c>
      <c r="F3354" s="11" t="s">
        <v>4911</v>
      </c>
      <c r="G3354" s="2" t="s">
        <v>4839</v>
      </c>
      <c r="H3354" s="2" t="s">
        <v>4735</v>
      </c>
      <c r="I3354" s="2">
        <v>1032393</v>
      </c>
      <c r="J3354" s="2">
        <v>452275</v>
      </c>
      <c r="K3354" s="2">
        <v>43.81</v>
      </c>
      <c r="L3354" s="2">
        <v>1572</v>
      </c>
      <c r="M3354" s="3">
        <v>1.5226759999999999</v>
      </c>
      <c r="N3354" s="2">
        <v>25</v>
      </c>
      <c r="O3354" s="4">
        <v>43497</v>
      </c>
      <c r="P3354" s="2">
        <v>1548</v>
      </c>
      <c r="Q3354" s="2">
        <v>24</v>
      </c>
      <c r="R3354" s="2">
        <v>0</v>
      </c>
      <c r="S3354" s="2">
        <v>0</v>
      </c>
      <c r="T3354" s="2">
        <v>0</v>
      </c>
      <c r="U3354" s="5">
        <f t="shared" si="624"/>
        <v>1.4994289965158618</v>
      </c>
      <c r="V3354" s="5">
        <f t="shared" si="625"/>
        <v>2.3246961186292429E-2</v>
      </c>
      <c r="W3354" s="5">
        <f t="shared" si="626"/>
        <v>0</v>
      </c>
      <c r="X3354" s="5">
        <f t="shared" si="627"/>
        <v>0</v>
      </c>
      <c r="Y3354" s="5">
        <f t="shared" si="628"/>
        <v>0</v>
      </c>
      <c r="Z3354" s="2">
        <v>46498</v>
      </c>
      <c r="AA3354" s="2">
        <v>666</v>
      </c>
      <c r="AB3354" s="2">
        <v>0</v>
      </c>
      <c r="AC3354" s="2">
        <v>0</v>
      </c>
      <c r="AD3354" s="2">
        <v>0</v>
      </c>
      <c r="AE3354" s="2">
        <f t="shared" si="629"/>
        <v>47164</v>
      </c>
      <c r="AF3354" s="2">
        <f t="shared" si="630"/>
        <v>4.5039050051676055</v>
      </c>
      <c r="AG3354" s="2">
        <f t="shared" si="631"/>
        <v>6.4510317291961494E-2</v>
      </c>
      <c r="AH3354" s="2">
        <f t="shared" si="632"/>
        <v>0</v>
      </c>
      <c r="AI3354" s="2">
        <f t="shared" si="633"/>
        <v>0</v>
      </c>
      <c r="AJ3354" s="2">
        <f t="shared" si="634"/>
        <v>0</v>
      </c>
      <c r="AK3354" s="2">
        <f t="shared" si="635"/>
        <v>4.5684153224595674</v>
      </c>
    </row>
    <row r="3355" spans="1:37" ht="12.5" x14ac:dyDescent="0.25">
      <c r="A3355" t="s">
        <v>6859</v>
      </c>
      <c r="B3355" s="14" t="s">
        <v>6865</v>
      </c>
      <c r="C3355" s="17" t="s">
        <v>6865</v>
      </c>
      <c r="D3355" s="12" t="s">
        <v>6867</v>
      </c>
      <c r="E3355" s="2" t="s">
        <v>4912</v>
      </c>
      <c r="F3355" s="11" t="s">
        <v>4913</v>
      </c>
      <c r="G3355" s="2" t="s">
        <v>4839</v>
      </c>
      <c r="H3355" s="2" t="s">
        <v>4735</v>
      </c>
      <c r="I3355" s="2">
        <v>1372774</v>
      </c>
      <c r="J3355" s="2">
        <v>492837</v>
      </c>
      <c r="K3355" s="2">
        <v>35.9</v>
      </c>
      <c r="L3355" s="2">
        <v>667</v>
      </c>
      <c r="M3355" s="3">
        <v>0.48587749999999902</v>
      </c>
      <c r="N3355" s="2">
        <v>25</v>
      </c>
      <c r="O3355" s="4">
        <v>43497</v>
      </c>
      <c r="P3355" s="2">
        <v>658</v>
      </c>
      <c r="Q3355" s="2">
        <v>8</v>
      </c>
      <c r="R3355" s="2">
        <v>1</v>
      </c>
      <c r="S3355" s="2">
        <v>0</v>
      </c>
      <c r="T3355" s="2">
        <v>0</v>
      </c>
      <c r="U3355" s="5">
        <f t="shared" si="624"/>
        <v>0.47932143236978553</v>
      </c>
      <c r="V3355" s="5">
        <f t="shared" si="625"/>
        <v>5.8276161990247488E-3</v>
      </c>
      <c r="W3355" s="5">
        <f t="shared" si="626"/>
        <v>7.284520248780936E-4</v>
      </c>
      <c r="X3355" s="5">
        <f t="shared" si="627"/>
        <v>0</v>
      </c>
      <c r="Y3355" s="5">
        <f t="shared" si="628"/>
        <v>0</v>
      </c>
      <c r="Z3355" s="2">
        <v>19724</v>
      </c>
      <c r="AA3355" s="2">
        <v>230</v>
      </c>
      <c r="AB3355" s="2">
        <v>28</v>
      </c>
      <c r="AC3355" s="2">
        <v>0</v>
      </c>
      <c r="AD3355" s="2">
        <v>0</v>
      </c>
      <c r="AE3355" s="2">
        <f t="shared" si="629"/>
        <v>19982</v>
      </c>
      <c r="AF3355" s="2">
        <f t="shared" si="630"/>
        <v>1.4367987738695518</v>
      </c>
      <c r="AG3355" s="2">
        <f t="shared" si="631"/>
        <v>1.6754396572196153E-2</v>
      </c>
      <c r="AH3355" s="2">
        <f t="shared" si="632"/>
        <v>2.0396656696586618E-3</v>
      </c>
      <c r="AI3355" s="2">
        <f t="shared" si="633"/>
        <v>0</v>
      </c>
      <c r="AJ3355" s="2">
        <f t="shared" si="634"/>
        <v>0</v>
      </c>
      <c r="AK3355" s="2">
        <f t="shared" si="635"/>
        <v>1.4555928361114066</v>
      </c>
    </row>
    <row r="3356" spans="1:37" ht="12.5" x14ac:dyDescent="0.25">
      <c r="A3356" t="s">
        <v>6859</v>
      </c>
      <c r="B3356" s="14" t="s">
        <v>6865</v>
      </c>
      <c r="C3356" s="17" t="s">
        <v>6865</v>
      </c>
      <c r="D3356" s="12" t="s">
        <v>6867</v>
      </c>
      <c r="E3356" s="2" t="s">
        <v>4914</v>
      </c>
      <c r="F3356" s="11" t="s">
        <v>4915</v>
      </c>
      <c r="G3356" s="2" t="s">
        <v>4839</v>
      </c>
      <c r="H3356" s="2" t="s">
        <v>4735</v>
      </c>
      <c r="I3356" s="2">
        <v>563327</v>
      </c>
      <c r="J3356" s="2">
        <v>208074</v>
      </c>
      <c r="K3356" s="2">
        <v>36.94</v>
      </c>
      <c r="L3356" s="2">
        <v>170</v>
      </c>
      <c r="M3356" s="3">
        <v>0.30177854999999998</v>
      </c>
      <c r="N3356" s="2">
        <v>25</v>
      </c>
      <c r="O3356" s="4">
        <v>43497</v>
      </c>
      <c r="P3356" s="2">
        <v>169</v>
      </c>
      <c r="Q3356" s="2">
        <v>1</v>
      </c>
      <c r="R3356" s="2">
        <v>0</v>
      </c>
      <c r="S3356" s="2">
        <v>0</v>
      </c>
      <c r="T3356" s="2">
        <v>0</v>
      </c>
      <c r="U3356" s="5">
        <f t="shared" si="624"/>
        <v>0.30000337281898437</v>
      </c>
      <c r="V3356" s="5">
        <f t="shared" si="625"/>
        <v>1.7751678865028659E-3</v>
      </c>
      <c r="W3356" s="5">
        <f t="shared" si="626"/>
        <v>0</v>
      </c>
      <c r="X3356" s="5">
        <f t="shared" si="627"/>
        <v>0</v>
      </c>
      <c r="Y3356" s="5">
        <f t="shared" si="628"/>
        <v>0</v>
      </c>
      <c r="Z3356" s="2">
        <v>4917</v>
      </c>
      <c r="AA3356" s="2">
        <v>26</v>
      </c>
      <c r="AB3356" s="2">
        <v>0</v>
      </c>
      <c r="AC3356" s="2">
        <v>0</v>
      </c>
      <c r="AD3356" s="2">
        <v>0</v>
      </c>
      <c r="AE3356" s="2">
        <f t="shared" si="629"/>
        <v>4943</v>
      </c>
      <c r="AF3356" s="2">
        <f t="shared" si="630"/>
        <v>0.87285004979345926</v>
      </c>
      <c r="AG3356" s="2">
        <f t="shared" si="631"/>
        <v>4.6154365049074515E-3</v>
      </c>
      <c r="AH3356" s="2">
        <f t="shared" si="632"/>
        <v>0</v>
      </c>
      <c r="AI3356" s="2">
        <f t="shared" si="633"/>
        <v>0</v>
      </c>
      <c r="AJ3356" s="2">
        <f t="shared" si="634"/>
        <v>0</v>
      </c>
      <c r="AK3356" s="2">
        <f t="shared" si="635"/>
        <v>0.87746548629836663</v>
      </c>
    </row>
    <row r="3357" spans="1:37" ht="12.5" x14ac:dyDescent="0.25">
      <c r="A3357" t="s">
        <v>6859</v>
      </c>
      <c r="B3357" s="14" t="s">
        <v>6865</v>
      </c>
      <c r="C3357" s="17" t="s">
        <v>6865</v>
      </c>
      <c r="D3357" s="12" t="s">
        <v>6867</v>
      </c>
      <c r="E3357" s="2" t="s">
        <v>4916</v>
      </c>
      <c r="F3357" s="11" t="s">
        <v>4917</v>
      </c>
      <c r="G3357" s="2" t="s">
        <v>4839</v>
      </c>
      <c r="H3357" s="2" t="s">
        <v>4735</v>
      </c>
      <c r="I3357" s="2">
        <v>773833</v>
      </c>
      <c r="J3357" s="2">
        <v>244832</v>
      </c>
      <c r="K3357" s="2">
        <v>31.64</v>
      </c>
      <c r="L3357" s="2">
        <v>114</v>
      </c>
      <c r="M3357" s="3">
        <v>0.14731862000000001</v>
      </c>
      <c r="N3357" s="2">
        <v>25</v>
      </c>
      <c r="O3357" s="4">
        <v>43497</v>
      </c>
      <c r="P3357" s="2">
        <v>111</v>
      </c>
      <c r="Q3357" s="2">
        <v>2</v>
      </c>
      <c r="R3357" s="2">
        <v>1</v>
      </c>
      <c r="S3357" s="2">
        <v>0</v>
      </c>
      <c r="T3357" s="2">
        <v>0</v>
      </c>
      <c r="U3357" s="5">
        <f t="shared" si="624"/>
        <v>0.14344180204255957</v>
      </c>
      <c r="V3357" s="5">
        <f t="shared" si="625"/>
        <v>2.584536973739812E-3</v>
      </c>
      <c r="W3357" s="5">
        <f t="shared" si="626"/>
        <v>1.292268486869906E-3</v>
      </c>
      <c r="X3357" s="5">
        <f t="shared" si="627"/>
        <v>0</v>
      </c>
      <c r="Y3357" s="5">
        <f t="shared" si="628"/>
        <v>0</v>
      </c>
      <c r="Z3357" s="2">
        <v>3376</v>
      </c>
      <c r="AA3357" s="2">
        <v>59</v>
      </c>
      <c r="AB3357" s="2">
        <v>28</v>
      </c>
      <c r="AC3357" s="2">
        <v>0</v>
      </c>
      <c r="AD3357" s="2">
        <v>0</v>
      </c>
      <c r="AE3357" s="2">
        <f t="shared" si="629"/>
        <v>3463</v>
      </c>
      <c r="AF3357" s="2">
        <f t="shared" si="630"/>
        <v>0.43626984116728029</v>
      </c>
      <c r="AG3357" s="2">
        <f t="shared" si="631"/>
        <v>7.6243840725324459E-3</v>
      </c>
      <c r="AH3357" s="2">
        <f t="shared" si="632"/>
        <v>3.6183517632357369E-3</v>
      </c>
      <c r="AI3357" s="2">
        <f t="shared" si="633"/>
        <v>0</v>
      </c>
      <c r="AJ3357" s="2">
        <f t="shared" si="634"/>
        <v>0</v>
      </c>
      <c r="AK3357" s="2">
        <f t="shared" si="635"/>
        <v>0.44751257700304847</v>
      </c>
    </row>
    <row r="3358" spans="1:37" ht="12.5" x14ac:dyDescent="0.25">
      <c r="A3358" t="s">
        <v>6859</v>
      </c>
      <c r="B3358" s="14" t="s">
        <v>6865</v>
      </c>
      <c r="C3358" s="17" t="s">
        <v>6865</v>
      </c>
      <c r="D3358" s="12" t="s">
        <v>6867</v>
      </c>
      <c r="E3358" s="2" t="s">
        <v>4918</v>
      </c>
      <c r="F3358" s="11" t="s">
        <v>4919</v>
      </c>
      <c r="G3358" s="2" t="s">
        <v>4839</v>
      </c>
      <c r="H3358" s="2" t="s">
        <v>4735</v>
      </c>
      <c r="I3358" s="2">
        <v>906308</v>
      </c>
      <c r="J3358" s="2">
        <v>301529</v>
      </c>
      <c r="K3358" s="2">
        <v>33.270000000000003</v>
      </c>
      <c r="L3358" s="2">
        <v>231</v>
      </c>
      <c r="M3358" s="3">
        <v>0.25488021999999999</v>
      </c>
      <c r="N3358" s="2">
        <v>25</v>
      </c>
      <c r="O3358" s="4">
        <v>43497</v>
      </c>
      <c r="P3358" s="2">
        <v>231</v>
      </c>
      <c r="Q3358" s="2">
        <v>0</v>
      </c>
      <c r="R3358" s="2">
        <v>0</v>
      </c>
      <c r="S3358" s="2">
        <v>0</v>
      </c>
      <c r="T3358" s="2">
        <v>0</v>
      </c>
      <c r="U3358" s="5">
        <f t="shared" si="624"/>
        <v>0.25488023938881704</v>
      </c>
      <c r="V3358" s="5">
        <f t="shared" si="625"/>
        <v>0</v>
      </c>
      <c r="W3358" s="5">
        <f t="shared" si="626"/>
        <v>0</v>
      </c>
      <c r="X3358" s="5">
        <f t="shared" si="627"/>
        <v>0</v>
      </c>
      <c r="Y3358" s="5">
        <f t="shared" si="628"/>
        <v>0</v>
      </c>
      <c r="Z3358" s="2">
        <v>6944</v>
      </c>
      <c r="AA3358" s="2">
        <v>0</v>
      </c>
      <c r="AB3358" s="2">
        <v>0</v>
      </c>
      <c r="AC3358" s="2">
        <v>0</v>
      </c>
      <c r="AD3358" s="2">
        <v>0</v>
      </c>
      <c r="AE3358" s="2">
        <f t="shared" si="629"/>
        <v>6944</v>
      </c>
      <c r="AF3358" s="2">
        <f t="shared" si="630"/>
        <v>0.76618544689001977</v>
      </c>
      <c r="AG3358" s="2">
        <f t="shared" si="631"/>
        <v>0</v>
      </c>
      <c r="AH3358" s="2">
        <f t="shared" si="632"/>
        <v>0</v>
      </c>
      <c r="AI3358" s="2">
        <f t="shared" si="633"/>
        <v>0</v>
      </c>
      <c r="AJ3358" s="2">
        <f t="shared" si="634"/>
        <v>0</v>
      </c>
      <c r="AK3358" s="2">
        <f t="shared" si="635"/>
        <v>0.76618544689001977</v>
      </c>
    </row>
    <row r="3359" spans="1:37" ht="12.5" x14ac:dyDescent="0.25">
      <c r="A3359" t="s">
        <v>6859</v>
      </c>
      <c r="B3359" s="14" t="s">
        <v>6865</v>
      </c>
      <c r="C3359" s="17" t="s">
        <v>6865</v>
      </c>
      <c r="D3359" s="12" t="s">
        <v>6867</v>
      </c>
      <c r="E3359" s="2" t="s">
        <v>4920</v>
      </c>
      <c r="F3359" s="11" t="s">
        <v>4921</v>
      </c>
      <c r="G3359" s="2" t="s">
        <v>4839</v>
      </c>
      <c r="H3359" s="2" t="s">
        <v>4735</v>
      </c>
      <c r="I3359" s="2">
        <v>602829</v>
      </c>
      <c r="J3359" s="2">
        <v>266021</v>
      </c>
      <c r="K3359" s="2">
        <v>44.13</v>
      </c>
      <c r="L3359" s="2">
        <v>511</v>
      </c>
      <c r="M3359" s="3">
        <v>0.84766989999999998</v>
      </c>
      <c r="N3359" s="2">
        <v>25</v>
      </c>
      <c r="O3359" s="4">
        <v>43497</v>
      </c>
      <c r="P3359" s="2">
        <v>503</v>
      </c>
      <c r="Q3359" s="2">
        <v>8</v>
      </c>
      <c r="R3359" s="2">
        <v>0</v>
      </c>
      <c r="S3359" s="2">
        <v>0</v>
      </c>
      <c r="T3359" s="2">
        <v>0</v>
      </c>
      <c r="U3359" s="5">
        <f t="shared" si="624"/>
        <v>0.83439914138171845</v>
      </c>
      <c r="V3359" s="5">
        <f t="shared" si="625"/>
        <v>1.3270761691955761E-2</v>
      </c>
      <c r="W3359" s="5">
        <f t="shared" si="626"/>
        <v>0</v>
      </c>
      <c r="X3359" s="5">
        <f t="shared" si="627"/>
        <v>0</v>
      </c>
      <c r="Y3359" s="5">
        <f t="shared" si="628"/>
        <v>0</v>
      </c>
      <c r="Z3359" s="2">
        <v>14487</v>
      </c>
      <c r="AA3359" s="2">
        <v>224</v>
      </c>
      <c r="AB3359" s="2">
        <v>0</v>
      </c>
      <c r="AC3359" s="2">
        <v>0</v>
      </c>
      <c r="AD3359" s="2">
        <v>0</v>
      </c>
      <c r="AE3359" s="2">
        <f t="shared" si="629"/>
        <v>14711</v>
      </c>
      <c r="AF3359" s="2">
        <f t="shared" si="630"/>
        <v>2.4031690578920388</v>
      </c>
      <c r="AG3359" s="2">
        <f t="shared" si="631"/>
        <v>3.7158132737476132E-2</v>
      </c>
      <c r="AH3359" s="2">
        <f t="shared" si="632"/>
        <v>0</v>
      </c>
      <c r="AI3359" s="2">
        <f t="shared" si="633"/>
        <v>0</v>
      </c>
      <c r="AJ3359" s="2">
        <f t="shared" si="634"/>
        <v>0</v>
      </c>
      <c r="AK3359" s="2">
        <f t="shared" si="635"/>
        <v>2.4403271906295152</v>
      </c>
    </row>
    <row r="3360" spans="1:37" ht="12.5" x14ac:dyDescent="0.25">
      <c r="A3360" t="s">
        <v>6859</v>
      </c>
      <c r="B3360" s="14" t="s">
        <v>6865</v>
      </c>
      <c r="C3360" s="17" t="s">
        <v>6865</v>
      </c>
      <c r="D3360" s="12" t="s">
        <v>6867</v>
      </c>
      <c r="E3360" s="2" t="s">
        <v>4922</v>
      </c>
      <c r="F3360" s="11" t="s">
        <v>4923</v>
      </c>
      <c r="G3360" s="2" t="s">
        <v>4839</v>
      </c>
      <c r="H3360" s="2" t="s">
        <v>4735</v>
      </c>
      <c r="I3360" s="2">
        <v>857738</v>
      </c>
      <c r="J3360" s="2">
        <v>258670</v>
      </c>
      <c r="K3360" s="2">
        <v>30.16</v>
      </c>
      <c r="L3360" s="2">
        <v>68</v>
      </c>
      <c r="M3360" s="3">
        <v>7.9278290000000001E-2</v>
      </c>
      <c r="N3360" s="2">
        <v>25</v>
      </c>
      <c r="O3360" s="4">
        <v>43497</v>
      </c>
      <c r="P3360" s="2">
        <v>66</v>
      </c>
      <c r="Q3360" s="2">
        <v>2</v>
      </c>
      <c r="R3360" s="2">
        <v>0</v>
      </c>
      <c r="S3360" s="2">
        <v>0</v>
      </c>
      <c r="T3360" s="2">
        <v>0</v>
      </c>
      <c r="U3360" s="5">
        <f t="shared" si="624"/>
        <v>7.6946573429182347E-2</v>
      </c>
      <c r="V3360" s="5">
        <f t="shared" si="625"/>
        <v>2.3317143463388586E-3</v>
      </c>
      <c r="W3360" s="5">
        <f t="shared" si="626"/>
        <v>0</v>
      </c>
      <c r="X3360" s="5">
        <f t="shared" si="627"/>
        <v>0</v>
      </c>
      <c r="Y3360" s="5">
        <f t="shared" si="628"/>
        <v>0</v>
      </c>
      <c r="Z3360" s="2">
        <v>1917</v>
      </c>
      <c r="AA3360" s="2">
        <v>67</v>
      </c>
      <c r="AB3360" s="2">
        <v>0</v>
      </c>
      <c r="AC3360" s="2">
        <v>0</v>
      </c>
      <c r="AD3360" s="2">
        <v>0</v>
      </c>
      <c r="AE3360" s="2">
        <f t="shared" si="629"/>
        <v>1984</v>
      </c>
      <c r="AF3360" s="2">
        <f t="shared" si="630"/>
        <v>0.22349482009657962</v>
      </c>
      <c r="AG3360" s="2">
        <f t="shared" si="631"/>
        <v>7.8112430602351769E-3</v>
      </c>
      <c r="AH3360" s="2">
        <f t="shared" si="632"/>
        <v>0</v>
      </c>
      <c r="AI3360" s="2">
        <f t="shared" si="633"/>
        <v>0</v>
      </c>
      <c r="AJ3360" s="2">
        <f t="shared" si="634"/>
        <v>0</v>
      </c>
      <c r="AK3360" s="2">
        <f t="shared" si="635"/>
        <v>0.23130606315681479</v>
      </c>
    </row>
    <row r="3361" spans="1:37" ht="12.5" x14ac:dyDescent="0.25">
      <c r="A3361" t="s">
        <v>6859</v>
      </c>
      <c r="B3361" s="14" t="s">
        <v>6865</v>
      </c>
      <c r="C3361" s="17" t="s">
        <v>6865</v>
      </c>
      <c r="D3361" s="12" t="s">
        <v>6867</v>
      </c>
      <c r="E3361" s="2" t="s">
        <v>4924</v>
      </c>
      <c r="F3361" s="11" t="s">
        <v>4925</v>
      </c>
      <c r="G3361" s="2" t="s">
        <v>4839</v>
      </c>
      <c r="H3361" s="2" t="s">
        <v>4735</v>
      </c>
      <c r="I3361" s="2">
        <v>924415</v>
      </c>
      <c r="J3361" s="2">
        <v>432775</v>
      </c>
      <c r="K3361" s="2">
        <v>46.82</v>
      </c>
      <c r="L3361" s="2">
        <v>1327</v>
      </c>
      <c r="M3361" s="3">
        <v>1.4355023999999901</v>
      </c>
      <c r="N3361" s="2">
        <v>25</v>
      </c>
      <c r="O3361" s="4">
        <v>43497</v>
      </c>
      <c r="P3361" s="2">
        <v>1297</v>
      </c>
      <c r="Q3361" s="2">
        <v>27</v>
      </c>
      <c r="R3361" s="2">
        <v>3</v>
      </c>
      <c r="S3361" s="2">
        <v>0</v>
      </c>
      <c r="T3361" s="2">
        <v>0</v>
      </c>
      <c r="U3361" s="5">
        <f t="shared" si="624"/>
        <v>1.4030494961678468</v>
      </c>
      <c r="V3361" s="5">
        <f t="shared" si="625"/>
        <v>2.9207661061319862E-2</v>
      </c>
      <c r="W3361" s="5">
        <f t="shared" si="626"/>
        <v>3.2452956734799849E-3</v>
      </c>
      <c r="X3361" s="5">
        <f t="shared" si="627"/>
        <v>0</v>
      </c>
      <c r="Y3361" s="5">
        <f t="shared" si="628"/>
        <v>0</v>
      </c>
      <c r="Z3361" s="2">
        <v>39008</v>
      </c>
      <c r="AA3361" s="2">
        <v>860</v>
      </c>
      <c r="AB3361" s="2">
        <v>84</v>
      </c>
      <c r="AC3361" s="2">
        <v>0</v>
      </c>
      <c r="AD3361" s="2">
        <v>0</v>
      </c>
      <c r="AE3361" s="2">
        <f t="shared" si="629"/>
        <v>39952</v>
      </c>
      <c r="AF3361" s="2">
        <f t="shared" si="630"/>
        <v>4.2197497877035746</v>
      </c>
      <c r="AG3361" s="2">
        <f t="shared" si="631"/>
        <v>9.3031809306426225E-2</v>
      </c>
      <c r="AH3361" s="2">
        <f t="shared" si="632"/>
        <v>9.0868278857439578E-3</v>
      </c>
      <c r="AI3361" s="2">
        <f t="shared" si="633"/>
        <v>0</v>
      </c>
      <c r="AJ3361" s="2">
        <f t="shared" si="634"/>
        <v>0</v>
      </c>
      <c r="AK3361" s="2">
        <f t="shared" si="635"/>
        <v>4.3218684248957446</v>
      </c>
    </row>
    <row r="3362" spans="1:37" ht="12.5" x14ac:dyDescent="0.25">
      <c r="A3362" t="s">
        <v>6859</v>
      </c>
      <c r="B3362" s="14" t="s">
        <v>6865</v>
      </c>
      <c r="C3362" s="17" t="s">
        <v>6865</v>
      </c>
      <c r="D3362" s="12" t="s">
        <v>6867</v>
      </c>
      <c r="E3362" s="2" t="s">
        <v>4926</v>
      </c>
      <c r="F3362" s="11" t="s">
        <v>4927</v>
      </c>
      <c r="G3362" s="2" t="s">
        <v>4839</v>
      </c>
      <c r="H3362" s="2" t="s">
        <v>4735</v>
      </c>
      <c r="I3362" s="2">
        <v>855885</v>
      </c>
      <c r="J3362" s="2">
        <v>349990</v>
      </c>
      <c r="K3362" s="2">
        <v>40.89</v>
      </c>
      <c r="L3362" s="2">
        <v>420</v>
      </c>
      <c r="M3362" s="3">
        <v>0.49072015000000002</v>
      </c>
      <c r="N3362" s="2">
        <v>25</v>
      </c>
      <c r="O3362" s="4">
        <v>43497</v>
      </c>
      <c r="P3362" s="2">
        <v>416</v>
      </c>
      <c r="Q3362" s="2">
        <v>4</v>
      </c>
      <c r="R3362" s="2">
        <v>0</v>
      </c>
      <c r="S3362" s="2">
        <v>0</v>
      </c>
      <c r="T3362" s="2">
        <v>0</v>
      </c>
      <c r="U3362" s="5">
        <f t="shared" si="624"/>
        <v>0.4860466067287077</v>
      </c>
      <c r="V3362" s="5">
        <f t="shared" si="625"/>
        <v>4.6735250646991128E-3</v>
      </c>
      <c r="W3362" s="5">
        <f t="shared" si="626"/>
        <v>0</v>
      </c>
      <c r="X3362" s="5">
        <f t="shared" si="627"/>
        <v>0</v>
      </c>
      <c r="Y3362" s="5">
        <f t="shared" si="628"/>
        <v>0</v>
      </c>
      <c r="Z3362" s="2">
        <v>12067</v>
      </c>
      <c r="AA3362" s="2">
        <v>110</v>
      </c>
      <c r="AB3362" s="2">
        <v>0</v>
      </c>
      <c r="AC3362" s="2">
        <v>0</v>
      </c>
      <c r="AD3362" s="2">
        <v>0</v>
      </c>
      <c r="AE3362" s="2">
        <f t="shared" si="629"/>
        <v>12177</v>
      </c>
      <c r="AF3362" s="2">
        <f t="shared" si="630"/>
        <v>1.4098856738931047</v>
      </c>
      <c r="AG3362" s="2">
        <f t="shared" si="631"/>
        <v>1.285219392792256E-2</v>
      </c>
      <c r="AH3362" s="2">
        <f t="shared" si="632"/>
        <v>0</v>
      </c>
      <c r="AI3362" s="2">
        <f t="shared" si="633"/>
        <v>0</v>
      </c>
      <c r="AJ3362" s="2">
        <f t="shared" si="634"/>
        <v>0</v>
      </c>
      <c r="AK3362" s="2">
        <f t="shared" si="635"/>
        <v>1.4227378678210274</v>
      </c>
    </row>
    <row r="3363" spans="1:37" ht="12.5" x14ac:dyDescent="0.25">
      <c r="A3363" t="s">
        <v>6859</v>
      </c>
      <c r="B3363" s="14" t="s">
        <v>6865</v>
      </c>
      <c r="C3363" s="17" t="s">
        <v>6865</v>
      </c>
      <c r="D3363" s="12" t="s">
        <v>6867</v>
      </c>
      <c r="E3363" s="2" t="s">
        <v>4928</v>
      </c>
      <c r="F3363" s="11" t="s">
        <v>4929</v>
      </c>
      <c r="G3363" s="2" t="s">
        <v>4839</v>
      </c>
      <c r="H3363" s="2" t="s">
        <v>4735</v>
      </c>
      <c r="I3363" s="2">
        <v>1260317</v>
      </c>
      <c r="J3363" s="2">
        <v>486486</v>
      </c>
      <c r="K3363" s="2">
        <v>38.6</v>
      </c>
      <c r="L3363" s="2">
        <v>728</v>
      </c>
      <c r="M3363" s="3">
        <v>0.57763240000000005</v>
      </c>
      <c r="N3363" s="2">
        <v>25</v>
      </c>
      <c r="O3363" s="4">
        <v>43497</v>
      </c>
      <c r="P3363" s="2">
        <v>725</v>
      </c>
      <c r="Q3363" s="2">
        <v>3</v>
      </c>
      <c r="R3363" s="2">
        <v>0</v>
      </c>
      <c r="S3363" s="2">
        <v>0</v>
      </c>
      <c r="T3363" s="2">
        <v>0</v>
      </c>
      <c r="U3363" s="5">
        <f t="shared" si="624"/>
        <v>0.57525209927343679</v>
      </c>
      <c r="V3363" s="5">
        <f t="shared" si="625"/>
        <v>2.3803535142349107E-3</v>
      </c>
      <c r="W3363" s="5">
        <f t="shared" si="626"/>
        <v>0</v>
      </c>
      <c r="X3363" s="5">
        <f t="shared" si="627"/>
        <v>0</v>
      </c>
      <c r="Y3363" s="5">
        <f t="shared" si="628"/>
        <v>0</v>
      </c>
      <c r="Z3363" s="2">
        <v>21572</v>
      </c>
      <c r="AA3363" s="2">
        <v>121</v>
      </c>
      <c r="AB3363" s="2">
        <v>0</v>
      </c>
      <c r="AC3363" s="2">
        <v>0</v>
      </c>
      <c r="AD3363" s="2">
        <v>0</v>
      </c>
      <c r="AE3363" s="2">
        <f t="shared" si="629"/>
        <v>21693</v>
      </c>
      <c r="AF3363" s="2">
        <f t="shared" si="630"/>
        <v>1.7116328669691832</v>
      </c>
      <c r="AG3363" s="2">
        <f t="shared" si="631"/>
        <v>9.6007591740808074E-3</v>
      </c>
      <c r="AH3363" s="2">
        <f t="shared" si="632"/>
        <v>0</v>
      </c>
      <c r="AI3363" s="2">
        <f t="shared" si="633"/>
        <v>0</v>
      </c>
      <c r="AJ3363" s="2">
        <f t="shared" si="634"/>
        <v>0</v>
      </c>
      <c r="AK3363" s="2">
        <f t="shared" si="635"/>
        <v>1.7212336261432639</v>
      </c>
    </row>
    <row r="3364" spans="1:37" ht="12.5" x14ac:dyDescent="0.25">
      <c r="A3364" t="s">
        <v>6859</v>
      </c>
      <c r="B3364" s="14" t="s">
        <v>6865</v>
      </c>
      <c r="C3364" s="17" t="s">
        <v>6865</v>
      </c>
      <c r="D3364" s="12" t="s">
        <v>6867</v>
      </c>
      <c r="E3364" s="2" t="s">
        <v>4930</v>
      </c>
      <c r="F3364" s="11" t="s">
        <v>4931</v>
      </c>
      <c r="G3364" s="2" t="s">
        <v>4839</v>
      </c>
      <c r="H3364" s="2" t="s">
        <v>4735</v>
      </c>
      <c r="I3364" s="2">
        <v>1840814</v>
      </c>
      <c r="J3364" s="2">
        <v>781481</v>
      </c>
      <c r="K3364" s="2">
        <v>42.45</v>
      </c>
      <c r="L3364" s="2">
        <v>435</v>
      </c>
      <c r="M3364" s="3">
        <v>0.23630851999999999</v>
      </c>
      <c r="N3364" s="2">
        <v>25</v>
      </c>
      <c r="O3364" s="4">
        <v>43497</v>
      </c>
      <c r="P3364" s="2">
        <v>432</v>
      </c>
      <c r="Q3364" s="2">
        <v>3</v>
      </c>
      <c r="R3364" s="2">
        <v>0</v>
      </c>
      <c r="S3364" s="2">
        <v>0</v>
      </c>
      <c r="T3364" s="2">
        <v>0</v>
      </c>
      <c r="U3364" s="5">
        <f t="shared" si="624"/>
        <v>0.23467878884015439</v>
      </c>
      <c r="V3364" s="5">
        <f t="shared" si="625"/>
        <v>1.6297138113899612E-3</v>
      </c>
      <c r="W3364" s="5">
        <f t="shared" si="626"/>
        <v>0</v>
      </c>
      <c r="X3364" s="5">
        <f t="shared" si="627"/>
        <v>0</v>
      </c>
      <c r="Y3364" s="5">
        <f t="shared" si="628"/>
        <v>0</v>
      </c>
      <c r="Z3364" s="2">
        <v>12947</v>
      </c>
      <c r="AA3364" s="2">
        <v>92</v>
      </c>
      <c r="AB3364" s="2">
        <v>0</v>
      </c>
      <c r="AC3364" s="2">
        <v>0</v>
      </c>
      <c r="AD3364" s="2">
        <v>0</v>
      </c>
      <c r="AE3364" s="2">
        <f t="shared" si="629"/>
        <v>13039</v>
      </c>
      <c r="AF3364" s="2">
        <f t="shared" si="630"/>
        <v>0.70333015720219427</v>
      </c>
      <c r="AG3364" s="2">
        <f t="shared" si="631"/>
        <v>4.9977890215958812E-3</v>
      </c>
      <c r="AH3364" s="2">
        <f t="shared" si="632"/>
        <v>0</v>
      </c>
      <c r="AI3364" s="2">
        <f t="shared" si="633"/>
        <v>0</v>
      </c>
      <c r="AJ3364" s="2">
        <f t="shared" si="634"/>
        <v>0</v>
      </c>
      <c r="AK3364" s="2">
        <f t="shared" si="635"/>
        <v>0.70832794622379014</v>
      </c>
    </row>
    <row r="3365" spans="1:37" ht="12.5" x14ac:dyDescent="0.25">
      <c r="A3365" t="s">
        <v>6859</v>
      </c>
      <c r="B3365" s="14" t="s">
        <v>6865</v>
      </c>
      <c r="C3365" s="17" t="s">
        <v>6865</v>
      </c>
      <c r="D3365" s="12" t="s">
        <v>6867</v>
      </c>
      <c r="E3365" s="2" t="s">
        <v>4932</v>
      </c>
      <c r="F3365" s="11" t="s">
        <v>4933</v>
      </c>
      <c r="G3365" s="2" t="s">
        <v>4839</v>
      </c>
      <c r="H3365" s="2" t="s">
        <v>4735</v>
      </c>
      <c r="I3365" s="2">
        <v>518295</v>
      </c>
      <c r="J3365" s="2">
        <v>174345</v>
      </c>
      <c r="K3365" s="2">
        <v>33.64</v>
      </c>
      <c r="L3365" s="2">
        <v>195</v>
      </c>
      <c r="M3365" s="3">
        <v>0.3762336</v>
      </c>
      <c r="N3365" s="2">
        <v>25</v>
      </c>
      <c r="O3365" s="4">
        <v>43497</v>
      </c>
      <c r="P3365" s="2">
        <v>191</v>
      </c>
      <c r="Q3365" s="2">
        <v>4</v>
      </c>
      <c r="R3365" s="2">
        <v>0</v>
      </c>
      <c r="S3365" s="2">
        <v>0</v>
      </c>
      <c r="T3365" s="2">
        <v>0</v>
      </c>
      <c r="U3365" s="5">
        <f t="shared" si="624"/>
        <v>0.36851599957553133</v>
      </c>
      <c r="V3365" s="5">
        <f t="shared" si="625"/>
        <v>7.7176125565556293E-3</v>
      </c>
      <c r="W3365" s="5">
        <f t="shared" si="626"/>
        <v>0</v>
      </c>
      <c r="X3365" s="5">
        <f t="shared" si="627"/>
        <v>0</v>
      </c>
      <c r="Y3365" s="5">
        <f t="shared" si="628"/>
        <v>0</v>
      </c>
      <c r="Z3365" s="2">
        <v>5825</v>
      </c>
      <c r="AA3365" s="2">
        <v>107</v>
      </c>
      <c r="AB3365" s="2">
        <v>0</v>
      </c>
      <c r="AC3365" s="2">
        <v>0</v>
      </c>
      <c r="AD3365" s="2">
        <v>0</v>
      </c>
      <c r="AE3365" s="2">
        <f t="shared" si="629"/>
        <v>5932</v>
      </c>
      <c r="AF3365" s="2">
        <f t="shared" si="630"/>
        <v>1.1238773285484136</v>
      </c>
      <c r="AG3365" s="2">
        <f t="shared" si="631"/>
        <v>2.0644613588786311E-2</v>
      </c>
      <c r="AH3365" s="2">
        <f t="shared" si="632"/>
        <v>0</v>
      </c>
      <c r="AI3365" s="2">
        <f t="shared" si="633"/>
        <v>0</v>
      </c>
      <c r="AJ3365" s="2">
        <f t="shared" si="634"/>
        <v>0</v>
      </c>
      <c r="AK3365" s="2">
        <f t="shared" si="635"/>
        <v>1.1445219421371999</v>
      </c>
    </row>
    <row r="3366" spans="1:37" ht="12.5" x14ac:dyDescent="0.25">
      <c r="A3366" t="s">
        <v>6859</v>
      </c>
      <c r="B3366" s="14" t="s">
        <v>6865</v>
      </c>
      <c r="C3366" s="17" t="s">
        <v>6865</v>
      </c>
      <c r="D3366" s="12" t="s">
        <v>6867</v>
      </c>
      <c r="E3366" s="2" t="s">
        <v>4934</v>
      </c>
      <c r="F3366" s="11" t="s">
        <v>4935</v>
      </c>
      <c r="G3366" s="2" t="s">
        <v>4839</v>
      </c>
      <c r="H3366" s="2" t="s">
        <v>4735</v>
      </c>
      <c r="I3366" s="2">
        <v>1137219</v>
      </c>
      <c r="J3366" s="2">
        <v>445225</v>
      </c>
      <c r="K3366" s="2">
        <v>39.15</v>
      </c>
      <c r="L3366" s="2">
        <v>501</v>
      </c>
      <c r="M3366" s="3">
        <v>0.44054840000000001</v>
      </c>
      <c r="N3366" s="2">
        <v>25</v>
      </c>
      <c r="O3366" s="4">
        <v>43497</v>
      </c>
      <c r="P3366" s="2">
        <v>496</v>
      </c>
      <c r="Q3366" s="2">
        <v>5</v>
      </c>
      <c r="R3366" s="2">
        <v>0</v>
      </c>
      <c r="S3366" s="2">
        <v>0</v>
      </c>
      <c r="T3366" s="2">
        <v>0</v>
      </c>
      <c r="U3366" s="5">
        <f t="shared" si="624"/>
        <v>0.43615169989245695</v>
      </c>
      <c r="V3366" s="5">
        <f t="shared" si="625"/>
        <v>4.3966905231094455E-3</v>
      </c>
      <c r="W3366" s="5">
        <f t="shared" si="626"/>
        <v>0</v>
      </c>
      <c r="X3366" s="5">
        <f t="shared" si="627"/>
        <v>0</v>
      </c>
      <c r="Y3366" s="5">
        <f t="shared" si="628"/>
        <v>0</v>
      </c>
      <c r="Z3366" s="2">
        <v>14619</v>
      </c>
      <c r="AA3366" s="2">
        <v>152</v>
      </c>
      <c r="AB3366" s="2">
        <v>0</v>
      </c>
      <c r="AC3366" s="2">
        <v>0</v>
      </c>
      <c r="AD3366" s="2">
        <v>0</v>
      </c>
      <c r="AE3366" s="2">
        <f t="shared" si="629"/>
        <v>14771</v>
      </c>
      <c r="AF3366" s="2">
        <f t="shared" si="630"/>
        <v>1.2855043751467397</v>
      </c>
      <c r="AG3366" s="2">
        <f t="shared" si="631"/>
        <v>1.3365939190252713E-2</v>
      </c>
      <c r="AH3366" s="2">
        <f t="shared" si="632"/>
        <v>0</v>
      </c>
      <c r="AI3366" s="2">
        <f t="shared" si="633"/>
        <v>0</v>
      </c>
      <c r="AJ3366" s="2">
        <f t="shared" si="634"/>
        <v>0</v>
      </c>
      <c r="AK3366" s="2">
        <f t="shared" si="635"/>
        <v>1.2988703143369922</v>
      </c>
    </row>
    <row r="3367" spans="1:37" ht="12.5" x14ac:dyDescent="0.25">
      <c r="A3367" t="s">
        <v>6859</v>
      </c>
      <c r="B3367" s="14" t="s">
        <v>6865</v>
      </c>
      <c r="C3367" s="17" t="s">
        <v>6865</v>
      </c>
      <c r="D3367" s="12" t="s">
        <v>6867</v>
      </c>
      <c r="E3367" s="2" t="s">
        <v>4936</v>
      </c>
      <c r="F3367" s="11" t="s">
        <v>4937</v>
      </c>
      <c r="G3367" s="2" t="s">
        <v>4839</v>
      </c>
      <c r="H3367" s="2" t="s">
        <v>4735</v>
      </c>
      <c r="I3367" s="2">
        <v>1515128</v>
      </c>
      <c r="J3367" s="2">
        <v>672634</v>
      </c>
      <c r="K3367" s="2">
        <v>44.39</v>
      </c>
      <c r="L3367" s="2">
        <v>1576</v>
      </c>
      <c r="M3367" s="3">
        <v>1.0401761999999899</v>
      </c>
      <c r="N3367" s="2">
        <v>25</v>
      </c>
      <c r="O3367" s="4">
        <v>43497</v>
      </c>
      <c r="P3367" s="2">
        <v>1555</v>
      </c>
      <c r="Q3367" s="2">
        <v>21</v>
      </c>
      <c r="R3367" s="2">
        <v>0</v>
      </c>
      <c r="S3367" s="2">
        <v>0</v>
      </c>
      <c r="T3367" s="2">
        <v>0</v>
      </c>
      <c r="U3367" s="5">
        <f t="shared" si="624"/>
        <v>1.0263159284232091</v>
      </c>
      <c r="V3367" s="5">
        <f t="shared" si="625"/>
        <v>1.3860215110538516E-2</v>
      </c>
      <c r="W3367" s="5">
        <f t="shared" si="626"/>
        <v>0</v>
      </c>
      <c r="X3367" s="5">
        <f t="shared" si="627"/>
        <v>0</v>
      </c>
      <c r="Y3367" s="5">
        <f t="shared" si="628"/>
        <v>0</v>
      </c>
      <c r="Z3367" s="2">
        <v>46942</v>
      </c>
      <c r="AA3367" s="2">
        <v>640</v>
      </c>
      <c r="AB3367" s="2">
        <v>0</v>
      </c>
      <c r="AC3367" s="2">
        <v>0</v>
      </c>
      <c r="AD3367" s="2">
        <v>0</v>
      </c>
      <c r="AE3367" s="2">
        <f t="shared" si="629"/>
        <v>47582</v>
      </c>
      <c r="AF3367" s="2">
        <f t="shared" si="630"/>
        <v>3.0982200843757095</v>
      </c>
      <c r="AG3367" s="2">
        <f t="shared" si="631"/>
        <v>4.2240655574974521E-2</v>
      </c>
      <c r="AH3367" s="2">
        <f t="shared" si="632"/>
        <v>0</v>
      </c>
      <c r="AI3367" s="2">
        <f t="shared" si="633"/>
        <v>0</v>
      </c>
      <c r="AJ3367" s="2">
        <f t="shared" si="634"/>
        <v>0</v>
      </c>
      <c r="AK3367" s="2">
        <f t="shared" si="635"/>
        <v>3.1404607399506839</v>
      </c>
    </row>
    <row r="3368" spans="1:37" ht="12.5" x14ac:dyDescent="0.25">
      <c r="A3368" t="s">
        <v>6859</v>
      </c>
      <c r="B3368" s="14" t="s">
        <v>6865</v>
      </c>
      <c r="C3368" s="17" t="s">
        <v>6865</v>
      </c>
      <c r="D3368" s="12" t="s">
        <v>6867</v>
      </c>
      <c r="E3368" s="2" t="s">
        <v>4938</v>
      </c>
      <c r="F3368" s="11" t="s">
        <v>4939</v>
      </c>
      <c r="G3368" s="2" t="s">
        <v>4839</v>
      </c>
      <c r="H3368" s="2" t="s">
        <v>4735</v>
      </c>
      <c r="I3368" s="2">
        <v>1401415</v>
      </c>
      <c r="J3368" s="2">
        <v>790665</v>
      </c>
      <c r="K3368" s="2">
        <v>56.42</v>
      </c>
      <c r="L3368" s="2">
        <v>2064</v>
      </c>
      <c r="M3368" s="3">
        <v>1.4727972</v>
      </c>
      <c r="N3368" s="2">
        <v>25</v>
      </c>
      <c r="O3368" s="4">
        <v>43497</v>
      </c>
      <c r="P3368" s="2">
        <v>2033</v>
      </c>
      <c r="Q3368" s="2">
        <v>30</v>
      </c>
      <c r="R3368" s="2">
        <v>1</v>
      </c>
      <c r="S3368" s="2">
        <v>0</v>
      </c>
      <c r="T3368" s="2">
        <v>0</v>
      </c>
      <c r="U3368" s="5">
        <f t="shared" si="624"/>
        <v>1.450676637541342</v>
      </c>
      <c r="V3368" s="5">
        <f t="shared" si="625"/>
        <v>2.1406935133418722E-2</v>
      </c>
      <c r="W3368" s="5">
        <f t="shared" si="626"/>
        <v>7.1356450444729077E-4</v>
      </c>
      <c r="X3368" s="5">
        <f t="shared" si="627"/>
        <v>0</v>
      </c>
      <c r="Y3368" s="5">
        <f t="shared" si="628"/>
        <v>0</v>
      </c>
      <c r="Z3368" s="2">
        <v>59116</v>
      </c>
      <c r="AA3368" s="2">
        <v>882</v>
      </c>
      <c r="AB3368" s="2">
        <v>28</v>
      </c>
      <c r="AC3368" s="2">
        <v>0</v>
      </c>
      <c r="AD3368" s="2">
        <v>0</v>
      </c>
      <c r="AE3368" s="2">
        <f t="shared" si="629"/>
        <v>60026</v>
      </c>
      <c r="AF3368" s="2">
        <f t="shared" si="630"/>
        <v>4.2183079244906043</v>
      </c>
      <c r="AG3368" s="2">
        <f t="shared" si="631"/>
        <v>6.2936389292251052E-2</v>
      </c>
      <c r="AH3368" s="2">
        <f t="shared" si="632"/>
        <v>1.9979806124524142E-3</v>
      </c>
      <c r="AI3368" s="2">
        <f t="shared" si="633"/>
        <v>0</v>
      </c>
      <c r="AJ3368" s="2">
        <f t="shared" si="634"/>
        <v>0</v>
      </c>
      <c r="AK3368" s="2">
        <f t="shared" si="635"/>
        <v>4.2832422943953077</v>
      </c>
    </row>
    <row r="3369" spans="1:37" ht="12.5" x14ac:dyDescent="0.25">
      <c r="A3369" t="s">
        <v>6859</v>
      </c>
      <c r="B3369" s="14" t="s">
        <v>6865</v>
      </c>
      <c r="C3369" s="17" t="s">
        <v>6865</v>
      </c>
      <c r="D3369" s="12" t="s">
        <v>6867</v>
      </c>
      <c r="E3369" s="2" t="s">
        <v>4940</v>
      </c>
      <c r="F3369" s="11" t="s">
        <v>4941</v>
      </c>
      <c r="G3369" s="2" t="s">
        <v>4839</v>
      </c>
      <c r="H3369" s="2" t="s">
        <v>4735</v>
      </c>
      <c r="I3369" s="2">
        <v>729477</v>
      </c>
      <c r="J3369" s="2">
        <v>275778</v>
      </c>
      <c r="K3369" s="2">
        <v>37.799999999999997</v>
      </c>
      <c r="L3369" s="2">
        <v>304</v>
      </c>
      <c r="M3369" s="3">
        <v>0.41673693000000001</v>
      </c>
      <c r="N3369" s="2">
        <v>25</v>
      </c>
      <c r="O3369" s="4">
        <v>43497</v>
      </c>
      <c r="P3369" s="2">
        <v>301</v>
      </c>
      <c r="Q3369" s="2">
        <v>3</v>
      </c>
      <c r="R3369" s="2">
        <v>0</v>
      </c>
      <c r="S3369" s="2">
        <v>0</v>
      </c>
      <c r="T3369" s="2">
        <v>0</v>
      </c>
      <c r="U3369" s="5">
        <f t="shared" si="624"/>
        <v>0.4126243870608669</v>
      </c>
      <c r="V3369" s="5">
        <f t="shared" si="625"/>
        <v>4.1125354192112981E-3</v>
      </c>
      <c r="W3369" s="5">
        <f t="shared" si="626"/>
        <v>0</v>
      </c>
      <c r="X3369" s="5">
        <f t="shared" si="627"/>
        <v>0</v>
      </c>
      <c r="Y3369" s="5">
        <f t="shared" si="628"/>
        <v>0</v>
      </c>
      <c r="Z3369" s="2">
        <v>8859</v>
      </c>
      <c r="AA3369" s="2">
        <v>91</v>
      </c>
      <c r="AB3369" s="2">
        <v>0</v>
      </c>
      <c r="AC3369" s="2">
        <v>0</v>
      </c>
      <c r="AD3369" s="2">
        <v>0</v>
      </c>
      <c r="AE3369" s="2">
        <f t="shared" si="629"/>
        <v>8950</v>
      </c>
      <c r="AF3369" s="2">
        <f t="shared" si="630"/>
        <v>1.2144317092930963</v>
      </c>
      <c r="AG3369" s="2">
        <f t="shared" si="631"/>
        <v>1.2474690771607604E-2</v>
      </c>
      <c r="AH3369" s="2">
        <f t="shared" si="632"/>
        <v>0</v>
      </c>
      <c r="AI3369" s="2">
        <f t="shared" si="633"/>
        <v>0</v>
      </c>
      <c r="AJ3369" s="2">
        <f t="shared" si="634"/>
        <v>0</v>
      </c>
      <c r="AK3369" s="2">
        <f t="shared" si="635"/>
        <v>1.2269064000647039</v>
      </c>
    </row>
    <row r="3370" spans="1:37" ht="12.5" x14ac:dyDescent="0.25">
      <c r="A3370" t="s">
        <v>6859</v>
      </c>
      <c r="B3370" s="14" t="s">
        <v>6865</v>
      </c>
      <c r="C3370" s="17" t="s">
        <v>6865</v>
      </c>
      <c r="D3370" s="12" t="s">
        <v>6867</v>
      </c>
      <c r="E3370" s="2" t="s">
        <v>4942</v>
      </c>
      <c r="F3370" s="11" t="s">
        <v>4943</v>
      </c>
      <c r="G3370" s="2" t="s">
        <v>4839</v>
      </c>
      <c r="H3370" s="2" t="s">
        <v>4735</v>
      </c>
      <c r="I3370" s="2">
        <v>1306829</v>
      </c>
      <c r="J3370" s="2">
        <v>495606</v>
      </c>
      <c r="K3370" s="2">
        <v>37.92</v>
      </c>
      <c r="L3370" s="2">
        <v>170</v>
      </c>
      <c r="M3370" s="3">
        <v>0.13008589000000001</v>
      </c>
      <c r="N3370" s="2">
        <v>25</v>
      </c>
      <c r="O3370" s="4">
        <v>43497</v>
      </c>
      <c r="P3370" s="2">
        <v>170</v>
      </c>
      <c r="Q3370" s="2">
        <v>0</v>
      </c>
      <c r="R3370" s="2">
        <v>0</v>
      </c>
      <c r="S3370" s="2">
        <v>0</v>
      </c>
      <c r="T3370" s="2">
        <v>0</v>
      </c>
      <c r="U3370" s="5">
        <f t="shared" si="624"/>
        <v>0.13008587963689205</v>
      </c>
      <c r="V3370" s="5">
        <f t="shared" si="625"/>
        <v>0</v>
      </c>
      <c r="W3370" s="5">
        <f t="shared" si="626"/>
        <v>0</v>
      </c>
      <c r="X3370" s="5">
        <f t="shared" si="627"/>
        <v>0</v>
      </c>
      <c r="Y3370" s="5">
        <f t="shared" si="628"/>
        <v>0</v>
      </c>
      <c r="Z3370" s="2">
        <v>4981</v>
      </c>
      <c r="AA3370" s="2">
        <v>0</v>
      </c>
      <c r="AB3370" s="2">
        <v>0</v>
      </c>
      <c r="AC3370" s="2">
        <v>0</v>
      </c>
      <c r="AD3370" s="2">
        <v>0</v>
      </c>
      <c r="AE3370" s="2">
        <f t="shared" si="629"/>
        <v>4981</v>
      </c>
      <c r="AF3370" s="2">
        <f t="shared" si="630"/>
        <v>0.3811516273360937</v>
      </c>
      <c r="AG3370" s="2">
        <f t="shared" si="631"/>
        <v>0</v>
      </c>
      <c r="AH3370" s="2">
        <f t="shared" si="632"/>
        <v>0</v>
      </c>
      <c r="AI3370" s="2">
        <f t="shared" si="633"/>
        <v>0</v>
      </c>
      <c r="AJ3370" s="2">
        <f t="shared" si="634"/>
        <v>0</v>
      </c>
      <c r="AK3370" s="2">
        <f t="shared" si="635"/>
        <v>0.3811516273360937</v>
      </c>
    </row>
    <row r="3371" spans="1:37" ht="12.5" x14ac:dyDescent="0.25">
      <c r="A3371" t="s">
        <v>6859</v>
      </c>
      <c r="B3371" s="14" t="s">
        <v>6865</v>
      </c>
      <c r="C3371" s="17" t="s">
        <v>6865</v>
      </c>
      <c r="D3371" s="12" t="s">
        <v>6867</v>
      </c>
      <c r="E3371" s="2" t="s">
        <v>4944</v>
      </c>
      <c r="F3371" s="11" t="s">
        <v>4945</v>
      </c>
      <c r="G3371" s="2" t="s">
        <v>4839</v>
      </c>
      <c r="H3371" s="2" t="s">
        <v>4735</v>
      </c>
      <c r="I3371" s="2">
        <v>1358156</v>
      </c>
      <c r="J3371" s="2">
        <v>762186</v>
      </c>
      <c r="K3371" s="2">
        <v>56.12</v>
      </c>
      <c r="L3371" s="2">
        <v>834</v>
      </c>
      <c r="M3371" s="3">
        <v>0.6140679</v>
      </c>
      <c r="N3371" s="2">
        <v>25</v>
      </c>
      <c r="O3371" s="4">
        <v>43497</v>
      </c>
      <c r="P3371" s="2">
        <v>828</v>
      </c>
      <c r="Q3371" s="2">
        <v>6</v>
      </c>
      <c r="R3371" s="2">
        <v>0</v>
      </c>
      <c r="S3371" s="2">
        <v>0</v>
      </c>
      <c r="T3371" s="2">
        <v>0</v>
      </c>
      <c r="U3371" s="5">
        <f t="shared" si="624"/>
        <v>0.60965014328250955</v>
      </c>
      <c r="V3371" s="5">
        <f t="shared" si="625"/>
        <v>4.417754661467461E-3</v>
      </c>
      <c r="W3371" s="5">
        <f t="shared" si="626"/>
        <v>0</v>
      </c>
      <c r="X3371" s="5">
        <f t="shared" si="627"/>
        <v>0</v>
      </c>
      <c r="Y3371" s="5">
        <f t="shared" si="628"/>
        <v>0</v>
      </c>
      <c r="Z3371" s="2">
        <v>23935</v>
      </c>
      <c r="AA3371" s="2">
        <v>195</v>
      </c>
      <c r="AB3371" s="2">
        <v>0</v>
      </c>
      <c r="AC3371" s="2">
        <v>0</v>
      </c>
      <c r="AD3371" s="2">
        <v>0</v>
      </c>
      <c r="AE3371" s="2">
        <f t="shared" si="629"/>
        <v>24130</v>
      </c>
      <c r="AF3371" s="2">
        <f t="shared" si="630"/>
        <v>1.7623159637037278</v>
      </c>
      <c r="AG3371" s="2">
        <f t="shared" si="631"/>
        <v>1.4357702649769245E-2</v>
      </c>
      <c r="AH3371" s="2">
        <f t="shared" si="632"/>
        <v>0</v>
      </c>
      <c r="AI3371" s="2">
        <f t="shared" si="633"/>
        <v>0</v>
      </c>
      <c r="AJ3371" s="2">
        <f t="shared" si="634"/>
        <v>0</v>
      </c>
      <c r="AK3371" s="2">
        <f t="shared" si="635"/>
        <v>1.776673666353497</v>
      </c>
    </row>
    <row r="3372" spans="1:37" ht="12.5" x14ac:dyDescent="0.25">
      <c r="A3372" t="s">
        <v>6859</v>
      </c>
      <c r="B3372" s="14" t="s">
        <v>6865</v>
      </c>
      <c r="C3372" s="17" t="s">
        <v>6865</v>
      </c>
      <c r="D3372" s="12" t="s">
        <v>6867</v>
      </c>
      <c r="E3372" s="2" t="s">
        <v>4946</v>
      </c>
      <c r="F3372" s="11" t="s">
        <v>4947</v>
      </c>
      <c r="G3372" s="2" t="s">
        <v>4839</v>
      </c>
      <c r="H3372" s="2" t="s">
        <v>4735</v>
      </c>
      <c r="I3372" s="2">
        <v>1083649</v>
      </c>
      <c r="J3372" s="2">
        <v>376654</v>
      </c>
      <c r="K3372" s="2">
        <v>34.76</v>
      </c>
      <c r="L3372" s="2">
        <v>246</v>
      </c>
      <c r="M3372" s="3">
        <v>0.22701078999999999</v>
      </c>
      <c r="N3372" s="2">
        <v>25</v>
      </c>
      <c r="O3372" s="4">
        <v>43497</v>
      </c>
      <c r="P3372" s="2">
        <v>243</v>
      </c>
      <c r="Q3372" s="2">
        <v>3</v>
      </c>
      <c r="R3372" s="2">
        <v>0</v>
      </c>
      <c r="S3372" s="2">
        <v>0</v>
      </c>
      <c r="T3372" s="2">
        <v>0</v>
      </c>
      <c r="U3372" s="5">
        <f t="shared" si="624"/>
        <v>0.22424235153633695</v>
      </c>
      <c r="V3372" s="5">
        <f t="shared" si="625"/>
        <v>2.7684240930411969E-3</v>
      </c>
      <c r="W3372" s="5">
        <f t="shared" si="626"/>
        <v>0</v>
      </c>
      <c r="X3372" s="5">
        <f t="shared" si="627"/>
        <v>0</v>
      </c>
      <c r="Y3372" s="5">
        <f t="shared" si="628"/>
        <v>0</v>
      </c>
      <c r="Z3372" s="2">
        <v>7300</v>
      </c>
      <c r="AA3372" s="2">
        <v>85</v>
      </c>
      <c r="AB3372" s="2">
        <v>0</v>
      </c>
      <c r="AC3372" s="2">
        <v>0</v>
      </c>
      <c r="AD3372" s="2">
        <v>0</v>
      </c>
      <c r="AE3372" s="2">
        <f t="shared" si="629"/>
        <v>7385</v>
      </c>
      <c r="AF3372" s="2">
        <f t="shared" si="630"/>
        <v>0.67364986264002458</v>
      </c>
      <c r="AG3372" s="2">
        <f t="shared" si="631"/>
        <v>7.8438682636167243E-3</v>
      </c>
      <c r="AH3372" s="2">
        <f t="shared" si="632"/>
        <v>0</v>
      </c>
      <c r="AI3372" s="2">
        <f t="shared" si="633"/>
        <v>0</v>
      </c>
      <c r="AJ3372" s="2">
        <f t="shared" si="634"/>
        <v>0</v>
      </c>
      <c r="AK3372" s="2">
        <f t="shared" si="635"/>
        <v>0.68149373090364129</v>
      </c>
    </row>
    <row r="3373" spans="1:37" ht="12.5" x14ac:dyDescent="0.25">
      <c r="A3373" t="s">
        <v>6859</v>
      </c>
      <c r="B3373" s="14" t="s">
        <v>6865</v>
      </c>
      <c r="C3373" s="17" t="s">
        <v>6865</v>
      </c>
      <c r="D3373" s="12" t="s">
        <v>6867</v>
      </c>
      <c r="E3373" s="2" t="s">
        <v>4948</v>
      </c>
      <c r="F3373" s="11" t="s">
        <v>4949</v>
      </c>
      <c r="G3373" s="2" t="s">
        <v>4839</v>
      </c>
      <c r="H3373" s="2" t="s">
        <v>4735</v>
      </c>
      <c r="I3373" s="2">
        <v>635633</v>
      </c>
      <c r="J3373" s="2">
        <v>191810</v>
      </c>
      <c r="K3373" s="2">
        <v>30.18</v>
      </c>
      <c r="L3373" s="2">
        <v>73</v>
      </c>
      <c r="M3373" s="3">
        <v>0.11484614999999999</v>
      </c>
      <c r="N3373" s="2">
        <v>25</v>
      </c>
      <c r="O3373" s="4">
        <v>43497</v>
      </c>
      <c r="P3373" s="2">
        <v>72</v>
      </c>
      <c r="Q3373" s="2">
        <v>1</v>
      </c>
      <c r="R3373" s="2">
        <v>0</v>
      </c>
      <c r="S3373" s="2">
        <v>0</v>
      </c>
      <c r="T3373" s="2">
        <v>0</v>
      </c>
      <c r="U3373" s="5">
        <f t="shared" si="624"/>
        <v>0.11327291062610027</v>
      </c>
      <c r="V3373" s="5">
        <f t="shared" si="625"/>
        <v>1.5732348698069484E-3</v>
      </c>
      <c r="W3373" s="5">
        <f t="shared" si="626"/>
        <v>0</v>
      </c>
      <c r="X3373" s="5">
        <f t="shared" si="627"/>
        <v>0</v>
      </c>
      <c r="Y3373" s="5">
        <f t="shared" si="628"/>
        <v>0</v>
      </c>
      <c r="Z3373" s="2">
        <v>2229</v>
      </c>
      <c r="AA3373" s="2">
        <v>28</v>
      </c>
      <c r="AB3373" s="2">
        <v>0</v>
      </c>
      <c r="AC3373" s="2">
        <v>0</v>
      </c>
      <c r="AD3373" s="2">
        <v>0</v>
      </c>
      <c r="AE3373" s="2">
        <f t="shared" si="629"/>
        <v>2257</v>
      </c>
      <c r="AF3373" s="2">
        <f t="shared" si="630"/>
        <v>0.3506740524799688</v>
      </c>
      <c r="AG3373" s="2">
        <f t="shared" si="631"/>
        <v>4.4050576354594554E-3</v>
      </c>
      <c r="AH3373" s="2">
        <f t="shared" si="632"/>
        <v>0</v>
      </c>
      <c r="AI3373" s="2">
        <f t="shared" si="633"/>
        <v>0</v>
      </c>
      <c r="AJ3373" s="2">
        <f t="shared" si="634"/>
        <v>0</v>
      </c>
      <c r="AK3373" s="2">
        <f t="shared" si="635"/>
        <v>0.35507911011542825</v>
      </c>
    </row>
    <row r="3374" spans="1:37" ht="12.5" x14ac:dyDescent="0.25">
      <c r="A3374" t="s">
        <v>6859</v>
      </c>
      <c r="B3374" s="14" t="s">
        <v>6865</v>
      </c>
      <c r="C3374" s="17" t="s">
        <v>6865</v>
      </c>
      <c r="D3374" s="12" t="s">
        <v>6867</v>
      </c>
      <c r="E3374" s="2" t="s">
        <v>4950</v>
      </c>
      <c r="F3374" s="11" t="s">
        <v>4951</v>
      </c>
      <c r="G3374" s="2" t="s">
        <v>4839</v>
      </c>
      <c r="H3374" s="2" t="s">
        <v>4735</v>
      </c>
      <c r="I3374" s="2">
        <v>864392</v>
      </c>
      <c r="J3374" s="2">
        <v>287564</v>
      </c>
      <c r="K3374" s="2">
        <v>33.270000000000003</v>
      </c>
      <c r="L3374" s="2">
        <v>204</v>
      </c>
      <c r="M3374" s="3">
        <v>0.23600404</v>
      </c>
      <c r="N3374" s="2">
        <v>25</v>
      </c>
      <c r="O3374" s="4">
        <v>43497</v>
      </c>
      <c r="P3374" s="2">
        <v>202</v>
      </c>
      <c r="Q3374" s="2">
        <v>2</v>
      </c>
      <c r="R3374" s="2">
        <v>0</v>
      </c>
      <c r="S3374" s="2">
        <v>0</v>
      </c>
      <c r="T3374" s="2">
        <v>0</v>
      </c>
      <c r="U3374" s="5">
        <f t="shared" si="624"/>
        <v>0.23369027015520735</v>
      </c>
      <c r="V3374" s="5">
        <f t="shared" si="625"/>
        <v>2.3137650510416572E-3</v>
      </c>
      <c r="W3374" s="5">
        <f t="shared" si="626"/>
        <v>0</v>
      </c>
      <c r="X3374" s="5">
        <f t="shared" si="627"/>
        <v>0</v>
      </c>
      <c r="Y3374" s="5">
        <f t="shared" si="628"/>
        <v>0</v>
      </c>
      <c r="Z3374" s="2">
        <v>6104</v>
      </c>
      <c r="AA3374" s="2">
        <v>57</v>
      </c>
      <c r="AB3374" s="2">
        <v>0</v>
      </c>
      <c r="AC3374" s="2">
        <v>0</v>
      </c>
      <c r="AD3374" s="2">
        <v>0</v>
      </c>
      <c r="AE3374" s="2">
        <f t="shared" si="629"/>
        <v>6161</v>
      </c>
      <c r="AF3374" s="2">
        <f t="shared" si="630"/>
        <v>0.70616109357791368</v>
      </c>
      <c r="AG3374" s="2">
        <f t="shared" si="631"/>
        <v>6.5942303954687224E-3</v>
      </c>
      <c r="AH3374" s="2">
        <f t="shared" si="632"/>
        <v>0</v>
      </c>
      <c r="AI3374" s="2">
        <f t="shared" si="633"/>
        <v>0</v>
      </c>
      <c r="AJ3374" s="2">
        <f t="shared" si="634"/>
        <v>0</v>
      </c>
      <c r="AK3374" s="2">
        <f t="shared" si="635"/>
        <v>0.71275532397338248</v>
      </c>
    </row>
    <row r="3375" spans="1:37" ht="12.5" x14ac:dyDescent="0.25">
      <c r="A3375" t="s">
        <v>6859</v>
      </c>
      <c r="B3375" s="14" t="s">
        <v>6865</v>
      </c>
      <c r="C3375" s="17" t="s">
        <v>6865</v>
      </c>
      <c r="D3375" s="12" t="s">
        <v>6867</v>
      </c>
      <c r="E3375" s="2" t="s">
        <v>4952</v>
      </c>
      <c r="F3375" s="11" t="s">
        <v>4953</v>
      </c>
      <c r="G3375" s="2" t="s">
        <v>4839</v>
      </c>
      <c r="H3375" s="2" t="s">
        <v>4735</v>
      </c>
      <c r="I3375" s="2">
        <v>1210546</v>
      </c>
      <c r="J3375" s="2">
        <v>626486</v>
      </c>
      <c r="K3375" s="2">
        <v>51.75</v>
      </c>
      <c r="L3375" s="2">
        <v>3555</v>
      </c>
      <c r="M3375" s="3">
        <v>2.9366912999999899</v>
      </c>
      <c r="N3375" s="2">
        <v>25</v>
      </c>
      <c r="O3375" s="4">
        <v>43497</v>
      </c>
      <c r="P3375" s="2">
        <v>3501</v>
      </c>
      <c r="Q3375" s="2">
        <v>53</v>
      </c>
      <c r="R3375" s="2">
        <v>1</v>
      </c>
      <c r="S3375" s="2">
        <v>0</v>
      </c>
      <c r="T3375" s="2">
        <v>0</v>
      </c>
      <c r="U3375" s="5">
        <f t="shared" si="624"/>
        <v>2.892083406991556</v>
      </c>
      <c r="V3375" s="5">
        <f t="shared" si="625"/>
        <v>4.3781896763939572E-2</v>
      </c>
      <c r="W3375" s="5">
        <f t="shared" si="626"/>
        <v>8.2607352384791652E-4</v>
      </c>
      <c r="X3375" s="5">
        <f t="shared" si="627"/>
        <v>0</v>
      </c>
      <c r="Y3375" s="5">
        <f t="shared" si="628"/>
        <v>0</v>
      </c>
      <c r="Z3375" s="2">
        <v>108598</v>
      </c>
      <c r="AA3375" s="2">
        <v>1617</v>
      </c>
      <c r="AB3375" s="2">
        <v>28</v>
      </c>
      <c r="AC3375" s="2">
        <v>0</v>
      </c>
      <c r="AD3375" s="2">
        <v>0</v>
      </c>
      <c r="AE3375" s="2">
        <f t="shared" si="629"/>
        <v>110243</v>
      </c>
      <c r="AF3375" s="2">
        <f t="shared" si="630"/>
        <v>8.9709932542836039</v>
      </c>
      <c r="AG3375" s="2">
        <f t="shared" si="631"/>
        <v>0.13357608880620811</v>
      </c>
      <c r="AH3375" s="2">
        <f t="shared" si="632"/>
        <v>2.3130058667741663E-3</v>
      </c>
      <c r="AI3375" s="2">
        <f t="shared" si="633"/>
        <v>0</v>
      </c>
      <c r="AJ3375" s="2">
        <f t="shared" si="634"/>
        <v>0</v>
      </c>
      <c r="AK3375" s="2">
        <f t="shared" si="635"/>
        <v>9.1068823489565869</v>
      </c>
    </row>
    <row r="3376" spans="1:37" ht="12.5" x14ac:dyDescent="0.25">
      <c r="A3376" t="s">
        <v>6859</v>
      </c>
      <c r="B3376" s="14" t="s">
        <v>6865</v>
      </c>
      <c r="C3376" s="17" t="s">
        <v>6865</v>
      </c>
      <c r="D3376" s="12" t="s">
        <v>6867</v>
      </c>
      <c r="E3376" s="2" t="s">
        <v>4954</v>
      </c>
      <c r="F3376" s="11" t="s">
        <v>4955</v>
      </c>
      <c r="G3376" s="2" t="s">
        <v>4839</v>
      </c>
      <c r="H3376" s="2" t="s">
        <v>4735</v>
      </c>
      <c r="I3376" s="2">
        <v>1106493</v>
      </c>
      <c r="J3376" s="2">
        <v>464667</v>
      </c>
      <c r="K3376" s="2">
        <v>41.99</v>
      </c>
      <c r="L3376" s="2">
        <v>1004</v>
      </c>
      <c r="M3376" s="3">
        <v>0.90737129999999999</v>
      </c>
      <c r="N3376" s="2">
        <v>25</v>
      </c>
      <c r="O3376" s="4">
        <v>43497</v>
      </c>
      <c r="P3376" s="2">
        <v>990</v>
      </c>
      <c r="Q3376" s="2">
        <v>13</v>
      </c>
      <c r="R3376" s="2">
        <v>1</v>
      </c>
      <c r="S3376" s="2">
        <v>0</v>
      </c>
      <c r="T3376" s="2">
        <v>0</v>
      </c>
      <c r="U3376" s="5">
        <f t="shared" si="624"/>
        <v>0.89471871941349834</v>
      </c>
      <c r="V3376" s="5">
        <f t="shared" si="625"/>
        <v>1.1748831669066139E-2</v>
      </c>
      <c r="W3376" s="5">
        <f t="shared" si="626"/>
        <v>9.0375628223585689E-4</v>
      </c>
      <c r="X3376" s="5">
        <f t="shared" si="627"/>
        <v>0</v>
      </c>
      <c r="Y3376" s="5">
        <f t="shared" si="628"/>
        <v>0</v>
      </c>
      <c r="Z3376" s="2">
        <v>29648</v>
      </c>
      <c r="AA3376" s="2">
        <v>407</v>
      </c>
      <c r="AB3376" s="2">
        <v>30</v>
      </c>
      <c r="AC3376" s="2">
        <v>0</v>
      </c>
      <c r="AD3376" s="2">
        <v>0</v>
      </c>
      <c r="AE3376" s="2">
        <f t="shared" si="629"/>
        <v>30085</v>
      </c>
      <c r="AF3376" s="2">
        <f t="shared" si="630"/>
        <v>2.6794566255728687</v>
      </c>
      <c r="AG3376" s="2">
        <f t="shared" si="631"/>
        <v>3.6782880686999378E-2</v>
      </c>
      <c r="AH3376" s="2">
        <f t="shared" si="632"/>
        <v>2.7112688467075706E-3</v>
      </c>
      <c r="AI3376" s="2">
        <f t="shared" si="633"/>
        <v>0</v>
      </c>
      <c r="AJ3376" s="2">
        <f t="shared" si="634"/>
        <v>0</v>
      </c>
      <c r="AK3376" s="2">
        <f t="shared" si="635"/>
        <v>2.7189507751065753</v>
      </c>
    </row>
    <row r="3377" spans="1:37" ht="12.5" x14ac:dyDescent="0.25">
      <c r="A3377" t="s">
        <v>6859</v>
      </c>
      <c r="B3377" s="14" t="s">
        <v>6865</v>
      </c>
      <c r="C3377" s="17" t="s">
        <v>6865</v>
      </c>
      <c r="D3377" s="12" t="s">
        <v>6867</v>
      </c>
      <c r="E3377" s="2" t="s">
        <v>4956</v>
      </c>
      <c r="F3377" s="11" t="s">
        <v>4957</v>
      </c>
      <c r="G3377" s="2" t="s">
        <v>4839</v>
      </c>
      <c r="H3377" s="2" t="s">
        <v>4735</v>
      </c>
      <c r="I3377" s="2">
        <v>1041545</v>
      </c>
      <c r="J3377" s="2">
        <v>376459</v>
      </c>
      <c r="K3377" s="2">
        <v>36.14</v>
      </c>
      <c r="L3377" s="2">
        <v>540</v>
      </c>
      <c r="M3377" s="3">
        <v>0.51846059999999905</v>
      </c>
      <c r="N3377" s="2">
        <v>25</v>
      </c>
      <c r="O3377" s="4">
        <v>43497</v>
      </c>
      <c r="P3377" s="2">
        <v>532</v>
      </c>
      <c r="Q3377" s="2">
        <v>7</v>
      </c>
      <c r="R3377" s="2">
        <v>1</v>
      </c>
      <c r="S3377" s="2">
        <v>0</v>
      </c>
      <c r="T3377" s="2">
        <v>0</v>
      </c>
      <c r="U3377" s="5">
        <f t="shared" si="624"/>
        <v>0.51077965906417877</v>
      </c>
      <c r="V3377" s="5">
        <f t="shared" si="625"/>
        <v>6.7207849876865615E-3</v>
      </c>
      <c r="W3377" s="5">
        <f t="shared" si="626"/>
        <v>9.6011214109808032E-4</v>
      </c>
      <c r="X3377" s="5">
        <f t="shared" si="627"/>
        <v>0</v>
      </c>
      <c r="Y3377" s="5">
        <f t="shared" si="628"/>
        <v>0</v>
      </c>
      <c r="Z3377" s="2">
        <v>15471</v>
      </c>
      <c r="AA3377" s="2">
        <v>232</v>
      </c>
      <c r="AB3377" s="2">
        <v>29</v>
      </c>
      <c r="AC3377" s="2">
        <v>0</v>
      </c>
      <c r="AD3377" s="2">
        <v>0</v>
      </c>
      <c r="AE3377" s="2">
        <f t="shared" si="629"/>
        <v>15732</v>
      </c>
      <c r="AF3377" s="2">
        <f t="shared" si="630"/>
        <v>1.48538949349284</v>
      </c>
      <c r="AG3377" s="2">
        <f t="shared" si="631"/>
        <v>2.2274601673475461E-2</v>
      </c>
      <c r="AH3377" s="2">
        <f t="shared" si="632"/>
        <v>2.7843252091844326E-3</v>
      </c>
      <c r="AI3377" s="2">
        <f t="shared" si="633"/>
        <v>0</v>
      </c>
      <c r="AJ3377" s="2">
        <f t="shared" si="634"/>
        <v>0</v>
      </c>
      <c r="AK3377" s="2">
        <f t="shared" si="635"/>
        <v>1.5104484203754998</v>
      </c>
    </row>
    <row r="3378" spans="1:37" ht="12.5" x14ac:dyDescent="0.25">
      <c r="A3378" t="s">
        <v>6859</v>
      </c>
      <c r="B3378" s="14" t="s">
        <v>6865</v>
      </c>
      <c r="C3378" s="17" t="s">
        <v>6865</v>
      </c>
      <c r="D3378" s="12" t="s">
        <v>6867</v>
      </c>
      <c r="E3378" s="2" t="s">
        <v>4958</v>
      </c>
      <c r="F3378" s="11" t="s">
        <v>4959</v>
      </c>
      <c r="G3378" s="2" t="s">
        <v>4839</v>
      </c>
      <c r="H3378" s="2" t="s">
        <v>4735</v>
      </c>
      <c r="I3378" s="2">
        <v>1534662</v>
      </c>
      <c r="J3378" s="2">
        <v>876035</v>
      </c>
      <c r="K3378" s="2">
        <v>57.08</v>
      </c>
      <c r="L3378" s="2">
        <v>1540</v>
      </c>
      <c r="M3378" s="3">
        <v>1.0034783</v>
      </c>
      <c r="N3378" s="2">
        <v>25</v>
      </c>
      <c r="O3378" s="4">
        <v>43497</v>
      </c>
      <c r="P3378" s="2">
        <v>1519</v>
      </c>
      <c r="Q3378" s="2">
        <v>20</v>
      </c>
      <c r="R3378" s="2">
        <v>1</v>
      </c>
      <c r="S3378" s="2">
        <v>0</v>
      </c>
      <c r="T3378" s="2">
        <v>0</v>
      </c>
      <c r="U3378" s="5">
        <f t="shared" si="624"/>
        <v>0.98979449546545095</v>
      </c>
      <c r="V3378" s="5">
        <f t="shared" si="625"/>
        <v>1.3032185588748531E-2</v>
      </c>
      <c r="W3378" s="5">
        <f t="shared" si="626"/>
        <v>6.5160927943742658E-4</v>
      </c>
      <c r="X3378" s="5">
        <f t="shared" si="627"/>
        <v>0</v>
      </c>
      <c r="Y3378" s="5">
        <f t="shared" si="628"/>
        <v>0</v>
      </c>
      <c r="Z3378" s="2">
        <v>44591</v>
      </c>
      <c r="AA3378" s="2">
        <v>652</v>
      </c>
      <c r="AB3378" s="2">
        <v>28</v>
      </c>
      <c r="AC3378" s="2">
        <v>0</v>
      </c>
      <c r="AD3378" s="2">
        <v>0</v>
      </c>
      <c r="AE3378" s="2">
        <f t="shared" si="629"/>
        <v>45271</v>
      </c>
      <c r="AF3378" s="2">
        <f t="shared" si="630"/>
        <v>2.9055909379394289</v>
      </c>
      <c r="AG3378" s="2">
        <f t="shared" si="631"/>
        <v>4.2484925019320212E-2</v>
      </c>
      <c r="AH3378" s="2">
        <f t="shared" si="632"/>
        <v>1.8245059824247944E-3</v>
      </c>
      <c r="AI3378" s="2">
        <f t="shared" si="633"/>
        <v>0</v>
      </c>
      <c r="AJ3378" s="2">
        <f t="shared" si="634"/>
        <v>0</v>
      </c>
      <c r="AK3378" s="2">
        <f t="shared" si="635"/>
        <v>2.949900368941174</v>
      </c>
    </row>
    <row r="3379" spans="1:37" ht="12.5" x14ac:dyDescent="0.25">
      <c r="A3379" t="s">
        <v>6859</v>
      </c>
      <c r="B3379" s="14" t="s">
        <v>6865</v>
      </c>
      <c r="C3379" s="17" t="s">
        <v>6865</v>
      </c>
      <c r="D3379" s="12" t="s">
        <v>6867</v>
      </c>
      <c r="E3379" s="2" t="s">
        <v>4960</v>
      </c>
      <c r="F3379" s="11" t="s">
        <v>4961</v>
      </c>
      <c r="G3379" s="2" t="s">
        <v>4839</v>
      </c>
      <c r="H3379" s="2" t="s">
        <v>4735</v>
      </c>
      <c r="I3379" s="2">
        <v>925456</v>
      </c>
      <c r="J3379" s="2">
        <v>354119</v>
      </c>
      <c r="K3379" s="2">
        <v>38.26</v>
      </c>
      <c r="L3379" s="2">
        <v>551</v>
      </c>
      <c r="M3379" s="3">
        <v>0.59538215000000005</v>
      </c>
      <c r="N3379" s="2">
        <v>25</v>
      </c>
      <c r="O3379" s="4">
        <v>43497</v>
      </c>
      <c r="P3379" s="2">
        <v>546</v>
      </c>
      <c r="Q3379" s="2">
        <v>5</v>
      </c>
      <c r="R3379" s="2">
        <v>0</v>
      </c>
      <c r="S3379" s="2">
        <v>0</v>
      </c>
      <c r="T3379" s="2">
        <v>0</v>
      </c>
      <c r="U3379" s="5">
        <f t="shared" si="624"/>
        <v>0.58997942635846545</v>
      </c>
      <c r="V3379" s="5">
        <f t="shared" si="625"/>
        <v>5.4027419996196474E-3</v>
      </c>
      <c r="W3379" s="5">
        <f t="shared" si="626"/>
        <v>0</v>
      </c>
      <c r="X3379" s="5">
        <f t="shared" si="627"/>
        <v>0</v>
      </c>
      <c r="Y3379" s="5">
        <f t="shared" si="628"/>
        <v>0</v>
      </c>
      <c r="Z3379" s="2">
        <v>16292</v>
      </c>
      <c r="AA3379" s="2">
        <v>154</v>
      </c>
      <c r="AB3379" s="2">
        <v>0</v>
      </c>
      <c r="AC3379" s="2">
        <v>0</v>
      </c>
      <c r="AD3379" s="2">
        <v>0</v>
      </c>
      <c r="AE3379" s="2">
        <f t="shared" si="629"/>
        <v>16446</v>
      </c>
      <c r="AF3379" s="2">
        <f t="shared" si="630"/>
        <v>1.7604294531560658</v>
      </c>
      <c r="AG3379" s="2">
        <f t="shared" si="631"/>
        <v>1.6640445358828512E-2</v>
      </c>
      <c r="AH3379" s="2">
        <f t="shared" si="632"/>
        <v>0</v>
      </c>
      <c r="AI3379" s="2">
        <f t="shared" si="633"/>
        <v>0</v>
      </c>
      <c r="AJ3379" s="2">
        <f t="shared" si="634"/>
        <v>0</v>
      </c>
      <c r="AK3379" s="2">
        <f t="shared" si="635"/>
        <v>1.7770698985148943</v>
      </c>
    </row>
    <row r="3380" spans="1:37" ht="12.5" x14ac:dyDescent="0.25">
      <c r="A3380" t="s">
        <v>6859</v>
      </c>
      <c r="B3380" s="14" t="s">
        <v>6865</v>
      </c>
      <c r="C3380" s="17" t="s">
        <v>6865</v>
      </c>
      <c r="D3380" s="12" t="s">
        <v>6867</v>
      </c>
      <c r="E3380" s="2" t="s">
        <v>4962</v>
      </c>
      <c r="F3380" s="11" t="s">
        <v>4963</v>
      </c>
      <c r="G3380" s="2" t="s">
        <v>4839</v>
      </c>
      <c r="H3380" s="2" t="s">
        <v>4735</v>
      </c>
      <c r="I3380" s="2">
        <v>775796</v>
      </c>
      <c r="J3380" s="2">
        <v>248458</v>
      </c>
      <c r="K3380" s="2">
        <v>32.03</v>
      </c>
      <c r="L3380" s="2">
        <v>174</v>
      </c>
      <c r="M3380" s="3">
        <v>0.22428575000000001</v>
      </c>
      <c r="N3380" s="2">
        <v>25</v>
      </c>
      <c r="O3380" s="4">
        <v>43497</v>
      </c>
      <c r="P3380" s="2">
        <v>174</v>
      </c>
      <c r="Q3380" s="2">
        <v>0</v>
      </c>
      <c r="R3380" s="2">
        <v>0</v>
      </c>
      <c r="S3380" s="2">
        <v>0</v>
      </c>
      <c r="T3380" s="2">
        <v>0</v>
      </c>
      <c r="U3380" s="5">
        <f t="shared" si="624"/>
        <v>0.22428576584566046</v>
      </c>
      <c r="V3380" s="5">
        <f t="shared" si="625"/>
        <v>0</v>
      </c>
      <c r="W3380" s="5">
        <f t="shared" si="626"/>
        <v>0</v>
      </c>
      <c r="X3380" s="5">
        <f t="shared" si="627"/>
        <v>0</v>
      </c>
      <c r="Y3380" s="5">
        <f t="shared" si="628"/>
        <v>0</v>
      </c>
      <c r="Z3380" s="2">
        <v>5233</v>
      </c>
      <c r="AA3380" s="2">
        <v>0</v>
      </c>
      <c r="AB3380" s="2">
        <v>0</v>
      </c>
      <c r="AC3380" s="2">
        <v>0</v>
      </c>
      <c r="AD3380" s="2">
        <v>0</v>
      </c>
      <c r="AE3380" s="2">
        <f t="shared" si="629"/>
        <v>5233</v>
      </c>
      <c r="AF3380" s="2">
        <f t="shared" si="630"/>
        <v>0.67453299578755244</v>
      </c>
      <c r="AG3380" s="2">
        <f t="shared" si="631"/>
        <v>0</v>
      </c>
      <c r="AH3380" s="2">
        <f t="shared" si="632"/>
        <v>0</v>
      </c>
      <c r="AI3380" s="2">
        <f t="shared" si="633"/>
        <v>0</v>
      </c>
      <c r="AJ3380" s="2">
        <f t="shared" si="634"/>
        <v>0</v>
      </c>
      <c r="AK3380" s="2">
        <f t="shared" si="635"/>
        <v>0.67453299578755244</v>
      </c>
    </row>
    <row r="3381" spans="1:37" ht="12.5" x14ac:dyDescent="0.25">
      <c r="A3381" t="s">
        <v>6859</v>
      </c>
      <c r="B3381" s="14" t="s">
        <v>6865</v>
      </c>
      <c r="C3381" s="17" t="s">
        <v>6865</v>
      </c>
      <c r="D3381" s="12" t="s">
        <v>6867</v>
      </c>
      <c r="E3381" s="2" t="s">
        <v>4964</v>
      </c>
      <c r="F3381" s="11" t="s">
        <v>4965</v>
      </c>
      <c r="G3381" s="2" t="s">
        <v>4839</v>
      </c>
      <c r="H3381" s="2" t="s">
        <v>4735</v>
      </c>
      <c r="I3381" s="2">
        <v>1055801</v>
      </c>
      <c r="J3381" s="2">
        <v>425813</v>
      </c>
      <c r="K3381" s="2">
        <v>40.33</v>
      </c>
      <c r="L3381" s="2">
        <v>371</v>
      </c>
      <c r="M3381" s="3">
        <v>0.35139197</v>
      </c>
      <c r="N3381" s="2">
        <v>25</v>
      </c>
      <c r="O3381" s="4">
        <v>43497</v>
      </c>
      <c r="P3381" s="2">
        <v>367</v>
      </c>
      <c r="Q3381" s="2">
        <v>4</v>
      </c>
      <c r="R3381" s="2">
        <v>0</v>
      </c>
      <c r="S3381" s="2">
        <v>0</v>
      </c>
      <c r="T3381" s="2">
        <v>0</v>
      </c>
      <c r="U3381" s="5">
        <f t="shared" si="624"/>
        <v>0.34760338359217313</v>
      </c>
      <c r="V3381" s="5">
        <f t="shared" si="625"/>
        <v>3.7885927366994349E-3</v>
      </c>
      <c r="W3381" s="5">
        <f t="shared" si="626"/>
        <v>0</v>
      </c>
      <c r="X3381" s="5">
        <f t="shared" si="627"/>
        <v>0</v>
      </c>
      <c r="Y3381" s="5">
        <f t="shared" si="628"/>
        <v>0</v>
      </c>
      <c r="Z3381" s="2">
        <v>11106</v>
      </c>
      <c r="AA3381" s="2">
        <v>118</v>
      </c>
      <c r="AB3381" s="2">
        <v>0</v>
      </c>
      <c r="AC3381" s="2">
        <v>0</v>
      </c>
      <c r="AD3381" s="2">
        <v>0</v>
      </c>
      <c r="AE3381" s="2">
        <f t="shared" si="629"/>
        <v>11224</v>
      </c>
      <c r="AF3381" s="2">
        <f t="shared" si="630"/>
        <v>1.051902773344598</v>
      </c>
      <c r="AG3381" s="2">
        <f t="shared" si="631"/>
        <v>1.1176348573263334E-2</v>
      </c>
      <c r="AH3381" s="2">
        <f t="shared" si="632"/>
        <v>0</v>
      </c>
      <c r="AI3381" s="2">
        <f t="shared" si="633"/>
        <v>0</v>
      </c>
      <c r="AJ3381" s="2">
        <f t="shared" si="634"/>
        <v>0</v>
      </c>
      <c r="AK3381" s="2">
        <f t="shared" si="635"/>
        <v>1.0630791219178615</v>
      </c>
    </row>
    <row r="3382" spans="1:37" ht="12.5" x14ac:dyDescent="0.25">
      <c r="A3382" t="s">
        <v>6859</v>
      </c>
      <c r="B3382" s="14" t="s">
        <v>6865</v>
      </c>
      <c r="C3382" s="17" t="s">
        <v>6865</v>
      </c>
      <c r="D3382" s="12" t="s">
        <v>6867</v>
      </c>
      <c r="E3382" s="2" t="s">
        <v>4966</v>
      </c>
      <c r="F3382" s="11" t="s">
        <v>4967</v>
      </c>
      <c r="G3382" s="2" t="s">
        <v>4839</v>
      </c>
      <c r="H3382" s="2" t="s">
        <v>4735</v>
      </c>
      <c r="I3382" s="2">
        <v>847352</v>
      </c>
      <c r="J3382" s="2">
        <v>253332</v>
      </c>
      <c r="K3382" s="2">
        <v>29.9</v>
      </c>
      <c r="L3382" s="2">
        <v>74</v>
      </c>
      <c r="M3382" s="3">
        <v>8.7330884999999997E-2</v>
      </c>
      <c r="N3382" s="2">
        <v>25</v>
      </c>
      <c r="O3382" s="4">
        <v>43497</v>
      </c>
      <c r="P3382" s="2">
        <v>73</v>
      </c>
      <c r="Q3382" s="2">
        <v>1</v>
      </c>
      <c r="R3382" s="2">
        <v>0</v>
      </c>
      <c r="S3382" s="2">
        <v>0</v>
      </c>
      <c r="T3382" s="2">
        <v>0</v>
      </c>
      <c r="U3382" s="5">
        <f t="shared" si="624"/>
        <v>8.6150737827962884E-2</v>
      </c>
      <c r="V3382" s="5">
        <f t="shared" si="625"/>
        <v>1.1801470935337381E-3</v>
      </c>
      <c r="W3382" s="5">
        <f t="shared" si="626"/>
        <v>0</v>
      </c>
      <c r="X3382" s="5">
        <f t="shared" si="627"/>
        <v>0</v>
      </c>
      <c r="Y3382" s="5">
        <f t="shared" si="628"/>
        <v>0</v>
      </c>
      <c r="Z3382" s="2">
        <v>2197</v>
      </c>
      <c r="AA3382" s="2">
        <v>28</v>
      </c>
      <c r="AB3382" s="2">
        <v>0</v>
      </c>
      <c r="AC3382" s="2">
        <v>0</v>
      </c>
      <c r="AD3382" s="2">
        <v>0</v>
      </c>
      <c r="AE3382" s="2">
        <f t="shared" si="629"/>
        <v>2225</v>
      </c>
      <c r="AF3382" s="2">
        <f t="shared" si="630"/>
        <v>0.25927831644936222</v>
      </c>
      <c r="AG3382" s="2">
        <f t="shared" si="631"/>
        <v>3.3044118618944665E-3</v>
      </c>
      <c r="AH3382" s="2">
        <f t="shared" si="632"/>
        <v>0</v>
      </c>
      <c r="AI3382" s="2">
        <f t="shared" si="633"/>
        <v>0</v>
      </c>
      <c r="AJ3382" s="2">
        <f t="shared" si="634"/>
        <v>0</v>
      </c>
      <c r="AK3382" s="2">
        <f t="shared" si="635"/>
        <v>0.26258272831125673</v>
      </c>
    </row>
    <row r="3383" spans="1:37" ht="12.5" x14ac:dyDescent="0.25">
      <c r="A3383" t="s">
        <v>6859</v>
      </c>
      <c r="B3383" s="14" t="s">
        <v>6865</v>
      </c>
      <c r="C3383" s="17" t="s">
        <v>6865</v>
      </c>
      <c r="D3383" s="12" t="s">
        <v>6867</v>
      </c>
      <c r="E3383" s="2" t="s">
        <v>4968</v>
      </c>
      <c r="F3383" s="11" t="s">
        <v>4969</v>
      </c>
      <c r="G3383" s="2" t="s">
        <v>4839</v>
      </c>
      <c r="H3383" s="2" t="s">
        <v>4735</v>
      </c>
      <c r="I3383" s="2">
        <v>912474</v>
      </c>
      <c r="J3383" s="2">
        <v>335548</v>
      </c>
      <c r="K3383" s="2">
        <v>36.770000000000003</v>
      </c>
      <c r="L3383" s="2">
        <v>82</v>
      </c>
      <c r="M3383" s="3">
        <v>8.9865570000000006E-2</v>
      </c>
      <c r="N3383" s="2">
        <v>25</v>
      </c>
      <c r="O3383" s="4">
        <v>43497</v>
      </c>
      <c r="P3383" s="2">
        <v>82</v>
      </c>
      <c r="Q3383" s="2">
        <v>0</v>
      </c>
      <c r="R3383" s="2">
        <v>0</v>
      </c>
      <c r="S3383" s="2">
        <v>0</v>
      </c>
      <c r="T3383" s="2">
        <v>0</v>
      </c>
      <c r="U3383" s="5">
        <f t="shared" si="624"/>
        <v>8.9865574251978692E-2</v>
      </c>
      <c r="V3383" s="5">
        <f t="shared" si="625"/>
        <v>0</v>
      </c>
      <c r="W3383" s="5">
        <f t="shared" si="626"/>
        <v>0</v>
      </c>
      <c r="X3383" s="5">
        <f t="shared" si="627"/>
        <v>0</v>
      </c>
      <c r="Y3383" s="5">
        <f t="shared" si="628"/>
        <v>0</v>
      </c>
      <c r="Z3383" s="2">
        <v>2416</v>
      </c>
      <c r="AA3383" s="2">
        <v>0</v>
      </c>
      <c r="AB3383" s="2">
        <v>0</v>
      </c>
      <c r="AC3383" s="2">
        <v>0</v>
      </c>
      <c r="AD3383" s="2">
        <v>0</v>
      </c>
      <c r="AE3383" s="2">
        <f t="shared" si="629"/>
        <v>2416</v>
      </c>
      <c r="AF3383" s="2">
        <f t="shared" si="630"/>
        <v>0.26477466755217133</v>
      </c>
      <c r="AG3383" s="2">
        <f t="shared" si="631"/>
        <v>0</v>
      </c>
      <c r="AH3383" s="2">
        <f t="shared" si="632"/>
        <v>0</v>
      </c>
      <c r="AI3383" s="2">
        <f t="shared" si="633"/>
        <v>0</v>
      </c>
      <c r="AJ3383" s="2">
        <f t="shared" si="634"/>
        <v>0</v>
      </c>
      <c r="AK3383" s="2">
        <f t="shared" si="635"/>
        <v>0.26477466755217133</v>
      </c>
    </row>
    <row r="3384" spans="1:37" ht="12.5" x14ac:dyDescent="0.25">
      <c r="A3384" t="s">
        <v>6859</v>
      </c>
      <c r="B3384" s="14" t="s">
        <v>6865</v>
      </c>
      <c r="C3384" s="17" t="s">
        <v>6865</v>
      </c>
      <c r="D3384" s="12" t="s">
        <v>6867</v>
      </c>
      <c r="E3384" s="2" t="s">
        <v>4970</v>
      </c>
      <c r="F3384" s="11" t="s">
        <v>4971</v>
      </c>
      <c r="G3384" s="2" t="s">
        <v>4839</v>
      </c>
      <c r="H3384" s="2" t="s">
        <v>4735</v>
      </c>
      <c r="I3384" s="2">
        <v>923120</v>
      </c>
      <c r="J3384" s="2">
        <v>408322</v>
      </c>
      <c r="K3384" s="2">
        <v>44.23</v>
      </c>
      <c r="L3384" s="2">
        <v>706</v>
      </c>
      <c r="M3384" s="3">
        <v>0.76479759999999997</v>
      </c>
      <c r="N3384" s="2">
        <v>25</v>
      </c>
      <c r="O3384" s="4">
        <v>43497</v>
      </c>
      <c r="P3384" s="2">
        <v>699</v>
      </c>
      <c r="Q3384" s="2">
        <v>7</v>
      </c>
      <c r="R3384" s="2">
        <v>0</v>
      </c>
      <c r="S3384" s="2">
        <v>0</v>
      </c>
      <c r="T3384" s="2">
        <v>0</v>
      </c>
      <c r="U3384" s="5">
        <f t="shared" si="624"/>
        <v>0.75721466331571186</v>
      </c>
      <c r="V3384" s="5">
        <f t="shared" si="625"/>
        <v>7.5829794609584885E-3</v>
      </c>
      <c r="W3384" s="5">
        <f t="shared" si="626"/>
        <v>0</v>
      </c>
      <c r="X3384" s="5">
        <f t="shared" si="627"/>
        <v>0</v>
      </c>
      <c r="Y3384" s="5">
        <f t="shared" si="628"/>
        <v>0</v>
      </c>
      <c r="Z3384" s="2">
        <v>20294</v>
      </c>
      <c r="AA3384" s="2">
        <v>195</v>
      </c>
      <c r="AB3384" s="2">
        <v>0</v>
      </c>
      <c r="AC3384" s="2">
        <v>0</v>
      </c>
      <c r="AD3384" s="2">
        <v>0</v>
      </c>
      <c r="AE3384" s="2">
        <f t="shared" si="629"/>
        <v>20489</v>
      </c>
      <c r="AF3384" s="2">
        <f t="shared" si="630"/>
        <v>2.1984140740098796</v>
      </c>
      <c r="AG3384" s="2">
        <f t="shared" si="631"/>
        <v>2.1124014212670076E-2</v>
      </c>
      <c r="AH3384" s="2">
        <f t="shared" si="632"/>
        <v>0</v>
      </c>
      <c r="AI3384" s="2">
        <f t="shared" si="633"/>
        <v>0</v>
      </c>
      <c r="AJ3384" s="2">
        <f t="shared" si="634"/>
        <v>0</v>
      </c>
      <c r="AK3384" s="2">
        <f t="shared" si="635"/>
        <v>2.2195380882225497</v>
      </c>
    </row>
    <row r="3385" spans="1:37" ht="12.5" x14ac:dyDescent="0.25">
      <c r="A3385" t="s">
        <v>6859</v>
      </c>
      <c r="B3385" s="14" t="s">
        <v>6865</v>
      </c>
      <c r="C3385" s="17" t="s">
        <v>6865</v>
      </c>
      <c r="D3385" s="12" t="s">
        <v>6867</v>
      </c>
      <c r="E3385" s="2" t="s">
        <v>4972</v>
      </c>
      <c r="F3385" s="11" t="s">
        <v>4973</v>
      </c>
      <c r="G3385" s="2" t="s">
        <v>4839</v>
      </c>
      <c r="H3385" s="2" t="s">
        <v>4735</v>
      </c>
      <c r="I3385" s="2">
        <v>2944567</v>
      </c>
      <c r="J3385" s="2">
        <v>1882018</v>
      </c>
      <c r="K3385" s="2">
        <v>63.91</v>
      </c>
      <c r="L3385" s="2">
        <v>11530</v>
      </c>
      <c r="M3385" s="3">
        <v>3.9156860999999998</v>
      </c>
      <c r="N3385" s="2">
        <v>25</v>
      </c>
      <c r="O3385" s="4">
        <v>43497</v>
      </c>
      <c r="P3385" s="2">
        <v>11268</v>
      </c>
      <c r="Q3385" s="2">
        <v>246</v>
      </c>
      <c r="R3385" s="2">
        <v>16</v>
      </c>
      <c r="S3385" s="2">
        <v>0</v>
      </c>
      <c r="T3385" s="2">
        <v>0</v>
      </c>
      <c r="U3385" s="5">
        <f t="shared" si="624"/>
        <v>3.8267086468061349</v>
      </c>
      <c r="V3385" s="5">
        <f t="shared" si="625"/>
        <v>8.354369250215736E-2</v>
      </c>
      <c r="W3385" s="5">
        <f t="shared" si="626"/>
        <v>5.4337360977012921E-3</v>
      </c>
      <c r="X3385" s="5">
        <f t="shared" si="627"/>
        <v>0</v>
      </c>
      <c r="Y3385" s="5">
        <f t="shared" si="628"/>
        <v>0</v>
      </c>
      <c r="Z3385" s="2">
        <v>338134</v>
      </c>
      <c r="AA3385" s="2">
        <v>8145</v>
      </c>
      <c r="AB3385" s="2">
        <v>700</v>
      </c>
      <c r="AC3385" s="2">
        <v>0</v>
      </c>
      <c r="AD3385" s="2">
        <v>0</v>
      </c>
      <c r="AE3385" s="2">
        <f t="shared" si="629"/>
        <v>346979</v>
      </c>
      <c r="AF3385" s="2">
        <f t="shared" si="630"/>
        <v>11.483318260375803</v>
      </c>
      <c r="AG3385" s="2">
        <f t="shared" si="631"/>
        <v>0.2766111282236064</v>
      </c>
      <c r="AH3385" s="2">
        <f t="shared" si="632"/>
        <v>2.3772595427443151E-2</v>
      </c>
      <c r="AI3385" s="2">
        <f t="shared" si="633"/>
        <v>0</v>
      </c>
      <c r="AJ3385" s="2">
        <f t="shared" si="634"/>
        <v>0</v>
      </c>
      <c r="AK3385" s="2">
        <f t="shared" si="635"/>
        <v>11.783701984026854</v>
      </c>
    </row>
    <row r="3386" spans="1:37" ht="12.5" x14ac:dyDescent="0.25">
      <c r="A3386" t="s">
        <v>6859</v>
      </c>
      <c r="B3386" s="14" t="s">
        <v>6865</v>
      </c>
      <c r="C3386" s="17" t="s">
        <v>6865</v>
      </c>
      <c r="D3386" s="12" t="s">
        <v>6867</v>
      </c>
      <c r="E3386" s="2" t="s">
        <v>4974</v>
      </c>
      <c r="F3386" s="11" t="s">
        <v>4975</v>
      </c>
      <c r="G3386" s="2" t="s">
        <v>4839</v>
      </c>
      <c r="H3386" s="2" t="s">
        <v>4735</v>
      </c>
      <c r="I3386" s="2">
        <v>705318</v>
      </c>
      <c r="J3386" s="2">
        <v>308795</v>
      </c>
      <c r="K3386" s="2">
        <v>43.78</v>
      </c>
      <c r="L3386" s="2">
        <v>446</v>
      </c>
      <c r="M3386" s="3">
        <v>0.63233890000000004</v>
      </c>
      <c r="N3386" s="2">
        <v>25</v>
      </c>
      <c r="O3386" s="4">
        <v>43497</v>
      </c>
      <c r="P3386" s="2">
        <v>441</v>
      </c>
      <c r="Q3386" s="2">
        <v>5</v>
      </c>
      <c r="R3386" s="2">
        <v>0</v>
      </c>
      <c r="S3386" s="2">
        <v>0</v>
      </c>
      <c r="T3386" s="2">
        <v>0</v>
      </c>
      <c r="U3386" s="5">
        <f t="shared" si="624"/>
        <v>0.62524988728488429</v>
      </c>
      <c r="V3386" s="5">
        <f t="shared" si="625"/>
        <v>7.0890009896245384E-3</v>
      </c>
      <c r="W3386" s="5">
        <f t="shared" si="626"/>
        <v>0</v>
      </c>
      <c r="X3386" s="5">
        <f t="shared" si="627"/>
        <v>0</v>
      </c>
      <c r="Y3386" s="5">
        <f t="shared" si="628"/>
        <v>0</v>
      </c>
      <c r="Z3386" s="2">
        <v>12672</v>
      </c>
      <c r="AA3386" s="2">
        <v>135</v>
      </c>
      <c r="AB3386" s="2">
        <v>0</v>
      </c>
      <c r="AC3386" s="2">
        <v>0</v>
      </c>
      <c r="AD3386" s="2">
        <v>0</v>
      </c>
      <c r="AE3386" s="2">
        <f t="shared" si="629"/>
        <v>12807</v>
      </c>
      <c r="AF3386" s="2">
        <f t="shared" si="630"/>
        <v>1.7966364108104429</v>
      </c>
      <c r="AG3386" s="2">
        <f t="shared" si="631"/>
        <v>1.9140302671986253E-2</v>
      </c>
      <c r="AH3386" s="2">
        <f t="shared" si="632"/>
        <v>0</v>
      </c>
      <c r="AI3386" s="2">
        <f t="shared" si="633"/>
        <v>0</v>
      </c>
      <c r="AJ3386" s="2">
        <f t="shared" si="634"/>
        <v>0</v>
      </c>
      <c r="AK3386" s="2">
        <f t="shared" si="635"/>
        <v>1.8157767134824292</v>
      </c>
    </row>
    <row r="3387" spans="1:37" ht="12.5" x14ac:dyDescent="0.25">
      <c r="A3387" t="s">
        <v>6859</v>
      </c>
      <c r="B3387" s="14" t="s">
        <v>6865</v>
      </c>
      <c r="C3387" s="17" t="s">
        <v>6865</v>
      </c>
      <c r="D3387" s="12" t="s">
        <v>6867</v>
      </c>
      <c r="E3387" s="2" t="s">
        <v>4976</v>
      </c>
      <c r="F3387" s="11" t="s">
        <v>4977</v>
      </c>
      <c r="G3387" s="2" t="s">
        <v>4839</v>
      </c>
      <c r="H3387" s="2" t="s">
        <v>4735</v>
      </c>
      <c r="I3387" s="2">
        <v>1329853</v>
      </c>
      <c r="J3387" s="2">
        <v>441603</v>
      </c>
      <c r="K3387" s="2">
        <v>33.21</v>
      </c>
      <c r="L3387" s="2">
        <v>349</v>
      </c>
      <c r="M3387" s="3">
        <v>0.26243502000000002</v>
      </c>
      <c r="N3387" s="2">
        <v>25</v>
      </c>
      <c r="O3387" s="4">
        <v>43497</v>
      </c>
      <c r="P3387" s="2">
        <v>347</v>
      </c>
      <c r="Q3387" s="2">
        <v>2</v>
      </c>
      <c r="R3387" s="2">
        <v>0</v>
      </c>
      <c r="S3387" s="2">
        <v>0</v>
      </c>
      <c r="T3387" s="2">
        <v>0</v>
      </c>
      <c r="U3387" s="5">
        <f t="shared" si="624"/>
        <v>0.2609310953917463</v>
      </c>
      <c r="V3387" s="5">
        <f t="shared" si="625"/>
        <v>1.5039256218544455E-3</v>
      </c>
      <c r="W3387" s="5">
        <f t="shared" si="626"/>
        <v>0</v>
      </c>
      <c r="X3387" s="5">
        <f t="shared" si="627"/>
        <v>0</v>
      </c>
      <c r="Y3387" s="5">
        <f t="shared" si="628"/>
        <v>0</v>
      </c>
      <c r="Z3387" s="2">
        <v>10517</v>
      </c>
      <c r="AA3387" s="2">
        <v>56</v>
      </c>
      <c r="AB3387" s="2">
        <v>0</v>
      </c>
      <c r="AC3387" s="2">
        <v>0</v>
      </c>
      <c r="AD3387" s="2">
        <v>0</v>
      </c>
      <c r="AE3387" s="2">
        <f t="shared" si="629"/>
        <v>10573</v>
      </c>
      <c r="AF3387" s="2">
        <f t="shared" si="630"/>
        <v>0.79083928825216021</v>
      </c>
      <c r="AG3387" s="2">
        <f t="shared" si="631"/>
        <v>4.2109917411924476E-3</v>
      </c>
      <c r="AH3387" s="2">
        <f t="shared" si="632"/>
        <v>0</v>
      </c>
      <c r="AI3387" s="2">
        <f t="shared" si="633"/>
        <v>0</v>
      </c>
      <c r="AJ3387" s="2">
        <f t="shared" si="634"/>
        <v>0</v>
      </c>
      <c r="AK3387" s="2">
        <f t="shared" si="635"/>
        <v>0.79505027999335265</v>
      </c>
    </row>
    <row r="3388" spans="1:37" ht="12.5" x14ac:dyDescent="0.25">
      <c r="A3388" t="s">
        <v>6859</v>
      </c>
      <c r="B3388" s="14" t="s">
        <v>6865</v>
      </c>
      <c r="C3388" s="17" t="s">
        <v>6865</v>
      </c>
      <c r="D3388" s="12" t="s">
        <v>6867</v>
      </c>
      <c r="E3388" s="2" t="s">
        <v>4978</v>
      </c>
      <c r="F3388" s="11" t="s">
        <v>4979</v>
      </c>
      <c r="G3388" s="2" t="s">
        <v>4839</v>
      </c>
      <c r="H3388" s="2" t="s">
        <v>4735</v>
      </c>
      <c r="I3388" s="2">
        <v>953131</v>
      </c>
      <c r="J3388" s="2">
        <v>403210</v>
      </c>
      <c r="K3388" s="2">
        <v>42.3</v>
      </c>
      <c r="L3388" s="2">
        <v>1997</v>
      </c>
      <c r="M3388" s="3">
        <v>2.0951998000000001</v>
      </c>
      <c r="N3388" s="2">
        <v>25</v>
      </c>
      <c r="O3388" s="4">
        <v>43497</v>
      </c>
      <c r="P3388" s="2">
        <v>1956</v>
      </c>
      <c r="Q3388" s="2">
        <v>40</v>
      </c>
      <c r="R3388" s="2">
        <v>1</v>
      </c>
      <c r="S3388" s="2">
        <v>0</v>
      </c>
      <c r="T3388" s="2">
        <v>0</v>
      </c>
      <c r="U3388" s="5">
        <f t="shared" si="624"/>
        <v>2.0521838026462258</v>
      </c>
      <c r="V3388" s="5">
        <f t="shared" si="625"/>
        <v>4.1966948929370675E-2</v>
      </c>
      <c r="W3388" s="5">
        <f t="shared" si="626"/>
        <v>1.0491737232342668E-3</v>
      </c>
      <c r="X3388" s="5">
        <f t="shared" si="627"/>
        <v>0</v>
      </c>
      <c r="Y3388" s="5">
        <f t="shared" si="628"/>
        <v>0</v>
      </c>
      <c r="Z3388" s="2">
        <v>61200</v>
      </c>
      <c r="AA3388" s="2">
        <v>1267</v>
      </c>
      <c r="AB3388" s="2">
        <v>28</v>
      </c>
      <c r="AC3388" s="2">
        <v>0</v>
      </c>
      <c r="AD3388" s="2">
        <v>0</v>
      </c>
      <c r="AE3388" s="2">
        <f t="shared" si="629"/>
        <v>62495</v>
      </c>
      <c r="AF3388" s="2">
        <f t="shared" si="630"/>
        <v>6.4209431861937132</v>
      </c>
      <c r="AG3388" s="2">
        <f t="shared" si="631"/>
        <v>0.13293031073378161</v>
      </c>
      <c r="AH3388" s="2">
        <f t="shared" si="632"/>
        <v>2.9376864250559472E-3</v>
      </c>
      <c r="AI3388" s="2">
        <f t="shared" si="633"/>
        <v>0</v>
      </c>
      <c r="AJ3388" s="2">
        <f t="shared" si="634"/>
        <v>0</v>
      </c>
      <c r="AK3388" s="2">
        <f t="shared" si="635"/>
        <v>6.5568111833525506</v>
      </c>
    </row>
    <row r="3389" spans="1:37" ht="12.5" x14ac:dyDescent="0.25">
      <c r="A3389" t="s">
        <v>6859</v>
      </c>
      <c r="B3389" s="14" t="s">
        <v>6865</v>
      </c>
      <c r="C3389" s="17" t="s">
        <v>6865</v>
      </c>
      <c r="D3389" s="12" t="s">
        <v>6867</v>
      </c>
      <c r="E3389" s="2" t="s">
        <v>4980</v>
      </c>
      <c r="F3389" s="11" t="s">
        <v>4981</v>
      </c>
      <c r="G3389" s="2" t="s">
        <v>4839</v>
      </c>
      <c r="H3389" s="2" t="s">
        <v>4735</v>
      </c>
      <c r="I3389" s="2">
        <v>1037583</v>
      </c>
      <c r="J3389" s="2">
        <v>370420</v>
      </c>
      <c r="K3389" s="2">
        <v>35.700000000000003</v>
      </c>
      <c r="L3389" s="2">
        <v>308</v>
      </c>
      <c r="M3389" s="3">
        <v>0.29684374000000002</v>
      </c>
      <c r="N3389" s="2">
        <v>25</v>
      </c>
      <c r="O3389" s="4">
        <v>43497</v>
      </c>
      <c r="P3389" s="2">
        <v>307</v>
      </c>
      <c r="Q3389" s="2">
        <v>1</v>
      </c>
      <c r="R3389" s="2">
        <v>0</v>
      </c>
      <c r="S3389" s="2">
        <v>0</v>
      </c>
      <c r="T3389" s="2">
        <v>0</v>
      </c>
      <c r="U3389" s="5">
        <f t="shared" si="624"/>
        <v>0.29587994406230633</v>
      </c>
      <c r="V3389" s="5">
        <f t="shared" si="625"/>
        <v>9.6377831942119326E-4</v>
      </c>
      <c r="W3389" s="5">
        <f t="shared" si="626"/>
        <v>0</v>
      </c>
      <c r="X3389" s="5">
        <f t="shared" si="627"/>
        <v>0</v>
      </c>
      <c r="Y3389" s="5">
        <f t="shared" si="628"/>
        <v>0</v>
      </c>
      <c r="Z3389" s="2">
        <v>9253</v>
      </c>
      <c r="AA3389" s="2">
        <v>55</v>
      </c>
      <c r="AB3389" s="2">
        <v>0</v>
      </c>
      <c r="AC3389" s="2">
        <v>0</v>
      </c>
      <c r="AD3389" s="2">
        <v>0</v>
      </c>
      <c r="AE3389" s="2">
        <f t="shared" si="629"/>
        <v>9308</v>
      </c>
      <c r="AF3389" s="2">
        <f t="shared" si="630"/>
        <v>0.8917840789604301</v>
      </c>
      <c r="AG3389" s="2">
        <f t="shared" si="631"/>
        <v>5.3007807568165631E-3</v>
      </c>
      <c r="AH3389" s="2">
        <f t="shared" si="632"/>
        <v>0</v>
      </c>
      <c r="AI3389" s="2">
        <f t="shared" si="633"/>
        <v>0</v>
      </c>
      <c r="AJ3389" s="2">
        <f t="shared" si="634"/>
        <v>0</v>
      </c>
      <c r="AK3389" s="2">
        <f t="shared" si="635"/>
        <v>0.89708485971724672</v>
      </c>
    </row>
    <row r="3390" spans="1:37" ht="13" hidden="1" x14ac:dyDescent="0.3">
      <c r="E3390" s="5"/>
      <c r="F3390" s="11"/>
      <c r="G3390" s="5"/>
      <c r="H3390" s="5"/>
      <c r="I3390" s="6" t="s">
        <v>4</v>
      </c>
      <c r="J3390" s="6" t="s">
        <v>5</v>
      </c>
      <c r="K3390" s="6" t="s">
        <v>6</v>
      </c>
      <c r="L3390" s="6" t="s">
        <v>7</v>
      </c>
      <c r="M3390" s="7" t="s">
        <v>8</v>
      </c>
      <c r="N3390" s="6" t="s">
        <v>9</v>
      </c>
      <c r="O3390" s="6" t="s">
        <v>10</v>
      </c>
      <c r="P3390" s="6" t="s">
        <v>11</v>
      </c>
      <c r="Q3390" s="6" t="s">
        <v>12</v>
      </c>
      <c r="R3390" s="6" t="s">
        <v>13</v>
      </c>
      <c r="S3390" s="6" t="s">
        <v>14</v>
      </c>
      <c r="T3390" s="6" t="s">
        <v>15</v>
      </c>
      <c r="U3390" s="6" t="s">
        <v>16</v>
      </c>
      <c r="V3390" s="6" t="s">
        <v>17</v>
      </c>
      <c r="W3390" s="6" t="s">
        <v>18</v>
      </c>
      <c r="X3390" s="6" t="s">
        <v>19</v>
      </c>
      <c r="Y3390" s="6" t="s">
        <v>20</v>
      </c>
      <c r="Z3390" s="1" t="s">
        <v>21</v>
      </c>
      <c r="AA3390" s="1" t="s">
        <v>22</v>
      </c>
      <c r="AB3390" s="1" t="s">
        <v>23</v>
      </c>
      <c r="AC3390" s="1" t="s">
        <v>24</v>
      </c>
      <c r="AD3390" s="1" t="s">
        <v>25</v>
      </c>
      <c r="AE3390" s="1" t="s">
        <v>26</v>
      </c>
      <c r="AF3390" s="1" t="s">
        <v>27</v>
      </c>
      <c r="AG3390" s="1" t="s">
        <v>28</v>
      </c>
      <c r="AH3390" s="1" t="s">
        <v>29</v>
      </c>
      <c r="AI3390" s="1" t="s">
        <v>30</v>
      </c>
      <c r="AJ3390" s="1" t="s">
        <v>31</v>
      </c>
      <c r="AK3390" s="1" t="s">
        <v>32</v>
      </c>
    </row>
    <row r="3391" spans="1:37" ht="13" hidden="1" x14ac:dyDescent="0.3">
      <c r="E3391" s="5"/>
      <c r="G3391" s="8"/>
      <c r="H3391" s="1" t="s">
        <v>6837</v>
      </c>
      <c r="I3391" s="9">
        <f t="shared" ref="I3391:AK3391" si="636">SUM(I3:I3389)</f>
        <v>6423124471</v>
      </c>
      <c r="J3391" s="9">
        <f t="shared" si="636"/>
        <v>3122402811</v>
      </c>
      <c r="K3391" s="9">
        <f t="shared" si="636"/>
        <v>157539.21000000049</v>
      </c>
      <c r="L3391" s="9">
        <f t="shared" si="636"/>
        <v>7927775</v>
      </c>
      <c r="M3391" s="9">
        <f t="shared" si="636"/>
        <v>4087.2023318929869</v>
      </c>
      <c r="N3391" s="9">
        <f t="shared" si="636"/>
        <v>84675</v>
      </c>
      <c r="O3391" s="9">
        <f t="shared" si="636"/>
        <v>147324339</v>
      </c>
      <c r="P3391" s="10">
        <f t="shared" si="636"/>
        <v>7801879</v>
      </c>
      <c r="Q3391" s="10">
        <f t="shared" si="636"/>
        <v>119233</v>
      </c>
      <c r="R3391" s="10">
        <f t="shared" si="636"/>
        <v>6357</v>
      </c>
      <c r="S3391" s="10">
        <f t="shared" si="636"/>
        <v>174</v>
      </c>
      <c r="T3391" s="10">
        <f t="shared" si="636"/>
        <v>132</v>
      </c>
      <c r="U3391" s="10">
        <f t="shared" si="636"/>
        <v>4022.5186158886299</v>
      </c>
      <c r="V3391" s="10">
        <f t="shared" si="636"/>
        <v>61.187899763976503</v>
      </c>
      <c r="W3391" s="10">
        <f t="shared" si="636"/>
        <v>3.3364885419560348</v>
      </c>
      <c r="X3391" s="10">
        <f t="shared" si="636"/>
        <v>8.5301802279489622E-2</v>
      </c>
      <c r="Y3391" s="10">
        <f t="shared" si="636"/>
        <v>7.4021919213739365E-2</v>
      </c>
      <c r="Z3391" s="10">
        <f t="shared" si="636"/>
        <v>230600203</v>
      </c>
      <c r="AA3391" s="10">
        <f t="shared" si="636"/>
        <v>3773224</v>
      </c>
      <c r="AB3391" s="10">
        <f t="shared" si="636"/>
        <v>220262</v>
      </c>
      <c r="AC3391" s="10">
        <f t="shared" si="636"/>
        <v>12262</v>
      </c>
      <c r="AD3391" s="10">
        <f t="shared" si="636"/>
        <v>18747</v>
      </c>
      <c r="AE3391" s="10">
        <f t="shared" si="636"/>
        <v>234624698</v>
      </c>
      <c r="AF3391" s="10">
        <f t="shared" si="636"/>
        <v>11943.87653586751</v>
      </c>
      <c r="AG3391" s="10">
        <f t="shared" si="636"/>
        <v>193.32837524254833</v>
      </c>
      <c r="AH3391" s="10">
        <f t="shared" si="636"/>
        <v>11.448857380928896</v>
      </c>
      <c r="AI3391" s="10">
        <f t="shared" si="636"/>
        <v>0.62447085835900196</v>
      </c>
      <c r="AJ3391" s="10">
        <f t="shared" si="636"/>
        <v>1.1179526374027984</v>
      </c>
      <c r="AK3391" s="10">
        <f t="shared" si="636"/>
        <v>12150.396191986729</v>
      </c>
    </row>
    <row r="3392" spans="1:37" ht="13" hidden="1" x14ac:dyDescent="0.3">
      <c r="E3392" s="5"/>
      <c r="G3392" s="8"/>
      <c r="H3392" s="1" t="s">
        <v>6838</v>
      </c>
      <c r="I3392" s="9">
        <f t="shared" ref="I3392:AK3392" si="637">COUNT(I3:I3389)</f>
        <v>3387</v>
      </c>
      <c r="J3392" s="9">
        <f t="shared" si="637"/>
        <v>3387</v>
      </c>
      <c r="K3392" s="9">
        <f t="shared" si="637"/>
        <v>3387</v>
      </c>
      <c r="L3392" s="9">
        <f t="shared" si="637"/>
        <v>3387</v>
      </c>
      <c r="M3392" s="9">
        <f t="shared" si="637"/>
        <v>3387</v>
      </c>
      <c r="N3392" s="9">
        <f t="shared" si="637"/>
        <v>3387</v>
      </c>
      <c r="O3392" s="9">
        <f t="shared" si="637"/>
        <v>3387</v>
      </c>
      <c r="P3392" s="10">
        <f t="shared" si="637"/>
        <v>3387</v>
      </c>
      <c r="Q3392" s="10">
        <f t="shared" si="637"/>
        <v>3387</v>
      </c>
      <c r="R3392" s="10">
        <f t="shared" si="637"/>
        <v>3387</v>
      </c>
      <c r="S3392" s="10">
        <f t="shared" si="637"/>
        <v>3387</v>
      </c>
      <c r="T3392" s="10">
        <f t="shared" si="637"/>
        <v>3387</v>
      </c>
      <c r="U3392" s="10">
        <f t="shared" si="637"/>
        <v>3387</v>
      </c>
      <c r="V3392" s="10">
        <f t="shared" si="637"/>
        <v>3387</v>
      </c>
      <c r="W3392" s="10">
        <f t="shared" si="637"/>
        <v>3387</v>
      </c>
      <c r="X3392" s="10">
        <f t="shared" si="637"/>
        <v>3387</v>
      </c>
      <c r="Y3392" s="10">
        <f t="shared" si="637"/>
        <v>3387</v>
      </c>
      <c r="Z3392" s="10">
        <f t="shared" si="637"/>
        <v>3387</v>
      </c>
      <c r="AA3392" s="10">
        <f t="shared" si="637"/>
        <v>3387</v>
      </c>
      <c r="AB3392" s="10">
        <f t="shared" si="637"/>
        <v>3387</v>
      </c>
      <c r="AC3392" s="10">
        <f t="shared" si="637"/>
        <v>3387</v>
      </c>
      <c r="AD3392" s="10">
        <f t="shared" si="637"/>
        <v>3387</v>
      </c>
      <c r="AE3392" s="10">
        <f t="shared" si="637"/>
        <v>3387</v>
      </c>
      <c r="AF3392" s="10">
        <f t="shared" si="637"/>
        <v>3387</v>
      </c>
      <c r="AG3392" s="10">
        <f t="shared" si="637"/>
        <v>3387</v>
      </c>
      <c r="AH3392" s="10">
        <f t="shared" si="637"/>
        <v>3387</v>
      </c>
      <c r="AI3392" s="10">
        <f t="shared" si="637"/>
        <v>3387</v>
      </c>
      <c r="AJ3392" s="10">
        <f t="shared" si="637"/>
        <v>3387</v>
      </c>
      <c r="AK3392" s="10">
        <f t="shared" si="637"/>
        <v>3387</v>
      </c>
    </row>
    <row r="3393" spans="3:37" ht="13" hidden="1" x14ac:dyDescent="0.3">
      <c r="E3393" s="5"/>
      <c r="G3393" s="8"/>
      <c r="H3393" s="1" t="s">
        <v>6839</v>
      </c>
      <c r="I3393" s="9">
        <f t="shared" ref="I3393:AK3393" si="638">AVERAGEA(I3:I3389)</f>
        <v>1896405.2173014467</v>
      </c>
      <c r="J3393" s="9">
        <f t="shared" si="638"/>
        <v>921878.597874225</v>
      </c>
      <c r="K3393" s="9">
        <f t="shared" si="638"/>
        <v>46.51290522586374</v>
      </c>
      <c r="L3393" s="9">
        <f t="shared" si="638"/>
        <v>2340.648066135223</v>
      </c>
      <c r="M3393" s="9">
        <f t="shared" si="638"/>
        <v>1.206732309386769</v>
      </c>
      <c r="N3393" s="9">
        <f t="shared" si="638"/>
        <v>25</v>
      </c>
      <c r="O3393" s="9">
        <f t="shared" si="638"/>
        <v>43497</v>
      </c>
      <c r="P3393" s="10">
        <f t="shared" si="638"/>
        <v>2303.4777088869205</v>
      </c>
      <c r="Q3393" s="10">
        <f t="shared" si="638"/>
        <v>35.203129613227041</v>
      </c>
      <c r="R3393" s="10">
        <f t="shared" si="638"/>
        <v>1.8768821966341895</v>
      </c>
      <c r="S3393" s="10">
        <f t="shared" si="638"/>
        <v>5.1372896368467667E-2</v>
      </c>
      <c r="T3393" s="10">
        <f t="shared" si="638"/>
        <v>3.8972542072630643E-2</v>
      </c>
      <c r="U3393" s="10">
        <f t="shared" si="638"/>
        <v>1.1876346666337851</v>
      </c>
      <c r="V3393" s="10">
        <f t="shared" si="638"/>
        <v>1.8065515135511221E-2</v>
      </c>
      <c r="W3393" s="10">
        <f t="shared" si="638"/>
        <v>9.8508666724417921E-4</v>
      </c>
      <c r="X3393" s="10">
        <f t="shared" si="638"/>
        <v>2.5185061198550229E-5</v>
      </c>
      <c r="Y3393" s="10">
        <f t="shared" si="638"/>
        <v>2.1854714854957002E-5</v>
      </c>
      <c r="Z3393" s="10">
        <f t="shared" si="638"/>
        <v>68083.90994980809</v>
      </c>
      <c r="AA3393" s="10">
        <f t="shared" si="638"/>
        <v>1114.0312961322704</v>
      </c>
      <c r="AB3393" s="10">
        <f t="shared" si="638"/>
        <v>65.031591378801295</v>
      </c>
      <c r="AC3393" s="10">
        <f t="shared" si="638"/>
        <v>3.6203129613227043</v>
      </c>
      <c r="AD3393" s="10">
        <f t="shared" si="638"/>
        <v>5.534986713906112</v>
      </c>
      <c r="AE3393" s="10">
        <f t="shared" si="638"/>
        <v>69272.12813699439</v>
      </c>
      <c r="AF3393" s="10">
        <f t="shared" si="638"/>
        <v>3.5263881121545646</v>
      </c>
      <c r="AG3393" s="10">
        <f t="shared" si="638"/>
        <v>5.7079532105860149E-2</v>
      </c>
      <c r="AH3393" s="10">
        <f t="shared" si="638"/>
        <v>3.3802354239530251E-3</v>
      </c>
      <c r="AI3393" s="10">
        <f t="shared" si="638"/>
        <v>1.8437285454945437E-4</v>
      </c>
      <c r="AJ3393" s="10">
        <f t="shared" si="638"/>
        <v>3.3007163785143148E-4</v>
      </c>
      <c r="AK3393" s="10">
        <f t="shared" si="638"/>
        <v>3.5873623241767727</v>
      </c>
    </row>
    <row r="3394" spans="3:37" ht="13" hidden="1" x14ac:dyDescent="0.3">
      <c r="E3394" s="5"/>
      <c r="G3394" s="8"/>
      <c r="H3394" s="1" t="s">
        <v>6840</v>
      </c>
      <c r="I3394" s="9">
        <f t="shared" ref="I3394:AK3394" si="639">MIN(I3:I3389)</f>
        <v>100212</v>
      </c>
      <c r="J3394" s="9">
        <f t="shared" si="639"/>
        <v>33608</v>
      </c>
      <c r="K3394" s="9">
        <f t="shared" si="639"/>
        <v>24.13</v>
      </c>
      <c r="L3394" s="9">
        <f t="shared" si="639"/>
        <v>16</v>
      </c>
      <c r="M3394" s="9">
        <f t="shared" si="639"/>
        <v>3.6966190000000003E-2</v>
      </c>
      <c r="N3394" s="9">
        <f t="shared" si="639"/>
        <v>25</v>
      </c>
      <c r="O3394" s="9">
        <f t="shared" si="639"/>
        <v>43497</v>
      </c>
      <c r="P3394" s="10">
        <f t="shared" si="639"/>
        <v>16</v>
      </c>
      <c r="Q3394" s="10">
        <f t="shared" si="639"/>
        <v>0</v>
      </c>
      <c r="R3394" s="10">
        <f t="shared" si="639"/>
        <v>0</v>
      </c>
      <c r="S3394" s="10">
        <f t="shared" si="639"/>
        <v>0</v>
      </c>
      <c r="T3394" s="10">
        <f t="shared" si="639"/>
        <v>0</v>
      </c>
      <c r="U3394" s="10">
        <f t="shared" si="639"/>
        <v>3.6966189993720956E-2</v>
      </c>
      <c r="V3394" s="10">
        <f t="shared" si="639"/>
        <v>0</v>
      </c>
      <c r="W3394" s="10">
        <f t="shared" si="639"/>
        <v>0</v>
      </c>
      <c r="X3394" s="10">
        <f t="shared" si="639"/>
        <v>0</v>
      </c>
      <c r="Y3394" s="10">
        <f t="shared" si="639"/>
        <v>0</v>
      </c>
      <c r="Z3394" s="10">
        <f t="shared" si="639"/>
        <v>492</v>
      </c>
      <c r="AA3394" s="10">
        <f t="shared" si="639"/>
        <v>0</v>
      </c>
      <c r="AB3394" s="10">
        <f t="shared" si="639"/>
        <v>0</v>
      </c>
      <c r="AC3394" s="10">
        <f t="shared" si="639"/>
        <v>0</v>
      </c>
      <c r="AD3394" s="10">
        <f t="shared" si="639"/>
        <v>0</v>
      </c>
      <c r="AE3394" s="10">
        <f t="shared" si="639"/>
        <v>492</v>
      </c>
      <c r="AF3394" s="10">
        <f t="shared" si="639"/>
        <v>0.10454663310900236</v>
      </c>
      <c r="AG3394" s="10">
        <f t="shared" si="639"/>
        <v>0</v>
      </c>
      <c r="AH3394" s="10">
        <f t="shared" si="639"/>
        <v>0</v>
      </c>
      <c r="AI3394" s="10">
        <f t="shared" si="639"/>
        <v>0</v>
      </c>
      <c r="AJ3394" s="10">
        <f t="shared" si="639"/>
        <v>0</v>
      </c>
      <c r="AK3394" s="10">
        <f t="shared" si="639"/>
        <v>0.10454663310900236</v>
      </c>
    </row>
    <row r="3395" spans="3:37" ht="13" hidden="1" x14ac:dyDescent="0.3">
      <c r="E3395" s="5"/>
      <c r="G3395" s="8"/>
      <c r="H3395" s="1" t="s">
        <v>6841</v>
      </c>
      <c r="I3395" s="9">
        <f t="shared" ref="I3395:AK3395" si="640">MAX(I3:I3389)</f>
        <v>13399915</v>
      </c>
      <c r="J3395" s="9">
        <f t="shared" si="640"/>
        <v>6053074</v>
      </c>
      <c r="K3395" s="9">
        <f t="shared" si="640"/>
        <v>70.95</v>
      </c>
      <c r="L3395" s="9">
        <f t="shared" si="640"/>
        <v>20807</v>
      </c>
      <c r="M3395" s="9">
        <f t="shared" si="640"/>
        <v>15.3104329999999</v>
      </c>
      <c r="N3395" s="9">
        <f t="shared" si="640"/>
        <v>25</v>
      </c>
      <c r="O3395" s="9">
        <f t="shared" si="640"/>
        <v>43497</v>
      </c>
      <c r="P3395" s="10">
        <f t="shared" si="640"/>
        <v>20267</v>
      </c>
      <c r="Q3395" s="10">
        <f t="shared" si="640"/>
        <v>859</v>
      </c>
      <c r="R3395" s="10">
        <f t="shared" si="640"/>
        <v>117</v>
      </c>
      <c r="S3395" s="10">
        <f t="shared" si="640"/>
        <v>23</v>
      </c>
      <c r="T3395" s="10">
        <f t="shared" si="640"/>
        <v>37</v>
      </c>
      <c r="U3395" s="10">
        <f t="shared" si="640"/>
        <v>14.557276584227523</v>
      </c>
      <c r="V3395" s="10">
        <f t="shared" si="640"/>
        <v>0.69193783675583453</v>
      </c>
      <c r="W3395" s="10">
        <f t="shared" si="640"/>
        <v>6.092877322258531E-2</v>
      </c>
      <c r="X3395" s="10">
        <f t="shared" si="640"/>
        <v>2.2361707423309063E-2</v>
      </c>
      <c r="Y3395" s="10">
        <f t="shared" si="640"/>
        <v>3.5973181507062406E-2</v>
      </c>
      <c r="Z3395" s="10">
        <f t="shared" si="640"/>
        <v>666118</v>
      </c>
      <c r="AA3395" s="10">
        <f t="shared" si="640"/>
        <v>38359</v>
      </c>
      <c r="AB3395" s="10">
        <f t="shared" si="640"/>
        <v>5906</v>
      </c>
      <c r="AC3395" s="10">
        <f t="shared" si="640"/>
        <v>2399</v>
      </c>
      <c r="AD3395" s="10">
        <f t="shared" si="640"/>
        <v>6992</v>
      </c>
      <c r="AE3395" s="10">
        <f t="shared" si="640"/>
        <v>688824</v>
      </c>
      <c r="AF3395" s="10">
        <f t="shared" si="640"/>
        <v>47.747899416887314</v>
      </c>
      <c r="AG3395" s="10">
        <f t="shared" si="640"/>
        <v>3.089877005834349</v>
      </c>
      <c r="AH3395" s="10">
        <f t="shared" si="640"/>
        <v>0.30756011508768277</v>
      </c>
      <c r="AI3395" s="10">
        <f t="shared" si="640"/>
        <v>0.23324233090660196</v>
      </c>
      <c r="AJ3395" s="10">
        <f t="shared" si="640"/>
        <v>0.6797959056685956</v>
      </c>
      <c r="AK3395" s="10">
        <f t="shared" si="640"/>
        <v>51.15071920453731</v>
      </c>
    </row>
    <row r="3396" spans="3:37" ht="13" hidden="1" x14ac:dyDescent="0.3">
      <c r="E3396" s="5"/>
      <c r="G3396" s="8"/>
      <c r="H3396" s="1" t="s">
        <v>6842</v>
      </c>
      <c r="I3396" s="9">
        <f t="shared" ref="I3396:AK3396" si="641">VARP(I3:I3389)</f>
        <v>1102666097705.3669</v>
      </c>
      <c r="J3396" s="9">
        <f t="shared" si="641"/>
        <v>417254027882.82495</v>
      </c>
      <c r="K3396" s="9">
        <f t="shared" si="641"/>
        <v>118.30869401019264</v>
      </c>
      <c r="L3396" s="9">
        <f t="shared" si="641"/>
        <v>6258885.458073467</v>
      </c>
      <c r="M3396" s="9">
        <f t="shared" si="641"/>
        <v>1.3572602623059151</v>
      </c>
      <c r="N3396" s="9">
        <f t="shared" si="641"/>
        <v>0</v>
      </c>
      <c r="O3396" s="9">
        <f t="shared" si="641"/>
        <v>0</v>
      </c>
      <c r="P3396" s="10">
        <f t="shared" si="641"/>
        <v>6002117.3206575206</v>
      </c>
      <c r="Q3396" s="10">
        <f t="shared" si="641"/>
        <v>2656.9684814957482</v>
      </c>
      <c r="R3396" s="10">
        <f t="shared" si="641"/>
        <v>23.106483577205921</v>
      </c>
      <c r="S3396" s="10">
        <f t="shared" si="641"/>
        <v>0.35047567641921662</v>
      </c>
      <c r="T3396" s="10">
        <f t="shared" si="641"/>
        <v>0.46438016665084519</v>
      </c>
      <c r="U3396" s="10">
        <f t="shared" si="641"/>
        <v>1.2959186660550754</v>
      </c>
      <c r="V3396" s="10">
        <f t="shared" si="641"/>
        <v>7.1812681391374849E-4</v>
      </c>
      <c r="W3396" s="10">
        <f t="shared" si="641"/>
        <v>6.7413428347781009E-6</v>
      </c>
      <c r="X3396" s="10">
        <f t="shared" si="641"/>
        <v>1.8319502429916164E-7</v>
      </c>
      <c r="Y3396" s="10">
        <f t="shared" si="641"/>
        <v>3.9159357780964023E-7</v>
      </c>
      <c r="Z3396" s="10">
        <f t="shared" si="641"/>
        <v>5386637062.0978851</v>
      </c>
      <c r="AA3396" s="10">
        <f t="shared" si="641"/>
        <v>3309453.8874173635</v>
      </c>
      <c r="AB3396" s="10">
        <f t="shared" si="641"/>
        <v>39910.978334727624</v>
      </c>
      <c r="AC3396" s="10">
        <f t="shared" si="641"/>
        <v>2322.6642227541365</v>
      </c>
      <c r="AD3396" s="10">
        <f t="shared" si="641"/>
        <v>15299.93050016959</v>
      </c>
      <c r="AE3396" s="10">
        <f t="shared" si="641"/>
        <v>5652752440.415822</v>
      </c>
      <c r="AF3396" s="10">
        <f t="shared" si="641"/>
        <v>12.053312116017288</v>
      </c>
      <c r="AG3396" s="10">
        <f t="shared" si="641"/>
        <v>9.5662580498842541E-3</v>
      </c>
      <c r="AH3396" s="10">
        <f t="shared" si="641"/>
        <v>1.2749968281098572E-4</v>
      </c>
      <c r="AI3396" s="10">
        <f t="shared" si="641"/>
        <v>1.7044079246959812E-5</v>
      </c>
      <c r="AJ3396" s="10">
        <f t="shared" si="641"/>
        <v>1.3753121084181214E-4</v>
      </c>
      <c r="AK3396" s="10">
        <f t="shared" si="641"/>
        <v>12.714108788546147</v>
      </c>
    </row>
    <row r="3397" spans="3:37" ht="13" hidden="1" x14ac:dyDescent="0.3">
      <c r="E3397" s="5"/>
      <c r="G3397" s="8"/>
      <c r="H3397" s="1" t="s">
        <v>6843</v>
      </c>
      <c r="I3397" s="9">
        <f t="shared" ref="I3397:AK3397" si="642">STDEVA(I3:I3389)</f>
        <v>1050234.1416054622</v>
      </c>
      <c r="J3397" s="9">
        <f t="shared" si="642"/>
        <v>646047.41085312923</v>
      </c>
      <c r="K3397" s="9">
        <f t="shared" si="642"/>
        <v>10.878586055078305</v>
      </c>
      <c r="L3397" s="9">
        <f t="shared" si="642"/>
        <v>2502.1458626633594</v>
      </c>
      <c r="M3397" s="9">
        <f t="shared" si="642"/>
        <v>1.1651871553694035</v>
      </c>
      <c r="N3397" s="9">
        <f t="shared" si="642"/>
        <v>0</v>
      </c>
      <c r="O3397" s="9">
        <f t="shared" si="642"/>
        <v>0</v>
      </c>
      <c r="P3397" s="10">
        <f t="shared" si="642"/>
        <v>2450.2836465063369</v>
      </c>
      <c r="Q3397" s="10">
        <f t="shared" si="642"/>
        <v>51.553401186538672</v>
      </c>
      <c r="R3397" s="10">
        <f t="shared" si="642"/>
        <v>4.8076301543610054</v>
      </c>
      <c r="S3397" s="10">
        <f t="shared" si="642"/>
        <v>0.59209727554431069</v>
      </c>
      <c r="T3397" s="10">
        <f t="shared" si="642"/>
        <v>0.68155507024470074</v>
      </c>
      <c r="U3397" s="10">
        <f t="shared" si="642"/>
        <v>1.1385523240258899</v>
      </c>
      <c r="V3397" s="10">
        <f t="shared" si="642"/>
        <v>2.6801845104064016E-2</v>
      </c>
      <c r="W3397" s="10">
        <f t="shared" si="642"/>
        <v>2.5967929799433826E-3</v>
      </c>
      <c r="X3397" s="10">
        <f t="shared" si="642"/>
        <v>4.2807607731392355E-4</v>
      </c>
      <c r="Y3397" s="10">
        <f t="shared" si="642"/>
        <v>6.2586678183179504E-4</v>
      </c>
      <c r="Z3397" s="10">
        <f t="shared" si="642"/>
        <v>73404.54970707219</v>
      </c>
      <c r="AA3397" s="10">
        <f t="shared" si="642"/>
        <v>1819.4590626800698</v>
      </c>
      <c r="AB3397" s="10">
        <f t="shared" si="642"/>
        <v>199.80682018567808</v>
      </c>
      <c r="AC3397" s="10">
        <f t="shared" si="642"/>
        <v>48.201142972297575</v>
      </c>
      <c r="AD3397" s="10">
        <f t="shared" si="642"/>
        <v>123.71115182419391</v>
      </c>
      <c r="AE3397" s="10">
        <f t="shared" si="642"/>
        <v>75195.890106191902</v>
      </c>
      <c r="AF3397" s="10">
        <f t="shared" si="642"/>
        <v>3.4723006588728103</v>
      </c>
      <c r="AG3397" s="10">
        <f t="shared" si="642"/>
        <v>9.7821691298651328E-2</v>
      </c>
      <c r="AH3397" s="10">
        <f t="shared" si="642"/>
        <v>1.129324301374569E-2</v>
      </c>
      <c r="AI3397" s="10">
        <f t="shared" si="642"/>
        <v>4.1290571488426988E-3</v>
      </c>
      <c r="AJ3397" s="10">
        <f t="shared" si="642"/>
        <v>1.1729101774940152E-2</v>
      </c>
      <c r="AK3397" s="10">
        <f t="shared" si="642"/>
        <v>3.5662113921753953</v>
      </c>
    </row>
    <row r="3398" spans="3:37" ht="13" hidden="1" x14ac:dyDescent="0.3">
      <c r="E3398" s="5"/>
      <c r="G3398" s="8"/>
      <c r="H3398" s="1" t="s">
        <v>6844</v>
      </c>
      <c r="I3398" s="9">
        <f t="shared" ref="I3398:AK3398" si="643">QUARTILE(I3:I3389, 1)</f>
        <v>1181972</v>
      </c>
      <c r="J3398" s="9">
        <f t="shared" si="643"/>
        <v>513710</v>
      </c>
      <c r="K3398" s="9">
        <f t="shared" si="643"/>
        <v>37.664999999999999</v>
      </c>
      <c r="L3398" s="9">
        <f t="shared" si="643"/>
        <v>585.5</v>
      </c>
      <c r="M3398" s="9">
        <f t="shared" si="643"/>
        <v>0.41865206999999999</v>
      </c>
      <c r="N3398" s="9">
        <f t="shared" si="643"/>
        <v>25</v>
      </c>
      <c r="O3398" s="9">
        <f t="shared" si="643"/>
        <v>43497</v>
      </c>
      <c r="P3398" s="10">
        <f t="shared" si="643"/>
        <v>579.5</v>
      </c>
      <c r="Q3398" s="10">
        <f t="shared" si="643"/>
        <v>6</v>
      </c>
      <c r="R3398" s="10">
        <f t="shared" si="643"/>
        <v>0</v>
      </c>
      <c r="S3398" s="10">
        <f t="shared" si="643"/>
        <v>0</v>
      </c>
      <c r="T3398" s="10">
        <f t="shared" si="643"/>
        <v>0</v>
      </c>
      <c r="U3398" s="10">
        <f t="shared" si="643"/>
        <v>0.41438086688901521</v>
      </c>
      <c r="V3398" s="10">
        <f t="shared" si="643"/>
        <v>3.9929204872867141E-3</v>
      </c>
      <c r="W3398" s="10">
        <f t="shared" si="643"/>
        <v>0</v>
      </c>
      <c r="X3398" s="10">
        <f t="shared" si="643"/>
        <v>0</v>
      </c>
      <c r="Y3398" s="10">
        <f t="shared" si="643"/>
        <v>0</v>
      </c>
      <c r="Z3398" s="10">
        <f t="shared" si="643"/>
        <v>17093</v>
      </c>
      <c r="AA3398" s="10">
        <f t="shared" si="643"/>
        <v>167</v>
      </c>
      <c r="AB3398" s="10">
        <f t="shared" si="643"/>
        <v>0</v>
      </c>
      <c r="AC3398" s="10">
        <f t="shared" si="643"/>
        <v>0</v>
      </c>
      <c r="AD3398" s="10">
        <f t="shared" si="643"/>
        <v>0</v>
      </c>
      <c r="AE3398" s="10">
        <f t="shared" si="643"/>
        <v>17228.5</v>
      </c>
      <c r="AF3398" s="10">
        <f t="shared" si="643"/>
        <v>1.2252976991950746</v>
      </c>
      <c r="AG3398" s="10">
        <f t="shared" si="643"/>
        <v>1.1921052763652806E-2</v>
      </c>
      <c r="AH3398" s="10">
        <f t="shared" si="643"/>
        <v>0</v>
      </c>
      <c r="AI3398" s="10">
        <f t="shared" si="643"/>
        <v>0</v>
      </c>
      <c r="AJ3398" s="10">
        <f t="shared" si="643"/>
        <v>0</v>
      </c>
      <c r="AK3398" s="10">
        <f t="shared" si="643"/>
        <v>1.2374164622692476</v>
      </c>
    </row>
    <row r="3399" spans="3:37" ht="13" hidden="1" x14ac:dyDescent="0.3">
      <c r="E3399" s="5"/>
      <c r="G3399" s="8"/>
      <c r="H3399" s="1" t="s">
        <v>6845</v>
      </c>
      <c r="I3399" s="9">
        <f t="shared" ref="I3399:AK3399" si="644">MEDIAN(I3:I3389)</f>
        <v>1686930</v>
      </c>
      <c r="J3399" s="9">
        <f t="shared" si="644"/>
        <v>736946</v>
      </c>
      <c r="K3399" s="9">
        <f t="shared" si="644"/>
        <v>44.7</v>
      </c>
      <c r="L3399" s="9">
        <f t="shared" si="644"/>
        <v>1417</v>
      </c>
      <c r="M3399" s="9">
        <f t="shared" si="644"/>
        <v>0.81891059999999904</v>
      </c>
      <c r="N3399" s="9">
        <f t="shared" si="644"/>
        <v>25</v>
      </c>
      <c r="O3399" s="9">
        <f t="shared" si="644"/>
        <v>43497</v>
      </c>
      <c r="P3399" s="10">
        <f t="shared" si="644"/>
        <v>1402</v>
      </c>
      <c r="Q3399" s="10">
        <f t="shared" si="644"/>
        <v>17</v>
      </c>
      <c r="R3399" s="10">
        <f t="shared" si="644"/>
        <v>0</v>
      </c>
      <c r="S3399" s="10">
        <f t="shared" si="644"/>
        <v>0</v>
      </c>
      <c r="T3399" s="10">
        <f t="shared" si="644"/>
        <v>0</v>
      </c>
      <c r="U3399" s="10">
        <f t="shared" si="644"/>
        <v>0.80820307894989507</v>
      </c>
      <c r="V3399" s="10">
        <f t="shared" si="644"/>
        <v>9.6554104696029569E-3</v>
      </c>
      <c r="W3399" s="10">
        <f t="shared" si="644"/>
        <v>0</v>
      </c>
      <c r="X3399" s="10">
        <f t="shared" si="644"/>
        <v>0</v>
      </c>
      <c r="Y3399" s="10">
        <f t="shared" si="644"/>
        <v>0</v>
      </c>
      <c r="Z3399" s="10">
        <f t="shared" si="644"/>
        <v>41585</v>
      </c>
      <c r="AA3399" s="10">
        <f t="shared" si="644"/>
        <v>516</v>
      </c>
      <c r="AB3399" s="10">
        <f t="shared" si="644"/>
        <v>0</v>
      </c>
      <c r="AC3399" s="10">
        <f t="shared" si="644"/>
        <v>0</v>
      </c>
      <c r="AD3399" s="10">
        <f t="shared" si="644"/>
        <v>0</v>
      </c>
      <c r="AE3399" s="10">
        <f t="shared" si="644"/>
        <v>42105</v>
      </c>
      <c r="AF3399" s="10">
        <f t="shared" si="644"/>
        <v>2.3908982947830819</v>
      </c>
      <c r="AG3399" s="10">
        <f t="shared" si="644"/>
        <v>2.9530837904794324E-2</v>
      </c>
      <c r="AH3399" s="10">
        <f t="shared" si="644"/>
        <v>0</v>
      </c>
      <c r="AI3399" s="10">
        <f t="shared" si="644"/>
        <v>0</v>
      </c>
      <c r="AJ3399" s="10">
        <f t="shared" si="644"/>
        <v>0</v>
      </c>
      <c r="AK3399" s="10">
        <f t="shared" si="644"/>
        <v>2.4227956862687403</v>
      </c>
    </row>
    <row r="3400" spans="3:37" ht="13" hidden="1" x14ac:dyDescent="0.3">
      <c r="C3400" s="17"/>
      <c r="E3400" s="5"/>
      <c r="G3400" s="8"/>
      <c r="H3400" s="1" t="s">
        <v>6846</v>
      </c>
      <c r="I3400" s="9">
        <f t="shared" ref="I3400:AK3400" si="645">QUARTILE(I3:I3389, 3)</f>
        <v>2307810.5</v>
      </c>
      <c r="J3400" s="9">
        <f t="shared" si="645"/>
        <v>1088365.5</v>
      </c>
      <c r="K3400" s="9">
        <f t="shared" si="645"/>
        <v>54.5</v>
      </c>
      <c r="L3400" s="9">
        <f t="shared" si="645"/>
        <v>3233.5</v>
      </c>
      <c r="M3400" s="9">
        <f t="shared" si="645"/>
        <v>1.6528151</v>
      </c>
      <c r="N3400" s="9">
        <f t="shared" si="645"/>
        <v>25</v>
      </c>
      <c r="O3400" s="9">
        <f t="shared" si="645"/>
        <v>43497</v>
      </c>
      <c r="P3400" s="10">
        <f t="shared" si="645"/>
        <v>3184</v>
      </c>
      <c r="Q3400" s="10">
        <f t="shared" si="645"/>
        <v>44</v>
      </c>
      <c r="R3400" s="10">
        <f t="shared" si="645"/>
        <v>2</v>
      </c>
      <c r="S3400" s="10">
        <f t="shared" si="645"/>
        <v>0</v>
      </c>
      <c r="T3400" s="10">
        <f t="shared" si="645"/>
        <v>0</v>
      </c>
      <c r="U3400" s="10">
        <f t="shared" si="645"/>
        <v>1.6288954714558939</v>
      </c>
      <c r="V3400" s="10">
        <f t="shared" si="645"/>
        <v>2.3478151648411459E-2</v>
      </c>
      <c r="W3400" s="10">
        <f t="shared" si="645"/>
        <v>1.0887053019582107E-3</v>
      </c>
      <c r="X3400" s="10">
        <f t="shared" si="645"/>
        <v>0</v>
      </c>
      <c r="Y3400" s="10">
        <f t="shared" si="645"/>
        <v>0</v>
      </c>
      <c r="Z3400" s="10">
        <f t="shared" si="645"/>
        <v>93676.5</v>
      </c>
      <c r="AA3400" s="10">
        <f t="shared" si="645"/>
        <v>1346.5</v>
      </c>
      <c r="AB3400" s="10">
        <f t="shared" si="645"/>
        <v>58</v>
      </c>
      <c r="AC3400" s="10">
        <f t="shared" si="645"/>
        <v>0</v>
      </c>
      <c r="AD3400" s="10">
        <f t="shared" si="645"/>
        <v>0</v>
      </c>
      <c r="AE3400" s="10">
        <f t="shared" si="645"/>
        <v>95220.5</v>
      </c>
      <c r="AF3400" s="10">
        <f t="shared" si="645"/>
        <v>4.7765593778547846</v>
      </c>
      <c r="AG3400" s="10">
        <f t="shared" si="645"/>
        <v>7.114091313138321E-2</v>
      </c>
      <c r="AH3400" s="10">
        <f t="shared" si="645"/>
        <v>3.4087179151746109E-3</v>
      </c>
      <c r="AI3400" s="10">
        <f t="shared" si="645"/>
        <v>0</v>
      </c>
      <c r="AJ3400" s="10">
        <f t="shared" si="645"/>
        <v>0</v>
      </c>
      <c r="AK3400" s="10">
        <f t="shared" si="645"/>
        <v>4.8640669702148749</v>
      </c>
    </row>
    <row r="3401" spans="3:37" ht="12.5" x14ac:dyDescent="0.25">
      <c r="E3401" s="5"/>
      <c r="F3401" s="11"/>
      <c r="G3401" s="5"/>
      <c r="H3401" s="5"/>
      <c r="I3401" s="5"/>
      <c r="J3401" s="5"/>
      <c r="K3401" s="5"/>
      <c r="L3401" s="5"/>
      <c r="M3401" s="10"/>
      <c r="N3401" s="5"/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</row>
    <row r="3402" spans="3:37" ht="12.5" x14ac:dyDescent="0.25">
      <c r="E3402" s="5"/>
      <c r="F3402" s="11"/>
      <c r="G3402" s="5"/>
      <c r="H3402" s="5"/>
      <c r="I3402" s="5"/>
      <c r="J3402" s="5"/>
      <c r="K3402" s="5"/>
      <c r="L3402" s="5"/>
      <c r="M3402" s="10"/>
      <c r="N3402" s="5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</row>
    <row r="3403" spans="3:37" ht="12.5" x14ac:dyDescent="0.25">
      <c r="E3403" s="5"/>
      <c r="F3403" s="11"/>
      <c r="G3403" s="5"/>
      <c r="H3403" s="5"/>
      <c r="I3403" s="5"/>
      <c r="J3403" s="5"/>
      <c r="K3403" s="5"/>
      <c r="L3403" s="5"/>
      <c r="M3403" s="10"/>
      <c r="N3403" s="5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</row>
    <row r="3404" spans="3:37" ht="12.5" x14ac:dyDescent="0.25">
      <c r="E3404" s="5"/>
      <c r="F3404" s="11"/>
      <c r="G3404" s="5"/>
      <c r="H3404" s="5"/>
      <c r="I3404" s="5"/>
      <c r="J3404" s="5"/>
      <c r="K3404" s="5"/>
      <c r="L3404" s="5"/>
      <c r="M3404" s="10"/>
      <c r="N3404" s="5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</row>
    <row r="3405" spans="3:37" ht="12.5" x14ac:dyDescent="0.25">
      <c r="E3405" s="5"/>
      <c r="F3405" s="11"/>
      <c r="G3405" s="5"/>
      <c r="H3405" s="5"/>
      <c r="I3405" s="5"/>
      <c r="J3405" s="5"/>
      <c r="K3405" s="5"/>
      <c r="L3405" s="5"/>
      <c r="M3405" s="10"/>
      <c r="N3405" s="5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</row>
    <row r="3406" spans="3:37" ht="12.5" x14ac:dyDescent="0.25">
      <c r="E3406" s="5"/>
      <c r="F3406" s="11"/>
      <c r="G3406" s="5"/>
      <c r="H3406" s="5"/>
      <c r="I3406" s="5"/>
      <c r="J3406" s="5"/>
      <c r="K3406" s="5"/>
      <c r="L3406" s="5"/>
      <c r="M3406" s="10"/>
      <c r="N3406" s="5"/>
      <c r="O3406" s="5"/>
      <c r="P3406" s="5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</row>
    <row r="3407" spans="3:37" ht="12.5" x14ac:dyDescent="0.25">
      <c r="E3407" s="5"/>
      <c r="F3407" s="11"/>
      <c r="G3407" s="5"/>
      <c r="H3407" s="5"/>
      <c r="I3407" s="5"/>
      <c r="J3407" s="5"/>
      <c r="K3407" s="5"/>
      <c r="L3407" s="5"/>
      <c r="M3407" s="10"/>
      <c r="N3407" s="5"/>
      <c r="O3407" s="5"/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</row>
    <row r="3408" spans="3:37" ht="12.5" x14ac:dyDescent="0.25">
      <c r="E3408" s="5"/>
      <c r="F3408" s="11"/>
      <c r="G3408" s="5"/>
      <c r="H3408" s="5"/>
      <c r="I3408" s="5"/>
      <c r="J3408" s="5"/>
      <c r="K3408" s="5"/>
      <c r="L3408" s="5"/>
      <c r="M3408" s="10"/>
      <c r="N3408" s="5"/>
      <c r="O3408" s="5"/>
      <c r="P3408" s="5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</row>
    <row r="3409" spans="5:37" ht="12.5" x14ac:dyDescent="0.25">
      <c r="E3409" s="5"/>
      <c r="F3409" s="11"/>
      <c r="G3409" s="5"/>
      <c r="H3409" s="5"/>
      <c r="I3409" s="5"/>
      <c r="J3409" s="5"/>
      <c r="K3409" s="5"/>
      <c r="L3409" s="5"/>
      <c r="M3409" s="10"/>
      <c r="N3409" s="5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</row>
    <row r="3410" spans="5:37" ht="12.5" x14ac:dyDescent="0.25">
      <c r="E3410" s="5"/>
      <c r="F3410" s="11"/>
      <c r="G3410" s="5"/>
      <c r="H3410" s="5"/>
      <c r="I3410" s="5"/>
      <c r="J3410" s="5"/>
      <c r="K3410" s="5"/>
      <c r="L3410" s="5"/>
      <c r="M3410" s="10"/>
      <c r="N3410" s="5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</row>
    <row r="3411" spans="5:37" ht="12.5" x14ac:dyDescent="0.25">
      <c r="E3411" s="5"/>
      <c r="F3411" s="11"/>
      <c r="G3411" s="5"/>
      <c r="H3411" s="5"/>
      <c r="I3411" s="5"/>
      <c r="J3411" s="5"/>
      <c r="K3411" s="5"/>
      <c r="L3411" s="5"/>
      <c r="M3411" s="10"/>
      <c r="N3411" s="5"/>
      <c r="O3411" s="5"/>
      <c r="P3411" s="5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</row>
    <row r="3412" spans="5:37" ht="12.5" x14ac:dyDescent="0.25">
      <c r="E3412" s="5"/>
      <c r="F3412" s="11"/>
      <c r="G3412" s="5"/>
      <c r="H3412" s="5"/>
      <c r="I3412" s="5"/>
      <c r="J3412" s="5"/>
      <c r="K3412" s="5"/>
      <c r="L3412" s="5"/>
      <c r="M3412" s="10"/>
      <c r="N3412" s="5"/>
      <c r="O3412" s="5"/>
      <c r="P3412" s="5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</row>
    <row r="3413" spans="5:37" ht="12.5" x14ac:dyDescent="0.25">
      <c r="E3413" s="5"/>
      <c r="F3413" s="11"/>
      <c r="G3413" s="5"/>
      <c r="H3413" s="5"/>
      <c r="I3413" s="5"/>
      <c r="J3413" s="5"/>
      <c r="K3413" s="5"/>
      <c r="L3413" s="5"/>
      <c r="M3413" s="10"/>
      <c r="N3413" s="5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</row>
    <row r="3414" spans="5:37" ht="12.5" x14ac:dyDescent="0.25">
      <c r="E3414" s="5"/>
      <c r="F3414" s="11"/>
      <c r="G3414" s="5"/>
      <c r="H3414" s="5"/>
      <c r="I3414" s="5"/>
      <c r="J3414" s="5"/>
      <c r="K3414" s="5"/>
      <c r="L3414" s="5"/>
      <c r="M3414" s="10"/>
      <c r="N3414" s="5"/>
      <c r="O3414" s="5"/>
      <c r="P3414" s="5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</row>
    <row r="3415" spans="5:37" ht="12.5" x14ac:dyDescent="0.25">
      <c r="E3415" s="5"/>
      <c r="F3415" s="11"/>
      <c r="G3415" s="5"/>
      <c r="H3415" s="5"/>
      <c r="I3415" s="5"/>
      <c r="J3415" s="5"/>
      <c r="K3415" s="5"/>
      <c r="L3415" s="5"/>
      <c r="M3415" s="10"/>
      <c r="N3415" s="5"/>
      <c r="O3415" s="5"/>
      <c r="P3415" s="5"/>
      <c r="Q3415" s="5"/>
      <c r="R3415" s="5"/>
      <c r="S3415" s="5"/>
      <c r="T3415" s="5"/>
      <c r="U3415" s="5"/>
      <c r="V3415" s="5"/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</row>
    <row r="3416" spans="5:37" ht="12.5" x14ac:dyDescent="0.25">
      <c r="E3416" s="5"/>
      <c r="F3416" s="11"/>
      <c r="G3416" s="5"/>
      <c r="H3416" s="5"/>
      <c r="I3416" s="5"/>
      <c r="J3416" s="5"/>
      <c r="K3416" s="5"/>
      <c r="L3416" s="5"/>
      <c r="M3416" s="10"/>
      <c r="N3416" s="5"/>
      <c r="O3416" s="5"/>
      <c r="P3416" s="5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</row>
    <row r="3417" spans="5:37" ht="12.5" x14ac:dyDescent="0.25">
      <c r="E3417" s="5"/>
      <c r="F3417" s="11"/>
      <c r="G3417" s="5"/>
      <c r="H3417" s="5"/>
      <c r="I3417" s="5"/>
      <c r="J3417" s="5"/>
      <c r="K3417" s="5"/>
      <c r="L3417" s="5"/>
      <c r="M3417" s="10"/>
      <c r="N3417" s="5"/>
      <c r="O3417" s="5"/>
      <c r="P3417" s="5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</row>
    <row r="3418" spans="5:37" ht="12.5" x14ac:dyDescent="0.25">
      <c r="E3418" s="5"/>
      <c r="F3418" s="11"/>
      <c r="G3418" s="5"/>
      <c r="H3418" s="5"/>
      <c r="I3418" s="5"/>
      <c r="J3418" s="5"/>
      <c r="K3418" s="5"/>
      <c r="L3418" s="5"/>
      <c r="M3418" s="10"/>
      <c r="N3418" s="5"/>
      <c r="O3418" s="5"/>
      <c r="P3418" s="5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</row>
    <row r="3419" spans="5:37" ht="12.5" x14ac:dyDescent="0.25">
      <c r="E3419" s="5"/>
      <c r="F3419" s="11"/>
      <c r="G3419" s="5"/>
      <c r="H3419" s="5"/>
      <c r="I3419" s="5"/>
      <c r="J3419" s="5"/>
      <c r="K3419" s="5"/>
      <c r="L3419" s="5"/>
      <c r="M3419" s="10"/>
      <c r="N3419" s="5"/>
      <c r="O3419" s="5"/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</row>
    <row r="3420" spans="5:37" ht="12.5" x14ac:dyDescent="0.25">
      <c r="E3420" s="5"/>
      <c r="F3420" s="11"/>
      <c r="G3420" s="5"/>
      <c r="H3420" s="5"/>
      <c r="I3420" s="5"/>
      <c r="J3420" s="5"/>
      <c r="K3420" s="5"/>
      <c r="L3420" s="5"/>
      <c r="M3420" s="10"/>
      <c r="N3420" s="5"/>
      <c r="O3420" s="5"/>
      <c r="P3420" s="5"/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</row>
    <row r="3421" spans="5:37" ht="12.5" x14ac:dyDescent="0.25">
      <c r="E3421" s="5"/>
      <c r="F3421" s="11"/>
      <c r="G3421" s="5"/>
      <c r="H3421" s="5"/>
      <c r="I3421" s="5"/>
      <c r="J3421" s="5"/>
      <c r="K3421" s="5"/>
      <c r="L3421" s="5"/>
      <c r="M3421" s="10"/>
      <c r="N3421" s="5"/>
      <c r="O3421" s="5"/>
      <c r="P3421" s="5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</row>
    <row r="3422" spans="5:37" ht="12.5" x14ac:dyDescent="0.25">
      <c r="E3422" s="5"/>
      <c r="F3422" s="11"/>
      <c r="G3422" s="5"/>
      <c r="H3422" s="5"/>
      <c r="I3422" s="5"/>
      <c r="J3422" s="5"/>
      <c r="K3422" s="5"/>
      <c r="L3422" s="5"/>
      <c r="M3422" s="10"/>
      <c r="N3422" s="5"/>
      <c r="O3422" s="5"/>
      <c r="P3422" s="5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</row>
    <row r="3423" spans="5:37" ht="12.5" x14ac:dyDescent="0.25">
      <c r="E3423" s="5"/>
      <c r="F3423" s="11"/>
      <c r="G3423" s="5"/>
      <c r="H3423" s="5"/>
      <c r="I3423" s="5"/>
      <c r="J3423" s="5"/>
      <c r="K3423" s="5"/>
      <c r="L3423" s="5"/>
      <c r="M3423" s="10"/>
      <c r="N3423" s="5"/>
      <c r="O3423" s="5"/>
      <c r="P3423" s="5"/>
      <c r="Q3423" s="5"/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</row>
    <row r="3424" spans="5:37" ht="12.5" x14ac:dyDescent="0.25">
      <c r="E3424" s="5"/>
      <c r="F3424" s="11"/>
      <c r="G3424" s="5"/>
      <c r="H3424" s="5"/>
      <c r="I3424" s="5"/>
      <c r="J3424" s="5"/>
      <c r="K3424" s="5"/>
      <c r="L3424" s="5"/>
      <c r="M3424" s="10"/>
      <c r="N3424" s="5"/>
      <c r="O3424" s="5"/>
      <c r="P3424" s="5"/>
      <c r="Q3424" s="5"/>
      <c r="R3424" s="5"/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</row>
    <row r="3425" spans="5:37" ht="12.5" x14ac:dyDescent="0.25">
      <c r="E3425" s="5"/>
      <c r="F3425" s="11"/>
      <c r="G3425" s="5"/>
      <c r="H3425" s="5"/>
      <c r="I3425" s="5"/>
      <c r="J3425" s="5"/>
      <c r="K3425" s="5"/>
      <c r="L3425" s="5"/>
      <c r="M3425" s="10"/>
      <c r="N3425" s="5"/>
      <c r="O3425" s="5"/>
      <c r="P3425" s="5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</row>
    <row r="3426" spans="5:37" ht="12.5" x14ac:dyDescent="0.25">
      <c r="E3426" s="5"/>
      <c r="F3426" s="11"/>
      <c r="G3426" s="5"/>
      <c r="H3426" s="5"/>
      <c r="I3426" s="5"/>
      <c r="J3426" s="5"/>
      <c r="K3426" s="5"/>
      <c r="L3426" s="5"/>
      <c r="M3426" s="10"/>
      <c r="N3426" s="5"/>
      <c r="O3426" s="5"/>
      <c r="P3426" s="5"/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</row>
    <row r="3427" spans="5:37" ht="12.5" x14ac:dyDescent="0.25">
      <c r="E3427" s="5"/>
      <c r="F3427" s="11"/>
      <c r="G3427" s="5"/>
      <c r="H3427" s="5"/>
      <c r="I3427" s="5"/>
      <c r="J3427" s="5"/>
      <c r="K3427" s="5"/>
      <c r="L3427" s="5"/>
      <c r="M3427" s="10"/>
      <c r="N3427" s="5"/>
      <c r="O3427" s="5"/>
      <c r="P3427" s="5"/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</row>
    <row r="3428" spans="5:37" ht="12.5" x14ac:dyDescent="0.25">
      <c r="E3428" s="5"/>
      <c r="F3428" s="11"/>
      <c r="G3428" s="5"/>
      <c r="H3428" s="5"/>
      <c r="I3428" s="5"/>
      <c r="J3428" s="5"/>
      <c r="K3428" s="5"/>
      <c r="L3428" s="5"/>
      <c r="M3428" s="10"/>
      <c r="N3428" s="5"/>
      <c r="O3428" s="5"/>
      <c r="P3428" s="5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</row>
    <row r="3429" spans="5:37" ht="12.5" x14ac:dyDescent="0.25">
      <c r="E3429" s="5"/>
      <c r="F3429" s="11"/>
      <c r="G3429" s="5"/>
      <c r="H3429" s="5"/>
      <c r="I3429" s="5"/>
      <c r="J3429" s="5"/>
      <c r="K3429" s="5"/>
      <c r="L3429" s="5"/>
      <c r="M3429" s="10"/>
      <c r="N3429" s="5"/>
      <c r="O3429" s="5"/>
      <c r="P3429" s="5"/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</row>
    <row r="3430" spans="5:37" ht="12.5" x14ac:dyDescent="0.25">
      <c r="E3430" s="5"/>
      <c r="F3430" s="11"/>
      <c r="G3430" s="5"/>
      <c r="H3430" s="5"/>
      <c r="I3430" s="5"/>
      <c r="J3430" s="5"/>
      <c r="K3430" s="5"/>
      <c r="L3430" s="5"/>
      <c r="M3430" s="10"/>
      <c r="N3430" s="5"/>
      <c r="O3430" s="5"/>
      <c r="P3430" s="5"/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</row>
    <row r="3431" spans="5:37" ht="12.5" x14ac:dyDescent="0.25">
      <c r="E3431" s="5"/>
      <c r="F3431" s="11"/>
      <c r="G3431" s="5"/>
      <c r="H3431" s="5"/>
      <c r="I3431" s="5"/>
      <c r="J3431" s="5"/>
      <c r="K3431" s="5"/>
      <c r="L3431" s="5"/>
      <c r="M3431" s="10"/>
      <c r="N3431" s="5"/>
      <c r="O3431" s="5"/>
      <c r="P3431" s="5"/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</row>
    <row r="3432" spans="5:37" ht="12.5" x14ac:dyDescent="0.25">
      <c r="E3432" s="5"/>
      <c r="F3432" s="11"/>
      <c r="G3432" s="5"/>
      <c r="H3432" s="5"/>
      <c r="I3432" s="5"/>
      <c r="J3432" s="5"/>
      <c r="K3432" s="5"/>
      <c r="L3432" s="5"/>
      <c r="M3432" s="10"/>
      <c r="N3432" s="5"/>
      <c r="O3432" s="5"/>
      <c r="P3432" s="5"/>
      <c r="Q3432" s="5"/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</row>
    <row r="3433" spans="5:37" ht="12.5" x14ac:dyDescent="0.25">
      <c r="E3433" s="5"/>
      <c r="F3433" s="11"/>
      <c r="G3433" s="5"/>
      <c r="H3433" s="5"/>
      <c r="I3433" s="5"/>
      <c r="J3433" s="5"/>
      <c r="K3433" s="5"/>
      <c r="L3433" s="5"/>
      <c r="M3433" s="10"/>
      <c r="N3433" s="5"/>
      <c r="O3433" s="5"/>
      <c r="P3433" s="5"/>
      <c r="Q3433" s="5"/>
      <c r="R3433" s="5"/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</row>
    <row r="3434" spans="5:37" ht="12.5" x14ac:dyDescent="0.25">
      <c r="E3434" s="5"/>
      <c r="F3434" s="11"/>
      <c r="G3434" s="5"/>
      <c r="H3434" s="5"/>
      <c r="I3434" s="5"/>
      <c r="J3434" s="5"/>
      <c r="K3434" s="5"/>
      <c r="L3434" s="5"/>
      <c r="M3434" s="10"/>
      <c r="N3434" s="5"/>
      <c r="O3434" s="5"/>
      <c r="P3434" s="5"/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</row>
    <row r="3435" spans="5:37" ht="12.5" x14ac:dyDescent="0.25">
      <c r="E3435" s="5"/>
      <c r="F3435" s="11"/>
      <c r="G3435" s="5"/>
      <c r="H3435" s="5"/>
      <c r="I3435" s="5"/>
      <c r="J3435" s="5"/>
      <c r="K3435" s="5"/>
      <c r="L3435" s="5"/>
      <c r="M3435" s="10"/>
      <c r="N3435" s="5"/>
      <c r="O3435" s="5"/>
      <c r="P3435" s="5"/>
      <c r="Q3435" s="5"/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</row>
    <row r="3436" spans="5:37" ht="12.5" x14ac:dyDescent="0.25">
      <c r="E3436" s="5"/>
      <c r="F3436" s="11"/>
      <c r="G3436" s="5"/>
      <c r="H3436" s="5"/>
      <c r="I3436" s="5"/>
      <c r="J3436" s="5"/>
      <c r="K3436" s="5"/>
      <c r="L3436" s="5"/>
      <c r="M3436" s="10"/>
      <c r="N3436" s="5"/>
      <c r="O3436" s="5"/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</row>
    <row r="3437" spans="5:37" ht="12.5" x14ac:dyDescent="0.25">
      <c r="E3437" s="5"/>
      <c r="F3437" s="11"/>
      <c r="G3437" s="5"/>
      <c r="H3437" s="5"/>
      <c r="I3437" s="5"/>
      <c r="J3437" s="5"/>
      <c r="K3437" s="5"/>
      <c r="L3437" s="5"/>
      <c r="M3437" s="10"/>
      <c r="N3437" s="5"/>
      <c r="O3437" s="5"/>
      <c r="P3437" s="5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</row>
    <row r="3438" spans="5:37" ht="12.5" x14ac:dyDescent="0.25">
      <c r="E3438" s="5"/>
      <c r="F3438" s="11"/>
      <c r="G3438" s="5"/>
      <c r="H3438" s="5"/>
      <c r="I3438" s="5"/>
      <c r="J3438" s="5"/>
      <c r="K3438" s="5"/>
      <c r="L3438" s="5"/>
      <c r="M3438" s="10"/>
      <c r="N3438" s="5"/>
      <c r="O3438" s="5"/>
      <c r="P3438" s="5"/>
      <c r="Q3438" s="5"/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</row>
    <row r="3439" spans="5:37" ht="12.5" x14ac:dyDescent="0.25">
      <c r="E3439" s="5"/>
      <c r="F3439" s="11"/>
      <c r="G3439" s="5"/>
      <c r="H3439" s="5"/>
      <c r="I3439" s="5"/>
      <c r="J3439" s="5"/>
      <c r="K3439" s="5"/>
      <c r="L3439" s="5"/>
      <c r="M3439" s="10"/>
      <c r="N3439" s="5"/>
      <c r="O3439" s="5"/>
      <c r="P3439" s="5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</row>
    <row r="3440" spans="5:37" ht="12.5" x14ac:dyDescent="0.25">
      <c r="E3440" s="5"/>
      <c r="F3440" s="11"/>
      <c r="G3440" s="5"/>
      <c r="H3440" s="5"/>
      <c r="I3440" s="5"/>
      <c r="J3440" s="5"/>
      <c r="K3440" s="5"/>
      <c r="L3440" s="5"/>
      <c r="M3440" s="10"/>
      <c r="N3440" s="5"/>
      <c r="O3440" s="5"/>
      <c r="P3440" s="5"/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</row>
    <row r="3441" spans="5:37" ht="12.5" x14ac:dyDescent="0.25">
      <c r="E3441" s="5"/>
      <c r="F3441" s="11"/>
      <c r="G3441" s="5"/>
      <c r="H3441" s="5"/>
      <c r="I3441" s="5"/>
      <c r="J3441" s="5"/>
      <c r="K3441" s="5"/>
      <c r="L3441" s="5"/>
      <c r="M3441" s="10"/>
      <c r="N3441" s="5"/>
      <c r="O3441" s="5"/>
      <c r="P3441" s="5"/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</row>
    <row r="3442" spans="5:37" ht="12.5" x14ac:dyDescent="0.25">
      <c r="E3442" s="5"/>
      <c r="F3442" s="11"/>
      <c r="G3442" s="5"/>
      <c r="H3442" s="5"/>
      <c r="I3442" s="5"/>
      <c r="J3442" s="5"/>
      <c r="K3442" s="5"/>
      <c r="L3442" s="5"/>
      <c r="M3442" s="10"/>
      <c r="N3442" s="5"/>
      <c r="O3442" s="5"/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</row>
    <row r="3443" spans="5:37" ht="12.5" x14ac:dyDescent="0.25">
      <c r="E3443" s="5"/>
      <c r="F3443" s="11"/>
      <c r="G3443" s="5"/>
      <c r="H3443" s="5"/>
      <c r="I3443" s="5"/>
      <c r="J3443" s="5"/>
      <c r="K3443" s="5"/>
      <c r="L3443" s="5"/>
      <c r="M3443" s="10"/>
      <c r="N3443" s="5"/>
      <c r="O3443" s="5"/>
      <c r="P3443" s="5"/>
      <c r="Q3443" s="5"/>
      <c r="R3443" s="5"/>
      <c r="S3443" s="5"/>
      <c r="T3443" s="5"/>
      <c r="U3443" s="5"/>
      <c r="V3443" s="5"/>
      <c r="W3443" s="5"/>
      <c r="X3443" s="5"/>
      <c r="Y3443" s="5"/>
      <c r="Z3443" s="5"/>
      <c r="AA3443" s="5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</row>
    <row r="3444" spans="5:37" ht="12.5" x14ac:dyDescent="0.25">
      <c r="E3444" s="5"/>
      <c r="F3444" s="11"/>
      <c r="G3444" s="5"/>
      <c r="H3444" s="5"/>
      <c r="I3444" s="5"/>
      <c r="J3444" s="5"/>
      <c r="K3444" s="5"/>
      <c r="L3444" s="5"/>
      <c r="M3444" s="10"/>
      <c r="N3444" s="5"/>
      <c r="O3444" s="5"/>
      <c r="P3444" s="5"/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</row>
    <row r="3445" spans="5:37" ht="12.5" x14ac:dyDescent="0.25">
      <c r="E3445" s="5"/>
      <c r="F3445" s="11"/>
      <c r="G3445" s="5"/>
      <c r="H3445" s="5"/>
      <c r="I3445" s="5"/>
      <c r="J3445" s="5"/>
      <c r="K3445" s="5"/>
      <c r="L3445" s="5"/>
      <c r="M3445" s="10"/>
      <c r="N3445" s="5"/>
      <c r="O3445" s="5"/>
      <c r="P3445" s="5"/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</row>
    <row r="3446" spans="5:37" ht="12.5" x14ac:dyDescent="0.25">
      <c r="E3446" s="5"/>
      <c r="F3446" s="11"/>
      <c r="G3446" s="5"/>
      <c r="H3446" s="5"/>
      <c r="I3446" s="5"/>
      <c r="J3446" s="5"/>
      <c r="K3446" s="5"/>
      <c r="L3446" s="5"/>
      <c r="M3446" s="10"/>
      <c r="N3446" s="5"/>
      <c r="O3446" s="5"/>
      <c r="P3446" s="5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</row>
    <row r="3447" spans="5:37" ht="12.5" x14ac:dyDescent="0.25">
      <c r="E3447" s="5"/>
      <c r="F3447" s="11"/>
      <c r="G3447" s="5"/>
      <c r="H3447" s="5"/>
      <c r="I3447" s="5"/>
      <c r="J3447" s="5"/>
      <c r="K3447" s="5"/>
      <c r="L3447" s="5"/>
      <c r="M3447" s="10"/>
      <c r="N3447" s="5"/>
      <c r="O3447" s="5"/>
      <c r="P3447" s="5"/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</row>
    <row r="3448" spans="5:37" ht="12.5" x14ac:dyDescent="0.25">
      <c r="E3448" s="5"/>
      <c r="F3448" s="11"/>
      <c r="G3448" s="5"/>
      <c r="H3448" s="5"/>
      <c r="I3448" s="5"/>
      <c r="J3448" s="5"/>
      <c r="K3448" s="5"/>
      <c r="L3448" s="5"/>
      <c r="M3448" s="10"/>
      <c r="N3448" s="5"/>
      <c r="O3448" s="5"/>
      <c r="P3448" s="5"/>
      <c r="Q3448" s="5"/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</row>
    <row r="3449" spans="5:37" ht="12.5" x14ac:dyDescent="0.25">
      <c r="E3449" s="5"/>
      <c r="F3449" s="11"/>
      <c r="G3449" s="5"/>
      <c r="H3449" s="5"/>
      <c r="I3449" s="5"/>
      <c r="J3449" s="5"/>
      <c r="K3449" s="5"/>
      <c r="L3449" s="5"/>
      <c r="M3449" s="10"/>
      <c r="N3449" s="5"/>
      <c r="O3449" s="5"/>
      <c r="P3449" s="5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</row>
    <row r="3450" spans="5:37" ht="12.5" x14ac:dyDescent="0.25">
      <c r="E3450" s="5"/>
      <c r="F3450" s="11"/>
      <c r="G3450" s="5"/>
      <c r="H3450" s="5"/>
      <c r="I3450" s="5"/>
      <c r="J3450" s="5"/>
      <c r="K3450" s="5"/>
      <c r="L3450" s="5"/>
      <c r="M3450" s="10"/>
      <c r="N3450" s="5"/>
      <c r="O3450" s="5"/>
      <c r="P3450" s="5"/>
      <c r="Q3450" s="5"/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</row>
    <row r="3451" spans="5:37" ht="12.5" x14ac:dyDescent="0.25">
      <c r="E3451" s="5"/>
      <c r="F3451" s="11"/>
      <c r="G3451" s="5"/>
      <c r="H3451" s="5"/>
      <c r="I3451" s="5"/>
      <c r="J3451" s="5"/>
      <c r="K3451" s="5"/>
      <c r="L3451" s="5"/>
      <c r="M3451" s="10"/>
      <c r="N3451" s="5"/>
      <c r="O3451" s="5"/>
      <c r="P3451" s="5"/>
      <c r="Q3451" s="5"/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</row>
    <row r="3452" spans="5:37" ht="12.5" x14ac:dyDescent="0.25">
      <c r="E3452" s="5"/>
      <c r="F3452" s="11"/>
      <c r="G3452" s="5"/>
      <c r="H3452" s="5"/>
      <c r="I3452" s="5"/>
      <c r="J3452" s="5"/>
      <c r="K3452" s="5"/>
      <c r="L3452" s="5"/>
      <c r="M3452" s="10"/>
      <c r="N3452" s="5"/>
      <c r="O3452" s="5"/>
      <c r="P3452" s="5"/>
      <c r="Q3452" s="5"/>
      <c r="R3452" s="5"/>
      <c r="S3452" s="5"/>
      <c r="T3452" s="5"/>
      <c r="U3452" s="5"/>
      <c r="V3452" s="5"/>
      <c r="W3452" s="5"/>
      <c r="X3452" s="5"/>
      <c r="Y3452" s="5"/>
      <c r="Z3452" s="5"/>
      <c r="AA3452" s="5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</row>
    <row r="3453" spans="5:37" ht="12.5" x14ac:dyDescent="0.25">
      <c r="E3453" s="5"/>
      <c r="F3453" s="11"/>
      <c r="G3453" s="5"/>
      <c r="H3453" s="5"/>
      <c r="I3453" s="5"/>
      <c r="J3453" s="5"/>
      <c r="K3453" s="5"/>
      <c r="L3453" s="5"/>
      <c r="M3453" s="10"/>
      <c r="N3453" s="5"/>
      <c r="O3453" s="5"/>
      <c r="P3453" s="5"/>
      <c r="Q3453" s="5"/>
      <c r="R3453" s="5"/>
      <c r="S3453" s="5"/>
      <c r="T3453" s="5"/>
      <c r="U3453" s="5"/>
      <c r="V3453" s="5"/>
      <c r="W3453" s="5"/>
      <c r="X3453" s="5"/>
      <c r="Y3453" s="5"/>
      <c r="Z3453" s="5"/>
      <c r="AA3453" s="5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</row>
    <row r="3454" spans="5:37" ht="12.5" x14ac:dyDescent="0.25">
      <c r="E3454" s="5"/>
      <c r="F3454" s="11"/>
      <c r="G3454" s="5"/>
      <c r="H3454" s="5"/>
      <c r="I3454" s="5"/>
      <c r="J3454" s="5"/>
      <c r="K3454" s="5"/>
      <c r="L3454" s="5"/>
      <c r="M3454" s="10"/>
      <c r="N3454" s="5"/>
      <c r="O3454" s="5"/>
      <c r="P3454" s="5"/>
      <c r="Q3454" s="5"/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</row>
    <row r="3455" spans="5:37" ht="12.5" x14ac:dyDescent="0.25">
      <c r="E3455" s="5"/>
      <c r="F3455" s="11"/>
      <c r="G3455" s="5"/>
      <c r="H3455" s="5"/>
      <c r="I3455" s="5"/>
      <c r="J3455" s="5"/>
      <c r="K3455" s="5"/>
      <c r="L3455" s="5"/>
      <c r="M3455" s="10"/>
      <c r="N3455" s="5"/>
      <c r="O3455" s="5"/>
      <c r="P3455" s="5"/>
      <c r="Q3455" s="5"/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</row>
    <row r="3456" spans="5:37" ht="12.5" x14ac:dyDescent="0.25">
      <c r="E3456" s="5"/>
      <c r="F3456" s="11"/>
      <c r="G3456" s="5"/>
      <c r="H3456" s="5"/>
      <c r="I3456" s="5"/>
      <c r="J3456" s="5"/>
      <c r="K3456" s="5"/>
      <c r="L3456" s="5"/>
      <c r="M3456" s="10"/>
      <c r="N3456" s="5"/>
      <c r="O3456" s="5"/>
      <c r="P3456" s="5"/>
      <c r="Q3456" s="5"/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</row>
    <row r="3457" spans="5:37" ht="12.5" x14ac:dyDescent="0.25">
      <c r="E3457" s="5"/>
      <c r="F3457" s="11"/>
      <c r="G3457" s="5"/>
      <c r="H3457" s="5"/>
      <c r="I3457" s="5"/>
      <c r="J3457" s="5"/>
      <c r="K3457" s="5"/>
      <c r="L3457" s="5"/>
      <c r="M3457" s="10"/>
      <c r="N3457" s="5"/>
      <c r="O3457" s="5"/>
      <c r="P3457" s="5"/>
      <c r="Q3457" s="5"/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</row>
    <row r="3458" spans="5:37" ht="12.5" x14ac:dyDescent="0.25">
      <c r="E3458" s="5"/>
      <c r="F3458" s="11"/>
      <c r="G3458" s="5"/>
      <c r="H3458" s="5"/>
      <c r="I3458" s="5"/>
      <c r="J3458" s="5"/>
      <c r="K3458" s="5"/>
      <c r="L3458" s="5"/>
      <c r="M3458" s="10"/>
      <c r="N3458" s="5"/>
      <c r="O3458" s="5"/>
      <c r="P3458" s="5"/>
      <c r="Q3458" s="5"/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</row>
    <row r="3459" spans="5:37" ht="12.5" x14ac:dyDescent="0.25">
      <c r="E3459" s="5"/>
      <c r="F3459" s="11"/>
      <c r="G3459" s="5"/>
      <c r="H3459" s="5"/>
      <c r="I3459" s="5"/>
      <c r="J3459" s="5"/>
      <c r="K3459" s="5"/>
      <c r="L3459" s="5"/>
      <c r="M3459" s="10"/>
      <c r="N3459" s="5"/>
      <c r="O3459" s="5"/>
      <c r="P3459" s="5"/>
      <c r="Q3459" s="5"/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</row>
    <row r="3460" spans="5:37" ht="12.5" x14ac:dyDescent="0.25">
      <c r="E3460" s="5"/>
      <c r="F3460" s="11"/>
      <c r="G3460" s="5"/>
      <c r="H3460" s="5"/>
      <c r="I3460" s="5"/>
      <c r="J3460" s="5"/>
      <c r="K3460" s="5"/>
      <c r="L3460" s="5"/>
      <c r="M3460" s="10"/>
      <c r="N3460" s="5"/>
      <c r="O3460" s="5"/>
      <c r="P3460" s="5"/>
      <c r="Q3460" s="5"/>
      <c r="R3460" s="5"/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</row>
    <row r="3461" spans="5:37" ht="12.5" x14ac:dyDescent="0.25">
      <c r="E3461" s="5"/>
      <c r="F3461" s="11"/>
      <c r="G3461" s="5"/>
      <c r="H3461" s="5"/>
      <c r="I3461" s="5"/>
      <c r="J3461" s="5"/>
      <c r="K3461" s="5"/>
      <c r="L3461" s="5"/>
      <c r="M3461" s="10"/>
      <c r="N3461" s="5"/>
      <c r="O3461" s="5"/>
      <c r="P3461" s="5"/>
      <c r="Q3461" s="5"/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</row>
    <row r="3462" spans="5:37" ht="12.5" x14ac:dyDescent="0.25">
      <c r="E3462" s="5"/>
      <c r="F3462" s="11"/>
      <c r="G3462" s="5"/>
      <c r="H3462" s="5"/>
      <c r="I3462" s="5"/>
      <c r="J3462" s="5"/>
      <c r="K3462" s="5"/>
      <c r="L3462" s="5"/>
      <c r="M3462" s="10"/>
      <c r="N3462" s="5"/>
      <c r="O3462" s="5"/>
      <c r="P3462" s="5"/>
      <c r="Q3462" s="5"/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</row>
    <row r="3463" spans="5:37" ht="12.5" x14ac:dyDescent="0.25">
      <c r="E3463" s="5"/>
      <c r="F3463" s="11"/>
      <c r="G3463" s="5"/>
      <c r="H3463" s="5"/>
      <c r="I3463" s="5"/>
      <c r="J3463" s="5"/>
      <c r="K3463" s="5"/>
      <c r="L3463" s="5"/>
      <c r="M3463" s="10"/>
      <c r="N3463" s="5"/>
      <c r="O3463" s="5"/>
      <c r="P3463" s="5"/>
      <c r="Q3463" s="5"/>
      <c r="R3463" s="5"/>
      <c r="S3463" s="5"/>
      <c r="T3463" s="5"/>
      <c r="U3463" s="5"/>
      <c r="V3463" s="5"/>
      <c r="W3463" s="5"/>
      <c r="X3463" s="5"/>
      <c r="Y3463" s="5"/>
      <c r="Z3463" s="5"/>
      <c r="AA3463" s="5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</row>
    <row r="3464" spans="5:37" ht="12.5" x14ac:dyDescent="0.25">
      <c r="E3464" s="5"/>
      <c r="F3464" s="11"/>
      <c r="G3464" s="5"/>
      <c r="H3464" s="5"/>
      <c r="I3464" s="5"/>
      <c r="J3464" s="5"/>
      <c r="K3464" s="5"/>
      <c r="L3464" s="5"/>
      <c r="M3464" s="10"/>
      <c r="N3464" s="5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5"/>
      <c r="Z3464" s="5"/>
      <c r="AA3464" s="5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</row>
    <row r="3465" spans="5:37" ht="12.5" x14ac:dyDescent="0.25">
      <c r="E3465" s="5"/>
      <c r="F3465" s="11"/>
      <c r="G3465" s="5"/>
      <c r="H3465" s="5"/>
      <c r="I3465" s="5"/>
      <c r="J3465" s="5"/>
      <c r="K3465" s="5"/>
      <c r="L3465" s="5"/>
      <c r="M3465" s="10"/>
      <c r="N3465" s="5"/>
      <c r="O3465" s="5"/>
      <c r="P3465" s="5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</row>
    <row r="3466" spans="5:37" ht="12.5" x14ac:dyDescent="0.25">
      <c r="E3466" s="5"/>
      <c r="F3466" s="11"/>
      <c r="G3466" s="5"/>
      <c r="H3466" s="5"/>
      <c r="I3466" s="5"/>
      <c r="J3466" s="5"/>
      <c r="K3466" s="5"/>
      <c r="L3466" s="5"/>
      <c r="M3466" s="10"/>
      <c r="N3466" s="5"/>
      <c r="O3466" s="5"/>
      <c r="P3466" s="5"/>
      <c r="Q3466" s="5"/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</row>
    <row r="3467" spans="5:37" ht="12.5" x14ac:dyDescent="0.25">
      <c r="E3467" s="5"/>
      <c r="F3467" s="11"/>
      <c r="G3467" s="5"/>
      <c r="H3467" s="5"/>
      <c r="I3467" s="5"/>
      <c r="J3467" s="5"/>
      <c r="K3467" s="5"/>
      <c r="L3467" s="5"/>
      <c r="M3467" s="10"/>
      <c r="N3467" s="5"/>
      <c r="O3467" s="5"/>
      <c r="P3467" s="5"/>
      <c r="Q3467" s="5"/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</row>
    <row r="3468" spans="5:37" ht="12.5" x14ac:dyDescent="0.25">
      <c r="E3468" s="5"/>
      <c r="F3468" s="11"/>
      <c r="G3468" s="5"/>
      <c r="H3468" s="5"/>
      <c r="I3468" s="5"/>
      <c r="J3468" s="5"/>
      <c r="K3468" s="5"/>
      <c r="L3468" s="5"/>
      <c r="M3468" s="10"/>
      <c r="N3468" s="5"/>
      <c r="O3468" s="5"/>
      <c r="P3468" s="5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</row>
    <row r="3469" spans="5:37" ht="12.5" x14ac:dyDescent="0.25">
      <c r="E3469" s="5"/>
      <c r="F3469" s="11"/>
      <c r="G3469" s="5"/>
      <c r="H3469" s="5"/>
      <c r="I3469" s="5"/>
      <c r="J3469" s="5"/>
      <c r="K3469" s="5"/>
      <c r="L3469" s="5"/>
      <c r="M3469" s="10"/>
      <c r="N3469" s="5"/>
      <c r="O3469" s="5"/>
      <c r="P3469" s="5"/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</row>
    <row r="3470" spans="5:37" ht="12.5" x14ac:dyDescent="0.25">
      <c r="E3470" s="5"/>
      <c r="F3470" s="11"/>
      <c r="G3470" s="5"/>
      <c r="H3470" s="5"/>
      <c r="I3470" s="5"/>
      <c r="J3470" s="5"/>
      <c r="K3470" s="5"/>
      <c r="L3470" s="5"/>
      <c r="M3470" s="10"/>
      <c r="N3470" s="5"/>
      <c r="O3470" s="5"/>
      <c r="P3470" s="5"/>
      <c r="Q3470" s="5"/>
      <c r="R3470" s="5"/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</row>
    <row r="3471" spans="5:37" ht="12.5" x14ac:dyDescent="0.25">
      <c r="E3471" s="5"/>
      <c r="F3471" s="11"/>
      <c r="G3471" s="5"/>
      <c r="H3471" s="5"/>
      <c r="I3471" s="5"/>
      <c r="J3471" s="5"/>
      <c r="K3471" s="5"/>
      <c r="L3471" s="5"/>
      <c r="M3471" s="10"/>
      <c r="N3471" s="5"/>
      <c r="O3471" s="5"/>
      <c r="P3471" s="5"/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</row>
    <row r="3472" spans="5:37" ht="12.5" x14ac:dyDescent="0.25">
      <c r="E3472" s="5"/>
      <c r="F3472" s="11"/>
      <c r="G3472" s="5"/>
      <c r="H3472" s="5"/>
      <c r="I3472" s="5"/>
      <c r="J3472" s="5"/>
      <c r="K3472" s="5"/>
      <c r="L3472" s="5"/>
      <c r="M3472" s="10"/>
      <c r="N3472" s="5"/>
      <c r="O3472" s="5"/>
      <c r="P3472" s="5"/>
      <c r="Q3472" s="5"/>
      <c r="R3472" s="5"/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</row>
    <row r="3473" spans="5:37" ht="12.5" x14ac:dyDescent="0.25">
      <c r="E3473" s="5"/>
      <c r="F3473" s="11"/>
      <c r="G3473" s="5"/>
      <c r="H3473" s="5"/>
      <c r="I3473" s="5"/>
      <c r="J3473" s="5"/>
      <c r="K3473" s="5"/>
      <c r="L3473" s="5"/>
      <c r="M3473" s="10"/>
      <c r="N3473" s="5"/>
      <c r="O3473" s="5"/>
      <c r="P3473" s="5"/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</row>
    <row r="3474" spans="5:37" ht="12.5" x14ac:dyDescent="0.25">
      <c r="E3474" s="5"/>
      <c r="F3474" s="11"/>
      <c r="G3474" s="5"/>
      <c r="H3474" s="5"/>
      <c r="I3474" s="5"/>
      <c r="J3474" s="5"/>
      <c r="K3474" s="5"/>
      <c r="L3474" s="5"/>
      <c r="M3474" s="10"/>
      <c r="N3474" s="5"/>
      <c r="O3474" s="5"/>
      <c r="P3474" s="5"/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</row>
    <row r="3475" spans="5:37" ht="12.5" x14ac:dyDescent="0.25">
      <c r="E3475" s="5"/>
      <c r="F3475" s="11"/>
      <c r="G3475" s="5"/>
      <c r="H3475" s="5"/>
      <c r="I3475" s="5"/>
      <c r="J3475" s="5"/>
      <c r="K3475" s="5"/>
      <c r="L3475" s="5"/>
      <c r="M3475" s="10"/>
      <c r="N3475" s="5"/>
      <c r="O3475" s="5"/>
      <c r="P3475" s="5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</row>
    <row r="3476" spans="5:37" ht="12.5" x14ac:dyDescent="0.25">
      <c r="E3476" s="5"/>
      <c r="F3476" s="11"/>
      <c r="G3476" s="5"/>
      <c r="H3476" s="5"/>
      <c r="I3476" s="5"/>
      <c r="J3476" s="5"/>
      <c r="K3476" s="5"/>
      <c r="L3476" s="5"/>
      <c r="M3476" s="10"/>
      <c r="N3476" s="5"/>
      <c r="O3476" s="5"/>
      <c r="P3476" s="5"/>
      <c r="Q3476" s="5"/>
      <c r="R3476" s="5"/>
      <c r="S3476" s="5"/>
      <c r="T3476" s="5"/>
      <c r="U3476" s="5"/>
      <c r="V3476" s="5"/>
      <c r="W3476" s="5"/>
      <c r="X3476" s="5"/>
      <c r="Y3476" s="5"/>
      <c r="Z3476" s="5"/>
      <c r="AA3476" s="5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</row>
    <row r="3477" spans="5:37" ht="12.5" x14ac:dyDescent="0.25">
      <c r="E3477" s="5"/>
      <c r="F3477" s="11"/>
      <c r="G3477" s="5"/>
      <c r="H3477" s="5"/>
      <c r="I3477" s="5"/>
      <c r="J3477" s="5"/>
      <c r="K3477" s="5"/>
      <c r="L3477" s="5"/>
      <c r="M3477" s="10"/>
      <c r="N3477" s="5"/>
      <c r="O3477" s="5"/>
      <c r="P3477" s="5"/>
      <c r="Q3477" s="5"/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</row>
    <row r="3478" spans="5:37" ht="12.5" x14ac:dyDescent="0.25">
      <c r="E3478" s="5"/>
      <c r="F3478" s="11"/>
      <c r="G3478" s="5"/>
      <c r="H3478" s="5"/>
      <c r="I3478" s="5"/>
      <c r="J3478" s="5"/>
      <c r="K3478" s="5"/>
      <c r="L3478" s="5"/>
      <c r="M3478" s="10"/>
      <c r="N3478" s="5"/>
      <c r="O3478" s="5"/>
      <c r="P3478" s="5"/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</row>
    <row r="3479" spans="5:37" ht="12.5" x14ac:dyDescent="0.25">
      <c r="E3479" s="5"/>
      <c r="F3479" s="11"/>
      <c r="G3479" s="5"/>
      <c r="H3479" s="5"/>
      <c r="I3479" s="5"/>
      <c r="J3479" s="5"/>
      <c r="K3479" s="5"/>
      <c r="L3479" s="5"/>
      <c r="M3479" s="10"/>
      <c r="N3479" s="5"/>
      <c r="O3479" s="5"/>
      <c r="P3479" s="5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</row>
    <row r="3480" spans="5:37" ht="12.5" x14ac:dyDescent="0.25">
      <c r="E3480" s="5"/>
      <c r="F3480" s="11"/>
      <c r="G3480" s="5"/>
      <c r="H3480" s="5"/>
      <c r="I3480" s="5"/>
      <c r="J3480" s="5"/>
      <c r="K3480" s="5"/>
      <c r="L3480" s="5"/>
      <c r="M3480" s="10"/>
      <c r="N3480" s="5"/>
      <c r="O3480" s="5"/>
      <c r="P3480" s="5"/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</row>
    <row r="3481" spans="5:37" ht="12.5" x14ac:dyDescent="0.25">
      <c r="E3481" s="5"/>
      <c r="F3481" s="11"/>
      <c r="G3481" s="5"/>
      <c r="H3481" s="5"/>
      <c r="I3481" s="5"/>
      <c r="J3481" s="5"/>
      <c r="K3481" s="5"/>
      <c r="L3481" s="5"/>
      <c r="M3481" s="10"/>
      <c r="N3481" s="5"/>
      <c r="O3481" s="5"/>
      <c r="P3481" s="5"/>
      <c r="Q3481" s="5"/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</row>
    <row r="3482" spans="5:37" ht="12.5" x14ac:dyDescent="0.25">
      <c r="E3482" s="5"/>
      <c r="F3482" s="11"/>
      <c r="G3482" s="5"/>
      <c r="H3482" s="5"/>
      <c r="I3482" s="5"/>
      <c r="J3482" s="5"/>
      <c r="K3482" s="5"/>
      <c r="L3482" s="5"/>
      <c r="M3482" s="10"/>
      <c r="N3482" s="5"/>
      <c r="O3482" s="5"/>
      <c r="P3482" s="5"/>
      <c r="Q3482" s="5"/>
      <c r="R3482" s="5"/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</row>
    <row r="3483" spans="5:37" ht="12.5" x14ac:dyDescent="0.25">
      <c r="E3483" s="5"/>
      <c r="F3483" s="11"/>
      <c r="G3483" s="5"/>
      <c r="H3483" s="5"/>
      <c r="I3483" s="5"/>
      <c r="J3483" s="5"/>
      <c r="K3483" s="5"/>
      <c r="L3483" s="5"/>
      <c r="M3483" s="10"/>
      <c r="N3483" s="5"/>
      <c r="O3483" s="5"/>
      <c r="P3483" s="5"/>
      <c r="Q3483" s="5"/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</row>
    <row r="3484" spans="5:37" ht="12.5" x14ac:dyDescent="0.25">
      <c r="E3484" s="5"/>
      <c r="F3484" s="11"/>
      <c r="G3484" s="5"/>
      <c r="H3484" s="5"/>
      <c r="I3484" s="5"/>
      <c r="J3484" s="5"/>
      <c r="K3484" s="5"/>
      <c r="L3484" s="5"/>
      <c r="M3484" s="10"/>
      <c r="N3484" s="5"/>
      <c r="O3484" s="5"/>
      <c r="P3484" s="5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</row>
    <row r="3485" spans="5:37" ht="12.5" x14ac:dyDescent="0.25">
      <c r="E3485" s="5"/>
      <c r="F3485" s="11"/>
      <c r="G3485" s="5"/>
      <c r="H3485" s="5"/>
      <c r="I3485" s="5"/>
      <c r="J3485" s="5"/>
      <c r="K3485" s="5"/>
      <c r="L3485" s="5"/>
      <c r="M3485" s="10"/>
      <c r="N3485" s="5"/>
      <c r="O3485" s="5"/>
      <c r="P3485" s="5"/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</row>
    <row r="3486" spans="5:37" ht="12.5" x14ac:dyDescent="0.25">
      <c r="E3486" s="5"/>
      <c r="F3486" s="11"/>
      <c r="G3486" s="5"/>
      <c r="H3486" s="5"/>
      <c r="I3486" s="5"/>
      <c r="J3486" s="5"/>
      <c r="K3486" s="5"/>
      <c r="L3486" s="5"/>
      <c r="M3486" s="10"/>
      <c r="N3486" s="5"/>
      <c r="O3486" s="5"/>
      <c r="P3486" s="5"/>
      <c r="Q3486" s="5"/>
      <c r="R3486" s="5"/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</row>
    <row r="3487" spans="5:37" ht="12.5" x14ac:dyDescent="0.25">
      <c r="E3487" s="5"/>
      <c r="F3487" s="11"/>
      <c r="G3487" s="5"/>
      <c r="H3487" s="5"/>
      <c r="I3487" s="5"/>
      <c r="J3487" s="5"/>
      <c r="K3487" s="5"/>
      <c r="L3487" s="5"/>
      <c r="M3487" s="10"/>
      <c r="N3487" s="5"/>
      <c r="O3487" s="5"/>
      <c r="P3487" s="5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</row>
    <row r="3488" spans="5:37" ht="12.5" x14ac:dyDescent="0.25">
      <c r="E3488" s="5"/>
      <c r="F3488" s="11"/>
      <c r="G3488" s="5"/>
      <c r="H3488" s="5"/>
      <c r="I3488" s="5"/>
      <c r="J3488" s="5"/>
      <c r="K3488" s="5"/>
      <c r="L3488" s="5"/>
      <c r="M3488" s="10"/>
      <c r="N3488" s="5"/>
      <c r="O3488" s="5"/>
      <c r="P3488" s="5"/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</row>
    <row r="3489" spans="5:37" ht="12.5" x14ac:dyDescent="0.25">
      <c r="E3489" s="5"/>
      <c r="F3489" s="11"/>
      <c r="G3489" s="5"/>
      <c r="H3489" s="5"/>
      <c r="I3489" s="5"/>
      <c r="J3489" s="5"/>
      <c r="K3489" s="5"/>
      <c r="L3489" s="5"/>
      <c r="M3489" s="10"/>
      <c r="N3489" s="5"/>
      <c r="O3489" s="5"/>
      <c r="P3489" s="5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</row>
    <row r="3490" spans="5:37" ht="12.5" x14ac:dyDescent="0.25">
      <c r="E3490" s="5"/>
      <c r="F3490" s="11"/>
      <c r="G3490" s="5"/>
      <c r="H3490" s="5"/>
      <c r="I3490" s="5"/>
      <c r="J3490" s="5"/>
      <c r="K3490" s="5"/>
      <c r="L3490" s="5"/>
      <c r="M3490" s="10"/>
      <c r="N3490" s="5"/>
      <c r="O3490" s="5"/>
      <c r="P3490" s="5"/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</row>
    <row r="3491" spans="5:37" ht="12.5" x14ac:dyDescent="0.25">
      <c r="E3491" s="5"/>
      <c r="F3491" s="11"/>
      <c r="G3491" s="5"/>
      <c r="H3491" s="5"/>
      <c r="I3491" s="5"/>
      <c r="J3491" s="5"/>
      <c r="K3491" s="5"/>
      <c r="L3491" s="5"/>
      <c r="M3491" s="10"/>
      <c r="N3491" s="5"/>
      <c r="O3491" s="5"/>
      <c r="P3491" s="5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</row>
    <row r="3492" spans="5:37" ht="12.5" x14ac:dyDescent="0.25">
      <c r="E3492" s="5"/>
      <c r="F3492" s="11"/>
      <c r="G3492" s="5"/>
      <c r="H3492" s="5"/>
      <c r="I3492" s="5"/>
      <c r="J3492" s="5"/>
      <c r="K3492" s="5"/>
      <c r="L3492" s="5"/>
      <c r="M3492" s="10"/>
      <c r="N3492" s="5"/>
      <c r="O3492" s="5"/>
      <c r="P3492" s="5"/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</row>
    <row r="3493" spans="5:37" ht="12.5" x14ac:dyDescent="0.25">
      <c r="E3493" s="5"/>
      <c r="F3493" s="11"/>
      <c r="G3493" s="5"/>
      <c r="H3493" s="5"/>
      <c r="I3493" s="5"/>
      <c r="J3493" s="5"/>
      <c r="K3493" s="5"/>
      <c r="L3493" s="5"/>
      <c r="M3493" s="10"/>
      <c r="N3493" s="5"/>
      <c r="O3493" s="5"/>
      <c r="P3493" s="5"/>
      <c r="Q3493" s="5"/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</row>
    <row r="3494" spans="5:37" ht="12.5" x14ac:dyDescent="0.25">
      <c r="E3494" s="5"/>
      <c r="F3494" s="11"/>
      <c r="G3494" s="5"/>
      <c r="H3494" s="5"/>
      <c r="I3494" s="5"/>
      <c r="J3494" s="5"/>
      <c r="K3494" s="5"/>
      <c r="L3494" s="5"/>
      <c r="M3494" s="10"/>
      <c r="N3494" s="5"/>
      <c r="O3494" s="5"/>
      <c r="P3494" s="5"/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</row>
    <row r="3495" spans="5:37" ht="12.5" x14ac:dyDescent="0.25">
      <c r="E3495" s="5"/>
      <c r="F3495" s="11"/>
      <c r="G3495" s="5"/>
      <c r="H3495" s="5"/>
      <c r="I3495" s="5"/>
      <c r="J3495" s="5"/>
      <c r="K3495" s="5"/>
      <c r="L3495" s="5"/>
      <c r="M3495" s="10"/>
      <c r="N3495" s="5"/>
      <c r="O3495" s="5"/>
      <c r="P3495" s="5"/>
      <c r="Q3495" s="5"/>
      <c r="R3495" s="5"/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</row>
    <row r="3496" spans="5:37" ht="12.5" x14ac:dyDescent="0.25">
      <c r="E3496" s="5"/>
      <c r="F3496" s="11"/>
      <c r="G3496" s="5"/>
      <c r="H3496" s="5"/>
      <c r="I3496" s="5"/>
      <c r="J3496" s="5"/>
      <c r="K3496" s="5"/>
      <c r="L3496" s="5"/>
      <c r="M3496" s="10"/>
      <c r="N3496" s="5"/>
      <c r="O3496" s="5"/>
      <c r="P3496" s="5"/>
      <c r="Q3496" s="5"/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</row>
    <row r="3497" spans="5:37" ht="12.5" x14ac:dyDescent="0.25">
      <c r="E3497" s="5"/>
      <c r="F3497" s="11"/>
      <c r="G3497" s="5"/>
      <c r="H3497" s="5"/>
      <c r="I3497" s="5"/>
      <c r="J3497" s="5"/>
      <c r="K3497" s="5"/>
      <c r="L3497" s="5"/>
      <c r="M3497" s="10"/>
      <c r="N3497" s="5"/>
      <c r="O3497" s="5"/>
      <c r="P3497" s="5"/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</row>
    <row r="3498" spans="5:37" ht="12.5" x14ac:dyDescent="0.25">
      <c r="E3498" s="5"/>
      <c r="F3498" s="11"/>
      <c r="G3498" s="5"/>
      <c r="H3498" s="5"/>
      <c r="I3498" s="5"/>
      <c r="J3498" s="5"/>
      <c r="K3498" s="5"/>
      <c r="L3498" s="5"/>
      <c r="M3498" s="10"/>
      <c r="N3498" s="5"/>
      <c r="O3498" s="5"/>
      <c r="P3498" s="5"/>
      <c r="Q3498" s="5"/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</row>
    <row r="3499" spans="5:37" ht="12.5" x14ac:dyDescent="0.25">
      <c r="E3499" s="5"/>
      <c r="F3499" s="11"/>
      <c r="G3499" s="5"/>
      <c r="H3499" s="5"/>
      <c r="I3499" s="5"/>
      <c r="J3499" s="5"/>
      <c r="K3499" s="5"/>
      <c r="L3499" s="5"/>
      <c r="M3499" s="10"/>
      <c r="N3499" s="5"/>
      <c r="O3499" s="5"/>
      <c r="P3499" s="5"/>
      <c r="Q3499" s="5"/>
      <c r="R3499" s="5"/>
      <c r="S3499" s="5"/>
      <c r="T3499" s="5"/>
      <c r="U3499" s="5"/>
      <c r="V3499" s="5"/>
      <c r="W3499" s="5"/>
      <c r="X3499" s="5"/>
      <c r="Y3499" s="5"/>
      <c r="Z3499" s="5"/>
      <c r="AA3499" s="5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</row>
    <row r="3500" spans="5:37" ht="12.5" x14ac:dyDescent="0.25">
      <c r="E3500" s="5"/>
      <c r="F3500" s="11"/>
      <c r="G3500" s="5"/>
      <c r="H3500" s="5"/>
      <c r="I3500" s="5"/>
      <c r="J3500" s="5"/>
      <c r="K3500" s="5"/>
      <c r="L3500" s="5"/>
      <c r="M3500" s="10"/>
      <c r="N3500" s="5"/>
      <c r="O3500" s="5"/>
      <c r="P3500" s="5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</row>
    <row r="3501" spans="5:37" ht="12.5" x14ac:dyDescent="0.25">
      <c r="E3501" s="5"/>
      <c r="F3501" s="11"/>
      <c r="G3501" s="5"/>
      <c r="H3501" s="5"/>
      <c r="I3501" s="5"/>
      <c r="J3501" s="5"/>
      <c r="K3501" s="5"/>
      <c r="L3501" s="5"/>
      <c r="M3501" s="10"/>
      <c r="N3501" s="5"/>
      <c r="O3501" s="5"/>
      <c r="P3501" s="5"/>
      <c r="Q3501" s="5"/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</row>
    <row r="3502" spans="5:37" ht="12.5" x14ac:dyDescent="0.25">
      <c r="E3502" s="5"/>
      <c r="F3502" s="11"/>
      <c r="G3502" s="5"/>
      <c r="H3502" s="5"/>
      <c r="I3502" s="5"/>
      <c r="J3502" s="5"/>
      <c r="K3502" s="5"/>
      <c r="L3502" s="5"/>
      <c r="M3502" s="10"/>
      <c r="N3502" s="5"/>
      <c r="O3502" s="5"/>
      <c r="P3502" s="5"/>
      <c r="Q3502" s="5"/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</row>
    <row r="3503" spans="5:37" ht="12.5" x14ac:dyDescent="0.25">
      <c r="E3503" s="5"/>
      <c r="F3503" s="11"/>
      <c r="G3503" s="5"/>
      <c r="H3503" s="5"/>
      <c r="I3503" s="5"/>
      <c r="J3503" s="5"/>
      <c r="K3503" s="5"/>
      <c r="L3503" s="5"/>
      <c r="M3503" s="10"/>
      <c r="N3503" s="5"/>
      <c r="O3503" s="5"/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</row>
    <row r="3504" spans="5:37" ht="12.5" x14ac:dyDescent="0.25">
      <c r="E3504" s="5"/>
      <c r="F3504" s="11"/>
      <c r="G3504" s="5"/>
      <c r="H3504" s="5"/>
      <c r="I3504" s="5"/>
      <c r="J3504" s="5"/>
      <c r="K3504" s="5"/>
      <c r="L3504" s="5"/>
      <c r="M3504" s="10"/>
      <c r="N3504" s="5"/>
      <c r="O3504" s="5"/>
      <c r="P3504" s="5"/>
      <c r="Q3504" s="5"/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</row>
    <row r="3505" spans="5:37" ht="12.5" x14ac:dyDescent="0.25">
      <c r="E3505" s="5"/>
      <c r="F3505" s="11"/>
      <c r="G3505" s="5"/>
      <c r="H3505" s="5"/>
      <c r="I3505" s="5"/>
      <c r="J3505" s="5"/>
      <c r="K3505" s="5"/>
      <c r="L3505" s="5"/>
      <c r="M3505" s="10"/>
      <c r="N3505" s="5"/>
      <c r="O3505" s="5"/>
      <c r="P3505" s="5"/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</row>
    <row r="3506" spans="5:37" ht="12.5" x14ac:dyDescent="0.25">
      <c r="E3506" s="5"/>
      <c r="F3506" s="11"/>
      <c r="G3506" s="5"/>
      <c r="H3506" s="5"/>
      <c r="I3506" s="5"/>
      <c r="J3506" s="5"/>
      <c r="K3506" s="5"/>
      <c r="L3506" s="5"/>
      <c r="M3506" s="10"/>
      <c r="N3506" s="5"/>
      <c r="O3506" s="5"/>
      <c r="P3506" s="5"/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</row>
    <row r="3507" spans="5:37" ht="12.5" x14ac:dyDescent="0.25">
      <c r="E3507" s="5"/>
      <c r="F3507" s="11"/>
      <c r="G3507" s="5"/>
      <c r="H3507" s="5"/>
      <c r="I3507" s="5"/>
      <c r="J3507" s="5"/>
      <c r="K3507" s="5"/>
      <c r="L3507" s="5"/>
      <c r="M3507" s="10"/>
      <c r="N3507" s="5"/>
      <c r="O3507" s="5"/>
      <c r="P3507" s="5"/>
      <c r="Q3507" s="5"/>
      <c r="R3507" s="5"/>
      <c r="S3507" s="5"/>
      <c r="T3507" s="5"/>
      <c r="U3507" s="5"/>
      <c r="V3507" s="5"/>
      <c r="W3507" s="5"/>
      <c r="X3507" s="5"/>
      <c r="Y3507" s="5"/>
      <c r="Z3507" s="5"/>
      <c r="AA3507" s="5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</row>
    <row r="3508" spans="5:37" ht="12.5" x14ac:dyDescent="0.25">
      <c r="E3508" s="5"/>
      <c r="F3508" s="11"/>
      <c r="G3508" s="5"/>
      <c r="H3508" s="5"/>
      <c r="I3508" s="5"/>
      <c r="J3508" s="5"/>
      <c r="K3508" s="5"/>
      <c r="L3508" s="5"/>
      <c r="M3508" s="10"/>
      <c r="N3508" s="5"/>
      <c r="O3508" s="5"/>
      <c r="P3508" s="5"/>
      <c r="Q3508" s="5"/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</row>
    <row r="3509" spans="5:37" ht="12.5" x14ac:dyDescent="0.25">
      <c r="E3509" s="5"/>
      <c r="F3509" s="11"/>
      <c r="G3509" s="5"/>
      <c r="H3509" s="5"/>
      <c r="I3509" s="5"/>
      <c r="J3509" s="5"/>
      <c r="K3509" s="5"/>
      <c r="L3509" s="5"/>
      <c r="M3509" s="10"/>
      <c r="N3509" s="5"/>
      <c r="O3509" s="5"/>
      <c r="P3509" s="5"/>
      <c r="Q3509" s="5"/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</row>
    <row r="3510" spans="5:37" ht="12.5" x14ac:dyDescent="0.25">
      <c r="E3510" s="5"/>
      <c r="F3510" s="11"/>
      <c r="G3510" s="5"/>
      <c r="H3510" s="5"/>
      <c r="I3510" s="5"/>
      <c r="J3510" s="5"/>
      <c r="K3510" s="5"/>
      <c r="L3510" s="5"/>
      <c r="M3510" s="10"/>
      <c r="N3510" s="5"/>
      <c r="O3510" s="5"/>
      <c r="P3510" s="5"/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</row>
    <row r="3511" spans="5:37" ht="12.5" x14ac:dyDescent="0.25">
      <c r="E3511" s="5"/>
      <c r="F3511" s="11"/>
      <c r="G3511" s="5"/>
      <c r="H3511" s="5"/>
      <c r="I3511" s="5"/>
      <c r="J3511" s="5"/>
      <c r="K3511" s="5"/>
      <c r="L3511" s="5"/>
      <c r="M3511" s="10"/>
      <c r="N3511" s="5"/>
      <c r="O3511" s="5"/>
      <c r="P3511" s="5"/>
      <c r="Q3511" s="5"/>
      <c r="R3511" s="5"/>
      <c r="S3511" s="5"/>
      <c r="T3511" s="5"/>
      <c r="U3511" s="5"/>
      <c r="V3511" s="5"/>
      <c r="W3511" s="5"/>
      <c r="X3511" s="5"/>
      <c r="Y3511" s="5"/>
      <c r="Z3511" s="5"/>
      <c r="AA3511" s="5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</row>
    <row r="3512" spans="5:37" ht="12.5" x14ac:dyDescent="0.25">
      <c r="E3512" s="5"/>
      <c r="F3512" s="11"/>
      <c r="G3512" s="5"/>
      <c r="H3512" s="5"/>
      <c r="I3512" s="5"/>
      <c r="J3512" s="5"/>
      <c r="K3512" s="5"/>
      <c r="L3512" s="5"/>
      <c r="M3512" s="10"/>
      <c r="N3512" s="5"/>
      <c r="O3512" s="5"/>
      <c r="P3512" s="5"/>
      <c r="Q3512" s="5"/>
      <c r="R3512" s="5"/>
      <c r="S3512" s="5"/>
      <c r="T3512" s="5"/>
      <c r="U3512" s="5"/>
      <c r="V3512" s="5"/>
      <c r="W3512" s="5"/>
      <c r="X3512" s="5"/>
      <c r="Y3512" s="5"/>
      <c r="Z3512" s="5"/>
      <c r="AA3512" s="5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</row>
    <row r="3513" spans="5:37" ht="12.5" x14ac:dyDescent="0.25">
      <c r="E3513" s="5"/>
      <c r="F3513" s="11"/>
      <c r="G3513" s="5"/>
      <c r="H3513" s="5"/>
      <c r="I3513" s="5"/>
      <c r="J3513" s="5"/>
      <c r="K3513" s="5"/>
      <c r="L3513" s="5"/>
      <c r="M3513" s="10"/>
      <c r="N3513" s="5"/>
      <c r="O3513" s="5"/>
      <c r="P3513" s="5"/>
      <c r="Q3513" s="5"/>
      <c r="R3513" s="5"/>
      <c r="S3513" s="5"/>
      <c r="T3513" s="5"/>
      <c r="U3513" s="5"/>
      <c r="V3513" s="5"/>
      <c r="W3513" s="5"/>
      <c r="X3513" s="5"/>
      <c r="Y3513" s="5"/>
      <c r="Z3513" s="5"/>
      <c r="AA3513" s="5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</row>
    <row r="3514" spans="5:37" ht="12.5" x14ac:dyDescent="0.25">
      <c r="E3514" s="5"/>
      <c r="F3514" s="11"/>
      <c r="G3514" s="5"/>
      <c r="H3514" s="5"/>
      <c r="I3514" s="5"/>
      <c r="J3514" s="5"/>
      <c r="K3514" s="5"/>
      <c r="L3514" s="5"/>
      <c r="M3514" s="10"/>
      <c r="N3514" s="5"/>
      <c r="O3514" s="5"/>
      <c r="P3514" s="5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</row>
    <row r="3515" spans="5:37" ht="12.5" x14ac:dyDescent="0.25">
      <c r="E3515" s="5"/>
      <c r="F3515" s="11"/>
      <c r="G3515" s="5"/>
      <c r="H3515" s="5"/>
      <c r="I3515" s="5"/>
      <c r="J3515" s="5"/>
      <c r="K3515" s="5"/>
      <c r="L3515" s="5"/>
      <c r="M3515" s="10"/>
      <c r="N3515" s="5"/>
      <c r="O3515" s="5"/>
      <c r="P3515" s="5"/>
      <c r="Q3515" s="5"/>
      <c r="R3515" s="5"/>
      <c r="S3515" s="5"/>
      <c r="T3515" s="5"/>
      <c r="U3515" s="5"/>
      <c r="V3515" s="5"/>
      <c r="W3515" s="5"/>
      <c r="X3515" s="5"/>
      <c r="Y3515" s="5"/>
      <c r="Z3515" s="5"/>
      <c r="AA3515" s="5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</row>
    <row r="3516" spans="5:37" ht="12.5" x14ac:dyDescent="0.25">
      <c r="E3516" s="5"/>
      <c r="F3516" s="11"/>
      <c r="G3516" s="5"/>
      <c r="H3516" s="5"/>
      <c r="I3516" s="5"/>
      <c r="J3516" s="5"/>
      <c r="K3516" s="5"/>
      <c r="L3516" s="5"/>
      <c r="M3516" s="10"/>
      <c r="N3516" s="5"/>
      <c r="O3516" s="5"/>
      <c r="P3516" s="5"/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</row>
    <row r="3517" spans="5:37" ht="12.5" x14ac:dyDescent="0.25">
      <c r="E3517" s="5"/>
      <c r="F3517" s="11"/>
      <c r="G3517" s="5"/>
      <c r="H3517" s="5"/>
      <c r="I3517" s="5"/>
      <c r="J3517" s="5"/>
      <c r="K3517" s="5"/>
      <c r="L3517" s="5"/>
      <c r="M3517" s="10"/>
      <c r="N3517" s="5"/>
      <c r="O3517" s="5"/>
      <c r="P3517" s="5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</row>
    <row r="3518" spans="5:37" ht="12.5" x14ac:dyDescent="0.25">
      <c r="E3518" s="5"/>
      <c r="F3518" s="11"/>
      <c r="G3518" s="5"/>
      <c r="H3518" s="5"/>
      <c r="I3518" s="5"/>
      <c r="J3518" s="5"/>
      <c r="K3518" s="5"/>
      <c r="L3518" s="5"/>
      <c r="M3518" s="10"/>
      <c r="N3518" s="5"/>
      <c r="O3518" s="5"/>
      <c r="P3518" s="5"/>
      <c r="Q3518" s="5"/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</row>
    <row r="3519" spans="5:37" ht="12.5" x14ac:dyDescent="0.25">
      <c r="E3519" s="5"/>
      <c r="F3519" s="11"/>
      <c r="G3519" s="5"/>
      <c r="H3519" s="5"/>
      <c r="I3519" s="5"/>
      <c r="J3519" s="5"/>
      <c r="K3519" s="5"/>
      <c r="L3519" s="5"/>
      <c r="M3519" s="10"/>
      <c r="N3519" s="5"/>
      <c r="O3519" s="5"/>
      <c r="P3519" s="5"/>
      <c r="Q3519" s="5"/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</row>
    <row r="3520" spans="5:37" ht="12.5" x14ac:dyDescent="0.25">
      <c r="E3520" s="5"/>
      <c r="F3520" s="11"/>
      <c r="G3520" s="5"/>
      <c r="H3520" s="5"/>
      <c r="I3520" s="5"/>
      <c r="J3520" s="5"/>
      <c r="K3520" s="5"/>
      <c r="L3520" s="5"/>
      <c r="M3520" s="10"/>
      <c r="N3520" s="5"/>
      <c r="O3520" s="5"/>
      <c r="P3520" s="5"/>
      <c r="Q3520" s="5"/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</row>
    <row r="3521" spans="5:37" ht="12.5" x14ac:dyDescent="0.25">
      <c r="E3521" s="5"/>
      <c r="F3521" s="11"/>
      <c r="G3521" s="5"/>
      <c r="H3521" s="5"/>
      <c r="I3521" s="5"/>
      <c r="J3521" s="5"/>
      <c r="K3521" s="5"/>
      <c r="L3521" s="5"/>
      <c r="M3521" s="10"/>
      <c r="N3521" s="5"/>
      <c r="O3521" s="5"/>
      <c r="P3521" s="5"/>
      <c r="Q3521" s="5"/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</row>
    <row r="3522" spans="5:37" ht="12.5" x14ac:dyDescent="0.25">
      <c r="E3522" s="5"/>
      <c r="F3522" s="11"/>
      <c r="G3522" s="5"/>
      <c r="H3522" s="5"/>
      <c r="I3522" s="5"/>
      <c r="J3522" s="5"/>
      <c r="K3522" s="5"/>
      <c r="L3522" s="5"/>
      <c r="M3522" s="10"/>
      <c r="N3522" s="5"/>
      <c r="O3522" s="5"/>
      <c r="P3522" s="5"/>
      <c r="Q3522" s="5"/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</row>
    <row r="3523" spans="5:37" ht="12.5" x14ac:dyDescent="0.25">
      <c r="E3523" s="5"/>
      <c r="F3523" s="11"/>
      <c r="G3523" s="5"/>
      <c r="H3523" s="5"/>
      <c r="I3523" s="5"/>
      <c r="J3523" s="5"/>
      <c r="K3523" s="5"/>
      <c r="L3523" s="5"/>
      <c r="M3523" s="10"/>
      <c r="N3523" s="5"/>
      <c r="O3523" s="5"/>
      <c r="P3523" s="5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</row>
    <row r="3524" spans="5:37" ht="12.5" x14ac:dyDescent="0.25">
      <c r="E3524" s="5"/>
      <c r="F3524" s="11"/>
      <c r="G3524" s="5"/>
      <c r="H3524" s="5"/>
      <c r="I3524" s="5"/>
      <c r="J3524" s="5"/>
      <c r="K3524" s="5"/>
      <c r="L3524" s="5"/>
      <c r="M3524" s="10"/>
      <c r="N3524" s="5"/>
      <c r="O3524" s="5"/>
      <c r="P3524" s="5"/>
      <c r="Q3524" s="5"/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</row>
    <row r="3525" spans="5:37" ht="12.5" x14ac:dyDescent="0.25">
      <c r="E3525" s="5"/>
      <c r="F3525" s="11"/>
      <c r="G3525" s="5"/>
      <c r="H3525" s="5"/>
      <c r="I3525" s="5"/>
      <c r="J3525" s="5"/>
      <c r="K3525" s="5"/>
      <c r="L3525" s="5"/>
      <c r="M3525" s="10"/>
      <c r="N3525" s="5"/>
      <c r="O3525" s="5"/>
      <c r="P3525" s="5"/>
      <c r="Q3525" s="5"/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</row>
    <row r="3526" spans="5:37" ht="12.5" x14ac:dyDescent="0.25">
      <c r="E3526" s="5"/>
      <c r="F3526" s="11"/>
      <c r="G3526" s="5"/>
      <c r="H3526" s="5"/>
      <c r="I3526" s="5"/>
      <c r="J3526" s="5"/>
      <c r="K3526" s="5"/>
      <c r="L3526" s="5"/>
      <c r="M3526" s="10"/>
      <c r="N3526" s="5"/>
      <c r="O3526" s="5"/>
      <c r="P3526" s="5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</row>
    <row r="3527" spans="5:37" ht="12.5" x14ac:dyDescent="0.25">
      <c r="E3527" s="5"/>
      <c r="F3527" s="11"/>
      <c r="G3527" s="5"/>
      <c r="H3527" s="5"/>
      <c r="I3527" s="5"/>
      <c r="J3527" s="5"/>
      <c r="K3527" s="5"/>
      <c r="L3527" s="5"/>
      <c r="M3527" s="10"/>
      <c r="N3527" s="5"/>
      <c r="O3527" s="5"/>
      <c r="P3527" s="5"/>
      <c r="Q3527" s="5"/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</row>
    <row r="3528" spans="5:37" ht="12.5" x14ac:dyDescent="0.25">
      <c r="E3528" s="5"/>
      <c r="F3528" s="11"/>
      <c r="G3528" s="5"/>
      <c r="H3528" s="5"/>
      <c r="I3528" s="5"/>
      <c r="J3528" s="5"/>
      <c r="K3528" s="5"/>
      <c r="L3528" s="5"/>
      <c r="M3528" s="10"/>
      <c r="N3528" s="5"/>
      <c r="O3528" s="5"/>
      <c r="P3528" s="5"/>
      <c r="Q3528" s="5"/>
      <c r="R3528" s="5"/>
      <c r="S3528" s="5"/>
      <c r="T3528" s="5"/>
      <c r="U3528" s="5"/>
      <c r="V3528" s="5"/>
      <c r="W3528" s="5"/>
      <c r="X3528" s="5"/>
      <c r="Y3528" s="5"/>
      <c r="Z3528" s="5"/>
      <c r="AA3528" s="5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</row>
    <row r="3529" spans="5:37" ht="12.5" x14ac:dyDescent="0.25">
      <c r="E3529" s="5"/>
      <c r="F3529" s="11"/>
      <c r="G3529" s="5"/>
      <c r="H3529" s="5"/>
      <c r="I3529" s="5"/>
      <c r="J3529" s="5"/>
      <c r="K3529" s="5"/>
      <c r="L3529" s="5"/>
      <c r="M3529" s="10"/>
      <c r="N3529" s="5"/>
      <c r="O3529" s="5"/>
      <c r="P3529" s="5"/>
      <c r="Q3529" s="5"/>
      <c r="R3529" s="5"/>
      <c r="S3529" s="5"/>
      <c r="T3529" s="5"/>
      <c r="U3529" s="5"/>
      <c r="V3529" s="5"/>
      <c r="W3529" s="5"/>
      <c r="X3529" s="5"/>
      <c r="Y3529" s="5"/>
      <c r="Z3529" s="5"/>
      <c r="AA3529" s="5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</row>
    <row r="3530" spans="5:37" ht="12.5" x14ac:dyDescent="0.25">
      <c r="E3530" s="5"/>
      <c r="F3530" s="11"/>
      <c r="G3530" s="5"/>
      <c r="H3530" s="5"/>
      <c r="I3530" s="5"/>
      <c r="J3530" s="5"/>
      <c r="K3530" s="5"/>
      <c r="L3530" s="5"/>
      <c r="M3530" s="10"/>
      <c r="N3530" s="5"/>
      <c r="O3530" s="5"/>
      <c r="P3530" s="5"/>
      <c r="Q3530" s="5"/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</row>
    <row r="3531" spans="5:37" ht="12.5" x14ac:dyDescent="0.25">
      <c r="E3531" s="5"/>
      <c r="F3531" s="11"/>
      <c r="G3531" s="5"/>
      <c r="H3531" s="5"/>
      <c r="I3531" s="5"/>
      <c r="J3531" s="5"/>
      <c r="K3531" s="5"/>
      <c r="L3531" s="5"/>
      <c r="M3531" s="10"/>
      <c r="N3531" s="5"/>
      <c r="O3531" s="5"/>
      <c r="P3531" s="5"/>
      <c r="Q3531" s="5"/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</row>
    <row r="3532" spans="5:37" ht="12.5" x14ac:dyDescent="0.25">
      <c r="E3532" s="5"/>
      <c r="F3532" s="11"/>
      <c r="G3532" s="5"/>
      <c r="H3532" s="5"/>
      <c r="I3532" s="5"/>
      <c r="J3532" s="5"/>
      <c r="K3532" s="5"/>
      <c r="L3532" s="5"/>
      <c r="M3532" s="10"/>
      <c r="N3532" s="5"/>
      <c r="O3532" s="5"/>
      <c r="P3532" s="5"/>
      <c r="Q3532" s="5"/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</row>
    <row r="3533" spans="5:37" ht="12.5" x14ac:dyDescent="0.25">
      <c r="E3533" s="5"/>
      <c r="F3533" s="11"/>
      <c r="G3533" s="5"/>
      <c r="H3533" s="5"/>
      <c r="I3533" s="5"/>
      <c r="J3533" s="5"/>
      <c r="K3533" s="5"/>
      <c r="L3533" s="5"/>
      <c r="M3533" s="10"/>
      <c r="N3533" s="5"/>
      <c r="O3533" s="5"/>
      <c r="P3533" s="5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</row>
    <row r="3534" spans="5:37" ht="12.5" x14ac:dyDescent="0.25">
      <c r="E3534" s="5"/>
      <c r="F3534" s="11"/>
      <c r="G3534" s="5"/>
      <c r="H3534" s="5"/>
      <c r="I3534" s="5"/>
      <c r="J3534" s="5"/>
      <c r="K3534" s="5"/>
      <c r="L3534" s="5"/>
      <c r="M3534" s="10"/>
      <c r="N3534" s="5"/>
      <c r="O3534" s="5"/>
      <c r="P3534" s="5"/>
      <c r="Q3534" s="5"/>
      <c r="R3534" s="5"/>
      <c r="S3534" s="5"/>
      <c r="T3534" s="5"/>
      <c r="U3534" s="5"/>
      <c r="V3534" s="5"/>
      <c r="W3534" s="5"/>
      <c r="X3534" s="5"/>
      <c r="Y3534" s="5"/>
      <c r="Z3534" s="5"/>
      <c r="AA3534" s="5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</row>
    <row r="3535" spans="5:37" ht="12.5" x14ac:dyDescent="0.25">
      <c r="E3535" s="5"/>
      <c r="F3535" s="11"/>
      <c r="G3535" s="5"/>
      <c r="H3535" s="5"/>
      <c r="I3535" s="5"/>
      <c r="J3535" s="5"/>
      <c r="K3535" s="5"/>
      <c r="L3535" s="5"/>
      <c r="M3535" s="10"/>
      <c r="N3535" s="5"/>
      <c r="O3535" s="5"/>
      <c r="P3535" s="5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</row>
    <row r="3536" spans="5:37" ht="12.5" x14ac:dyDescent="0.25">
      <c r="E3536" s="5"/>
      <c r="F3536" s="11"/>
      <c r="G3536" s="5"/>
      <c r="H3536" s="5"/>
      <c r="I3536" s="5"/>
      <c r="J3536" s="5"/>
      <c r="K3536" s="5"/>
      <c r="L3536" s="5"/>
      <c r="M3536" s="10"/>
      <c r="N3536" s="5"/>
      <c r="O3536" s="5"/>
      <c r="P3536" s="5"/>
      <c r="Q3536" s="5"/>
      <c r="R3536" s="5"/>
      <c r="S3536" s="5"/>
      <c r="T3536" s="5"/>
      <c r="U3536" s="5"/>
      <c r="V3536" s="5"/>
      <c r="W3536" s="5"/>
      <c r="X3536" s="5"/>
      <c r="Y3536" s="5"/>
      <c r="Z3536" s="5"/>
      <c r="AA3536" s="5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</row>
    <row r="3537" spans="5:37" ht="12.5" x14ac:dyDescent="0.25">
      <c r="E3537" s="5"/>
      <c r="F3537" s="11"/>
      <c r="G3537" s="5"/>
      <c r="H3537" s="5"/>
      <c r="I3537" s="5"/>
      <c r="J3537" s="5"/>
      <c r="K3537" s="5"/>
      <c r="L3537" s="5"/>
      <c r="M3537" s="10"/>
      <c r="N3537" s="5"/>
      <c r="O3537" s="5"/>
      <c r="P3537" s="5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</row>
    <row r="3538" spans="5:37" ht="12.5" x14ac:dyDescent="0.25">
      <c r="E3538" s="5"/>
      <c r="F3538" s="11"/>
      <c r="G3538" s="5"/>
      <c r="H3538" s="5"/>
      <c r="I3538" s="5"/>
      <c r="J3538" s="5"/>
      <c r="K3538" s="5"/>
      <c r="L3538" s="5"/>
      <c r="M3538" s="10"/>
      <c r="N3538" s="5"/>
      <c r="O3538" s="5"/>
      <c r="P3538" s="5"/>
      <c r="Q3538" s="5"/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</row>
    <row r="3539" spans="5:37" ht="12.5" x14ac:dyDescent="0.25">
      <c r="E3539" s="5"/>
      <c r="F3539" s="11"/>
      <c r="G3539" s="5"/>
      <c r="H3539" s="5"/>
      <c r="I3539" s="5"/>
      <c r="J3539" s="5"/>
      <c r="K3539" s="5"/>
      <c r="L3539" s="5"/>
      <c r="M3539" s="10"/>
      <c r="N3539" s="5"/>
      <c r="O3539" s="5"/>
      <c r="P3539" s="5"/>
      <c r="Q3539" s="5"/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</row>
    <row r="3540" spans="5:37" ht="12.5" x14ac:dyDescent="0.25">
      <c r="E3540" s="5"/>
      <c r="F3540" s="11"/>
      <c r="G3540" s="5"/>
      <c r="H3540" s="5"/>
      <c r="I3540" s="5"/>
      <c r="J3540" s="5"/>
      <c r="K3540" s="5"/>
      <c r="L3540" s="5"/>
      <c r="M3540" s="10"/>
      <c r="N3540" s="5"/>
      <c r="O3540" s="5"/>
      <c r="P3540" s="5"/>
      <c r="Q3540" s="5"/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</row>
    <row r="3541" spans="5:37" ht="12.5" x14ac:dyDescent="0.25">
      <c r="E3541" s="5"/>
      <c r="F3541" s="11"/>
      <c r="G3541" s="5"/>
      <c r="H3541" s="5"/>
      <c r="I3541" s="5"/>
      <c r="J3541" s="5"/>
      <c r="K3541" s="5"/>
      <c r="L3541" s="5"/>
      <c r="M3541" s="10"/>
      <c r="N3541" s="5"/>
      <c r="O3541" s="5"/>
      <c r="P3541" s="5"/>
      <c r="Q3541" s="5"/>
      <c r="R3541" s="5"/>
      <c r="S3541" s="5"/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</row>
    <row r="3542" spans="5:37" ht="12.5" x14ac:dyDescent="0.25">
      <c r="E3542" s="5"/>
      <c r="F3542" s="11"/>
      <c r="G3542" s="5"/>
      <c r="H3542" s="5"/>
      <c r="I3542" s="5"/>
      <c r="J3542" s="5"/>
      <c r="K3542" s="5"/>
      <c r="L3542" s="5"/>
      <c r="M3542" s="10"/>
      <c r="N3542" s="5"/>
      <c r="O3542" s="5"/>
      <c r="P3542" s="5"/>
      <c r="Q3542" s="5"/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</row>
    <row r="3543" spans="5:37" ht="12.5" x14ac:dyDescent="0.25">
      <c r="E3543" s="5"/>
      <c r="F3543" s="11"/>
      <c r="G3543" s="5"/>
      <c r="H3543" s="5"/>
      <c r="I3543" s="5"/>
      <c r="J3543" s="5"/>
      <c r="K3543" s="5"/>
      <c r="L3543" s="5"/>
      <c r="M3543" s="10"/>
      <c r="N3543" s="5"/>
      <c r="O3543" s="5"/>
      <c r="P3543" s="5"/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</row>
    <row r="3544" spans="5:37" ht="12.5" x14ac:dyDescent="0.25">
      <c r="E3544" s="5"/>
      <c r="F3544" s="11"/>
      <c r="G3544" s="5"/>
      <c r="H3544" s="5"/>
      <c r="I3544" s="5"/>
      <c r="J3544" s="5"/>
      <c r="K3544" s="5"/>
      <c r="L3544" s="5"/>
      <c r="M3544" s="10"/>
      <c r="N3544" s="5"/>
      <c r="O3544" s="5"/>
      <c r="P3544" s="5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</row>
    <row r="3545" spans="5:37" ht="12.5" x14ac:dyDescent="0.25">
      <c r="E3545" s="5"/>
      <c r="F3545" s="11"/>
      <c r="G3545" s="5"/>
      <c r="H3545" s="5"/>
      <c r="I3545" s="5"/>
      <c r="J3545" s="5"/>
      <c r="K3545" s="5"/>
      <c r="L3545" s="5"/>
      <c r="M3545" s="10"/>
      <c r="N3545" s="5"/>
      <c r="O3545" s="5"/>
      <c r="P3545" s="5"/>
      <c r="Q3545" s="5"/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</row>
    <row r="3546" spans="5:37" ht="12.5" x14ac:dyDescent="0.25">
      <c r="E3546" s="5"/>
      <c r="F3546" s="11"/>
      <c r="G3546" s="5"/>
      <c r="H3546" s="5"/>
      <c r="I3546" s="5"/>
      <c r="J3546" s="5"/>
      <c r="K3546" s="5"/>
      <c r="L3546" s="5"/>
      <c r="M3546" s="10"/>
      <c r="N3546" s="5"/>
      <c r="O3546" s="5"/>
      <c r="P3546" s="5"/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</row>
    <row r="3547" spans="5:37" ht="12.5" x14ac:dyDescent="0.25">
      <c r="E3547" s="5"/>
      <c r="F3547" s="11"/>
      <c r="G3547" s="5"/>
      <c r="H3547" s="5"/>
      <c r="I3547" s="5"/>
      <c r="J3547" s="5"/>
      <c r="K3547" s="5"/>
      <c r="L3547" s="5"/>
      <c r="M3547" s="10"/>
      <c r="N3547" s="5"/>
      <c r="O3547" s="5"/>
      <c r="P3547" s="5"/>
      <c r="Q3547" s="5"/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</row>
    <row r="3548" spans="5:37" ht="12.5" x14ac:dyDescent="0.25">
      <c r="E3548" s="5"/>
      <c r="F3548" s="11"/>
      <c r="G3548" s="5"/>
      <c r="H3548" s="5"/>
      <c r="I3548" s="5"/>
      <c r="J3548" s="5"/>
      <c r="K3548" s="5"/>
      <c r="L3548" s="5"/>
      <c r="M3548" s="10"/>
      <c r="N3548" s="5"/>
      <c r="O3548" s="5"/>
      <c r="P3548" s="5"/>
      <c r="Q3548" s="5"/>
      <c r="R3548" s="5"/>
      <c r="S3548" s="5"/>
      <c r="T3548" s="5"/>
      <c r="U3548" s="5"/>
      <c r="V3548" s="5"/>
      <c r="W3548" s="5"/>
      <c r="X3548" s="5"/>
      <c r="Y3548" s="5"/>
      <c r="Z3548" s="5"/>
      <c r="AA3548" s="5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</row>
    <row r="3549" spans="5:37" ht="12.5" x14ac:dyDescent="0.25">
      <c r="E3549" s="5"/>
      <c r="F3549" s="11"/>
      <c r="G3549" s="5"/>
      <c r="H3549" s="5"/>
      <c r="I3549" s="5"/>
      <c r="J3549" s="5"/>
      <c r="K3549" s="5"/>
      <c r="L3549" s="5"/>
      <c r="M3549" s="10"/>
      <c r="N3549" s="5"/>
      <c r="O3549" s="5"/>
      <c r="P3549" s="5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</row>
    <row r="3550" spans="5:37" ht="12.5" x14ac:dyDescent="0.25">
      <c r="E3550" s="5"/>
      <c r="F3550" s="11"/>
      <c r="G3550" s="5"/>
      <c r="H3550" s="5"/>
      <c r="I3550" s="5"/>
      <c r="J3550" s="5"/>
      <c r="K3550" s="5"/>
      <c r="L3550" s="5"/>
      <c r="M3550" s="10"/>
      <c r="N3550" s="5"/>
      <c r="O3550" s="5"/>
      <c r="P3550" s="5"/>
      <c r="Q3550" s="5"/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</row>
    <row r="3551" spans="5:37" ht="12.5" x14ac:dyDescent="0.25">
      <c r="E3551" s="5"/>
      <c r="F3551" s="11"/>
      <c r="G3551" s="5"/>
      <c r="H3551" s="5"/>
      <c r="I3551" s="5"/>
      <c r="J3551" s="5"/>
      <c r="K3551" s="5"/>
      <c r="L3551" s="5"/>
      <c r="M3551" s="10"/>
      <c r="N3551" s="5"/>
      <c r="O3551" s="5"/>
      <c r="P3551" s="5"/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</row>
    <row r="3552" spans="5:37" ht="12.5" x14ac:dyDescent="0.25">
      <c r="E3552" s="5"/>
      <c r="F3552" s="11"/>
      <c r="G3552" s="5"/>
      <c r="H3552" s="5"/>
      <c r="I3552" s="5"/>
      <c r="J3552" s="5"/>
      <c r="K3552" s="5"/>
      <c r="L3552" s="5"/>
      <c r="M3552" s="10"/>
      <c r="N3552" s="5"/>
      <c r="O3552" s="5"/>
      <c r="P3552" s="5"/>
      <c r="Q3552" s="5"/>
      <c r="R3552" s="5"/>
      <c r="S3552" s="5"/>
      <c r="T3552" s="5"/>
      <c r="U3552" s="5"/>
      <c r="V3552" s="5"/>
      <c r="W3552" s="5"/>
      <c r="X3552" s="5"/>
      <c r="Y3552" s="5"/>
      <c r="Z3552" s="5"/>
      <c r="AA3552" s="5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</row>
    <row r="3553" spans="5:37" ht="12.5" x14ac:dyDescent="0.25">
      <c r="E3553" s="5"/>
      <c r="F3553" s="11"/>
      <c r="G3553" s="5"/>
      <c r="H3553" s="5"/>
      <c r="I3553" s="5"/>
      <c r="J3553" s="5"/>
      <c r="K3553" s="5"/>
      <c r="L3553" s="5"/>
      <c r="M3553" s="10"/>
      <c r="N3553" s="5"/>
      <c r="O3553" s="5"/>
      <c r="P3553" s="5"/>
      <c r="Q3553" s="5"/>
      <c r="R3553" s="5"/>
      <c r="S3553" s="5"/>
      <c r="T3553" s="5"/>
      <c r="U3553" s="5"/>
      <c r="V3553" s="5"/>
      <c r="W3553" s="5"/>
      <c r="X3553" s="5"/>
      <c r="Y3553" s="5"/>
      <c r="Z3553" s="5"/>
      <c r="AA3553" s="5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</row>
    <row r="3554" spans="5:37" ht="12.5" x14ac:dyDescent="0.25">
      <c r="E3554" s="5"/>
      <c r="F3554" s="11"/>
      <c r="G3554" s="5"/>
      <c r="H3554" s="5"/>
      <c r="I3554" s="5"/>
      <c r="J3554" s="5"/>
      <c r="K3554" s="5"/>
      <c r="L3554" s="5"/>
      <c r="M3554" s="10"/>
      <c r="N3554" s="5"/>
      <c r="O3554" s="5"/>
      <c r="P3554" s="5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</row>
    <row r="3555" spans="5:37" ht="12.5" x14ac:dyDescent="0.25">
      <c r="E3555" s="5"/>
      <c r="F3555" s="11"/>
      <c r="G3555" s="5"/>
      <c r="H3555" s="5"/>
      <c r="I3555" s="5"/>
      <c r="J3555" s="5"/>
      <c r="K3555" s="5"/>
      <c r="L3555" s="5"/>
      <c r="M3555" s="10"/>
      <c r="N3555" s="5"/>
      <c r="O3555" s="5"/>
      <c r="P3555" s="5"/>
      <c r="Q3555" s="5"/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</row>
    <row r="3556" spans="5:37" ht="12.5" x14ac:dyDescent="0.25">
      <c r="E3556" s="5"/>
      <c r="F3556" s="11"/>
      <c r="G3556" s="5"/>
      <c r="H3556" s="5"/>
      <c r="I3556" s="5"/>
      <c r="J3556" s="5"/>
      <c r="K3556" s="5"/>
      <c r="L3556" s="5"/>
      <c r="M3556" s="10"/>
      <c r="N3556" s="5"/>
      <c r="O3556" s="5"/>
      <c r="P3556" s="5"/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</row>
    <row r="3557" spans="5:37" ht="12.5" x14ac:dyDescent="0.25">
      <c r="E3557" s="5"/>
      <c r="F3557" s="11"/>
      <c r="G3557" s="5"/>
      <c r="H3557" s="5"/>
      <c r="I3557" s="5"/>
      <c r="J3557" s="5"/>
      <c r="K3557" s="5"/>
      <c r="L3557" s="5"/>
      <c r="M3557" s="10"/>
      <c r="N3557" s="5"/>
      <c r="O3557" s="5"/>
      <c r="P3557" s="5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</row>
    <row r="3558" spans="5:37" ht="12.5" x14ac:dyDescent="0.25">
      <c r="E3558" s="5"/>
      <c r="F3558" s="11"/>
      <c r="G3558" s="5"/>
      <c r="H3558" s="5"/>
      <c r="I3558" s="5"/>
      <c r="J3558" s="5"/>
      <c r="K3558" s="5"/>
      <c r="L3558" s="5"/>
      <c r="M3558" s="10"/>
      <c r="N3558" s="5"/>
      <c r="O3558" s="5"/>
      <c r="P3558" s="5"/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</row>
    <row r="3559" spans="5:37" ht="12.5" x14ac:dyDescent="0.25">
      <c r="E3559" s="5"/>
      <c r="F3559" s="11"/>
      <c r="G3559" s="5"/>
      <c r="H3559" s="5"/>
      <c r="I3559" s="5"/>
      <c r="J3559" s="5"/>
      <c r="K3559" s="5"/>
      <c r="L3559" s="5"/>
      <c r="M3559" s="10"/>
      <c r="N3559" s="5"/>
      <c r="O3559" s="5"/>
      <c r="P3559" s="5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</row>
    <row r="3560" spans="5:37" ht="12.5" x14ac:dyDescent="0.25">
      <c r="E3560" s="5"/>
      <c r="F3560" s="11"/>
      <c r="G3560" s="5"/>
      <c r="H3560" s="5"/>
      <c r="I3560" s="5"/>
      <c r="J3560" s="5"/>
      <c r="K3560" s="5"/>
      <c r="L3560" s="5"/>
      <c r="M3560" s="10"/>
      <c r="N3560" s="5"/>
      <c r="O3560" s="5"/>
      <c r="P3560" s="5"/>
      <c r="Q3560" s="5"/>
      <c r="R3560" s="5"/>
      <c r="S3560" s="5"/>
      <c r="T3560" s="5"/>
      <c r="U3560" s="5"/>
      <c r="V3560" s="5"/>
      <c r="W3560" s="5"/>
      <c r="X3560" s="5"/>
      <c r="Y3560" s="5"/>
      <c r="Z3560" s="5"/>
      <c r="AA3560" s="5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</row>
    <row r="3561" spans="5:37" ht="12.5" x14ac:dyDescent="0.25">
      <c r="E3561" s="5"/>
      <c r="F3561" s="11"/>
      <c r="G3561" s="5"/>
      <c r="H3561" s="5"/>
      <c r="I3561" s="5"/>
      <c r="J3561" s="5"/>
      <c r="K3561" s="5"/>
      <c r="L3561" s="5"/>
      <c r="M3561" s="10"/>
      <c r="N3561" s="5"/>
      <c r="O3561" s="5"/>
      <c r="P3561" s="5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</row>
    <row r="3562" spans="5:37" ht="12.5" x14ac:dyDescent="0.25">
      <c r="E3562" s="5"/>
      <c r="F3562" s="11"/>
      <c r="G3562" s="5"/>
      <c r="H3562" s="5"/>
      <c r="I3562" s="5"/>
      <c r="J3562" s="5"/>
      <c r="K3562" s="5"/>
      <c r="L3562" s="5"/>
      <c r="M3562" s="10"/>
      <c r="N3562" s="5"/>
      <c r="O3562" s="5"/>
      <c r="P3562" s="5"/>
      <c r="Q3562" s="5"/>
      <c r="R3562" s="5"/>
      <c r="S3562" s="5"/>
      <c r="T3562" s="5"/>
      <c r="U3562" s="5"/>
      <c r="V3562" s="5"/>
      <c r="W3562" s="5"/>
      <c r="X3562" s="5"/>
      <c r="Y3562" s="5"/>
      <c r="Z3562" s="5"/>
      <c r="AA3562" s="5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</row>
    <row r="3563" spans="5:37" ht="12.5" x14ac:dyDescent="0.25">
      <c r="E3563" s="5"/>
      <c r="F3563" s="11"/>
      <c r="G3563" s="5"/>
      <c r="H3563" s="5"/>
      <c r="I3563" s="5"/>
      <c r="J3563" s="5"/>
      <c r="K3563" s="5"/>
      <c r="L3563" s="5"/>
      <c r="M3563" s="10"/>
      <c r="N3563" s="5"/>
      <c r="O3563" s="5"/>
      <c r="P3563" s="5"/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</row>
    <row r="3564" spans="5:37" ht="12.5" x14ac:dyDescent="0.25">
      <c r="E3564" s="5"/>
      <c r="F3564" s="11"/>
      <c r="G3564" s="5"/>
      <c r="H3564" s="5"/>
      <c r="I3564" s="5"/>
      <c r="J3564" s="5"/>
      <c r="K3564" s="5"/>
      <c r="L3564" s="5"/>
      <c r="M3564" s="10"/>
      <c r="N3564" s="5"/>
      <c r="O3564" s="5"/>
      <c r="P3564" s="5"/>
      <c r="Q3564" s="5"/>
      <c r="R3564" s="5"/>
      <c r="S3564" s="5"/>
      <c r="T3564" s="5"/>
      <c r="U3564" s="5"/>
      <c r="V3564" s="5"/>
      <c r="W3564" s="5"/>
      <c r="X3564" s="5"/>
      <c r="Y3564" s="5"/>
      <c r="Z3564" s="5"/>
      <c r="AA3564" s="5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</row>
    <row r="3565" spans="5:37" ht="12.5" x14ac:dyDescent="0.25">
      <c r="E3565" s="5"/>
      <c r="F3565" s="11"/>
      <c r="G3565" s="5"/>
      <c r="H3565" s="5"/>
      <c r="I3565" s="5"/>
      <c r="J3565" s="5"/>
      <c r="K3565" s="5"/>
      <c r="L3565" s="5"/>
      <c r="M3565" s="10"/>
      <c r="N3565" s="5"/>
      <c r="O3565" s="5"/>
      <c r="P3565" s="5"/>
      <c r="Q3565" s="5"/>
      <c r="R3565" s="5"/>
      <c r="S3565" s="5"/>
      <c r="T3565" s="5"/>
      <c r="U3565" s="5"/>
      <c r="V3565" s="5"/>
      <c r="W3565" s="5"/>
      <c r="X3565" s="5"/>
      <c r="Y3565" s="5"/>
      <c r="Z3565" s="5"/>
      <c r="AA3565" s="5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</row>
    <row r="3566" spans="5:37" ht="12.5" x14ac:dyDescent="0.25">
      <c r="E3566" s="5"/>
      <c r="F3566" s="11"/>
      <c r="G3566" s="5"/>
      <c r="H3566" s="5"/>
      <c r="I3566" s="5"/>
      <c r="J3566" s="5"/>
      <c r="K3566" s="5"/>
      <c r="L3566" s="5"/>
      <c r="M3566" s="10"/>
      <c r="N3566" s="5"/>
      <c r="O3566" s="5"/>
      <c r="P3566" s="5"/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</row>
    <row r="3567" spans="5:37" ht="12.5" x14ac:dyDescent="0.25">
      <c r="E3567" s="5"/>
      <c r="F3567" s="11"/>
      <c r="G3567" s="5"/>
      <c r="H3567" s="5"/>
      <c r="I3567" s="5"/>
      <c r="J3567" s="5"/>
      <c r="K3567" s="5"/>
      <c r="L3567" s="5"/>
      <c r="M3567" s="10"/>
      <c r="N3567" s="5"/>
      <c r="O3567" s="5"/>
      <c r="P3567" s="5"/>
      <c r="Q3567" s="5"/>
      <c r="R3567" s="5"/>
      <c r="S3567" s="5"/>
      <c r="T3567" s="5"/>
      <c r="U3567" s="5"/>
      <c r="V3567" s="5"/>
      <c r="W3567" s="5"/>
      <c r="X3567" s="5"/>
      <c r="Y3567" s="5"/>
      <c r="Z3567" s="5"/>
      <c r="AA3567" s="5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</row>
    <row r="3568" spans="5:37" ht="12.5" x14ac:dyDescent="0.25">
      <c r="E3568" s="5"/>
      <c r="F3568" s="11"/>
      <c r="G3568" s="5"/>
      <c r="H3568" s="5"/>
      <c r="I3568" s="5"/>
      <c r="J3568" s="5"/>
      <c r="K3568" s="5"/>
      <c r="L3568" s="5"/>
      <c r="M3568" s="10"/>
      <c r="N3568" s="5"/>
      <c r="O3568" s="5"/>
      <c r="P3568" s="5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</row>
    <row r="3569" spans="5:37" ht="12.5" x14ac:dyDescent="0.25">
      <c r="E3569" s="5"/>
      <c r="F3569" s="11"/>
      <c r="G3569" s="5"/>
      <c r="H3569" s="5"/>
      <c r="I3569" s="5"/>
      <c r="J3569" s="5"/>
      <c r="K3569" s="5"/>
      <c r="L3569" s="5"/>
      <c r="M3569" s="10"/>
      <c r="N3569" s="5"/>
      <c r="O3569" s="5"/>
      <c r="P3569" s="5"/>
      <c r="Q3569" s="5"/>
      <c r="R3569" s="5"/>
      <c r="S3569" s="5"/>
      <c r="T3569" s="5"/>
      <c r="U3569" s="5"/>
      <c r="V3569" s="5"/>
      <c r="W3569" s="5"/>
      <c r="X3569" s="5"/>
      <c r="Y3569" s="5"/>
      <c r="Z3569" s="5"/>
      <c r="AA3569" s="5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</row>
    <row r="3570" spans="5:37" ht="12.5" x14ac:dyDescent="0.25">
      <c r="E3570" s="5"/>
      <c r="F3570" s="11"/>
      <c r="G3570" s="5"/>
      <c r="H3570" s="5"/>
      <c r="I3570" s="5"/>
      <c r="J3570" s="5"/>
      <c r="K3570" s="5"/>
      <c r="L3570" s="5"/>
      <c r="M3570" s="10"/>
      <c r="N3570" s="5"/>
      <c r="O3570" s="5"/>
      <c r="P3570" s="5"/>
      <c r="Q3570" s="5"/>
      <c r="R3570" s="5"/>
      <c r="S3570" s="5"/>
      <c r="T3570" s="5"/>
      <c r="U3570" s="5"/>
      <c r="V3570" s="5"/>
      <c r="W3570" s="5"/>
      <c r="X3570" s="5"/>
      <c r="Y3570" s="5"/>
      <c r="Z3570" s="5"/>
      <c r="AA3570" s="5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</row>
    <row r="3571" spans="5:37" ht="12.5" x14ac:dyDescent="0.25">
      <c r="E3571" s="5"/>
      <c r="F3571" s="11"/>
      <c r="G3571" s="5"/>
      <c r="H3571" s="5"/>
      <c r="I3571" s="5"/>
      <c r="J3571" s="5"/>
      <c r="K3571" s="5"/>
      <c r="L3571" s="5"/>
      <c r="M3571" s="10"/>
      <c r="N3571" s="5"/>
      <c r="O3571" s="5"/>
      <c r="P3571" s="5"/>
      <c r="Q3571" s="5"/>
      <c r="R3571" s="5"/>
      <c r="S3571" s="5"/>
      <c r="T3571" s="5"/>
      <c r="U3571" s="5"/>
      <c r="V3571" s="5"/>
      <c r="W3571" s="5"/>
      <c r="X3571" s="5"/>
      <c r="Y3571" s="5"/>
      <c r="Z3571" s="5"/>
      <c r="AA3571" s="5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</row>
    <row r="3572" spans="5:37" ht="12.5" x14ac:dyDescent="0.25">
      <c r="E3572" s="5"/>
      <c r="F3572" s="11"/>
      <c r="G3572" s="5"/>
      <c r="H3572" s="5"/>
      <c r="I3572" s="5"/>
      <c r="J3572" s="5"/>
      <c r="K3572" s="5"/>
      <c r="L3572" s="5"/>
      <c r="M3572" s="10"/>
      <c r="N3572" s="5"/>
      <c r="O3572" s="5"/>
      <c r="P3572" s="5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</row>
    <row r="3573" spans="5:37" ht="12.5" x14ac:dyDescent="0.25">
      <c r="E3573" s="5"/>
      <c r="F3573" s="11"/>
      <c r="G3573" s="5"/>
      <c r="H3573" s="5"/>
      <c r="I3573" s="5"/>
      <c r="J3573" s="5"/>
      <c r="K3573" s="5"/>
      <c r="L3573" s="5"/>
      <c r="M3573" s="10"/>
      <c r="N3573" s="5"/>
      <c r="O3573" s="5"/>
      <c r="P3573" s="5"/>
      <c r="Q3573" s="5"/>
      <c r="R3573" s="5"/>
      <c r="S3573" s="5"/>
      <c r="T3573" s="5"/>
      <c r="U3573" s="5"/>
      <c r="V3573" s="5"/>
      <c r="W3573" s="5"/>
      <c r="X3573" s="5"/>
      <c r="Y3573" s="5"/>
      <c r="Z3573" s="5"/>
      <c r="AA3573" s="5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</row>
    <row r="3574" spans="5:37" ht="12.5" x14ac:dyDescent="0.25">
      <c r="E3574" s="5"/>
      <c r="F3574" s="11"/>
      <c r="G3574" s="5"/>
      <c r="H3574" s="5"/>
      <c r="I3574" s="5"/>
      <c r="J3574" s="5"/>
      <c r="K3574" s="5"/>
      <c r="L3574" s="5"/>
      <c r="M3574" s="10"/>
      <c r="N3574" s="5"/>
      <c r="O3574" s="5"/>
      <c r="P3574" s="5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</row>
    <row r="3575" spans="5:37" ht="12.5" x14ac:dyDescent="0.25">
      <c r="E3575" s="5"/>
      <c r="F3575" s="11"/>
      <c r="G3575" s="5"/>
      <c r="H3575" s="5"/>
      <c r="I3575" s="5"/>
      <c r="J3575" s="5"/>
      <c r="K3575" s="5"/>
      <c r="L3575" s="5"/>
      <c r="M3575" s="10"/>
      <c r="N3575" s="5"/>
      <c r="O3575" s="5"/>
      <c r="P3575" s="5"/>
      <c r="Q3575" s="5"/>
      <c r="R3575" s="5"/>
      <c r="S3575" s="5"/>
      <c r="T3575" s="5"/>
      <c r="U3575" s="5"/>
      <c r="V3575" s="5"/>
      <c r="W3575" s="5"/>
      <c r="X3575" s="5"/>
      <c r="Y3575" s="5"/>
      <c r="Z3575" s="5"/>
      <c r="AA3575" s="5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</row>
    <row r="3576" spans="5:37" ht="12.5" x14ac:dyDescent="0.25">
      <c r="E3576" s="5"/>
      <c r="F3576" s="11"/>
      <c r="G3576" s="5"/>
      <c r="H3576" s="5"/>
      <c r="I3576" s="5"/>
      <c r="J3576" s="5"/>
      <c r="K3576" s="5"/>
      <c r="L3576" s="5"/>
      <c r="M3576" s="10"/>
      <c r="N3576" s="5"/>
      <c r="O3576" s="5"/>
      <c r="P3576" s="5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</row>
    <row r="3577" spans="5:37" ht="12.5" x14ac:dyDescent="0.25">
      <c r="E3577" s="5"/>
      <c r="F3577" s="11"/>
      <c r="G3577" s="5"/>
      <c r="H3577" s="5"/>
      <c r="I3577" s="5"/>
      <c r="J3577" s="5"/>
      <c r="K3577" s="5"/>
      <c r="L3577" s="5"/>
      <c r="M3577" s="10"/>
      <c r="N3577" s="5"/>
      <c r="O3577" s="5"/>
      <c r="P3577" s="5"/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</row>
    <row r="3578" spans="5:37" ht="12.5" x14ac:dyDescent="0.25">
      <c r="E3578" s="5"/>
      <c r="F3578" s="11"/>
      <c r="G3578" s="5"/>
      <c r="H3578" s="5"/>
      <c r="I3578" s="5"/>
      <c r="J3578" s="5"/>
      <c r="K3578" s="5"/>
      <c r="L3578" s="5"/>
      <c r="M3578" s="10"/>
      <c r="N3578" s="5"/>
      <c r="O3578" s="5"/>
      <c r="P3578" s="5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</row>
    <row r="3579" spans="5:37" ht="12.5" x14ac:dyDescent="0.25">
      <c r="E3579" s="5"/>
      <c r="F3579" s="11"/>
      <c r="G3579" s="5"/>
      <c r="H3579" s="5"/>
      <c r="I3579" s="5"/>
      <c r="J3579" s="5"/>
      <c r="K3579" s="5"/>
      <c r="L3579" s="5"/>
      <c r="M3579" s="10"/>
      <c r="N3579" s="5"/>
      <c r="O3579" s="5"/>
      <c r="P3579" s="5"/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</row>
    <row r="3580" spans="5:37" ht="12.5" x14ac:dyDescent="0.25">
      <c r="E3580" s="5"/>
      <c r="F3580" s="11"/>
      <c r="G3580" s="5"/>
      <c r="H3580" s="5"/>
      <c r="I3580" s="5"/>
      <c r="J3580" s="5"/>
      <c r="K3580" s="5"/>
      <c r="L3580" s="5"/>
      <c r="M3580" s="10"/>
      <c r="N3580" s="5"/>
      <c r="O3580" s="5"/>
      <c r="P3580" s="5"/>
      <c r="Q3580" s="5"/>
      <c r="R3580" s="5"/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</row>
    <row r="3581" spans="5:37" ht="12.5" x14ac:dyDescent="0.25">
      <c r="E3581" s="5"/>
      <c r="F3581" s="11"/>
      <c r="G3581" s="5"/>
      <c r="H3581" s="5"/>
      <c r="I3581" s="5"/>
      <c r="J3581" s="5"/>
      <c r="K3581" s="5"/>
      <c r="L3581" s="5"/>
      <c r="M3581" s="10"/>
      <c r="N3581" s="5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</row>
    <row r="3582" spans="5:37" ht="12.5" x14ac:dyDescent="0.25">
      <c r="E3582" s="5"/>
      <c r="F3582" s="11"/>
      <c r="G3582" s="5"/>
      <c r="H3582" s="5"/>
      <c r="I3582" s="5"/>
      <c r="J3582" s="5"/>
      <c r="K3582" s="5"/>
      <c r="L3582" s="5"/>
      <c r="M3582" s="10"/>
      <c r="N3582" s="5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</row>
    <row r="3583" spans="5:37" ht="12.5" x14ac:dyDescent="0.25">
      <c r="E3583" s="5"/>
      <c r="F3583" s="11"/>
      <c r="G3583" s="5"/>
      <c r="H3583" s="5"/>
      <c r="I3583" s="5"/>
      <c r="J3583" s="5"/>
      <c r="K3583" s="5"/>
      <c r="L3583" s="5"/>
      <c r="M3583" s="10"/>
      <c r="N3583" s="5"/>
      <c r="O3583" s="5"/>
      <c r="P3583" s="5"/>
      <c r="Q3583" s="5"/>
      <c r="R3583" s="5"/>
      <c r="S3583" s="5"/>
      <c r="T3583" s="5"/>
      <c r="U3583" s="5"/>
      <c r="V3583" s="5"/>
      <c r="W3583" s="5"/>
      <c r="X3583" s="5"/>
      <c r="Y3583" s="5"/>
      <c r="Z3583" s="5"/>
      <c r="AA3583" s="5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</row>
    <row r="3584" spans="5:37" ht="12.5" x14ac:dyDescent="0.25">
      <c r="E3584" s="5"/>
      <c r="F3584" s="11"/>
      <c r="G3584" s="5"/>
      <c r="H3584" s="5"/>
      <c r="I3584" s="5"/>
      <c r="J3584" s="5"/>
      <c r="K3584" s="5"/>
      <c r="L3584" s="5"/>
      <c r="M3584" s="10"/>
      <c r="N3584" s="5"/>
      <c r="O3584" s="5"/>
      <c r="P3584" s="5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</row>
    <row r="3585" spans="5:37" ht="12.5" x14ac:dyDescent="0.25">
      <c r="E3585" s="5"/>
      <c r="F3585" s="11"/>
      <c r="G3585" s="5"/>
      <c r="H3585" s="5"/>
      <c r="I3585" s="5"/>
      <c r="J3585" s="5"/>
      <c r="K3585" s="5"/>
      <c r="L3585" s="5"/>
      <c r="M3585" s="10"/>
      <c r="N3585" s="5"/>
      <c r="O3585" s="5"/>
      <c r="P3585" s="5"/>
      <c r="Q3585" s="5"/>
      <c r="R3585" s="5"/>
      <c r="S3585" s="5"/>
      <c r="T3585" s="5"/>
      <c r="U3585" s="5"/>
      <c r="V3585" s="5"/>
      <c r="W3585" s="5"/>
      <c r="X3585" s="5"/>
      <c r="Y3585" s="5"/>
      <c r="Z3585" s="5"/>
      <c r="AA3585" s="5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</row>
    <row r="3586" spans="5:37" ht="12.5" x14ac:dyDescent="0.25">
      <c r="E3586" s="5"/>
      <c r="F3586" s="11"/>
      <c r="G3586" s="5"/>
      <c r="H3586" s="5"/>
      <c r="I3586" s="5"/>
      <c r="J3586" s="5"/>
      <c r="K3586" s="5"/>
      <c r="L3586" s="5"/>
      <c r="M3586" s="10"/>
      <c r="N3586" s="5"/>
      <c r="O3586" s="5"/>
      <c r="P3586" s="5"/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</row>
    <row r="3587" spans="5:37" ht="12.5" x14ac:dyDescent="0.25">
      <c r="E3587" s="5"/>
      <c r="F3587" s="11"/>
      <c r="G3587" s="5"/>
      <c r="H3587" s="5"/>
      <c r="I3587" s="5"/>
      <c r="J3587" s="5"/>
      <c r="K3587" s="5"/>
      <c r="L3587" s="5"/>
      <c r="M3587" s="10"/>
      <c r="N3587" s="5"/>
      <c r="O3587" s="5"/>
      <c r="P3587" s="5"/>
      <c r="Q3587" s="5"/>
      <c r="R3587" s="5"/>
      <c r="S3587" s="5"/>
      <c r="T3587" s="5"/>
      <c r="U3587" s="5"/>
      <c r="V3587" s="5"/>
      <c r="W3587" s="5"/>
      <c r="X3587" s="5"/>
      <c r="Y3587" s="5"/>
      <c r="Z3587" s="5"/>
      <c r="AA3587" s="5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</row>
    <row r="3588" spans="5:37" ht="12.5" x14ac:dyDescent="0.25">
      <c r="E3588" s="5"/>
      <c r="F3588" s="11"/>
      <c r="G3588" s="5"/>
      <c r="H3588" s="5"/>
      <c r="I3588" s="5"/>
      <c r="J3588" s="5"/>
      <c r="K3588" s="5"/>
      <c r="L3588" s="5"/>
      <c r="M3588" s="10"/>
      <c r="N3588" s="5"/>
      <c r="O3588" s="5"/>
      <c r="P3588" s="5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</row>
    <row r="3589" spans="5:37" ht="12.5" x14ac:dyDescent="0.25">
      <c r="E3589" s="5"/>
      <c r="F3589" s="11"/>
      <c r="G3589" s="5"/>
      <c r="H3589" s="5"/>
      <c r="I3589" s="5"/>
      <c r="J3589" s="5"/>
      <c r="K3589" s="5"/>
      <c r="L3589" s="5"/>
      <c r="M3589" s="10"/>
      <c r="N3589" s="5"/>
      <c r="O3589" s="5"/>
      <c r="P3589" s="5"/>
      <c r="Q3589" s="5"/>
      <c r="R3589" s="5"/>
      <c r="S3589" s="5"/>
      <c r="T3589" s="5"/>
      <c r="U3589" s="5"/>
      <c r="V3589" s="5"/>
      <c r="W3589" s="5"/>
      <c r="X3589" s="5"/>
      <c r="Y3589" s="5"/>
      <c r="Z3589" s="5"/>
      <c r="AA3589" s="5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</row>
    <row r="3590" spans="5:37" ht="12.5" x14ac:dyDescent="0.25">
      <c r="E3590" s="5"/>
      <c r="F3590" s="11"/>
      <c r="G3590" s="5"/>
      <c r="H3590" s="5"/>
      <c r="I3590" s="5"/>
      <c r="J3590" s="5"/>
      <c r="K3590" s="5"/>
      <c r="L3590" s="5"/>
      <c r="M3590" s="10"/>
      <c r="N3590" s="5"/>
      <c r="O3590" s="5"/>
      <c r="P3590" s="5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</row>
    <row r="3591" spans="5:37" ht="12.5" x14ac:dyDescent="0.25">
      <c r="E3591" s="5"/>
      <c r="F3591" s="11"/>
      <c r="G3591" s="5"/>
      <c r="H3591" s="5"/>
      <c r="I3591" s="5"/>
      <c r="J3591" s="5"/>
      <c r="K3591" s="5"/>
      <c r="L3591" s="5"/>
      <c r="M3591" s="10"/>
      <c r="N3591" s="5"/>
      <c r="O3591" s="5"/>
      <c r="P3591" s="5"/>
      <c r="Q3591" s="5"/>
      <c r="R3591" s="5"/>
      <c r="S3591" s="5"/>
      <c r="T3591" s="5"/>
      <c r="U3591" s="5"/>
      <c r="V3591" s="5"/>
      <c r="W3591" s="5"/>
      <c r="X3591" s="5"/>
      <c r="Y3591" s="5"/>
      <c r="Z3591" s="5"/>
      <c r="AA3591" s="5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</row>
    <row r="3592" spans="5:37" ht="12.5" x14ac:dyDescent="0.25">
      <c r="E3592" s="5"/>
      <c r="F3592" s="11"/>
      <c r="G3592" s="5"/>
      <c r="H3592" s="5"/>
      <c r="I3592" s="5"/>
      <c r="J3592" s="5"/>
      <c r="K3592" s="5"/>
      <c r="L3592" s="5"/>
      <c r="M3592" s="10"/>
      <c r="N3592" s="5"/>
      <c r="O3592" s="5"/>
      <c r="P3592" s="5"/>
      <c r="Q3592" s="5"/>
      <c r="R3592" s="5"/>
      <c r="S3592" s="5"/>
      <c r="T3592" s="5"/>
      <c r="U3592" s="5"/>
      <c r="V3592" s="5"/>
      <c r="W3592" s="5"/>
      <c r="X3592" s="5"/>
      <c r="Y3592" s="5"/>
      <c r="Z3592" s="5"/>
      <c r="AA3592" s="5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</row>
    <row r="3593" spans="5:37" ht="12.5" x14ac:dyDescent="0.25">
      <c r="E3593" s="5"/>
      <c r="F3593" s="11"/>
      <c r="G3593" s="5"/>
      <c r="H3593" s="5"/>
      <c r="I3593" s="5"/>
      <c r="J3593" s="5"/>
      <c r="K3593" s="5"/>
      <c r="L3593" s="5"/>
      <c r="M3593" s="10"/>
      <c r="N3593" s="5"/>
      <c r="O3593" s="5"/>
      <c r="P3593" s="5"/>
      <c r="Q3593" s="5"/>
      <c r="R3593" s="5"/>
      <c r="S3593" s="5"/>
      <c r="T3593" s="5"/>
      <c r="U3593" s="5"/>
      <c r="V3593" s="5"/>
      <c r="W3593" s="5"/>
      <c r="X3593" s="5"/>
      <c r="Y3593" s="5"/>
      <c r="Z3593" s="5"/>
      <c r="AA3593" s="5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</row>
    <row r="3594" spans="5:37" ht="12.5" x14ac:dyDescent="0.25">
      <c r="E3594" s="5"/>
      <c r="F3594" s="11"/>
      <c r="G3594" s="5"/>
      <c r="H3594" s="5"/>
      <c r="I3594" s="5"/>
      <c r="J3594" s="5"/>
      <c r="K3594" s="5"/>
      <c r="L3594" s="5"/>
      <c r="M3594" s="10"/>
      <c r="N3594" s="5"/>
      <c r="O3594" s="5"/>
      <c r="P3594" s="5"/>
      <c r="Q3594" s="5"/>
      <c r="R3594" s="5"/>
      <c r="S3594" s="5"/>
      <c r="T3594" s="5"/>
      <c r="U3594" s="5"/>
      <c r="V3594" s="5"/>
      <c r="W3594" s="5"/>
      <c r="X3594" s="5"/>
      <c r="Y3594" s="5"/>
      <c r="Z3594" s="5"/>
      <c r="AA3594" s="5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</row>
    <row r="3595" spans="5:37" ht="12.5" x14ac:dyDescent="0.25">
      <c r="E3595" s="5"/>
      <c r="F3595" s="11"/>
      <c r="G3595" s="5"/>
      <c r="H3595" s="5"/>
      <c r="I3595" s="5"/>
      <c r="J3595" s="5"/>
      <c r="K3595" s="5"/>
      <c r="L3595" s="5"/>
      <c r="M3595" s="10"/>
      <c r="N3595" s="5"/>
      <c r="O3595" s="5"/>
      <c r="P3595" s="5"/>
      <c r="Q3595" s="5"/>
      <c r="R3595" s="5"/>
      <c r="S3595" s="5"/>
      <c r="T3595" s="5"/>
      <c r="U3595" s="5"/>
      <c r="V3595" s="5"/>
      <c r="W3595" s="5"/>
      <c r="X3595" s="5"/>
      <c r="Y3595" s="5"/>
      <c r="Z3595" s="5"/>
      <c r="AA3595" s="5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</row>
    <row r="3596" spans="5:37" ht="12.5" x14ac:dyDescent="0.25">
      <c r="E3596" s="5"/>
      <c r="F3596" s="11"/>
      <c r="G3596" s="5"/>
      <c r="H3596" s="5"/>
      <c r="I3596" s="5"/>
      <c r="J3596" s="5"/>
      <c r="K3596" s="5"/>
      <c r="L3596" s="5"/>
      <c r="M3596" s="10"/>
      <c r="N3596" s="5"/>
      <c r="O3596" s="5"/>
      <c r="P3596" s="5"/>
      <c r="Q3596" s="5"/>
      <c r="R3596" s="5"/>
      <c r="S3596" s="5"/>
      <c r="T3596" s="5"/>
      <c r="U3596" s="5"/>
      <c r="V3596" s="5"/>
      <c r="W3596" s="5"/>
      <c r="X3596" s="5"/>
      <c r="Y3596" s="5"/>
      <c r="Z3596" s="5"/>
      <c r="AA3596" s="5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</row>
    <row r="3597" spans="5:37" ht="12.5" x14ac:dyDescent="0.25">
      <c r="E3597" s="5"/>
      <c r="F3597" s="11"/>
      <c r="G3597" s="5"/>
      <c r="H3597" s="5"/>
      <c r="I3597" s="5"/>
      <c r="J3597" s="5"/>
      <c r="K3597" s="5"/>
      <c r="L3597" s="5"/>
      <c r="M3597" s="10"/>
      <c r="N3597" s="5"/>
      <c r="O3597" s="5"/>
      <c r="P3597" s="5"/>
      <c r="Q3597" s="5"/>
      <c r="R3597" s="5"/>
      <c r="S3597" s="5"/>
      <c r="T3597" s="5"/>
      <c r="U3597" s="5"/>
      <c r="V3597" s="5"/>
      <c r="W3597" s="5"/>
      <c r="X3597" s="5"/>
      <c r="Y3597" s="5"/>
      <c r="Z3597" s="5"/>
      <c r="AA3597" s="5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</row>
    <row r="3598" spans="5:37" ht="12.5" x14ac:dyDescent="0.25">
      <c r="E3598" s="5"/>
      <c r="F3598" s="11"/>
      <c r="G3598" s="5"/>
      <c r="H3598" s="5"/>
      <c r="I3598" s="5"/>
      <c r="J3598" s="5"/>
      <c r="K3598" s="5"/>
      <c r="L3598" s="5"/>
      <c r="M3598" s="10"/>
      <c r="N3598" s="5"/>
      <c r="O3598" s="5"/>
      <c r="P3598" s="5"/>
      <c r="Q3598" s="5"/>
      <c r="R3598" s="5"/>
      <c r="S3598" s="5"/>
      <c r="T3598" s="5"/>
      <c r="U3598" s="5"/>
      <c r="V3598" s="5"/>
      <c r="W3598" s="5"/>
      <c r="X3598" s="5"/>
      <c r="Y3598" s="5"/>
      <c r="Z3598" s="5"/>
      <c r="AA3598" s="5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</row>
    <row r="3599" spans="5:37" ht="12.5" x14ac:dyDescent="0.25">
      <c r="E3599" s="5"/>
      <c r="F3599" s="11"/>
      <c r="G3599" s="5"/>
      <c r="H3599" s="5"/>
      <c r="I3599" s="5"/>
      <c r="J3599" s="5"/>
      <c r="K3599" s="5"/>
      <c r="L3599" s="5"/>
      <c r="M3599" s="10"/>
      <c r="N3599" s="5"/>
      <c r="O3599" s="5"/>
      <c r="P3599" s="5"/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</row>
    <row r="3600" spans="5:37" ht="12.5" x14ac:dyDescent="0.25">
      <c r="E3600" s="5"/>
      <c r="F3600" s="11"/>
      <c r="G3600" s="5"/>
      <c r="H3600" s="5"/>
      <c r="I3600" s="5"/>
      <c r="J3600" s="5"/>
      <c r="K3600" s="5"/>
      <c r="L3600" s="5"/>
      <c r="M3600" s="10"/>
      <c r="N3600" s="5"/>
      <c r="O3600" s="5"/>
      <c r="P3600" s="5"/>
      <c r="Q3600" s="5"/>
      <c r="R3600" s="5"/>
      <c r="S3600" s="5"/>
      <c r="T3600" s="5"/>
      <c r="U3600" s="5"/>
      <c r="V3600" s="5"/>
      <c r="W3600" s="5"/>
      <c r="X3600" s="5"/>
      <c r="Y3600" s="5"/>
      <c r="Z3600" s="5"/>
      <c r="AA3600" s="5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</row>
    <row r="3601" spans="5:37" ht="12.5" x14ac:dyDescent="0.25">
      <c r="E3601" s="5"/>
      <c r="F3601" s="11"/>
      <c r="G3601" s="5"/>
      <c r="H3601" s="5"/>
      <c r="I3601" s="5"/>
      <c r="J3601" s="5"/>
      <c r="K3601" s="5"/>
      <c r="L3601" s="5"/>
      <c r="M3601" s="10"/>
      <c r="N3601" s="5"/>
      <c r="O3601" s="5"/>
      <c r="P3601" s="5"/>
      <c r="Q3601" s="5"/>
      <c r="R3601" s="5"/>
      <c r="S3601" s="5"/>
      <c r="T3601" s="5"/>
      <c r="U3601" s="5"/>
      <c r="V3601" s="5"/>
      <c r="W3601" s="5"/>
      <c r="X3601" s="5"/>
      <c r="Y3601" s="5"/>
      <c r="Z3601" s="5"/>
      <c r="AA3601" s="5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</row>
    <row r="3602" spans="5:37" ht="12.5" x14ac:dyDescent="0.25">
      <c r="E3602" s="5"/>
      <c r="F3602" s="11"/>
      <c r="G3602" s="5"/>
      <c r="H3602" s="5"/>
      <c r="I3602" s="5"/>
      <c r="J3602" s="5"/>
      <c r="K3602" s="5"/>
      <c r="L3602" s="5"/>
      <c r="M3602" s="10"/>
      <c r="N3602" s="5"/>
      <c r="O3602" s="5"/>
      <c r="P3602" s="5"/>
      <c r="Q3602" s="5"/>
      <c r="R3602" s="5"/>
      <c r="S3602" s="5"/>
      <c r="T3602" s="5"/>
      <c r="U3602" s="5"/>
      <c r="V3602" s="5"/>
      <c r="W3602" s="5"/>
      <c r="X3602" s="5"/>
      <c r="Y3602" s="5"/>
      <c r="Z3602" s="5"/>
      <c r="AA3602" s="5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</row>
    <row r="3603" spans="5:37" ht="12.5" x14ac:dyDescent="0.25">
      <c r="E3603" s="5"/>
      <c r="F3603" s="11"/>
      <c r="G3603" s="5"/>
      <c r="H3603" s="5"/>
      <c r="I3603" s="5"/>
      <c r="J3603" s="5"/>
      <c r="K3603" s="5"/>
      <c r="L3603" s="5"/>
      <c r="M3603" s="10"/>
      <c r="N3603" s="5"/>
      <c r="O3603" s="5"/>
      <c r="P3603" s="5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</row>
    <row r="3604" spans="5:37" ht="12.5" x14ac:dyDescent="0.25">
      <c r="E3604" s="5"/>
      <c r="F3604" s="11"/>
      <c r="G3604" s="5"/>
      <c r="H3604" s="5"/>
      <c r="I3604" s="5"/>
      <c r="J3604" s="5"/>
      <c r="K3604" s="5"/>
      <c r="L3604" s="5"/>
      <c r="M3604" s="10"/>
      <c r="N3604" s="5"/>
      <c r="O3604" s="5"/>
      <c r="P3604" s="5"/>
      <c r="Q3604" s="5"/>
      <c r="R3604" s="5"/>
      <c r="S3604" s="5"/>
      <c r="T3604" s="5"/>
      <c r="U3604" s="5"/>
      <c r="V3604" s="5"/>
      <c r="W3604" s="5"/>
      <c r="X3604" s="5"/>
      <c r="Y3604" s="5"/>
      <c r="Z3604" s="5"/>
      <c r="AA3604" s="5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</row>
    <row r="3605" spans="5:37" ht="12.5" x14ac:dyDescent="0.25">
      <c r="E3605" s="5"/>
      <c r="F3605" s="11"/>
      <c r="G3605" s="5"/>
      <c r="H3605" s="5"/>
      <c r="I3605" s="5"/>
      <c r="J3605" s="5"/>
      <c r="K3605" s="5"/>
      <c r="L3605" s="5"/>
      <c r="M3605" s="10"/>
      <c r="N3605" s="5"/>
      <c r="O3605" s="5"/>
      <c r="P3605" s="5"/>
      <c r="Q3605" s="5"/>
      <c r="R3605" s="5"/>
      <c r="S3605" s="5"/>
      <c r="T3605" s="5"/>
      <c r="U3605" s="5"/>
      <c r="V3605" s="5"/>
      <c r="W3605" s="5"/>
      <c r="X3605" s="5"/>
      <c r="Y3605" s="5"/>
      <c r="Z3605" s="5"/>
      <c r="AA3605" s="5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</row>
    <row r="3606" spans="5:37" ht="12.5" x14ac:dyDescent="0.25">
      <c r="E3606" s="5"/>
      <c r="F3606" s="11"/>
      <c r="G3606" s="5"/>
      <c r="H3606" s="5"/>
      <c r="I3606" s="5"/>
      <c r="J3606" s="5"/>
      <c r="K3606" s="5"/>
      <c r="L3606" s="5"/>
      <c r="M3606" s="10"/>
      <c r="N3606" s="5"/>
      <c r="O3606" s="5"/>
      <c r="P3606" s="5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</row>
    <row r="3607" spans="5:37" ht="12.5" x14ac:dyDescent="0.25">
      <c r="E3607" s="5"/>
      <c r="F3607" s="11"/>
      <c r="G3607" s="5"/>
      <c r="H3607" s="5"/>
      <c r="I3607" s="5"/>
      <c r="J3607" s="5"/>
      <c r="K3607" s="5"/>
      <c r="L3607" s="5"/>
      <c r="M3607" s="10"/>
      <c r="N3607" s="5"/>
      <c r="O3607" s="5"/>
      <c r="P3607" s="5"/>
      <c r="Q3607" s="5"/>
      <c r="R3607" s="5"/>
      <c r="S3607" s="5"/>
      <c r="T3607" s="5"/>
      <c r="U3607" s="5"/>
      <c r="V3607" s="5"/>
      <c r="W3607" s="5"/>
      <c r="X3607" s="5"/>
      <c r="Y3607" s="5"/>
      <c r="Z3607" s="5"/>
      <c r="AA3607" s="5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</row>
    <row r="3608" spans="5:37" ht="12.5" x14ac:dyDescent="0.25">
      <c r="E3608" s="5"/>
      <c r="F3608" s="11"/>
      <c r="G3608" s="5"/>
      <c r="H3608" s="5"/>
      <c r="I3608" s="5"/>
      <c r="J3608" s="5"/>
      <c r="K3608" s="5"/>
      <c r="L3608" s="5"/>
      <c r="M3608" s="10"/>
      <c r="N3608" s="5"/>
      <c r="O3608" s="5"/>
      <c r="P3608" s="5"/>
      <c r="Q3608" s="5"/>
      <c r="R3608" s="5"/>
      <c r="S3608" s="5"/>
      <c r="T3608" s="5"/>
      <c r="U3608" s="5"/>
      <c r="V3608" s="5"/>
      <c r="W3608" s="5"/>
      <c r="X3608" s="5"/>
      <c r="Y3608" s="5"/>
      <c r="Z3608" s="5"/>
      <c r="AA3608" s="5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</row>
    <row r="3609" spans="5:37" ht="12.5" x14ac:dyDescent="0.25">
      <c r="E3609" s="5"/>
      <c r="F3609" s="11"/>
      <c r="G3609" s="5"/>
      <c r="H3609" s="5"/>
      <c r="I3609" s="5"/>
      <c r="J3609" s="5"/>
      <c r="K3609" s="5"/>
      <c r="L3609" s="5"/>
      <c r="M3609" s="10"/>
      <c r="N3609" s="5"/>
      <c r="O3609" s="5"/>
      <c r="P3609" s="5"/>
      <c r="Q3609" s="5"/>
      <c r="R3609" s="5"/>
      <c r="S3609" s="5"/>
      <c r="T3609" s="5"/>
      <c r="U3609" s="5"/>
      <c r="V3609" s="5"/>
      <c r="W3609" s="5"/>
      <c r="X3609" s="5"/>
      <c r="Y3609" s="5"/>
      <c r="Z3609" s="5"/>
      <c r="AA3609" s="5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</row>
    <row r="3610" spans="5:37" ht="12.5" x14ac:dyDescent="0.25">
      <c r="E3610" s="5"/>
      <c r="F3610" s="11"/>
      <c r="G3610" s="5"/>
      <c r="H3610" s="5"/>
      <c r="I3610" s="5"/>
      <c r="J3610" s="5"/>
      <c r="K3610" s="5"/>
      <c r="L3610" s="5"/>
      <c r="M3610" s="10"/>
      <c r="N3610" s="5"/>
      <c r="O3610" s="5"/>
      <c r="P3610" s="5"/>
      <c r="Q3610" s="5"/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</row>
    <row r="3611" spans="5:37" ht="12.5" x14ac:dyDescent="0.25">
      <c r="E3611" s="5"/>
      <c r="F3611" s="11"/>
      <c r="G3611" s="5"/>
      <c r="H3611" s="5"/>
      <c r="I3611" s="5"/>
      <c r="J3611" s="5"/>
      <c r="K3611" s="5"/>
      <c r="L3611" s="5"/>
      <c r="M3611" s="10"/>
      <c r="N3611" s="5"/>
      <c r="O3611" s="5"/>
      <c r="P3611" s="5"/>
      <c r="Q3611" s="5"/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</row>
    <row r="3612" spans="5:37" ht="12.5" x14ac:dyDescent="0.25">
      <c r="E3612" s="5"/>
      <c r="F3612" s="11"/>
      <c r="G3612" s="5"/>
      <c r="H3612" s="5"/>
      <c r="I3612" s="5"/>
      <c r="J3612" s="5"/>
      <c r="K3612" s="5"/>
      <c r="L3612" s="5"/>
      <c r="M3612" s="10"/>
      <c r="N3612" s="5"/>
      <c r="O3612" s="5"/>
      <c r="P3612" s="5"/>
      <c r="Q3612" s="5"/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</row>
    <row r="3613" spans="5:37" ht="12.5" x14ac:dyDescent="0.25">
      <c r="E3613" s="5"/>
      <c r="F3613" s="11"/>
      <c r="G3613" s="5"/>
      <c r="H3613" s="5"/>
      <c r="I3613" s="5"/>
      <c r="J3613" s="5"/>
      <c r="K3613" s="5"/>
      <c r="L3613" s="5"/>
      <c r="M3613" s="10"/>
      <c r="N3613" s="5"/>
      <c r="O3613" s="5"/>
      <c r="P3613" s="5"/>
      <c r="Q3613" s="5"/>
      <c r="R3613" s="5"/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</row>
    <row r="3614" spans="5:37" ht="12.5" x14ac:dyDescent="0.25">
      <c r="E3614" s="5"/>
      <c r="F3614" s="11"/>
      <c r="G3614" s="5"/>
      <c r="H3614" s="5"/>
      <c r="I3614" s="5"/>
      <c r="J3614" s="5"/>
      <c r="K3614" s="5"/>
      <c r="L3614" s="5"/>
      <c r="M3614" s="10"/>
      <c r="N3614" s="5"/>
      <c r="O3614" s="5"/>
      <c r="P3614" s="5"/>
      <c r="Q3614" s="5"/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</row>
    <row r="3615" spans="5:37" ht="12.5" x14ac:dyDescent="0.25">
      <c r="E3615" s="5"/>
      <c r="F3615" s="11"/>
      <c r="G3615" s="5"/>
      <c r="H3615" s="5"/>
      <c r="I3615" s="5"/>
      <c r="J3615" s="5"/>
      <c r="K3615" s="5"/>
      <c r="L3615" s="5"/>
      <c r="M3615" s="10"/>
      <c r="N3615" s="5"/>
      <c r="O3615" s="5"/>
      <c r="P3615" s="5"/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</row>
    <row r="3616" spans="5:37" ht="12.5" x14ac:dyDescent="0.25">
      <c r="E3616" s="5"/>
      <c r="F3616" s="11"/>
      <c r="G3616" s="5"/>
      <c r="H3616" s="5"/>
      <c r="I3616" s="5"/>
      <c r="J3616" s="5"/>
      <c r="K3616" s="5"/>
      <c r="L3616" s="5"/>
      <c r="M3616" s="10"/>
      <c r="N3616" s="5"/>
      <c r="O3616" s="5"/>
      <c r="P3616" s="5"/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</row>
    <row r="3617" spans="5:37" ht="12.5" x14ac:dyDescent="0.25">
      <c r="E3617" s="5"/>
      <c r="F3617" s="11"/>
      <c r="G3617" s="5"/>
      <c r="H3617" s="5"/>
      <c r="I3617" s="5"/>
      <c r="J3617" s="5"/>
      <c r="K3617" s="5"/>
      <c r="L3617" s="5"/>
      <c r="M3617" s="10"/>
      <c r="N3617" s="5"/>
      <c r="O3617" s="5"/>
      <c r="P3617" s="5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</row>
    <row r="3618" spans="5:37" ht="12.5" x14ac:dyDescent="0.25">
      <c r="E3618" s="5"/>
      <c r="F3618" s="11"/>
      <c r="G3618" s="5"/>
      <c r="H3618" s="5"/>
      <c r="I3618" s="5"/>
      <c r="J3618" s="5"/>
      <c r="K3618" s="5"/>
      <c r="L3618" s="5"/>
      <c r="M3618" s="10"/>
      <c r="N3618" s="5"/>
      <c r="O3618" s="5"/>
      <c r="P3618" s="5"/>
      <c r="Q3618" s="5"/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</row>
    <row r="3619" spans="5:37" ht="12.5" x14ac:dyDescent="0.25">
      <c r="E3619" s="5"/>
      <c r="F3619" s="11"/>
      <c r="G3619" s="5"/>
      <c r="H3619" s="5"/>
      <c r="I3619" s="5"/>
      <c r="J3619" s="5"/>
      <c r="K3619" s="5"/>
      <c r="L3619" s="5"/>
      <c r="M3619" s="10"/>
      <c r="N3619" s="5"/>
      <c r="O3619" s="5"/>
      <c r="P3619" s="5"/>
      <c r="Q3619" s="5"/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</row>
    <row r="3620" spans="5:37" ht="12.5" x14ac:dyDescent="0.25">
      <c r="E3620" s="5"/>
      <c r="F3620" s="11"/>
      <c r="G3620" s="5"/>
      <c r="H3620" s="5"/>
      <c r="I3620" s="5"/>
      <c r="J3620" s="5"/>
      <c r="K3620" s="5"/>
      <c r="L3620" s="5"/>
      <c r="M3620" s="10"/>
      <c r="N3620" s="5"/>
      <c r="O3620" s="5"/>
      <c r="P3620" s="5"/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</row>
    <row r="3621" spans="5:37" ht="12.5" x14ac:dyDescent="0.25">
      <c r="E3621" s="5"/>
      <c r="F3621" s="11"/>
      <c r="G3621" s="5"/>
      <c r="H3621" s="5"/>
      <c r="I3621" s="5"/>
      <c r="J3621" s="5"/>
      <c r="K3621" s="5"/>
      <c r="L3621" s="5"/>
      <c r="M3621" s="10"/>
      <c r="N3621" s="5"/>
      <c r="O3621" s="5"/>
      <c r="P3621" s="5"/>
      <c r="Q3621" s="5"/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</row>
    <row r="3622" spans="5:37" ht="12.5" x14ac:dyDescent="0.25">
      <c r="E3622" s="5"/>
      <c r="F3622" s="11"/>
      <c r="G3622" s="5"/>
      <c r="H3622" s="5"/>
      <c r="I3622" s="5"/>
      <c r="J3622" s="5"/>
      <c r="K3622" s="5"/>
      <c r="L3622" s="5"/>
      <c r="M3622" s="10"/>
      <c r="N3622" s="5"/>
      <c r="O3622" s="5"/>
      <c r="P3622" s="5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</row>
    <row r="3623" spans="5:37" ht="12.5" x14ac:dyDescent="0.25">
      <c r="E3623" s="5"/>
      <c r="F3623" s="11"/>
      <c r="G3623" s="5"/>
      <c r="H3623" s="5"/>
      <c r="I3623" s="5"/>
      <c r="J3623" s="5"/>
      <c r="K3623" s="5"/>
      <c r="L3623" s="5"/>
      <c r="M3623" s="10"/>
      <c r="N3623" s="5"/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</row>
    <row r="3624" spans="5:37" ht="12.5" x14ac:dyDescent="0.25">
      <c r="E3624" s="5"/>
      <c r="F3624" s="11"/>
      <c r="G3624" s="5"/>
      <c r="H3624" s="5"/>
      <c r="I3624" s="5"/>
      <c r="J3624" s="5"/>
      <c r="K3624" s="5"/>
      <c r="L3624" s="5"/>
      <c r="M3624" s="10"/>
      <c r="N3624" s="5"/>
      <c r="O3624" s="5"/>
      <c r="P3624" s="5"/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</row>
    <row r="3625" spans="5:37" ht="12.5" x14ac:dyDescent="0.25">
      <c r="E3625" s="5"/>
      <c r="F3625" s="11"/>
      <c r="G3625" s="5"/>
      <c r="H3625" s="5"/>
      <c r="I3625" s="5"/>
      <c r="J3625" s="5"/>
      <c r="K3625" s="5"/>
      <c r="L3625" s="5"/>
      <c r="M3625" s="10"/>
      <c r="N3625" s="5"/>
      <c r="O3625" s="5"/>
      <c r="P3625" s="5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</row>
    <row r="3626" spans="5:37" ht="12.5" x14ac:dyDescent="0.25">
      <c r="E3626" s="5"/>
      <c r="F3626" s="11"/>
      <c r="G3626" s="5"/>
      <c r="H3626" s="5"/>
      <c r="I3626" s="5"/>
      <c r="J3626" s="5"/>
      <c r="K3626" s="5"/>
      <c r="L3626" s="5"/>
      <c r="M3626" s="10"/>
      <c r="N3626" s="5"/>
      <c r="O3626" s="5"/>
      <c r="P3626" s="5"/>
      <c r="Q3626" s="5"/>
      <c r="R3626" s="5"/>
      <c r="S3626" s="5"/>
      <c r="T3626" s="5"/>
      <c r="U3626" s="5"/>
      <c r="V3626" s="5"/>
      <c r="W3626" s="5"/>
      <c r="X3626" s="5"/>
      <c r="Y3626" s="5"/>
      <c r="Z3626" s="5"/>
      <c r="AA3626" s="5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</row>
    <row r="3627" spans="5:37" ht="12.5" x14ac:dyDescent="0.25">
      <c r="E3627" s="5"/>
      <c r="F3627" s="11"/>
      <c r="G3627" s="5"/>
      <c r="H3627" s="5"/>
      <c r="I3627" s="5"/>
      <c r="J3627" s="5"/>
      <c r="K3627" s="5"/>
      <c r="L3627" s="5"/>
      <c r="M3627" s="10"/>
      <c r="N3627" s="5"/>
      <c r="O3627" s="5"/>
      <c r="P3627" s="5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</row>
    <row r="3628" spans="5:37" ht="12.5" x14ac:dyDescent="0.25">
      <c r="E3628" s="5"/>
      <c r="F3628" s="11"/>
      <c r="G3628" s="5"/>
      <c r="H3628" s="5"/>
      <c r="I3628" s="5"/>
      <c r="J3628" s="5"/>
      <c r="K3628" s="5"/>
      <c r="L3628" s="5"/>
      <c r="M3628" s="10"/>
      <c r="N3628" s="5"/>
      <c r="O3628" s="5"/>
      <c r="P3628" s="5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</row>
    <row r="3629" spans="5:37" ht="12.5" x14ac:dyDescent="0.25">
      <c r="E3629" s="5"/>
      <c r="F3629" s="11"/>
      <c r="G3629" s="5"/>
      <c r="H3629" s="5"/>
      <c r="I3629" s="5"/>
      <c r="J3629" s="5"/>
      <c r="K3629" s="5"/>
      <c r="L3629" s="5"/>
      <c r="M3629" s="10"/>
      <c r="N3629" s="5"/>
      <c r="O3629" s="5"/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</row>
    <row r="3630" spans="5:37" ht="12.5" x14ac:dyDescent="0.25">
      <c r="E3630" s="5"/>
      <c r="F3630" s="11"/>
      <c r="G3630" s="5"/>
      <c r="H3630" s="5"/>
      <c r="I3630" s="5"/>
      <c r="J3630" s="5"/>
      <c r="K3630" s="5"/>
      <c r="L3630" s="5"/>
      <c r="M3630" s="10"/>
      <c r="N3630" s="5"/>
      <c r="O3630" s="5"/>
      <c r="P3630" s="5"/>
      <c r="Q3630" s="5"/>
      <c r="R3630" s="5"/>
      <c r="S3630" s="5"/>
      <c r="T3630" s="5"/>
      <c r="U3630" s="5"/>
      <c r="V3630" s="5"/>
      <c r="W3630" s="5"/>
      <c r="X3630" s="5"/>
      <c r="Y3630" s="5"/>
      <c r="Z3630" s="5"/>
      <c r="AA3630" s="5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</row>
    <row r="3631" spans="5:37" ht="12.5" x14ac:dyDescent="0.25">
      <c r="E3631" s="5"/>
      <c r="F3631" s="11"/>
      <c r="G3631" s="5"/>
      <c r="H3631" s="5"/>
      <c r="I3631" s="5"/>
      <c r="J3631" s="5"/>
      <c r="K3631" s="5"/>
      <c r="L3631" s="5"/>
      <c r="M3631" s="10"/>
      <c r="N3631" s="5"/>
      <c r="O3631" s="5"/>
      <c r="P3631" s="5"/>
      <c r="Q3631" s="5"/>
      <c r="R3631" s="5"/>
      <c r="S3631" s="5"/>
      <c r="T3631" s="5"/>
      <c r="U3631" s="5"/>
      <c r="V3631" s="5"/>
      <c r="W3631" s="5"/>
      <c r="X3631" s="5"/>
      <c r="Y3631" s="5"/>
      <c r="Z3631" s="5"/>
      <c r="AA3631" s="5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</row>
    <row r="3632" spans="5:37" ht="12.5" x14ac:dyDescent="0.25">
      <c r="E3632" s="5"/>
      <c r="F3632" s="11"/>
      <c r="G3632" s="5"/>
      <c r="H3632" s="5"/>
      <c r="I3632" s="5"/>
      <c r="J3632" s="5"/>
      <c r="K3632" s="5"/>
      <c r="L3632" s="5"/>
      <c r="M3632" s="10"/>
      <c r="N3632" s="5"/>
      <c r="O3632" s="5"/>
      <c r="P3632" s="5"/>
      <c r="Q3632" s="5"/>
      <c r="R3632" s="5"/>
      <c r="S3632" s="5"/>
      <c r="T3632" s="5"/>
      <c r="U3632" s="5"/>
      <c r="V3632" s="5"/>
      <c r="W3632" s="5"/>
      <c r="X3632" s="5"/>
      <c r="Y3632" s="5"/>
      <c r="Z3632" s="5"/>
      <c r="AA3632" s="5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</row>
    <row r="3633" spans="5:37" ht="12.5" x14ac:dyDescent="0.25">
      <c r="E3633" s="5"/>
      <c r="F3633" s="11"/>
      <c r="G3633" s="5"/>
      <c r="H3633" s="5"/>
      <c r="I3633" s="5"/>
      <c r="J3633" s="5"/>
      <c r="K3633" s="5"/>
      <c r="L3633" s="5"/>
      <c r="M3633" s="10"/>
      <c r="N3633" s="5"/>
      <c r="O3633" s="5"/>
      <c r="P3633" s="5"/>
      <c r="Q3633" s="5"/>
      <c r="R3633" s="5"/>
      <c r="S3633" s="5"/>
      <c r="T3633" s="5"/>
      <c r="U3633" s="5"/>
      <c r="V3633" s="5"/>
      <c r="W3633" s="5"/>
      <c r="X3633" s="5"/>
      <c r="Y3633" s="5"/>
      <c r="Z3633" s="5"/>
      <c r="AA3633" s="5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</row>
    <row r="3634" spans="5:37" ht="12.5" x14ac:dyDescent="0.25">
      <c r="E3634" s="5"/>
      <c r="F3634" s="11"/>
      <c r="G3634" s="5"/>
      <c r="H3634" s="5"/>
      <c r="I3634" s="5"/>
      <c r="J3634" s="5"/>
      <c r="K3634" s="5"/>
      <c r="L3634" s="5"/>
      <c r="M3634" s="10"/>
      <c r="N3634" s="5"/>
      <c r="O3634" s="5"/>
      <c r="P3634" s="5"/>
      <c r="Q3634" s="5"/>
      <c r="R3634" s="5"/>
      <c r="S3634" s="5"/>
      <c r="T3634" s="5"/>
      <c r="U3634" s="5"/>
      <c r="V3634" s="5"/>
      <c r="W3634" s="5"/>
      <c r="X3634" s="5"/>
      <c r="Y3634" s="5"/>
      <c r="Z3634" s="5"/>
      <c r="AA3634" s="5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</row>
    <row r="3635" spans="5:37" ht="12.5" x14ac:dyDescent="0.25">
      <c r="E3635" s="5"/>
      <c r="F3635" s="11"/>
      <c r="G3635" s="5"/>
      <c r="H3635" s="5"/>
      <c r="I3635" s="5"/>
      <c r="J3635" s="5"/>
      <c r="K3635" s="5"/>
      <c r="L3635" s="5"/>
      <c r="M3635" s="10"/>
      <c r="N3635" s="5"/>
      <c r="O3635" s="5"/>
      <c r="P3635" s="5"/>
      <c r="Q3635" s="5"/>
      <c r="R3635" s="5"/>
      <c r="S3635" s="5"/>
      <c r="T3635" s="5"/>
      <c r="U3635" s="5"/>
      <c r="V3635" s="5"/>
      <c r="W3635" s="5"/>
      <c r="X3635" s="5"/>
      <c r="Y3635" s="5"/>
      <c r="Z3635" s="5"/>
      <c r="AA3635" s="5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</row>
    <row r="3636" spans="5:37" ht="12.5" x14ac:dyDescent="0.25">
      <c r="E3636" s="5"/>
      <c r="F3636" s="11"/>
      <c r="G3636" s="5"/>
      <c r="H3636" s="5"/>
      <c r="I3636" s="5"/>
      <c r="J3636" s="5"/>
      <c r="K3636" s="5"/>
      <c r="L3636" s="5"/>
      <c r="M3636" s="10"/>
      <c r="N3636" s="5"/>
      <c r="O3636" s="5"/>
      <c r="P3636" s="5"/>
      <c r="Q3636" s="5"/>
      <c r="R3636" s="5"/>
      <c r="S3636" s="5"/>
      <c r="T3636" s="5"/>
      <c r="U3636" s="5"/>
      <c r="V3636" s="5"/>
      <c r="W3636" s="5"/>
      <c r="X3636" s="5"/>
      <c r="Y3636" s="5"/>
      <c r="Z3636" s="5"/>
      <c r="AA3636" s="5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</row>
    <row r="3637" spans="5:37" ht="12.5" x14ac:dyDescent="0.25">
      <c r="E3637" s="5"/>
      <c r="F3637" s="11"/>
      <c r="G3637" s="5"/>
      <c r="H3637" s="5"/>
      <c r="I3637" s="5"/>
      <c r="J3637" s="5"/>
      <c r="K3637" s="5"/>
      <c r="L3637" s="5"/>
      <c r="M3637" s="10"/>
      <c r="N3637" s="5"/>
      <c r="O3637" s="5"/>
      <c r="P3637" s="5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</row>
    <row r="3638" spans="5:37" ht="12.5" x14ac:dyDescent="0.25">
      <c r="E3638" s="5"/>
      <c r="F3638" s="11"/>
      <c r="G3638" s="5"/>
      <c r="H3638" s="5"/>
      <c r="I3638" s="5"/>
      <c r="J3638" s="5"/>
      <c r="K3638" s="5"/>
      <c r="L3638" s="5"/>
      <c r="M3638" s="10"/>
      <c r="N3638" s="5"/>
      <c r="O3638" s="5"/>
      <c r="P3638" s="5"/>
      <c r="Q3638" s="5"/>
      <c r="R3638" s="5"/>
      <c r="S3638" s="5"/>
      <c r="T3638" s="5"/>
      <c r="U3638" s="5"/>
      <c r="V3638" s="5"/>
      <c r="W3638" s="5"/>
      <c r="X3638" s="5"/>
      <c r="Y3638" s="5"/>
      <c r="Z3638" s="5"/>
      <c r="AA3638" s="5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</row>
    <row r="3639" spans="5:37" ht="12.5" x14ac:dyDescent="0.25">
      <c r="E3639" s="5"/>
      <c r="F3639" s="11"/>
      <c r="G3639" s="5"/>
      <c r="H3639" s="5"/>
      <c r="I3639" s="5"/>
      <c r="J3639" s="5"/>
      <c r="K3639" s="5"/>
      <c r="L3639" s="5"/>
      <c r="M3639" s="10"/>
      <c r="N3639" s="5"/>
      <c r="O3639" s="5"/>
      <c r="P3639" s="5"/>
      <c r="Q3639" s="5"/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</row>
    <row r="3640" spans="5:37" ht="12.5" x14ac:dyDescent="0.25">
      <c r="E3640" s="5"/>
      <c r="F3640" s="11"/>
      <c r="G3640" s="5"/>
      <c r="H3640" s="5"/>
      <c r="I3640" s="5"/>
      <c r="J3640" s="5"/>
      <c r="K3640" s="5"/>
      <c r="L3640" s="5"/>
      <c r="M3640" s="10"/>
      <c r="N3640" s="5"/>
      <c r="O3640" s="5"/>
      <c r="P3640" s="5"/>
      <c r="Q3640" s="5"/>
      <c r="R3640" s="5"/>
      <c r="S3640" s="5"/>
      <c r="T3640" s="5"/>
      <c r="U3640" s="5"/>
      <c r="V3640" s="5"/>
      <c r="W3640" s="5"/>
      <c r="X3640" s="5"/>
      <c r="Y3640" s="5"/>
      <c r="Z3640" s="5"/>
      <c r="AA3640" s="5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</row>
    <row r="3641" spans="5:37" ht="12.5" x14ac:dyDescent="0.25">
      <c r="E3641" s="5"/>
      <c r="F3641" s="11"/>
      <c r="G3641" s="5"/>
      <c r="H3641" s="5"/>
      <c r="I3641" s="5"/>
      <c r="J3641" s="5"/>
      <c r="K3641" s="5"/>
      <c r="L3641" s="5"/>
      <c r="M3641" s="10"/>
      <c r="N3641" s="5"/>
      <c r="O3641" s="5"/>
      <c r="P3641" s="5"/>
      <c r="Q3641" s="5"/>
      <c r="R3641" s="5"/>
      <c r="S3641" s="5"/>
      <c r="T3641" s="5"/>
      <c r="U3641" s="5"/>
      <c r="V3641" s="5"/>
      <c r="W3641" s="5"/>
      <c r="X3641" s="5"/>
      <c r="Y3641" s="5"/>
      <c r="Z3641" s="5"/>
      <c r="AA3641" s="5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</row>
    <row r="3642" spans="5:37" ht="12.5" x14ac:dyDescent="0.25">
      <c r="E3642" s="5"/>
      <c r="F3642" s="11"/>
      <c r="G3642" s="5"/>
      <c r="H3642" s="5"/>
      <c r="I3642" s="5"/>
      <c r="J3642" s="5"/>
      <c r="K3642" s="5"/>
      <c r="L3642" s="5"/>
      <c r="M3642" s="10"/>
      <c r="N3642" s="5"/>
      <c r="O3642" s="5"/>
      <c r="P3642" s="5"/>
      <c r="Q3642" s="5"/>
      <c r="R3642" s="5"/>
      <c r="S3642" s="5"/>
      <c r="T3642" s="5"/>
      <c r="U3642" s="5"/>
      <c r="V3642" s="5"/>
      <c r="W3642" s="5"/>
      <c r="X3642" s="5"/>
      <c r="Y3642" s="5"/>
      <c r="Z3642" s="5"/>
      <c r="AA3642" s="5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</row>
    <row r="3643" spans="5:37" ht="12.5" x14ac:dyDescent="0.25">
      <c r="E3643" s="5"/>
      <c r="F3643" s="11"/>
      <c r="G3643" s="5"/>
      <c r="H3643" s="5"/>
      <c r="I3643" s="5"/>
      <c r="J3643" s="5"/>
      <c r="K3643" s="5"/>
      <c r="L3643" s="5"/>
      <c r="M3643" s="10"/>
      <c r="N3643" s="5"/>
      <c r="O3643" s="5"/>
      <c r="P3643" s="5"/>
      <c r="Q3643" s="5"/>
      <c r="R3643" s="5"/>
      <c r="S3643" s="5"/>
      <c r="T3643" s="5"/>
      <c r="U3643" s="5"/>
      <c r="V3643" s="5"/>
      <c r="W3643" s="5"/>
      <c r="X3643" s="5"/>
      <c r="Y3643" s="5"/>
      <c r="Z3643" s="5"/>
      <c r="AA3643" s="5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</row>
    <row r="3644" spans="5:37" ht="12.5" x14ac:dyDescent="0.25">
      <c r="E3644" s="5"/>
      <c r="F3644" s="11"/>
      <c r="G3644" s="5"/>
      <c r="H3644" s="5"/>
      <c r="I3644" s="5"/>
      <c r="J3644" s="5"/>
      <c r="K3644" s="5"/>
      <c r="L3644" s="5"/>
      <c r="M3644" s="10"/>
      <c r="N3644" s="5"/>
      <c r="O3644" s="5"/>
      <c r="P3644" s="5"/>
      <c r="Q3644" s="5"/>
      <c r="R3644" s="5"/>
      <c r="S3644" s="5"/>
      <c r="T3644" s="5"/>
      <c r="U3644" s="5"/>
      <c r="V3644" s="5"/>
      <c r="W3644" s="5"/>
      <c r="X3644" s="5"/>
      <c r="Y3644" s="5"/>
      <c r="Z3644" s="5"/>
      <c r="AA3644" s="5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</row>
    <row r="3645" spans="5:37" ht="12.5" x14ac:dyDescent="0.25">
      <c r="E3645" s="5"/>
      <c r="F3645" s="11"/>
      <c r="G3645" s="5"/>
      <c r="H3645" s="5"/>
      <c r="I3645" s="5"/>
      <c r="J3645" s="5"/>
      <c r="K3645" s="5"/>
      <c r="L3645" s="5"/>
      <c r="M3645" s="10"/>
      <c r="N3645" s="5"/>
      <c r="O3645" s="5"/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</row>
    <row r="3646" spans="5:37" ht="12.5" x14ac:dyDescent="0.25">
      <c r="E3646" s="5"/>
      <c r="F3646" s="11"/>
      <c r="G3646" s="5"/>
      <c r="H3646" s="5"/>
      <c r="I3646" s="5"/>
      <c r="J3646" s="5"/>
      <c r="K3646" s="5"/>
      <c r="L3646" s="5"/>
      <c r="M3646" s="10"/>
      <c r="N3646" s="5"/>
      <c r="O3646" s="5"/>
      <c r="P3646" s="5"/>
      <c r="Q3646" s="5"/>
      <c r="R3646" s="5"/>
      <c r="S3646" s="5"/>
      <c r="T3646" s="5"/>
      <c r="U3646" s="5"/>
      <c r="V3646" s="5"/>
      <c r="W3646" s="5"/>
      <c r="X3646" s="5"/>
      <c r="Y3646" s="5"/>
      <c r="Z3646" s="5"/>
      <c r="AA3646" s="5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</row>
    <row r="3647" spans="5:37" ht="12.5" x14ac:dyDescent="0.25">
      <c r="E3647" s="5"/>
      <c r="F3647" s="11"/>
      <c r="G3647" s="5"/>
      <c r="H3647" s="5"/>
      <c r="I3647" s="5"/>
      <c r="J3647" s="5"/>
      <c r="K3647" s="5"/>
      <c r="L3647" s="5"/>
      <c r="M3647" s="10"/>
      <c r="N3647" s="5"/>
      <c r="O3647" s="5"/>
      <c r="P3647" s="5"/>
      <c r="Q3647" s="5"/>
      <c r="R3647" s="5"/>
      <c r="S3647" s="5"/>
      <c r="T3647" s="5"/>
      <c r="U3647" s="5"/>
      <c r="V3647" s="5"/>
      <c r="W3647" s="5"/>
      <c r="X3647" s="5"/>
      <c r="Y3647" s="5"/>
      <c r="Z3647" s="5"/>
      <c r="AA3647" s="5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</row>
    <row r="3648" spans="5:37" ht="12.5" x14ac:dyDescent="0.25">
      <c r="E3648" s="5"/>
      <c r="F3648" s="11"/>
      <c r="G3648" s="5"/>
      <c r="H3648" s="5"/>
      <c r="I3648" s="5"/>
      <c r="J3648" s="5"/>
      <c r="K3648" s="5"/>
      <c r="L3648" s="5"/>
      <c r="M3648" s="10"/>
      <c r="N3648" s="5"/>
      <c r="O3648" s="5"/>
      <c r="P3648" s="5"/>
      <c r="Q3648" s="5"/>
      <c r="R3648" s="5"/>
      <c r="S3648" s="5"/>
      <c r="T3648" s="5"/>
      <c r="U3648" s="5"/>
      <c r="V3648" s="5"/>
      <c r="W3648" s="5"/>
      <c r="X3648" s="5"/>
      <c r="Y3648" s="5"/>
      <c r="Z3648" s="5"/>
      <c r="AA3648" s="5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</row>
    <row r="3649" spans="5:37" ht="12.5" x14ac:dyDescent="0.25">
      <c r="E3649" s="5"/>
      <c r="F3649" s="11"/>
      <c r="G3649" s="5"/>
      <c r="H3649" s="5"/>
      <c r="I3649" s="5"/>
      <c r="J3649" s="5"/>
      <c r="K3649" s="5"/>
      <c r="L3649" s="5"/>
      <c r="M3649" s="10"/>
      <c r="N3649" s="5"/>
      <c r="O3649" s="5"/>
      <c r="P3649" s="5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</row>
    <row r="3650" spans="5:37" ht="12.5" x14ac:dyDescent="0.25">
      <c r="E3650" s="5"/>
      <c r="F3650" s="11"/>
      <c r="G3650" s="5"/>
      <c r="H3650" s="5"/>
      <c r="I3650" s="5"/>
      <c r="J3650" s="5"/>
      <c r="K3650" s="5"/>
      <c r="L3650" s="5"/>
      <c r="M3650" s="10"/>
      <c r="N3650" s="5"/>
      <c r="O3650" s="5"/>
      <c r="P3650" s="5"/>
      <c r="Q3650" s="5"/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</row>
    <row r="3651" spans="5:37" ht="12.5" x14ac:dyDescent="0.25">
      <c r="E3651" s="5"/>
      <c r="F3651" s="11"/>
      <c r="G3651" s="5"/>
      <c r="H3651" s="5"/>
      <c r="I3651" s="5"/>
      <c r="J3651" s="5"/>
      <c r="K3651" s="5"/>
      <c r="L3651" s="5"/>
      <c r="M3651" s="10"/>
      <c r="N3651" s="5"/>
      <c r="O3651" s="5"/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</row>
    <row r="3652" spans="5:37" ht="12.5" x14ac:dyDescent="0.25">
      <c r="E3652" s="5"/>
      <c r="F3652" s="11"/>
      <c r="G3652" s="5"/>
      <c r="H3652" s="5"/>
      <c r="I3652" s="5"/>
      <c r="J3652" s="5"/>
      <c r="K3652" s="5"/>
      <c r="L3652" s="5"/>
      <c r="M3652" s="10"/>
      <c r="N3652" s="5"/>
      <c r="O3652" s="5"/>
      <c r="P3652" s="5"/>
      <c r="Q3652" s="5"/>
      <c r="R3652" s="5"/>
      <c r="S3652" s="5"/>
      <c r="T3652" s="5"/>
      <c r="U3652" s="5"/>
      <c r="V3652" s="5"/>
      <c r="W3652" s="5"/>
      <c r="X3652" s="5"/>
      <c r="Y3652" s="5"/>
      <c r="Z3652" s="5"/>
      <c r="AA3652" s="5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</row>
    <row r="3653" spans="5:37" ht="12.5" x14ac:dyDescent="0.25">
      <c r="E3653" s="5"/>
      <c r="F3653" s="11"/>
      <c r="G3653" s="5"/>
      <c r="H3653" s="5"/>
      <c r="I3653" s="5"/>
      <c r="J3653" s="5"/>
      <c r="K3653" s="5"/>
      <c r="L3653" s="5"/>
      <c r="M3653" s="10"/>
      <c r="N3653" s="5"/>
      <c r="O3653" s="5"/>
      <c r="P3653" s="5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</row>
    <row r="3654" spans="5:37" ht="12.5" x14ac:dyDescent="0.25">
      <c r="E3654" s="5"/>
      <c r="F3654" s="11"/>
      <c r="G3654" s="5"/>
      <c r="H3654" s="5"/>
      <c r="I3654" s="5"/>
      <c r="J3654" s="5"/>
      <c r="K3654" s="5"/>
      <c r="L3654" s="5"/>
      <c r="M3654" s="10"/>
      <c r="N3654" s="5"/>
      <c r="O3654" s="5"/>
      <c r="P3654" s="5"/>
      <c r="Q3654" s="5"/>
      <c r="R3654" s="5"/>
      <c r="S3654" s="5"/>
      <c r="T3654" s="5"/>
      <c r="U3654" s="5"/>
      <c r="V3654" s="5"/>
      <c r="W3654" s="5"/>
      <c r="X3654" s="5"/>
      <c r="Y3654" s="5"/>
      <c r="Z3654" s="5"/>
      <c r="AA3654" s="5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</row>
    <row r="3655" spans="5:37" ht="12.5" x14ac:dyDescent="0.25">
      <c r="E3655" s="5"/>
      <c r="F3655" s="11"/>
      <c r="G3655" s="5"/>
      <c r="H3655" s="5"/>
      <c r="I3655" s="5"/>
      <c r="J3655" s="5"/>
      <c r="K3655" s="5"/>
      <c r="L3655" s="5"/>
      <c r="M3655" s="10"/>
      <c r="N3655" s="5"/>
      <c r="O3655" s="5"/>
      <c r="P3655" s="5"/>
      <c r="Q3655" s="5"/>
      <c r="R3655" s="5"/>
      <c r="S3655" s="5"/>
      <c r="T3655" s="5"/>
      <c r="U3655" s="5"/>
      <c r="V3655" s="5"/>
      <c r="W3655" s="5"/>
      <c r="X3655" s="5"/>
      <c r="Y3655" s="5"/>
      <c r="Z3655" s="5"/>
      <c r="AA3655" s="5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</row>
    <row r="3656" spans="5:37" ht="12.5" x14ac:dyDescent="0.25">
      <c r="E3656" s="5"/>
      <c r="F3656" s="11"/>
      <c r="G3656" s="5"/>
      <c r="H3656" s="5"/>
      <c r="I3656" s="5"/>
      <c r="J3656" s="5"/>
      <c r="K3656" s="5"/>
      <c r="L3656" s="5"/>
      <c r="M3656" s="10"/>
      <c r="N3656" s="5"/>
      <c r="O3656" s="5"/>
      <c r="P3656" s="5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</row>
    <row r="3657" spans="5:37" ht="12.5" x14ac:dyDescent="0.25">
      <c r="E3657" s="5"/>
      <c r="F3657" s="11"/>
      <c r="G3657" s="5"/>
      <c r="H3657" s="5"/>
      <c r="I3657" s="5"/>
      <c r="J3657" s="5"/>
      <c r="K3657" s="5"/>
      <c r="L3657" s="5"/>
      <c r="M3657" s="10"/>
      <c r="N3657" s="5"/>
      <c r="O3657" s="5"/>
      <c r="P3657" s="5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</row>
    <row r="3658" spans="5:37" ht="12.5" x14ac:dyDescent="0.25">
      <c r="E3658" s="5"/>
      <c r="F3658" s="11"/>
      <c r="G3658" s="5"/>
      <c r="H3658" s="5"/>
      <c r="I3658" s="5"/>
      <c r="J3658" s="5"/>
      <c r="K3658" s="5"/>
      <c r="L3658" s="5"/>
      <c r="M3658" s="10"/>
      <c r="N3658" s="5"/>
      <c r="O3658" s="5"/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</row>
    <row r="3659" spans="5:37" ht="12.5" x14ac:dyDescent="0.25">
      <c r="E3659" s="5"/>
      <c r="F3659" s="11"/>
      <c r="G3659" s="5"/>
      <c r="H3659" s="5"/>
      <c r="I3659" s="5"/>
      <c r="J3659" s="5"/>
      <c r="K3659" s="5"/>
      <c r="L3659" s="5"/>
      <c r="M3659" s="10"/>
      <c r="N3659" s="5"/>
      <c r="O3659" s="5"/>
      <c r="P3659" s="5"/>
      <c r="Q3659" s="5"/>
      <c r="R3659" s="5"/>
      <c r="S3659" s="5"/>
      <c r="T3659" s="5"/>
      <c r="U3659" s="5"/>
      <c r="V3659" s="5"/>
      <c r="W3659" s="5"/>
      <c r="X3659" s="5"/>
      <c r="Y3659" s="5"/>
      <c r="Z3659" s="5"/>
      <c r="AA3659" s="5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</row>
    <row r="3660" spans="5:37" ht="12.5" x14ac:dyDescent="0.25">
      <c r="E3660" s="5"/>
      <c r="F3660" s="11"/>
      <c r="G3660" s="5"/>
      <c r="H3660" s="5"/>
      <c r="I3660" s="5"/>
      <c r="J3660" s="5"/>
      <c r="K3660" s="5"/>
      <c r="L3660" s="5"/>
      <c r="M3660" s="10"/>
      <c r="N3660" s="5"/>
      <c r="O3660" s="5"/>
      <c r="P3660" s="5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</row>
    <row r="3661" spans="5:37" ht="12.5" x14ac:dyDescent="0.25">
      <c r="E3661" s="5"/>
      <c r="F3661" s="11"/>
      <c r="G3661" s="5"/>
      <c r="H3661" s="5"/>
      <c r="I3661" s="5"/>
      <c r="J3661" s="5"/>
      <c r="K3661" s="5"/>
      <c r="L3661" s="5"/>
      <c r="M3661" s="10"/>
      <c r="N3661" s="5"/>
      <c r="O3661" s="5"/>
      <c r="P3661" s="5"/>
      <c r="Q3661" s="5"/>
      <c r="R3661" s="5"/>
      <c r="S3661" s="5"/>
      <c r="T3661" s="5"/>
      <c r="U3661" s="5"/>
      <c r="V3661" s="5"/>
      <c r="W3661" s="5"/>
      <c r="X3661" s="5"/>
      <c r="Y3661" s="5"/>
      <c r="Z3661" s="5"/>
      <c r="AA3661" s="5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</row>
    <row r="3662" spans="5:37" ht="12.5" x14ac:dyDescent="0.25">
      <c r="E3662" s="5"/>
      <c r="F3662" s="11"/>
      <c r="G3662" s="5"/>
      <c r="H3662" s="5"/>
      <c r="I3662" s="5"/>
      <c r="J3662" s="5"/>
      <c r="K3662" s="5"/>
      <c r="L3662" s="5"/>
      <c r="M3662" s="10"/>
      <c r="N3662" s="5"/>
      <c r="O3662" s="5"/>
      <c r="P3662" s="5"/>
      <c r="Q3662" s="5"/>
      <c r="R3662" s="5"/>
      <c r="S3662" s="5"/>
      <c r="T3662" s="5"/>
      <c r="U3662" s="5"/>
      <c r="V3662" s="5"/>
      <c r="W3662" s="5"/>
      <c r="X3662" s="5"/>
      <c r="Y3662" s="5"/>
      <c r="Z3662" s="5"/>
      <c r="AA3662" s="5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</row>
    <row r="3663" spans="5:37" ht="12.5" x14ac:dyDescent="0.25">
      <c r="E3663" s="5"/>
      <c r="F3663" s="11"/>
      <c r="G3663" s="5"/>
      <c r="H3663" s="5"/>
      <c r="I3663" s="5"/>
      <c r="J3663" s="5"/>
      <c r="K3663" s="5"/>
      <c r="L3663" s="5"/>
      <c r="M3663" s="10"/>
      <c r="N3663" s="5"/>
      <c r="O3663" s="5"/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</row>
    <row r="3664" spans="5:37" ht="12.5" x14ac:dyDescent="0.25">
      <c r="E3664" s="5"/>
      <c r="F3664" s="11"/>
      <c r="G3664" s="5"/>
      <c r="H3664" s="5"/>
      <c r="I3664" s="5"/>
      <c r="J3664" s="5"/>
      <c r="K3664" s="5"/>
      <c r="L3664" s="5"/>
      <c r="M3664" s="10"/>
      <c r="N3664" s="5"/>
      <c r="O3664" s="5"/>
      <c r="P3664" s="5"/>
      <c r="Q3664" s="5"/>
      <c r="R3664" s="5"/>
      <c r="S3664" s="5"/>
      <c r="T3664" s="5"/>
      <c r="U3664" s="5"/>
      <c r="V3664" s="5"/>
      <c r="W3664" s="5"/>
      <c r="X3664" s="5"/>
      <c r="Y3664" s="5"/>
      <c r="Z3664" s="5"/>
      <c r="AA3664" s="5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</row>
    <row r="3665" spans="5:37" ht="12.5" x14ac:dyDescent="0.25">
      <c r="E3665" s="5"/>
      <c r="F3665" s="11"/>
      <c r="G3665" s="5"/>
      <c r="H3665" s="5"/>
      <c r="I3665" s="5"/>
      <c r="J3665" s="5"/>
      <c r="K3665" s="5"/>
      <c r="L3665" s="5"/>
      <c r="M3665" s="10"/>
      <c r="N3665" s="5"/>
      <c r="O3665" s="5"/>
      <c r="P3665" s="5"/>
      <c r="Q3665" s="5"/>
      <c r="R3665" s="5"/>
      <c r="S3665" s="5"/>
      <c r="T3665" s="5"/>
      <c r="U3665" s="5"/>
      <c r="V3665" s="5"/>
      <c r="W3665" s="5"/>
      <c r="X3665" s="5"/>
      <c r="Y3665" s="5"/>
      <c r="Z3665" s="5"/>
      <c r="AA3665" s="5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</row>
    <row r="3666" spans="5:37" ht="12.5" x14ac:dyDescent="0.25">
      <c r="E3666" s="5"/>
      <c r="F3666" s="11"/>
      <c r="G3666" s="5"/>
      <c r="H3666" s="5"/>
      <c r="I3666" s="5"/>
      <c r="J3666" s="5"/>
      <c r="K3666" s="5"/>
      <c r="L3666" s="5"/>
      <c r="M3666" s="10"/>
      <c r="N3666" s="5"/>
      <c r="O3666" s="5"/>
      <c r="P3666" s="5"/>
      <c r="Q3666" s="5"/>
      <c r="R3666" s="5"/>
      <c r="S3666" s="5"/>
      <c r="T3666" s="5"/>
      <c r="U3666" s="5"/>
      <c r="V3666" s="5"/>
      <c r="W3666" s="5"/>
      <c r="X3666" s="5"/>
      <c r="Y3666" s="5"/>
      <c r="Z3666" s="5"/>
      <c r="AA3666" s="5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</row>
    <row r="3667" spans="5:37" ht="12.5" x14ac:dyDescent="0.25">
      <c r="E3667" s="5"/>
      <c r="F3667" s="11"/>
      <c r="G3667" s="5"/>
      <c r="H3667" s="5"/>
      <c r="I3667" s="5"/>
      <c r="J3667" s="5"/>
      <c r="K3667" s="5"/>
      <c r="L3667" s="5"/>
      <c r="M3667" s="10"/>
      <c r="N3667" s="5"/>
      <c r="O3667" s="5"/>
      <c r="P3667" s="5"/>
      <c r="Q3667" s="5"/>
      <c r="R3667" s="5"/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</row>
    <row r="3668" spans="5:37" ht="12.5" x14ac:dyDescent="0.25">
      <c r="E3668" s="5"/>
      <c r="F3668" s="11"/>
      <c r="G3668" s="5"/>
      <c r="H3668" s="5"/>
      <c r="I3668" s="5"/>
      <c r="J3668" s="5"/>
      <c r="K3668" s="5"/>
      <c r="L3668" s="5"/>
      <c r="M3668" s="10"/>
      <c r="N3668" s="5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</row>
    <row r="3669" spans="5:37" ht="12.5" x14ac:dyDescent="0.25">
      <c r="E3669" s="5"/>
      <c r="F3669" s="11"/>
      <c r="G3669" s="5"/>
      <c r="H3669" s="5"/>
      <c r="I3669" s="5"/>
      <c r="J3669" s="5"/>
      <c r="K3669" s="5"/>
      <c r="L3669" s="5"/>
      <c r="M3669" s="10"/>
      <c r="N3669" s="5"/>
      <c r="O3669" s="5"/>
      <c r="P3669" s="5"/>
      <c r="Q3669" s="5"/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</row>
    <row r="3670" spans="5:37" ht="12.5" x14ac:dyDescent="0.25">
      <c r="E3670" s="5"/>
      <c r="F3670" s="11"/>
      <c r="G3670" s="5"/>
      <c r="H3670" s="5"/>
      <c r="I3670" s="5"/>
      <c r="J3670" s="5"/>
      <c r="K3670" s="5"/>
      <c r="L3670" s="5"/>
      <c r="M3670" s="10"/>
      <c r="N3670" s="5"/>
      <c r="O3670" s="5"/>
      <c r="P3670" s="5"/>
      <c r="Q3670" s="5"/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</row>
    <row r="3671" spans="5:37" ht="12.5" x14ac:dyDescent="0.25">
      <c r="E3671" s="5"/>
      <c r="F3671" s="11"/>
      <c r="G3671" s="5"/>
      <c r="H3671" s="5"/>
      <c r="I3671" s="5"/>
      <c r="J3671" s="5"/>
      <c r="K3671" s="5"/>
      <c r="L3671" s="5"/>
      <c r="M3671" s="10"/>
      <c r="N3671" s="5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</row>
    <row r="3672" spans="5:37" ht="12.5" x14ac:dyDescent="0.25">
      <c r="E3672" s="5"/>
      <c r="F3672" s="11"/>
      <c r="G3672" s="5"/>
      <c r="H3672" s="5"/>
      <c r="I3672" s="5"/>
      <c r="J3672" s="5"/>
      <c r="K3672" s="5"/>
      <c r="L3672" s="5"/>
      <c r="M3672" s="10"/>
      <c r="N3672" s="5"/>
      <c r="O3672" s="5"/>
      <c r="P3672" s="5"/>
      <c r="Q3672" s="5"/>
      <c r="R3672" s="5"/>
      <c r="S3672" s="5"/>
      <c r="T3672" s="5"/>
      <c r="U3672" s="5"/>
      <c r="V3672" s="5"/>
      <c r="W3672" s="5"/>
      <c r="X3672" s="5"/>
      <c r="Y3672" s="5"/>
      <c r="Z3672" s="5"/>
      <c r="AA3672" s="5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</row>
    <row r="3673" spans="5:37" ht="12.5" x14ac:dyDescent="0.25">
      <c r="E3673" s="5"/>
      <c r="F3673" s="11"/>
      <c r="G3673" s="5"/>
      <c r="H3673" s="5"/>
      <c r="I3673" s="5"/>
      <c r="J3673" s="5"/>
      <c r="K3673" s="5"/>
      <c r="L3673" s="5"/>
      <c r="M3673" s="10"/>
      <c r="N3673" s="5"/>
      <c r="O3673" s="5"/>
      <c r="P3673" s="5"/>
      <c r="Q3673" s="5"/>
      <c r="R3673" s="5"/>
      <c r="S3673" s="5"/>
      <c r="T3673" s="5"/>
      <c r="U3673" s="5"/>
      <c r="V3673" s="5"/>
      <c r="W3673" s="5"/>
      <c r="X3673" s="5"/>
      <c r="Y3673" s="5"/>
      <c r="Z3673" s="5"/>
      <c r="AA3673" s="5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</row>
    <row r="3674" spans="5:37" ht="12.5" x14ac:dyDescent="0.25">
      <c r="E3674" s="5"/>
      <c r="F3674" s="11"/>
      <c r="G3674" s="5"/>
      <c r="H3674" s="5"/>
      <c r="I3674" s="5"/>
      <c r="J3674" s="5"/>
      <c r="K3674" s="5"/>
      <c r="L3674" s="5"/>
      <c r="M3674" s="10"/>
      <c r="N3674" s="5"/>
      <c r="O3674" s="5"/>
      <c r="P3674" s="5"/>
      <c r="Q3674" s="5"/>
      <c r="R3674" s="5"/>
      <c r="S3674" s="5"/>
      <c r="T3674" s="5"/>
      <c r="U3674" s="5"/>
      <c r="V3674" s="5"/>
      <c r="W3674" s="5"/>
      <c r="X3674" s="5"/>
      <c r="Y3674" s="5"/>
      <c r="Z3674" s="5"/>
      <c r="AA3674" s="5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</row>
    <row r="3675" spans="5:37" ht="12.5" x14ac:dyDescent="0.25">
      <c r="E3675" s="5"/>
      <c r="F3675" s="11"/>
      <c r="G3675" s="5"/>
      <c r="H3675" s="5"/>
      <c r="I3675" s="5"/>
      <c r="J3675" s="5"/>
      <c r="K3675" s="5"/>
      <c r="L3675" s="5"/>
      <c r="M3675" s="10"/>
      <c r="N3675" s="5"/>
      <c r="O3675" s="5"/>
      <c r="P3675" s="5"/>
      <c r="Q3675" s="5"/>
      <c r="R3675" s="5"/>
      <c r="S3675" s="5"/>
      <c r="T3675" s="5"/>
      <c r="U3675" s="5"/>
      <c r="V3675" s="5"/>
      <c r="W3675" s="5"/>
      <c r="X3675" s="5"/>
      <c r="Y3675" s="5"/>
      <c r="Z3675" s="5"/>
      <c r="AA3675" s="5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</row>
    <row r="3676" spans="5:37" ht="12.5" x14ac:dyDescent="0.25">
      <c r="E3676" s="5"/>
      <c r="F3676" s="11"/>
      <c r="G3676" s="5"/>
      <c r="H3676" s="5"/>
      <c r="I3676" s="5"/>
      <c r="J3676" s="5"/>
      <c r="K3676" s="5"/>
      <c r="L3676" s="5"/>
      <c r="M3676" s="10"/>
      <c r="N3676" s="5"/>
      <c r="O3676" s="5"/>
      <c r="P3676" s="5"/>
      <c r="Q3676" s="5"/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</row>
    <row r="3677" spans="5:37" ht="12.5" x14ac:dyDescent="0.25">
      <c r="E3677" s="5"/>
      <c r="F3677" s="11"/>
      <c r="G3677" s="5"/>
      <c r="H3677" s="5"/>
      <c r="I3677" s="5"/>
      <c r="J3677" s="5"/>
      <c r="K3677" s="5"/>
      <c r="L3677" s="5"/>
      <c r="M3677" s="10"/>
      <c r="N3677" s="5"/>
      <c r="O3677" s="5"/>
      <c r="P3677" s="5"/>
      <c r="Q3677" s="5"/>
      <c r="R3677" s="5"/>
      <c r="S3677" s="5"/>
      <c r="T3677" s="5"/>
      <c r="U3677" s="5"/>
      <c r="V3677" s="5"/>
      <c r="W3677" s="5"/>
      <c r="X3677" s="5"/>
      <c r="Y3677" s="5"/>
      <c r="Z3677" s="5"/>
      <c r="AA3677" s="5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</row>
    <row r="3678" spans="5:37" ht="12.5" x14ac:dyDescent="0.25">
      <c r="E3678" s="5"/>
      <c r="F3678" s="11"/>
      <c r="G3678" s="5"/>
      <c r="H3678" s="5"/>
      <c r="I3678" s="5"/>
      <c r="J3678" s="5"/>
      <c r="K3678" s="5"/>
      <c r="L3678" s="5"/>
      <c r="M3678" s="10"/>
      <c r="N3678" s="5"/>
      <c r="O3678" s="5"/>
      <c r="P3678" s="5"/>
      <c r="Q3678" s="5"/>
      <c r="R3678" s="5"/>
      <c r="S3678" s="5"/>
      <c r="T3678" s="5"/>
      <c r="U3678" s="5"/>
      <c r="V3678" s="5"/>
      <c r="W3678" s="5"/>
      <c r="X3678" s="5"/>
      <c r="Y3678" s="5"/>
      <c r="Z3678" s="5"/>
      <c r="AA3678" s="5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</row>
    <row r="3679" spans="5:37" ht="12.5" x14ac:dyDescent="0.25">
      <c r="E3679" s="5"/>
      <c r="F3679" s="11"/>
      <c r="G3679" s="5"/>
      <c r="H3679" s="5"/>
      <c r="I3679" s="5"/>
      <c r="J3679" s="5"/>
      <c r="K3679" s="5"/>
      <c r="L3679" s="5"/>
      <c r="M3679" s="10"/>
      <c r="N3679" s="5"/>
      <c r="O3679" s="5"/>
      <c r="P3679" s="5"/>
      <c r="Q3679" s="5"/>
      <c r="R3679" s="5"/>
      <c r="S3679" s="5"/>
      <c r="T3679" s="5"/>
      <c r="U3679" s="5"/>
      <c r="V3679" s="5"/>
      <c r="W3679" s="5"/>
      <c r="X3679" s="5"/>
      <c r="Y3679" s="5"/>
      <c r="Z3679" s="5"/>
      <c r="AA3679" s="5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</row>
    <row r="3680" spans="5:37" ht="12.5" x14ac:dyDescent="0.25">
      <c r="E3680" s="5"/>
      <c r="F3680" s="11"/>
      <c r="G3680" s="5"/>
      <c r="H3680" s="5"/>
      <c r="I3680" s="5"/>
      <c r="J3680" s="5"/>
      <c r="K3680" s="5"/>
      <c r="L3680" s="5"/>
      <c r="M3680" s="10"/>
      <c r="N3680" s="5"/>
      <c r="O3680" s="5"/>
      <c r="P3680" s="5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</row>
    <row r="3681" spans="5:37" ht="12.5" x14ac:dyDescent="0.25">
      <c r="E3681" s="5"/>
      <c r="F3681" s="11"/>
      <c r="G3681" s="5"/>
      <c r="H3681" s="5"/>
      <c r="I3681" s="5"/>
      <c r="J3681" s="5"/>
      <c r="K3681" s="5"/>
      <c r="L3681" s="5"/>
      <c r="M3681" s="10"/>
      <c r="N3681" s="5"/>
      <c r="O3681" s="5"/>
      <c r="P3681" s="5"/>
      <c r="Q3681" s="5"/>
      <c r="R3681" s="5"/>
      <c r="S3681" s="5"/>
      <c r="T3681" s="5"/>
      <c r="U3681" s="5"/>
      <c r="V3681" s="5"/>
      <c r="W3681" s="5"/>
      <c r="X3681" s="5"/>
      <c r="Y3681" s="5"/>
      <c r="Z3681" s="5"/>
      <c r="AA3681" s="5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</row>
    <row r="3682" spans="5:37" ht="12.5" x14ac:dyDescent="0.25">
      <c r="E3682" s="5"/>
      <c r="F3682" s="11"/>
      <c r="G3682" s="5"/>
      <c r="H3682" s="5"/>
      <c r="I3682" s="5"/>
      <c r="J3682" s="5"/>
      <c r="K3682" s="5"/>
      <c r="L3682" s="5"/>
      <c r="M3682" s="10"/>
      <c r="N3682" s="5"/>
      <c r="O3682" s="5"/>
      <c r="P3682" s="5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</row>
    <row r="3683" spans="5:37" ht="12.5" x14ac:dyDescent="0.25">
      <c r="E3683" s="5"/>
      <c r="F3683" s="11"/>
      <c r="G3683" s="5"/>
      <c r="H3683" s="5"/>
      <c r="I3683" s="5"/>
      <c r="J3683" s="5"/>
      <c r="K3683" s="5"/>
      <c r="L3683" s="5"/>
      <c r="M3683" s="10"/>
      <c r="N3683" s="5"/>
      <c r="O3683" s="5"/>
      <c r="P3683" s="5"/>
      <c r="Q3683" s="5"/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</row>
    <row r="3684" spans="5:37" ht="12.5" x14ac:dyDescent="0.25">
      <c r="E3684" s="5"/>
      <c r="F3684" s="11"/>
      <c r="G3684" s="5"/>
      <c r="H3684" s="5"/>
      <c r="I3684" s="5"/>
      <c r="J3684" s="5"/>
      <c r="K3684" s="5"/>
      <c r="L3684" s="5"/>
      <c r="M3684" s="10"/>
      <c r="N3684" s="5"/>
      <c r="O3684" s="5"/>
      <c r="P3684" s="5"/>
      <c r="Q3684" s="5"/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</row>
    <row r="3685" spans="5:37" ht="12.5" x14ac:dyDescent="0.25">
      <c r="E3685" s="5"/>
      <c r="F3685" s="11"/>
      <c r="G3685" s="5"/>
      <c r="H3685" s="5"/>
      <c r="I3685" s="5"/>
      <c r="J3685" s="5"/>
      <c r="K3685" s="5"/>
      <c r="L3685" s="5"/>
      <c r="M3685" s="10"/>
      <c r="N3685" s="5"/>
      <c r="O3685" s="5"/>
      <c r="P3685" s="5"/>
      <c r="Q3685" s="5"/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</row>
    <row r="3686" spans="5:37" ht="12.5" x14ac:dyDescent="0.25">
      <c r="E3686" s="5"/>
      <c r="F3686" s="11"/>
      <c r="G3686" s="5"/>
      <c r="H3686" s="5"/>
      <c r="I3686" s="5"/>
      <c r="J3686" s="5"/>
      <c r="K3686" s="5"/>
      <c r="L3686" s="5"/>
      <c r="M3686" s="10"/>
      <c r="N3686" s="5"/>
      <c r="O3686" s="5"/>
      <c r="P3686" s="5"/>
      <c r="Q3686" s="5"/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</row>
    <row r="3687" spans="5:37" ht="12.5" x14ac:dyDescent="0.25">
      <c r="E3687" s="5"/>
      <c r="F3687" s="11"/>
      <c r="G3687" s="5"/>
      <c r="H3687" s="5"/>
      <c r="I3687" s="5"/>
      <c r="J3687" s="5"/>
      <c r="K3687" s="5"/>
      <c r="L3687" s="5"/>
      <c r="M3687" s="10"/>
      <c r="N3687" s="5"/>
      <c r="O3687" s="5"/>
      <c r="P3687" s="5"/>
      <c r="Q3687" s="5"/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</row>
    <row r="3688" spans="5:37" ht="12.5" x14ac:dyDescent="0.25">
      <c r="E3688" s="5"/>
      <c r="F3688" s="11"/>
      <c r="G3688" s="5"/>
      <c r="H3688" s="5"/>
      <c r="I3688" s="5"/>
      <c r="J3688" s="5"/>
      <c r="K3688" s="5"/>
      <c r="L3688" s="5"/>
      <c r="M3688" s="10"/>
      <c r="N3688" s="5"/>
      <c r="O3688" s="5"/>
      <c r="P3688" s="5"/>
      <c r="Q3688" s="5"/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</row>
    <row r="3689" spans="5:37" ht="12.5" x14ac:dyDescent="0.25">
      <c r="E3689" s="5"/>
      <c r="F3689" s="11"/>
      <c r="G3689" s="5"/>
      <c r="H3689" s="5"/>
      <c r="I3689" s="5"/>
      <c r="J3689" s="5"/>
      <c r="K3689" s="5"/>
      <c r="L3689" s="5"/>
      <c r="M3689" s="10"/>
      <c r="N3689" s="5"/>
      <c r="O3689" s="5"/>
      <c r="P3689" s="5"/>
      <c r="Q3689" s="5"/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</row>
    <row r="3690" spans="5:37" ht="12.5" x14ac:dyDescent="0.25">
      <c r="E3690" s="5"/>
      <c r="F3690" s="11"/>
      <c r="G3690" s="5"/>
      <c r="H3690" s="5"/>
      <c r="I3690" s="5"/>
      <c r="J3690" s="5"/>
      <c r="K3690" s="5"/>
      <c r="L3690" s="5"/>
      <c r="M3690" s="10"/>
      <c r="N3690" s="5"/>
      <c r="O3690" s="5"/>
      <c r="P3690" s="5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</row>
    <row r="3691" spans="5:37" ht="12.5" x14ac:dyDescent="0.25">
      <c r="E3691" s="5"/>
      <c r="F3691" s="11"/>
      <c r="G3691" s="5"/>
      <c r="H3691" s="5"/>
      <c r="I3691" s="5"/>
      <c r="J3691" s="5"/>
      <c r="K3691" s="5"/>
      <c r="L3691" s="5"/>
      <c r="M3691" s="10"/>
      <c r="N3691" s="5"/>
      <c r="O3691" s="5"/>
      <c r="P3691" s="5"/>
      <c r="Q3691" s="5"/>
      <c r="R3691" s="5"/>
      <c r="S3691" s="5"/>
      <c r="T3691" s="5"/>
      <c r="U3691" s="5"/>
      <c r="V3691" s="5"/>
      <c r="W3691" s="5"/>
      <c r="X3691" s="5"/>
      <c r="Y3691" s="5"/>
      <c r="Z3691" s="5"/>
      <c r="AA3691" s="5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</row>
    <row r="3692" spans="5:37" ht="12.5" x14ac:dyDescent="0.25">
      <c r="E3692" s="5"/>
      <c r="F3692" s="11"/>
      <c r="G3692" s="5"/>
      <c r="H3692" s="5"/>
      <c r="I3692" s="5"/>
      <c r="J3692" s="5"/>
      <c r="K3692" s="5"/>
      <c r="L3692" s="5"/>
      <c r="M3692" s="10"/>
      <c r="N3692" s="5"/>
      <c r="O3692" s="5"/>
      <c r="P3692" s="5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</row>
    <row r="3693" spans="5:37" ht="12.5" x14ac:dyDescent="0.25">
      <c r="E3693" s="5"/>
      <c r="F3693" s="11"/>
      <c r="G3693" s="5"/>
      <c r="H3693" s="5"/>
      <c r="I3693" s="5"/>
      <c r="J3693" s="5"/>
      <c r="K3693" s="5"/>
      <c r="L3693" s="5"/>
      <c r="M3693" s="10"/>
      <c r="N3693" s="5"/>
      <c r="O3693" s="5"/>
      <c r="P3693" s="5"/>
      <c r="Q3693" s="5"/>
      <c r="R3693" s="5"/>
      <c r="S3693" s="5"/>
      <c r="T3693" s="5"/>
      <c r="U3693" s="5"/>
      <c r="V3693" s="5"/>
      <c r="W3693" s="5"/>
      <c r="X3693" s="5"/>
      <c r="Y3693" s="5"/>
      <c r="Z3693" s="5"/>
      <c r="AA3693" s="5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</row>
    <row r="3694" spans="5:37" ht="12.5" x14ac:dyDescent="0.25">
      <c r="E3694" s="5"/>
      <c r="F3694" s="11"/>
      <c r="G3694" s="5"/>
      <c r="H3694" s="5"/>
      <c r="I3694" s="5"/>
      <c r="J3694" s="5"/>
      <c r="K3694" s="5"/>
      <c r="L3694" s="5"/>
      <c r="M3694" s="10"/>
      <c r="N3694" s="5"/>
      <c r="O3694" s="5"/>
      <c r="P3694" s="5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</row>
    <row r="3695" spans="5:37" ht="12.5" x14ac:dyDescent="0.25">
      <c r="E3695" s="5"/>
      <c r="F3695" s="11"/>
      <c r="G3695" s="5"/>
      <c r="H3695" s="5"/>
      <c r="I3695" s="5"/>
      <c r="J3695" s="5"/>
      <c r="K3695" s="5"/>
      <c r="L3695" s="5"/>
      <c r="M3695" s="10"/>
      <c r="N3695" s="5"/>
      <c r="O3695" s="5"/>
      <c r="P3695" s="5"/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</row>
    <row r="3696" spans="5:37" ht="12.5" x14ac:dyDescent="0.25">
      <c r="E3696" s="5"/>
      <c r="F3696" s="11"/>
      <c r="G3696" s="5"/>
      <c r="H3696" s="5"/>
      <c r="I3696" s="5"/>
      <c r="J3696" s="5"/>
      <c r="K3696" s="5"/>
      <c r="L3696" s="5"/>
      <c r="M3696" s="10"/>
      <c r="N3696" s="5"/>
      <c r="O3696" s="5"/>
      <c r="P3696" s="5"/>
      <c r="Q3696" s="5"/>
      <c r="R3696" s="5"/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</row>
    <row r="3697" spans="5:37" ht="12.5" x14ac:dyDescent="0.25">
      <c r="E3697" s="5"/>
      <c r="F3697" s="11"/>
      <c r="G3697" s="5"/>
      <c r="H3697" s="5"/>
      <c r="I3697" s="5"/>
      <c r="J3697" s="5"/>
      <c r="K3697" s="5"/>
      <c r="L3697" s="5"/>
      <c r="M3697" s="10"/>
      <c r="N3697" s="5"/>
      <c r="O3697" s="5"/>
      <c r="P3697" s="5"/>
      <c r="Q3697" s="5"/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</row>
    <row r="3698" spans="5:37" ht="12.5" x14ac:dyDescent="0.25">
      <c r="E3698" s="5"/>
      <c r="F3698" s="11"/>
      <c r="G3698" s="5"/>
      <c r="H3698" s="5"/>
      <c r="I3698" s="5"/>
      <c r="J3698" s="5"/>
      <c r="K3698" s="5"/>
      <c r="L3698" s="5"/>
      <c r="M3698" s="10"/>
      <c r="N3698" s="5"/>
      <c r="O3698" s="5"/>
      <c r="P3698" s="5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</row>
    <row r="3699" spans="5:37" ht="12.5" x14ac:dyDescent="0.25">
      <c r="E3699" s="5"/>
      <c r="F3699" s="11"/>
      <c r="G3699" s="5"/>
      <c r="H3699" s="5"/>
      <c r="I3699" s="5"/>
      <c r="J3699" s="5"/>
      <c r="K3699" s="5"/>
      <c r="L3699" s="5"/>
      <c r="M3699" s="10"/>
      <c r="N3699" s="5"/>
      <c r="O3699" s="5"/>
      <c r="P3699" s="5"/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</row>
    <row r="3700" spans="5:37" ht="12.5" x14ac:dyDescent="0.25">
      <c r="E3700" s="5"/>
      <c r="F3700" s="11"/>
      <c r="G3700" s="5"/>
      <c r="H3700" s="5"/>
      <c r="I3700" s="5"/>
      <c r="J3700" s="5"/>
      <c r="K3700" s="5"/>
      <c r="L3700" s="5"/>
      <c r="M3700" s="10"/>
      <c r="N3700" s="5"/>
      <c r="O3700" s="5"/>
      <c r="P3700" s="5"/>
      <c r="Q3700" s="5"/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</row>
    <row r="3701" spans="5:37" ht="12.5" x14ac:dyDescent="0.25">
      <c r="E3701" s="5"/>
      <c r="F3701" s="11"/>
      <c r="G3701" s="5"/>
      <c r="H3701" s="5"/>
      <c r="I3701" s="5"/>
      <c r="J3701" s="5"/>
      <c r="K3701" s="5"/>
      <c r="L3701" s="5"/>
      <c r="M3701" s="10"/>
      <c r="N3701" s="5"/>
      <c r="O3701" s="5"/>
      <c r="P3701" s="5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</row>
    <row r="3702" spans="5:37" ht="12.5" x14ac:dyDescent="0.25">
      <c r="E3702" s="5"/>
      <c r="F3702" s="11"/>
      <c r="G3702" s="5"/>
      <c r="H3702" s="5"/>
      <c r="I3702" s="5"/>
      <c r="J3702" s="5"/>
      <c r="K3702" s="5"/>
      <c r="L3702" s="5"/>
      <c r="M3702" s="10"/>
      <c r="N3702" s="5"/>
      <c r="O3702" s="5"/>
      <c r="P3702" s="5"/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</row>
    <row r="3703" spans="5:37" ht="12.5" x14ac:dyDescent="0.25">
      <c r="E3703" s="5"/>
      <c r="F3703" s="11"/>
      <c r="G3703" s="5"/>
      <c r="H3703" s="5"/>
      <c r="I3703" s="5"/>
      <c r="J3703" s="5"/>
      <c r="K3703" s="5"/>
      <c r="L3703" s="5"/>
      <c r="M3703" s="10"/>
      <c r="N3703" s="5"/>
      <c r="O3703" s="5"/>
      <c r="P3703" s="5"/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</row>
    <row r="3704" spans="5:37" ht="12.5" x14ac:dyDescent="0.25">
      <c r="E3704" s="5"/>
      <c r="F3704" s="11"/>
      <c r="G3704" s="5"/>
      <c r="H3704" s="5"/>
      <c r="I3704" s="5"/>
      <c r="J3704" s="5"/>
      <c r="K3704" s="5"/>
      <c r="L3704" s="5"/>
      <c r="M3704" s="10"/>
      <c r="N3704" s="5"/>
      <c r="O3704" s="5"/>
      <c r="P3704" s="5"/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</row>
    <row r="3705" spans="5:37" ht="12.5" x14ac:dyDescent="0.25">
      <c r="E3705" s="5"/>
      <c r="F3705" s="11"/>
      <c r="G3705" s="5"/>
      <c r="H3705" s="5"/>
      <c r="I3705" s="5"/>
      <c r="J3705" s="5"/>
      <c r="K3705" s="5"/>
      <c r="L3705" s="5"/>
      <c r="M3705" s="10"/>
      <c r="N3705" s="5"/>
      <c r="O3705" s="5"/>
      <c r="P3705" s="5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</row>
    <row r="3706" spans="5:37" ht="12.5" x14ac:dyDescent="0.25">
      <c r="E3706" s="5"/>
      <c r="F3706" s="11"/>
      <c r="G3706" s="5"/>
      <c r="H3706" s="5"/>
      <c r="I3706" s="5"/>
      <c r="J3706" s="5"/>
      <c r="K3706" s="5"/>
      <c r="L3706" s="5"/>
      <c r="M3706" s="10"/>
      <c r="N3706" s="5"/>
      <c r="O3706" s="5"/>
      <c r="P3706" s="5"/>
      <c r="Q3706" s="5"/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</row>
    <row r="3707" spans="5:37" ht="12.5" x14ac:dyDescent="0.25">
      <c r="E3707" s="5"/>
      <c r="F3707" s="11"/>
      <c r="G3707" s="5"/>
      <c r="H3707" s="5"/>
      <c r="I3707" s="5"/>
      <c r="J3707" s="5"/>
      <c r="K3707" s="5"/>
      <c r="L3707" s="5"/>
      <c r="M3707" s="10"/>
      <c r="N3707" s="5"/>
      <c r="O3707" s="5"/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</row>
    <row r="3708" spans="5:37" ht="12.5" x14ac:dyDescent="0.25">
      <c r="E3708" s="5"/>
      <c r="F3708" s="11"/>
      <c r="G3708" s="5"/>
      <c r="H3708" s="5"/>
      <c r="I3708" s="5"/>
      <c r="J3708" s="5"/>
      <c r="K3708" s="5"/>
      <c r="L3708" s="5"/>
      <c r="M3708" s="10"/>
      <c r="N3708" s="5"/>
      <c r="O3708" s="5"/>
      <c r="P3708" s="5"/>
      <c r="Q3708" s="5"/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</row>
    <row r="3709" spans="5:37" ht="12.5" x14ac:dyDescent="0.25">
      <c r="E3709" s="5"/>
      <c r="F3709" s="11"/>
      <c r="G3709" s="5"/>
      <c r="H3709" s="5"/>
      <c r="I3709" s="5"/>
      <c r="J3709" s="5"/>
      <c r="K3709" s="5"/>
      <c r="L3709" s="5"/>
      <c r="M3709" s="10"/>
      <c r="N3709" s="5"/>
      <c r="O3709" s="5"/>
      <c r="P3709" s="5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</row>
    <row r="3710" spans="5:37" ht="12.5" x14ac:dyDescent="0.25">
      <c r="E3710" s="5"/>
      <c r="F3710" s="11"/>
      <c r="G3710" s="5"/>
      <c r="H3710" s="5"/>
      <c r="I3710" s="5"/>
      <c r="J3710" s="5"/>
      <c r="K3710" s="5"/>
      <c r="L3710" s="5"/>
      <c r="M3710" s="10"/>
      <c r="N3710" s="5"/>
      <c r="O3710" s="5"/>
      <c r="P3710" s="5"/>
      <c r="Q3710" s="5"/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</row>
    <row r="3711" spans="5:37" ht="12.5" x14ac:dyDescent="0.25">
      <c r="E3711" s="5"/>
      <c r="F3711" s="11"/>
      <c r="G3711" s="5"/>
      <c r="H3711" s="5"/>
      <c r="I3711" s="5"/>
      <c r="J3711" s="5"/>
      <c r="K3711" s="5"/>
      <c r="L3711" s="5"/>
      <c r="M3711" s="10"/>
      <c r="N3711" s="5"/>
      <c r="O3711" s="5"/>
      <c r="P3711" s="5"/>
      <c r="Q3711" s="5"/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</row>
    <row r="3712" spans="5:37" ht="12.5" x14ac:dyDescent="0.25">
      <c r="E3712" s="5"/>
      <c r="F3712" s="11"/>
      <c r="G3712" s="5"/>
      <c r="H3712" s="5"/>
      <c r="I3712" s="5"/>
      <c r="J3712" s="5"/>
      <c r="K3712" s="5"/>
      <c r="L3712" s="5"/>
      <c r="M3712" s="10"/>
      <c r="N3712" s="5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5"/>
      <c r="Z3712" s="5"/>
      <c r="AA3712" s="5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</row>
    <row r="3713" spans="5:37" ht="12.5" x14ac:dyDescent="0.25">
      <c r="E3713" s="5"/>
      <c r="F3713" s="11"/>
      <c r="G3713" s="5"/>
      <c r="H3713" s="5"/>
      <c r="I3713" s="5"/>
      <c r="J3713" s="5"/>
      <c r="K3713" s="5"/>
      <c r="L3713" s="5"/>
      <c r="M3713" s="10"/>
      <c r="N3713" s="5"/>
      <c r="O3713" s="5"/>
      <c r="P3713" s="5"/>
      <c r="Q3713" s="5"/>
      <c r="R3713" s="5"/>
      <c r="S3713" s="5"/>
      <c r="T3713" s="5"/>
      <c r="U3713" s="5"/>
      <c r="V3713" s="5"/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</row>
    <row r="3714" spans="5:37" ht="12.5" x14ac:dyDescent="0.25">
      <c r="E3714" s="5"/>
      <c r="F3714" s="11"/>
      <c r="G3714" s="5"/>
      <c r="H3714" s="5"/>
      <c r="I3714" s="5"/>
      <c r="J3714" s="5"/>
      <c r="K3714" s="5"/>
      <c r="L3714" s="5"/>
      <c r="M3714" s="10"/>
      <c r="N3714" s="5"/>
      <c r="O3714" s="5"/>
      <c r="P3714" s="5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</row>
    <row r="3715" spans="5:37" ht="12.5" x14ac:dyDescent="0.25">
      <c r="E3715" s="5"/>
      <c r="F3715" s="11"/>
      <c r="G3715" s="5"/>
      <c r="H3715" s="5"/>
      <c r="I3715" s="5"/>
      <c r="J3715" s="5"/>
      <c r="K3715" s="5"/>
      <c r="L3715" s="5"/>
      <c r="M3715" s="10"/>
      <c r="N3715" s="5"/>
      <c r="O3715" s="5"/>
      <c r="P3715" s="5"/>
      <c r="Q3715" s="5"/>
      <c r="R3715" s="5"/>
      <c r="S3715" s="5"/>
      <c r="T3715" s="5"/>
      <c r="U3715" s="5"/>
      <c r="V3715" s="5"/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</row>
    <row r="3716" spans="5:37" ht="12.5" x14ac:dyDescent="0.25">
      <c r="E3716" s="5"/>
      <c r="F3716" s="11"/>
      <c r="G3716" s="5"/>
      <c r="H3716" s="5"/>
      <c r="I3716" s="5"/>
      <c r="J3716" s="5"/>
      <c r="K3716" s="5"/>
      <c r="L3716" s="5"/>
      <c r="M3716" s="10"/>
      <c r="N3716" s="5"/>
      <c r="O3716" s="5"/>
      <c r="P3716" s="5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</row>
    <row r="3717" spans="5:37" ht="12.5" x14ac:dyDescent="0.25">
      <c r="E3717" s="5"/>
      <c r="F3717" s="11"/>
      <c r="G3717" s="5"/>
      <c r="H3717" s="5"/>
      <c r="I3717" s="5"/>
      <c r="J3717" s="5"/>
      <c r="K3717" s="5"/>
      <c r="L3717" s="5"/>
      <c r="M3717" s="10"/>
      <c r="N3717" s="5"/>
      <c r="O3717" s="5"/>
      <c r="P3717" s="5"/>
      <c r="Q3717" s="5"/>
      <c r="R3717" s="5"/>
      <c r="S3717" s="5"/>
      <c r="T3717" s="5"/>
      <c r="U3717" s="5"/>
      <c r="V3717" s="5"/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</row>
    <row r="3718" spans="5:37" ht="12.5" x14ac:dyDescent="0.25">
      <c r="E3718" s="5"/>
      <c r="F3718" s="11"/>
      <c r="G3718" s="5"/>
      <c r="H3718" s="5"/>
      <c r="I3718" s="5"/>
      <c r="J3718" s="5"/>
      <c r="K3718" s="5"/>
      <c r="L3718" s="5"/>
      <c r="M3718" s="10"/>
      <c r="N3718" s="5"/>
      <c r="O3718" s="5"/>
      <c r="P3718" s="5"/>
      <c r="Q3718" s="5"/>
      <c r="R3718" s="5"/>
      <c r="S3718" s="5"/>
      <c r="T3718" s="5"/>
      <c r="U3718" s="5"/>
      <c r="V3718" s="5"/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</row>
    <row r="3719" spans="5:37" ht="12.5" x14ac:dyDescent="0.25">
      <c r="E3719" s="5"/>
      <c r="F3719" s="11"/>
      <c r="G3719" s="5"/>
      <c r="H3719" s="5"/>
      <c r="I3719" s="5"/>
      <c r="J3719" s="5"/>
      <c r="K3719" s="5"/>
      <c r="L3719" s="5"/>
      <c r="M3719" s="10"/>
      <c r="N3719" s="5"/>
      <c r="O3719" s="5"/>
      <c r="P3719" s="5"/>
      <c r="Q3719" s="5"/>
      <c r="R3719" s="5"/>
      <c r="S3719" s="5"/>
      <c r="T3719" s="5"/>
      <c r="U3719" s="5"/>
      <c r="V3719" s="5"/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</row>
    <row r="3720" spans="5:37" ht="12.5" x14ac:dyDescent="0.25">
      <c r="E3720" s="5"/>
      <c r="F3720" s="11"/>
      <c r="G3720" s="5"/>
      <c r="H3720" s="5"/>
      <c r="I3720" s="5"/>
      <c r="J3720" s="5"/>
      <c r="K3720" s="5"/>
      <c r="L3720" s="5"/>
      <c r="M3720" s="10"/>
      <c r="N3720" s="5"/>
      <c r="O3720" s="5"/>
      <c r="P3720" s="5"/>
      <c r="Q3720" s="5"/>
      <c r="R3720" s="5"/>
      <c r="S3720" s="5"/>
      <c r="T3720" s="5"/>
      <c r="U3720" s="5"/>
      <c r="V3720" s="5"/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</row>
    <row r="3721" spans="5:37" ht="12.5" x14ac:dyDescent="0.25">
      <c r="E3721" s="5"/>
      <c r="F3721" s="11"/>
      <c r="G3721" s="5"/>
      <c r="H3721" s="5"/>
      <c r="I3721" s="5"/>
      <c r="J3721" s="5"/>
      <c r="K3721" s="5"/>
      <c r="L3721" s="5"/>
      <c r="M3721" s="10"/>
      <c r="N3721" s="5"/>
      <c r="O3721" s="5"/>
      <c r="P3721" s="5"/>
      <c r="Q3721" s="5"/>
      <c r="R3721" s="5"/>
      <c r="S3721" s="5"/>
      <c r="T3721" s="5"/>
      <c r="U3721" s="5"/>
      <c r="V3721" s="5"/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</row>
    <row r="3722" spans="5:37" ht="12.5" x14ac:dyDescent="0.25">
      <c r="E3722" s="5"/>
      <c r="F3722" s="11"/>
      <c r="G3722" s="5"/>
      <c r="H3722" s="5"/>
      <c r="I3722" s="5"/>
      <c r="J3722" s="5"/>
      <c r="K3722" s="5"/>
      <c r="L3722" s="5"/>
      <c r="M3722" s="10"/>
      <c r="N3722" s="5"/>
      <c r="O3722" s="5"/>
      <c r="P3722" s="5"/>
      <c r="Q3722" s="5"/>
      <c r="R3722" s="5"/>
      <c r="S3722" s="5"/>
      <c r="T3722" s="5"/>
      <c r="U3722" s="5"/>
      <c r="V3722" s="5"/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</row>
    <row r="3723" spans="5:37" ht="12.5" x14ac:dyDescent="0.25">
      <c r="E3723" s="5"/>
      <c r="F3723" s="11"/>
      <c r="G3723" s="5"/>
      <c r="H3723" s="5"/>
      <c r="I3723" s="5"/>
      <c r="J3723" s="5"/>
      <c r="K3723" s="5"/>
      <c r="L3723" s="5"/>
      <c r="M3723" s="10"/>
      <c r="N3723" s="5"/>
      <c r="O3723" s="5"/>
      <c r="P3723" s="5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</row>
    <row r="3724" spans="5:37" ht="12.5" x14ac:dyDescent="0.25">
      <c r="E3724" s="5"/>
      <c r="F3724" s="11"/>
      <c r="G3724" s="5"/>
      <c r="H3724" s="5"/>
      <c r="I3724" s="5"/>
      <c r="J3724" s="5"/>
      <c r="K3724" s="5"/>
      <c r="L3724" s="5"/>
      <c r="M3724" s="10"/>
      <c r="N3724" s="5"/>
      <c r="O3724" s="5"/>
      <c r="P3724" s="5"/>
      <c r="Q3724" s="5"/>
      <c r="R3724" s="5"/>
      <c r="S3724" s="5"/>
      <c r="T3724" s="5"/>
      <c r="U3724" s="5"/>
      <c r="V3724" s="5"/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</row>
    <row r="3725" spans="5:37" ht="12.5" x14ac:dyDescent="0.25">
      <c r="E3725" s="5"/>
      <c r="F3725" s="11"/>
      <c r="G3725" s="5"/>
      <c r="H3725" s="5"/>
      <c r="I3725" s="5"/>
      <c r="J3725" s="5"/>
      <c r="K3725" s="5"/>
      <c r="L3725" s="5"/>
      <c r="M3725" s="10"/>
      <c r="N3725" s="5"/>
      <c r="O3725" s="5"/>
      <c r="P3725" s="5"/>
      <c r="Q3725" s="5"/>
      <c r="R3725" s="5"/>
      <c r="S3725" s="5"/>
      <c r="T3725" s="5"/>
      <c r="U3725" s="5"/>
      <c r="V3725" s="5"/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</row>
    <row r="3726" spans="5:37" ht="12.5" x14ac:dyDescent="0.25">
      <c r="E3726" s="5"/>
      <c r="F3726" s="11"/>
      <c r="G3726" s="5"/>
      <c r="H3726" s="5"/>
      <c r="I3726" s="5"/>
      <c r="J3726" s="5"/>
      <c r="K3726" s="5"/>
      <c r="L3726" s="5"/>
      <c r="M3726" s="10"/>
      <c r="N3726" s="5"/>
      <c r="O3726" s="5"/>
      <c r="P3726" s="5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</row>
    <row r="3727" spans="5:37" ht="12.5" x14ac:dyDescent="0.25">
      <c r="E3727" s="5"/>
      <c r="F3727" s="11"/>
      <c r="G3727" s="5"/>
      <c r="H3727" s="5"/>
      <c r="I3727" s="5"/>
      <c r="J3727" s="5"/>
      <c r="K3727" s="5"/>
      <c r="L3727" s="5"/>
      <c r="M3727" s="10"/>
      <c r="N3727" s="5"/>
      <c r="O3727" s="5"/>
      <c r="P3727" s="5"/>
      <c r="Q3727" s="5"/>
      <c r="R3727" s="5"/>
      <c r="S3727" s="5"/>
      <c r="T3727" s="5"/>
      <c r="U3727" s="5"/>
      <c r="V3727" s="5"/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</row>
    <row r="3728" spans="5:37" ht="12.5" x14ac:dyDescent="0.25">
      <c r="E3728" s="5"/>
      <c r="F3728" s="11"/>
      <c r="G3728" s="5"/>
      <c r="H3728" s="5"/>
      <c r="I3728" s="5"/>
      <c r="J3728" s="5"/>
      <c r="K3728" s="5"/>
      <c r="L3728" s="5"/>
      <c r="M3728" s="10"/>
      <c r="N3728" s="5"/>
      <c r="O3728" s="5"/>
      <c r="P3728" s="5"/>
      <c r="Q3728" s="5"/>
      <c r="R3728" s="5"/>
      <c r="S3728" s="5"/>
      <c r="T3728" s="5"/>
      <c r="U3728" s="5"/>
      <c r="V3728" s="5"/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</row>
    <row r="3729" spans="5:37" ht="12.5" x14ac:dyDescent="0.25">
      <c r="E3729" s="5"/>
      <c r="F3729" s="11"/>
      <c r="G3729" s="5"/>
      <c r="H3729" s="5"/>
      <c r="I3729" s="5"/>
      <c r="J3729" s="5"/>
      <c r="K3729" s="5"/>
      <c r="L3729" s="5"/>
      <c r="M3729" s="10"/>
      <c r="N3729" s="5"/>
      <c r="O3729" s="5"/>
      <c r="P3729" s="5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</row>
    <row r="3730" spans="5:37" ht="12.5" x14ac:dyDescent="0.25">
      <c r="E3730" s="5"/>
      <c r="F3730" s="11"/>
      <c r="G3730" s="5"/>
      <c r="H3730" s="5"/>
      <c r="I3730" s="5"/>
      <c r="J3730" s="5"/>
      <c r="K3730" s="5"/>
      <c r="L3730" s="5"/>
      <c r="M3730" s="10"/>
      <c r="N3730" s="5"/>
      <c r="O3730" s="5"/>
      <c r="P3730" s="5"/>
      <c r="Q3730" s="5"/>
      <c r="R3730" s="5"/>
      <c r="S3730" s="5"/>
      <c r="T3730" s="5"/>
      <c r="U3730" s="5"/>
      <c r="V3730" s="5"/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</row>
    <row r="3731" spans="5:37" ht="12.5" x14ac:dyDescent="0.25">
      <c r="E3731" s="5"/>
      <c r="F3731" s="11"/>
      <c r="G3731" s="5"/>
      <c r="H3731" s="5"/>
      <c r="I3731" s="5"/>
      <c r="J3731" s="5"/>
      <c r="K3731" s="5"/>
      <c r="L3731" s="5"/>
      <c r="M3731" s="10"/>
      <c r="N3731" s="5"/>
      <c r="O3731" s="5"/>
      <c r="P3731" s="5"/>
      <c r="Q3731" s="5"/>
      <c r="R3731" s="5"/>
      <c r="S3731" s="5"/>
      <c r="T3731" s="5"/>
      <c r="U3731" s="5"/>
      <c r="V3731" s="5"/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</row>
    <row r="3732" spans="5:37" ht="12.5" x14ac:dyDescent="0.25">
      <c r="E3732" s="5"/>
      <c r="F3732" s="11"/>
      <c r="G3732" s="5"/>
      <c r="H3732" s="5"/>
      <c r="I3732" s="5"/>
      <c r="J3732" s="5"/>
      <c r="K3732" s="5"/>
      <c r="L3732" s="5"/>
      <c r="M3732" s="10"/>
      <c r="N3732" s="5"/>
      <c r="O3732" s="5"/>
      <c r="P3732" s="5"/>
      <c r="Q3732" s="5"/>
      <c r="R3732" s="5"/>
      <c r="S3732" s="5"/>
      <c r="T3732" s="5"/>
      <c r="U3732" s="5"/>
      <c r="V3732" s="5"/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</row>
    <row r="3733" spans="5:37" ht="12.5" x14ac:dyDescent="0.25">
      <c r="E3733" s="5"/>
      <c r="F3733" s="11"/>
      <c r="G3733" s="5"/>
      <c r="H3733" s="5"/>
      <c r="I3733" s="5"/>
      <c r="J3733" s="5"/>
      <c r="K3733" s="5"/>
      <c r="L3733" s="5"/>
      <c r="M3733" s="10"/>
      <c r="N3733" s="5"/>
      <c r="O3733" s="5"/>
      <c r="P3733" s="5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</row>
    <row r="3734" spans="5:37" ht="12.5" x14ac:dyDescent="0.25">
      <c r="E3734" s="5"/>
      <c r="F3734" s="11"/>
      <c r="G3734" s="5"/>
      <c r="H3734" s="5"/>
      <c r="I3734" s="5"/>
      <c r="J3734" s="5"/>
      <c r="K3734" s="5"/>
      <c r="L3734" s="5"/>
      <c r="M3734" s="10"/>
      <c r="N3734" s="5"/>
      <c r="O3734" s="5"/>
      <c r="P3734" s="5"/>
      <c r="Q3734" s="5"/>
      <c r="R3734" s="5"/>
      <c r="S3734" s="5"/>
      <c r="T3734" s="5"/>
      <c r="U3734" s="5"/>
      <c r="V3734" s="5"/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</row>
    <row r="3735" spans="5:37" ht="12.5" x14ac:dyDescent="0.25">
      <c r="E3735" s="5"/>
      <c r="F3735" s="11"/>
      <c r="G3735" s="5"/>
      <c r="H3735" s="5"/>
      <c r="I3735" s="5"/>
      <c r="J3735" s="5"/>
      <c r="K3735" s="5"/>
      <c r="L3735" s="5"/>
      <c r="M3735" s="10"/>
      <c r="N3735" s="5"/>
      <c r="O3735" s="5"/>
      <c r="P3735" s="5"/>
      <c r="Q3735" s="5"/>
      <c r="R3735" s="5"/>
      <c r="S3735" s="5"/>
      <c r="T3735" s="5"/>
      <c r="U3735" s="5"/>
      <c r="V3735" s="5"/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</row>
    <row r="3736" spans="5:37" ht="12.5" x14ac:dyDescent="0.25">
      <c r="E3736" s="5"/>
      <c r="F3736" s="11"/>
      <c r="G3736" s="5"/>
      <c r="H3736" s="5"/>
      <c r="I3736" s="5"/>
      <c r="J3736" s="5"/>
      <c r="K3736" s="5"/>
      <c r="L3736" s="5"/>
      <c r="M3736" s="10"/>
      <c r="N3736" s="5"/>
      <c r="O3736" s="5"/>
      <c r="P3736" s="5"/>
      <c r="Q3736" s="5"/>
      <c r="R3736" s="5"/>
      <c r="S3736" s="5"/>
      <c r="T3736" s="5"/>
      <c r="U3736" s="5"/>
      <c r="V3736" s="5"/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</row>
    <row r="3737" spans="5:37" ht="12.5" x14ac:dyDescent="0.25">
      <c r="E3737" s="5"/>
      <c r="F3737" s="11"/>
      <c r="G3737" s="5"/>
      <c r="H3737" s="5"/>
      <c r="I3737" s="5"/>
      <c r="J3737" s="5"/>
      <c r="K3737" s="5"/>
      <c r="L3737" s="5"/>
      <c r="M3737" s="10"/>
      <c r="N3737" s="5"/>
      <c r="O3737" s="5"/>
      <c r="P3737" s="5"/>
      <c r="Q3737" s="5"/>
      <c r="R3737" s="5"/>
      <c r="S3737" s="5"/>
      <c r="T3737" s="5"/>
      <c r="U3737" s="5"/>
      <c r="V3737" s="5"/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</row>
    <row r="3738" spans="5:37" ht="12.5" x14ac:dyDescent="0.25">
      <c r="E3738" s="5"/>
      <c r="F3738" s="11"/>
      <c r="G3738" s="5"/>
      <c r="H3738" s="5"/>
      <c r="I3738" s="5"/>
      <c r="J3738" s="5"/>
      <c r="K3738" s="5"/>
      <c r="L3738" s="5"/>
      <c r="M3738" s="10"/>
      <c r="N3738" s="5"/>
      <c r="O3738" s="5"/>
      <c r="P3738" s="5"/>
      <c r="Q3738" s="5"/>
      <c r="R3738" s="5"/>
      <c r="S3738" s="5"/>
      <c r="T3738" s="5"/>
      <c r="U3738" s="5"/>
      <c r="V3738" s="5"/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</row>
    <row r="3739" spans="5:37" ht="12.5" x14ac:dyDescent="0.25">
      <c r="E3739" s="5"/>
      <c r="F3739" s="11"/>
      <c r="G3739" s="5"/>
      <c r="H3739" s="5"/>
      <c r="I3739" s="5"/>
      <c r="J3739" s="5"/>
      <c r="K3739" s="5"/>
      <c r="L3739" s="5"/>
      <c r="M3739" s="10"/>
      <c r="N3739" s="5"/>
      <c r="O3739" s="5"/>
      <c r="P3739" s="5"/>
      <c r="Q3739" s="5"/>
      <c r="R3739" s="5"/>
      <c r="S3739" s="5"/>
      <c r="T3739" s="5"/>
      <c r="U3739" s="5"/>
      <c r="V3739" s="5"/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</row>
    <row r="3740" spans="5:37" ht="12.5" x14ac:dyDescent="0.25">
      <c r="E3740" s="5"/>
      <c r="F3740" s="11"/>
      <c r="G3740" s="5"/>
      <c r="H3740" s="5"/>
      <c r="I3740" s="5"/>
      <c r="J3740" s="5"/>
      <c r="K3740" s="5"/>
      <c r="L3740" s="5"/>
      <c r="M3740" s="10"/>
      <c r="N3740" s="5"/>
      <c r="O3740" s="5"/>
      <c r="P3740" s="5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</row>
    <row r="3741" spans="5:37" ht="12.5" x14ac:dyDescent="0.25">
      <c r="E3741" s="5"/>
      <c r="F3741" s="11"/>
      <c r="G3741" s="5"/>
      <c r="H3741" s="5"/>
      <c r="I3741" s="5"/>
      <c r="J3741" s="5"/>
      <c r="K3741" s="5"/>
      <c r="L3741" s="5"/>
      <c r="M3741" s="10"/>
      <c r="N3741" s="5"/>
      <c r="O3741" s="5"/>
      <c r="P3741" s="5"/>
      <c r="Q3741" s="5"/>
      <c r="R3741" s="5"/>
      <c r="S3741" s="5"/>
      <c r="T3741" s="5"/>
      <c r="U3741" s="5"/>
      <c r="V3741" s="5"/>
      <c r="W3741" s="5"/>
      <c r="X3741" s="5"/>
      <c r="Y3741" s="5"/>
      <c r="Z3741" s="5"/>
      <c r="AA3741" s="5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</row>
    <row r="3742" spans="5:37" ht="12.5" x14ac:dyDescent="0.25">
      <c r="E3742" s="5"/>
      <c r="F3742" s="11"/>
      <c r="G3742" s="5"/>
      <c r="H3742" s="5"/>
      <c r="I3742" s="5"/>
      <c r="J3742" s="5"/>
      <c r="K3742" s="5"/>
      <c r="L3742" s="5"/>
      <c r="M3742" s="10"/>
      <c r="N3742" s="5"/>
      <c r="O3742" s="5"/>
      <c r="P3742" s="5"/>
      <c r="Q3742" s="5"/>
      <c r="R3742" s="5"/>
      <c r="S3742" s="5"/>
      <c r="T3742" s="5"/>
      <c r="U3742" s="5"/>
      <c r="V3742" s="5"/>
      <c r="W3742" s="5"/>
      <c r="X3742" s="5"/>
      <c r="Y3742" s="5"/>
      <c r="Z3742" s="5"/>
      <c r="AA3742" s="5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</row>
    <row r="3743" spans="5:37" ht="12.5" x14ac:dyDescent="0.25">
      <c r="E3743" s="5"/>
      <c r="F3743" s="11"/>
      <c r="G3743" s="5"/>
      <c r="H3743" s="5"/>
      <c r="I3743" s="5"/>
      <c r="J3743" s="5"/>
      <c r="K3743" s="5"/>
      <c r="L3743" s="5"/>
      <c r="M3743" s="10"/>
      <c r="N3743" s="5"/>
      <c r="O3743" s="5"/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</row>
    <row r="3744" spans="5:37" ht="12.5" x14ac:dyDescent="0.25">
      <c r="E3744" s="5"/>
      <c r="F3744" s="11"/>
      <c r="G3744" s="5"/>
      <c r="H3744" s="5"/>
      <c r="I3744" s="5"/>
      <c r="J3744" s="5"/>
      <c r="K3744" s="5"/>
      <c r="L3744" s="5"/>
      <c r="M3744" s="10"/>
      <c r="N3744" s="5"/>
      <c r="O3744" s="5"/>
      <c r="P3744" s="5"/>
      <c r="Q3744" s="5"/>
      <c r="R3744" s="5"/>
      <c r="S3744" s="5"/>
      <c r="T3744" s="5"/>
      <c r="U3744" s="5"/>
      <c r="V3744" s="5"/>
      <c r="W3744" s="5"/>
      <c r="X3744" s="5"/>
      <c r="Y3744" s="5"/>
      <c r="Z3744" s="5"/>
      <c r="AA3744" s="5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</row>
    <row r="3745" spans="5:37" ht="12.5" x14ac:dyDescent="0.25">
      <c r="E3745" s="5"/>
      <c r="F3745" s="11"/>
      <c r="G3745" s="5"/>
      <c r="H3745" s="5"/>
      <c r="I3745" s="5"/>
      <c r="J3745" s="5"/>
      <c r="K3745" s="5"/>
      <c r="L3745" s="5"/>
      <c r="M3745" s="10"/>
      <c r="N3745" s="5"/>
      <c r="O3745" s="5"/>
      <c r="P3745" s="5"/>
      <c r="Q3745" s="5"/>
      <c r="R3745" s="5"/>
      <c r="S3745" s="5"/>
      <c r="T3745" s="5"/>
      <c r="U3745" s="5"/>
      <c r="V3745" s="5"/>
      <c r="W3745" s="5"/>
      <c r="X3745" s="5"/>
      <c r="Y3745" s="5"/>
      <c r="Z3745" s="5"/>
      <c r="AA3745" s="5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</row>
    <row r="3746" spans="5:37" ht="12.5" x14ac:dyDescent="0.25">
      <c r="E3746" s="5"/>
      <c r="F3746" s="11"/>
      <c r="G3746" s="5"/>
      <c r="H3746" s="5"/>
      <c r="I3746" s="5"/>
      <c r="J3746" s="5"/>
      <c r="K3746" s="5"/>
      <c r="L3746" s="5"/>
      <c r="M3746" s="10"/>
      <c r="N3746" s="5"/>
      <c r="O3746" s="5"/>
      <c r="P3746" s="5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</row>
    <row r="3747" spans="5:37" ht="12.5" x14ac:dyDescent="0.25">
      <c r="E3747" s="5"/>
      <c r="F3747" s="11"/>
      <c r="G3747" s="5"/>
      <c r="H3747" s="5"/>
      <c r="I3747" s="5"/>
      <c r="J3747" s="5"/>
      <c r="K3747" s="5"/>
      <c r="L3747" s="5"/>
      <c r="M3747" s="10"/>
      <c r="N3747" s="5"/>
      <c r="O3747" s="5"/>
      <c r="P3747" s="5"/>
      <c r="Q3747" s="5"/>
      <c r="R3747" s="5"/>
      <c r="S3747" s="5"/>
      <c r="T3747" s="5"/>
      <c r="U3747" s="5"/>
      <c r="V3747" s="5"/>
      <c r="W3747" s="5"/>
      <c r="X3747" s="5"/>
      <c r="Y3747" s="5"/>
      <c r="Z3747" s="5"/>
      <c r="AA3747" s="5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</row>
    <row r="3748" spans="5:37" ht="12.5" x14ac:dyDescent="0.25">
      <c r="E3748" s="5"/>
      <c r="F3748" s="11"/>
      <c r="G3748" s="5"/>
      <c r="H3748" s="5"/>
      <c r="I3748" s="5"/>
      <c r="J3748" s="5"/>
      <c r="K3748" s="5"/>
      <c r="L3748" s="5"/>
      <c r="M3748" s="10"/>
      <c r="N3748" s="5"/>
      <c r="O3748" s="5"/>
      <c r="P3748" s="5"/>
      <c r="Q3748" s="5"/>
      <c r="R3748" s="5"/>
      <c r="S3748" s="5"/>
      <c r="T3748" s="5"/>
      <c r="U3748" s="5"/>
      <c r="V3748" s="5"/>
      <c r="W3748" s="5"/>
      <c r="X3748" s="5"/>
      <c r="Y3748" s="5"/>
      <c r="Z3748" s="5"/>
      <c r="AA3748" s="5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</row>
    <row r="3749" spans="5:37" ht="12.5" x14ac:dyDescent="0.25">
      <c r="E3749" s="5"/>
      <c r="F3749" s="11"/>
      <c r="G3749" s="5"/>
      <c r="H3749" s="5"/>
      <c r="I3749" s="5"/>
      <c r="J3749" s="5"/>
      <c r="K3749" s="5"/>
      <c r="L3749" s="5"/>
      <c r="M3749" s="10"/>
      <c r="N3749" s="5"/>
      <c r="O3749" s="5"/>
      <c r="P3749" s="5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</row>
    <row r="3750" spans="5:37" ht="12.5" x14ac:dyDescent="0.25">
      <c r="E3750" s="5"/>
      <c r="F3750" s="11"/>
      <c r="G3750" s="5"/>
      <c r="H3750" s="5"/>
      <c r="I3750" s="5"/>
      <c r="J3750" s="5"/>
      <c r="K3750" s="5"/>
      <c r="L3750" s="5"/>
      <c r="M3750" s="10"/>
      <c r="N3750" s="5"/>
      <c r="O3750" s="5"/>
      <c r="P3750" s="5"/>
      <c r="Q3750" s="5"/>
      <c r="R3750" s="5"/>
      <c r="S3750" s="5"/>
      <c r="T3750" s="5"/>
      <c r="U3750" s="5"/>
      <c r="V3750" s="5"/>
      <c r="W3750" s="5"/>
      <c r="X3750" s="5"/>
      <c r="Y3750" s="5"/>
      <c r="Z3750" s="5"/>
      <c r="AA3750" s="5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</row>
    <row r="3751" spans="5:37" ht="12.5" x14ac:dyDescent="0.25">
      <c r="E3751" s="5"/>
      <c r="F3751" s="11"/>
      <c r="G3751" s="5"/>
      <c r="H3751" s="5"/>
      <c r="I3751" s="5"/>
      <c r="J3751" s="5"/>
      <c r="K3751" s="5"/>
      <c r="L3751" s="5"/>
      <c r="M3751" s="10"/>
      <c r="N3751" s="5"/>
      <c r="O3751" s="5"/>
      <c r="P3751" s="5"/>
      <c r="Q3751" s="5"/>
      <c r="R3751" s="5"/>
      <c r="S3751" s="5"/>
      <c r="T3751" s="5"/>
      <c r="U3751" s="5"/>
      <c r="V3751" s="5"/>
      <c r="W3751" s="5"/>
      <c r="X3751" s="5"/>
      <c r="Y3751" s="5"/>
      <c r="Z3751" s="5"/>
      <c r="AA3751" s="5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</row>
    <row r="3752" spans="5:37" ht="12.5" x14ac:dyDescent="0.25">
      <c r="E3752" s="5"/>
      <c r="F3752" s="11"/>
      <c r="G3752" s="5"/>
      <c r="H3752" s="5"/>
      <c r="I3752" s="5"/>
      <c r="J3752" s="5"/>
      <c r="K3752" s="5"/>
      <c r="L3752" s="5"/>
      <c r="M3752" s="10"/>
      <c r="N3752" s="5"/>
      <c r="O3752" s="5"/>
      <c r="P3752" s="5"/>
      <c r="Q3752" s="5"/>
      <c r="R3752" s="5"/>
      <c r="S3752" s="5"/>
      <c r="T3752" s="5"/>
      <c r="U3752" s="5"/>
      <c r="V3752" s="5"/>
      <c r="W3752" s="5"/>
      <c r="X3752" s="5"/>
      <c r="Y3752" s="5"/>
      <c r="Z3752" s="5"/>
      <c r="AA3752" s="5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</row>
    <row r="3753" spans="5:37" ht="12.5" x14ac:dyDescent="0.25">
      <c r="E3753" s="5"/>
      <c r="F3753" s="11"/>
      <c r="G3753" s="5"/>
      <c r="H3753" s="5"/>
      <c r="I3753" s="5"/>
      <c r="J3753" s="5"/>
      <c r="K3753" s="5"/>
      <c r="L3753" s="5"/>
      <c r="M3753" s="10"/>
      <c r="N3753" s="5"/>
      <c r="O3753" s="5"/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</row>
    <row r="3754" spans="5:37" ht="12.5" x14ac:dyDescent="0.25">
      <c r="E3754" s="5"/>
      <c r="F3754" s="11"/>
      <c r="G3754" s="5"/>
      <c r="H3754" s="5"/>
      <c r="I3754" s="5"/>
      <c r="J3754" s="5"/>
      <c r="K3754" s="5"/>
      <c r="L3754" s="5"/>
      <c r="M3754" s="10"/>
      <c r="N3754" s="5"/>
      <c r="O3754" s="5"/>
      <c r="P3754" s="5"/>
      <c r="Q3754" s="5"/>
      <c r="R3754" s="5"/>
      <c r="S3754" s="5"/>
      <c r="T3754" s="5"/>
      <c r="U3754" s="5"/>
      <c r="V3754" s="5"/>
      <c r="W3754" s="5"/>
      <c r="X3754" s="5"/>
      <c r="Y3754" s="5"/>
      <c r="Z3754" s="5"/>
      <c r="AA3754" s="5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</row>
    <row r="3755" spans="5:37" ht="12.5" x14ac:dyDescent="0.25">
      <c r="E3755" s="5"/>
      <c r="F3755" s="11"/>
      <c r="G3755" s="5"/>
      <c r="H3755" s="5"/>
      <c r="I3755" s="5"/>
      <c r="J3755" s="5"/>
      <c r="K3755" s="5"/>
      <c r="L3755" s="5"/>
      <c r="M3755" s="10"/>
      <c r="N3755" s="5"/>
      <c r="O3755" s="5"/>
      <c r="P3755" s="5"/>
      <c r="Q3755" s="5"/>
      <c r="R3755" s="5"/>
      <c r="S3755" s="5"/>
      <c r="T3755" s="5"/>
      <c r="U3755" s="5"/>
      <c r="V3755" s="5"/>
      <c r="W3755" s="5"/>
      <c r="X3755" s="5"/>
      <c r="Y3755" s="5"/>
      <c r="Z3755" s="5"/>
      <c r="AA3755" s="5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</row>
    <row r="3756" spans="5:37" ht="12.5" x14ac:dyDescent="0.25">
      <c r="E3756" s="5"/>
      <c r="F3756" s="11"/>
      <c r="G3756" s="5"/>
      <c r="H3756" s="5"/>
      <c r="I3756" s="5"/>
      <c r="J3756" s="5"/>
      <c r="K3756" s="5"/>
      <c r="L3756" s="5"/>
      <c r="M3756" s="10"/>
      <c r="N3756" s="5"/>
      <c r="O3756" s="5"/>
      <c r="P3756" s="5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</row>
    <row r="3757" spans="5:37" ht="12.5" x14ac:dyDescent="0.25">
      <c r="E3757" s="5"/>
      <c r="F3757" s="11"/>
      <c r="G3757" s="5"/>
      <c r="H3757" s="5"/>
      <c r="I3757" s="5"/>
      <c r="J3757" s="5"/>
      <c r="K3757" s="5"/>
      <c r="L3757" s="5"/>
      <c r="M3757" s="10"/>
      <c r="N3757" s="5"/>
      <c r="O3757" s="5"/>
      <c r="P3757" s="5"/>
      <c r="Q3757" s="5"/>
      <c r="R3757" s="5"/>
      <c r="S3757" s="5"/>
      <c r="T3757" s="5"/>
      <c r="U3757" s="5"/>
      <c r="V3757" s="5"/>
      <c r="W3757" s="5"/>
      <c r="X3757" s="5"/>
      <c r="Y3757" s="5"/>
      <c r="Z3757" s="5"/>
      <c r="AA3757" s="5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</row>
    <row r="3758" spans="5:37" ht="12.5" x14ac:dyDescent="0.25">
      <c r="E3758" s="5"/>
      <c r="F3758" s="11"/>
      <c r="G3758" s="5"/>
      <c r="H3758" s="5"/>
      <c r="I3758" s="5"/>
      <c r="J3758" s="5"/>
      <c r="K3758" s="5"/>
      <c r="L3758" s="5"/>
      <c r="M3758" s="10"/>
      <c r="N3758" s="5"/>
      <c r="O3758" s="5"/>
      <c r="P3758" s="5"/>
      <c r="Q3758" s="5"/>
      <c r="R3758" s="5"/>
      <c r="S3758" s="5"/>
      <c r="T3758" s="5"/>
      <c r="U3758" s="5"/>
      <c r="V3758" s="5"/>
      <c r="W3758" s="5"/>
      <c r="X3758" s="5"/>
      <c r="Y3758" s="5"/>
      <c r="Z3758" s="5"/>
      <c r="AA3758" s="5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</row>
    <row r="3759" spans="5:37" ht="12.5" x14ac:dyDescent="0.25">
      <c r="E3759" s="5"/>
      <c r="F3759" s="11"/>
      <c r="G3759" s="5"/>
      <c r="H3759" s="5"/>
      <c r="I3759" s="5"/>
      <c r="J3759" s="5"/>
      <c r="K3759" s="5"/>
      <c r="L3759" s="5"/>
      <c r="M3759" s="10"/>
      <c r="N3759" s="5"/>
      <c r="O3759" s="5"/>
      <c r="P3759" s="5"/>
      <c r="Q3759" s="5"/>
      <c r="R3759" s="5"/>
      <c r="S3759" s="5"/>
      <c r="T3759" s="5"/>
      <c r="U3759" s="5"/>
      <c r="V3759" s="5"/>
      <c r="W3759" s="5"/>
      <c r="X3759" s="5"/>
      <c r="Y3759" s="5"/>
      <c r="Z3759" s="5"/>
      <c r="AA3759" s="5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</row>
    <row r="3760" spans="5:37" ht="12.5" x14ac:dyDescent="0.25">
      <c r="E3760" s="5"/>
      <c r="F3760" s="11"/>
      <c r="G3760" s="5"/>
      <c r="H3760" s="5"/>
      <c r="I3760" s="5"/>
      <c r="J3760" s="5"/>
      <c r="K3760" s="5"/>
      <c r="L3760" s="5"/>
      <c r="M3760" s="10"/>
      <c r="N3760" s="5"/>
      <c r="O3760" s="5"/>
      <c r="P3760" s="5"/>
      <c r="Q3760" s="5"/>
      <c r="R3760" s="5"/>
      <c r="S3760" s="5"/>
      <c r="T3760" s="5"/>
      <c r="U3760" s="5"/>
      <c r="V3760" s="5"/>
      <c r="W3760" s="5"/>
      <c r="X3760" s="5"/>
      <c r="Y3760" s="5"/>
      <c r="Z3760" s="5"/>
      <c r="AA3760" s="5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</row>
    <row r="3761" spans="5:37" ht="12.5" x14ac:dyDescent="0.25">
      <c r="E3761" s="5"/>
      <c r="F3761" s="11"/>
      <c r="G3761" s="5"/>
      <c r="H3761" s="5"/>
      <c r="I3761" s="5"/>
      <c r="J3761" s="5"/>
      <c r="K3761" s="5"/>
      <c r="L3761" s="5"/>
      <c r="M3761" s="10"/>
      <c r="N3761" s="5"/>
      <c r="O3761" s="5"/>
      <c r="P3761" s="5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</row>
    <row r="3762" spans="5:37" ht="12.5" x14ac:dyDescent="0.25">
      <c r="E3762" s="5"/>
      <c r="F3762" s="11"/>
      <c r="G3762" s="5"/>
      <c r="H3762" s="5"/>
      <c r="I3762" s="5"/>
      <c r="J3762" s="5"/>
      <c r="K3762" s="5"/>
      <c r="L3762" s="5"/>
      <c r="M3762" s="10"/>
      <c r="N3762" s="5"/>
      <c r="O3762" s="5"/>
      <c r="P3762" s="5"/>
      <c r="Q3762" s="5"/>
      <c r="R3762" s="5"/>
      <c r="S3762" s="5"/>
      <c r="T3762" s="5"/>
      <c r="U3762" s="5"/>
      <c r="V3762" s="5"/>
      <c r="W3762" s="5"/>
      <c r="X3762" s="5"/>
      <c r="Y3762" s="5"/>
      <c r="Z3762" s="5"/>
      <c r="AA3762" s="5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</row>
    <row r="3763" spans="5:37" ht="12.5" x14ac:dyDescent="0.25">
      <c r="E3763" s="5"/>
      <c r="F3763" s="11"/>
      <c r="G3763" s="5"/>
      <c r="H3763" s="5"/>
      <c r="I3763" s="5"/>
      <c r="J3763" s="5"/>
      <c r="K3763" s="5"/>
      <c r="L3763" s="5"/>
      <c r="M3763" s="10"/>
      <c r="N3763" s="5"/>
      <c r="O3763" s="5"/>
      <c r="P3763" s="5"/>
      <c r="Q3763" s="5"/>
      <c r="R3763" s="5"/>
      <c r="S3763" s="5"/>
      <c r="T3763" s="5"/>
      <c r="U3763" s="5"/>
      <c r="V3763" s="5"/>
      <c r="W3763" s="5"/>
      <c r="X3763" s="5"/>
      <c r="Y3763" s="5"/>
      <c r="Z3763" s="5"/>
      <c r="AA3763" s="5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</row>
    <row r="3764" spans="5:37" ht="12.5" x14ac:dyDescent="0.25">
      <c r="E3764" s="5"/>
      <c r="F3764" s="11"/>
      <c r="G3764" s="5"/>
      <c r="H3764" s="5"/>
      <c r="I3764" s="5"/>
      <c r="J3764" s="5"/>
      <c r="K3764" s="5"/>
      <c r="L3764" s="5"/>
      <c r="M3764" s="10"/>
      <c r="N3764" s="5"/>
      <c r="O3764" s="5"/>
      <c r="P3764" s="5"/>
      <c r="Q3764" s="5"/>
      <c r="R3764" s="5"/>
      <c r="S3764" s="5"/>
      <c r="T3764" s="5"/>
      <c r="U3764" s="5"/>
      <c r="V3764" s="5"/>
      <c r="W3764" s="5"/>
      <c r="X3764" s="5"/>
      <c r="Y3764" s="5"/>
      <c r="Z3764" s="5"/>
      <c r="AA3764" s="5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</row>
    <row r="3765" spans="5:37" ht="12.5" x14ac:dyDescent="0.25">
      <c r="E3765" s="5"/>
      <c r="F3765" s="11"/>
      <c r="G3765" s="5"/>
      <c r="H3765" s="5"/>
      <c r="I3765" s="5"/>
      <c r="J3765" s="5"/>
      <c r="K3765" s="5"/>
      <c r="L3765" s="5"/>
      <c r="M3765" s="10"/>
      <c r="N3765" s="5"/>
      <c r="O3765" s="5"/>
      <c r="P3765" s="5"/>
      <c r="Q3765" s="5"/>
      <c r="R3765" s="5"/>
      <c r="S3765" s="5"/>
      <c r="T3765" s="5"/>
      <c r="U3765" s="5"/>
      <c r="V3765" s="5"/>
      <c r="W3765" s="5"/>
      <c r="X3765" s="5"/>
      <c r="Y3765" s="5"/>
      <c r="Z3765" s="5"/>
      <c r="AA3765" s="5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</row>
    <row r="3766" spans="5:37" ht="12.5" x14ac:dyDescent="0.25">
      <c r="E3766" s="5"/>
      <c r="F3766" s="11"/>
      <c r="G3766" s="5"/>
      <c r="H3766" s="5"/>
      <c r="I3766" s="5"/>
      <c r="J3766" s="5"/>
      <c r="K3766" s="5"/>
      <c r="L3766" s="5"/>
      <c r="M3766" s="10"/>
      <c r="N3766" s="5"/>
      <c r="O3766" s="5"/>
      <c r="P3766" s="5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</row>
    <row r="3767" spans="5:37" ht="12.5" x14ac:dyDescent="0.25">
      <c r="E3767" s="5"/>
      <c r="F3767" s="11"/>
      <c r="G3767" s="5"/>
      <c r="H3767" s="5"/>
      <c r="I3767" s="5"/>
      <c r="J3767" s="5"/>
      <c r="K3767" s="5"/>
      <c r="L3767" s="5"/>
      <c r="M3767" s="10"/>
      <c r="N3767" s="5"/>
      <c r="O3767" s="5"/>
      <c r="P3767" s="5"/>
      <c r="Q3767" s="5"/>
      <c r="R3767" s="5"/>
      <c r="S3767" s="5"/>
      <c r="T3767" s="5"/>
      <c r="U3767" s="5"/>
      <c r="V3767" s="5"/>
      <c r="W3767" s="5"/>
      <c r="X3767" s="5"/>
      <c r="Y3767" s="5"/>
      <c r="Z3767" s="5"/>
      <c r="AA3767" s="5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</row>
    <row r="3768" spans="5:37" ht="12.5" x14ac:dyDescent="0.25">
      <c r="E3768" s="5"/>
      <c r="F3768" s="11"/>
      <c r="G3768" s="5"/>
      <c r="H3768" s="5"/>
      <c r="I3768" s="5"/>
      <c r="J3768" s="5"/>
      <c r="K3768" s="5"/>
      <c r="L3768" s="5"/>
      <c r="M3768" s="10"/>
      <c r="N3768" s="5"/>
      <c r="O3768" s="5"/>
      <c r="P3768" s="5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</row>
    <row r="3769" spans="5:37" ht="12.5" x14ac:dyDescent="0.25">
      <c r="E3769" s="5"/>
      <c r="F3769" s="11"/>
      <c r="G3769" s="5"/>
      <c r="H3769" s="5"/>
      <c r="I3769" s="5"/>
      <c r="J3769" s="5"/>
      <c r="K3769" s="5"/>
      <c r="L3769" s="5"/>
      <c r="M3769" s="10"/>
      <c r="N3769" s="5"/>
      <c r="O3769" s="5"/>
      <c r="P3769" s="5"/>
      <c r="Q3769" s="5"/>
      <c r="R3769" s="5"/>
      <c r="S3769" s="5"/>
      <c r="T3769" s="5"/>
      <c r="U3769" s="5"/>
      <c r="V3769" s="5"/>
      <c r="W3769" s="5"/>
      <c r="X3769" s="5"/>
      <c r="Y3769" s="5"/>
      <c r="Z3769" s="5"/>
      <c r="AA3769" s="5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</row>
    <row r="3770" spans="5:37" ht="12.5" x14ac:dyDescent="0.25">
      <c r="E3770" s="5"/>
      <c r="F3770" s="11"/>
      <c r="G3770" s="5"/>
      <c r="H3770" s="5"/>
      <c r="I3770" s="5"/>
      <c r="J3770" s="5"/>
      <c r="K3770" s="5"/>
      <c r="L3770" s="5"/>
      <c r="M3770" s="10"/>
      <c r="N3770" s="5"/>
      <c r="O3770" s="5"/>
      <c r="P3770" s="5"/>
      <c r="Q3770" s="5"/>
      <c r="R3770" s="5"/>
      <c r="S3770" s="5"/>
      <c r="T3770" s="5"/>
      <c r="U3770" s="5"/>
      <c r="V3770" s="5"/>
      <c r="W3770" s="5"/>
      <c r="X3770" s="5"/>
      <c r="Y3770" s="5"/>
      <c r="Z3770" s="5"/>
      <c r="AA3770" s="5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</row>
    <row r="3771" spans="5:37" ht="12.5" x14ac:dyDescent="0.25">
      <c r="E3771" s="5"/>
      <c r="F3771" s="11"/>
      <c r="G3771" s="5"/>
      <c r="H3771" s="5"/>
      <c r="I3771" s="5"/>
      <c r="J3771" s="5"/>
      <c r="K3771" s="5"/>
      <c r="L3771" s="5"/>
      <c r="M3771" s="10"/>
      <c r="N3771" s="5"/>
      <c r="O3771" s="5"/>
      <c r="P3771" s="5"/>
      <c r="Q3771" s="5"/>
      <c r="R3771" s="5"/>
      <c r="S3771" s="5"/>
      <c r="T3771" s="5"/>
      <c r="U3771" s="5"/>
      <c r="V3771" s="5"/>
      <c r="W3771" s="5"/>
      <c r="X3771" s="5"/>
      <c r="Y3771" s="5"/>
      <c r="Z3771" s="5"/>
      <c r="AA3771" s="5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</row>
    <row r="3772" spans="5:37" ht="12.5" x14ac:dyDescent="0.25">
      <c r="E3772" s="5"/>
      <c r="F3772" s="11"/>
      <c r="G3772" s="5"/>
      <c r="H3772" s="5"/>
      <c r="I3772" s="5"/>
      <c r="J3772" s="5"/>
      <c r="K3772" s="5"/>
      <c r="L3772" s="5"/>
      <c r="M3772" s="10"/>
      <c r="N3772" s="5"/>
      <c r="O3772" s="5"/>
      <c r="P3772" s="5"/>
      <c r="Q3772" s="5"/>
      <c r="R3772" s="5"/>
      <c r="S3772" s="5"/>
      <c r="T3772" s="5"/>
      <c r="U3772" s="5"/>
      <c r="V3772" s="5"/>
      <c r="W3772" s="5"/>
      <c r="X3772" s="5"/>
      <c r="Y3772" s="5"/>
      <c r="Z3772" s="5"/>
      <c r="AA3772" s="5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</row>
    <row r="3773" spans="5:37" ht="12.5" x14ac:dyDescent="0.25">
      <c r="E3773" s="5"/>
      <c r="F3773" s="11"/>
      <c r="G3773" s="5"/>
      <c r="H3773" s="5"/>
      <c r="I3773" s="5"/>
      <c r="J3773" s="5"/>
      <c r="K3773" s="5"/>
      <c r="L3773" s="5"/>
      <c r="M3773" s="10"/>
      <c r="N3773" s="5"/>
      <c r="O3773" s="5"/>
      <c r="P3773" s="5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</row>
    <row r="3774" spans="5:37" ht="12.5" x14ac:dyDescent="0.25">
      <c r="E3774" s="5"/>
      <c r="F3774" s="11"/>
      <c r="G3774" s="5"/>
      <c r="H3774" s="5"/>
      <c r="I3774" s="5"/>
      <c r="J3774" s="5"/>
      <c r="K3774" s="5"/>
      <c r="L3774" s="5"/>
      <c r="M3774" s="10"/>
      <c r="N3774" s="5"/>
      <c r="O3774" s="5"/>
      <c r="P3774" s="5"/>
      <c r="Q3774" s="5"/>
      <c r="R3774" s="5"/>
      <c r="S3774" s="5"/>
      <c r="T3774" s="5"/>
      <c r="U3774" s="5"/>
      <c r="V3774" s="5"/>
      <c r="W3774" s="5"/>
      <c r="X3774" s="5"/>
      <c r="Y3774" s="5"/>
      <c r="Z3774" s="5"/>
      <c r="AA3774" s="5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</row>
    <row r="3775" spans="5:37" ht="12.5" x14ac:dyDescent="0.25">
      <c r="E3775" s="5"/>
      <c r="F3775" s="11"/>
      <c r="G3775" s="5"/>
      <c r="H3775" s="5"/>
      <c r="I3775" s="5"/>
      <c r="J3775" s="5"/>
      <c r="K3775" s="5"/>
      <c r="L3775" s="5"/>
      <c r="M3775" s="10"/>
      <c r="N3775" s="5"/>
      <c r="O3775" s="5"/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</row>
    <row r="3776" spans="5:37" ht="12.5" x14ac:dyDescent="0.25">
      <c r="E3776" s="5"/>
      <c r="F3776" s="11"/>
      <c r="G3776" s="5"/>
      <c r="H3776" s="5"/>
      <c r="I3776" s="5"/>
      <c r="J3776" s="5"/>
      <c r="K3776" s="5"/>
      <c r="L3776" s="5"/>
      <c r="M3776" s="10"/>
      <c r="N3776" s="5"/>
      <c r="O3776" s="5"/>
      <c r="P3776" s="5"/>
      <c r="Q3776" s="5"/>
      <c r="R3776" s="5"/>
      <c r="S3776" s="5"/>
      <c r="T3776" s="5"/>
      <c r="U3776" s="5"/>
      <c r="V3776" s="5"/>
      <c r="W3776" s="5"/>
      <c r="X3776" s="5"/>
      <c r="Y3776" s="5"/>
      <c r="Z3776" s="5"/>
      <c r="AA3776" s="5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</row>
    <row r="3777" spans="5:37" ht="12.5" x14ac:dyDescent="0.25">
      <c r="E3777" s="5"/>
      <c r="F3777" s="11"/>
      <c r="G3777" s="5"/>
      <c r="H3777" s="5"/>
      <c r="I3777" s="5"/>
      <c r="J3777" s="5"/>
      <c r="K3777" s="5"/>
      <c r="L3777" s="5"/>
      <c r="M3777" s="10"/>
      <c r="N3777" s="5"/>
      <c r="O3777" s="5"/>
      <c r="P3777" s="5"/>
      <c r="Q3777" s="5"/>
      <c r="R3777" s="5"/>
      <c r="S3777" s="5"/>
      <c r="T3777" s="5"/>
      <c r="U3777" s="5"/>
      <c r="V3777" s="5"/>
      <c r="W3777" s="5"/>
      <c r="X3777" s="5"/>
      <c r="Y3777" s="5"/>
      <c r="Z3777" s="5"/>
      <c r="AA3777" s="5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</row>
    <row r="3778" spans="5:37" ht="12.5" x14ac:dyDescent="0.25">
      <c r="E3778" s="5"/>
      <c r="F3778" s="11"/>
      <c r="G3778" s="5"/>
      <c r="H3778" s="5"/>
      <c r="I3778" s="5"/>
      <c r="J3778" s="5"/>
      <c r="K3778" s="5"/>
      <c r="L3778" s="5"/>
      <c r="M3778" s="10"/>
      <c r="N3778" s="5"/>
      <c r="O3778" s="5"/>
      <c r="P3778" s="5"/>
      <c r="Q3778" s="5"/>
      <c r="R3778" s="5"/>
      <c r="S3778" s="5"/>
      <c r="T3778" s="5"/>
      <c r="U3778" s="5"/>
      <c r="V3778" s="5"/>
      <c r="W3778" s="5"/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</row>
    <row r="3779" spans="5:37" ht="12.5" x14ac:dyDescent="0.25">
      <c r="E3779" s="5"/>
      <c r="F3779" s="11"/>
      <c r="G3779" s="5"/>
      <c r="H3779" s="5"/>
      <c r="I3779" s="5"/>
      <c r="J3779" s="5"/>
      <c r="K3779" s="5"/>
      <c r="L3779" s="5"/>
      <c r="M3779" s="10"/>
      <c r="N3779" s="5"/>
      <c r="O3779" s="5"/>
      <c r="P3779" s="5"/>
      <c r="Q3779" s="5"/>
      <c r="R3779" s="5"/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</row>
    <row r="3780" spans="5:37" ht="12.5" x14ac:dyDescent="0.25">
      <c r="E3780" s="5"/>
      <c r="F3780" s="11"/>
      <c r="G3780" s="5"/>
      <c r="H3780" s="5"/>
      <c r="I3780" s="5"/>
      <c r="J3780" s="5"/>
      <c r="K3780" s="5"/>
      <c r="L3780" s="5"/>
      <c r="M3780" s="10"/>
      <c r="N3780" s="5"/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</row>
    <row r="3781" spans="5:37" ht="12.5" x14ac:dyDescent="0.25">
      <c r="E3781" s="5"/>
      <c r="F3781" s="11"/>
      <c r="G3781" s="5"/>
      <c r="H3781" s="5"/>
      <c r="I3781" s="5"/>
      <c r="J3781" s="5"/>
      <c r="K3781" s="5"/>
      <c r="L3781" s="5"/>
      <c r="M3781" s="10"/>
      <c r="N3781" s="5"/>
      <c r="O3781" s="5"/>
      <c r="P3781" s="5"/>
      <c r="Q3781" s="5"/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</row>
    <row r="3782" spans="5:37" ht="12.5" x14ac:dyDescent="0.25">
      <c r="E3782" s="5"/>
      <c r="F3782" s="11"/>
      <c r="G3782" s="5"/>
      <c r="H3782" s="5"/>
      <c r="I3782" s="5"/>
      <c r="J3782" s="5"/>
      <c r="K3782" s="5"/>
      <c r="L3782" s="5"/>
      <c r="M3782" s="10"/>
      <c r="N3782" s="5"/>
      <c r="O3782" s="5"/>
      <c r="P3782" s="5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</row>
    <row r="3783" spans="5:37" ht="12.5" x14ac:dyDescent="0.25">
      <c r="E3783" s="5"/>
      <c r="F3783" s="11"/>
      <c r="G3783" s="5"/>
      <c r="H3783" s="5"/>
      <c r="I3783" s="5"/>
      <c r="J3783" s="5"/>
      <c r="K3783" s="5"/>
      <c r="L3783" s="5"/>
      <c r="M3783" s="10"/>
      <c r="N3783" s="5"/>
      <c r="O3783" s="5"/>
      <c r="P3783" s="5"/>
      <c r="Q3783" s="5"/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</row>
    <row r="3784" spans="5:37" ht="12.5" x14ac:dyDescent="0.25">
      <c r="E3784" s="5"/>
      <c r="F3784" s="11"/>
      <c r="G3784" s="5"/>
      <c r="H3784" s="5"/>
      <c r="I3784" s="5"/>
      <c r="J3784" s="5"/>
      <c r="K3784" s="5"/>
      <c r="L3784" s="5"/>
      <c r="M3784" s="10"/>
      <c r="N3784" s="5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</row>
    <row r="3785" spans="5:37" ht="12.5" x14ac:dyDescent="0.25">
      <c r="E3785" s="5"/>
      <c r="F3785" s="11"/>
      <c r="G3785" s="5"/>
      <c r="H3785" s="5"/>
      <c r="I3785" s="5"/>
      <c r="J3785" s="5"/>
      <c r="K3785" s="5"/>
      <c r="L3785" s="5"/>
      <c r="M3785" s="10"/>
      <c r="N3785" s="5"/>
      <c r="O3785" s="5"/>
      <c r="P3785" s="5"/>
      <c r="Q3785" s="5"/>
      <c r="R3785" s="5"/>
      <c r="S3785" s="5"/>
      <c r="T3785" s="5"/>
      <c r="U3785" s="5"/>
      <c r="V3785" s="5"/>
      <c r="W3785" s="5"/>
      <c r="X3785" s="5"/>
      <c r="Y3785" s="5"/>
      <c r="Z3785" s="5"/>
      <c r="AA3785" s="5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</row>
    <row r="3786" spans="5:37" ht="12.5" x14ac:dyDescent="0.25">
      <c r="E3786" s="5"/>
      <c r="F3786" s="11"/>
      <c r="G3786" s="5"/>
      <c r="H3786" s="5"/>
      <c r="I3786" s="5"/>
      <c r="J3786" s="5"/>
      <c r="K3786" s="5"/>
      <c r="L3786" s="5"/>
      <c r="M3786" s="10"/>
      <c r="N3786" s="5"/>
      <c r="O3786" s="5"/>
      <c r="P3786" s="5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</row>
    <row r="3787" spans="5:37" ht="12.5" x14ac:dyDescent="0.25">
      <c r="E3787" s="5"/>
      <c r="F3787" s="11"/>
      <c r="G3787" s="5"/>
      <c r="H3787" s="5"/>
      <c r="I3787" s="5"/>
      <c r="J3787" s="5"/>
      <c r="K3787" s="5"/>
      <c r="L3787" s="5"/>
      <c r="M3787" s="10"/>
      <c r="N3787" s="5"/>
      <c r="O3787" s="5"/>
      <c r="P3787" s="5"/>
      <c r="Q3787" s="5"/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</row>
    <row r="3788" spans="5:37" ht="12.5" x14ac:dyDescent="0.25">
      <c r="E3788" s="5"/>
      <c r="F3788" s="11"/>
      <c r="G3788" s="5"/>
      <c r="H3788" s="5"/>
      <c r="I3788" s="5"/>
      <c r="J3788" s="5"/>
      <c r="K3788" s="5"/>
      <c r="L3788" s="5"/>
      <c r="M3788" s="10"/>
      <c r="N3788" s="5"/>
      <c r="O3788" s="5"/>
      <c r="P3788" s="5"/>
      <c r="Q3788" s="5"/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</row>
    <row r="3789" spans="5:37" ht="12.5" x14ac:dyDescent="0.25">
      <c r="E3789" s="5"/>
      <c r="F3789" s="11"/>
      <c r="G3789" s="5"/>
      <c r="H3789" s="5"/>
      <c r="I3789" s="5"/>
      <c r="J3789" s="5"/>
      <c r="K3789" s="5"/>
      <c r="L3789" s="5"/>
      <c r="M3789" s="10"/>
      <c r="N3789" s="5"/>
      <c r="O3789" s="5"/>
      <c r="P3789" s="5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</row>
    <row r="3790" spans="5:37" ht="12.5" x14ac:dyDescent="0.25">
      <c r="E3790" s="5"/>
      <c r="F3790" s="11"/>
      <c r="G3790" s="5"/>
      <c r="H3790" s="5"/>
      <c r="I3790" s="5"/>
      <c r="J3790" s="5"/>
      <c r="K3790" s="5"/>
      <c r="L3790" s="5"/>
      <c r="M3790" s="10"/>
      <c r="N3790" s="5"/>
      <c r="O3790" s="5"/>
      <c r="P3790" s="5"/>
      <c r="Q3790" s="5"/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</row>
    <row r="3791" spans="5:37" ht="12.5" x14ac:dyDescent="0.25">
      <c r="E3791" s="5"/>
      <c r="F3791" s="11"/>
      <c r="G3791" s="5"/>
      <c r="H3791" s="5"/>
      <c r="I3791" s="5"/>
      <c r="J3791" s="5"/>
      <c r="K3791" s="5"/>
      <c r="L3791" s="5"/>
      <c r="M3791" s="10"/>
      <c r="N3791" s="5"/>
      <c r="O3791" s="5"/>
      <c r="P3791" s="5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</row>
    <row r="3792" spans="5:37" ht="12.5" x14ac:dyDescent="0.25">
      <c r="E3792" s="5"/>
      <c r="F3792" s="11"/>
      <c r="G3792" s="5"/>
      <c r="H3792" s="5"/>
      <c r="I3792" s="5"/>
      <c r="J3792" s="5"/>
      <c r="K3792" s="5"/>
      <c r="L3792" s="5"/>
      <c r="M3792" s="10"/>
      <c r="N3792" s="5"/>
      <c r="O3792" s="5"/>
      <c r="P3792" s="5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</row>
    <row r="3793" spans="5:37" ht="12.5" x14ac:dyDescent="0.25">
      <c r="E3793" s="5"/>
      <c r="F3793" s="11"/>
      <c r="G3793" s="5"/>
      <c r="H3793" s="5"/>
      <c r="I3793" s="5"/>
      <c r="J3793" s="5"/>
      <c r="K3793" s="5"/>
      <c r="L3793" s="5"/>
      <c r="M3793" s="10"/>
      <c r="N3793" s="5"/>
      <c r="O3793" s="5"/>
      <c r="P3793" s="5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</row>
    <row r="3794" spans="5:37" ht="12.5" x14ac:dyDescent="0.25">
      <c r="E3794" s="5"/>
      <c r="F3794" s="11"/>
      <c r="G3794" s="5"/>
      <c r="H3794" s="5"/>
      <c r="I3794" s="5"/>
      <c r="J3794" s="5"/>
      <c r="K3794" s="5"/>
      <c r="L3794" s="5"/>
      <c r="M3794" s="10"/>
      <c r="N3794" s="5"/>
      <c r="O3794" s="5"/>
      <c r="P3794" s="5"/>
      <c r="Q3794" s="5"/>
      <c r="R3794" s="5"/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</row>
    <row r="3795" spans="5:37" ht="12.5" x14ac:dyDescent="0.25">
      <c r="E3795" s="5"/>
      <c r="F3795" s="11"/>
      <c r="G3795" s="5"/>
      <c r="H3795" s="5"/>
      <c r="I3795" s="5"/>
      <c r="J3795" s="5"/>
      <c r="K3795" s="5"/>
      <c r="L3795" s="5"/>
      <c r="M3795" s="10"/>
      <c r="N3795" s="5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</row>
    <row r="3796" spans="5:37" ht="12.5" x14ac:dyDescent="0.25">
      <c r="E3796" s="5"/>
      <c r="F3796" s="11"/>
      <c r="G3796" s="5"/>
      <c r="H3796" s="5"/>
      <c r="I3796" s="5"/>
      <c r="J3796" s="5"/>
      <c r="K3796" s="5"/>
      <c r="L3796" s="5"/>
      <c r="M3796" s="10"/>
      <c r="N3796" s="5"/>
      <c r="O3796" s="5"/>
      <c r="P3796" s="5"/>
      <c r="Q3796" s="5"/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</row>
    <row r="3797" spans="5:37" ht="12.5" x14ac:dyDescent="0.25">
      <c r="E3797" s="5"/>
      <c r="F3797" s="11"/>
      <c r="G3797" s="5"/>
      <c r="H3797" s="5"/>
      <c r="I3797" s="5"/>
      <c r="J3797" s="5"/>
      <c r="K3797" s="5"/>
      <c r="L3797" s="5"/>
      <c r="M3797" s="10"/>
      <c r="N3797" s="5"/>
      <c r="O3797" s="5"/>
      <c r="P3797" s="5"/>
      <c r="Q3797" s="5"/>
      <c r="R3797" s="5"/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</row>
    <row r="3798" spans="5:37" ht="12.5" x14ac:dyDescent="0.25">
      <c r="E3798" s="5"/>
      <c r="F3798" s="11"/>
      <c r="G3798" s="5"/>
      <c r="H3798" s="5"/>
      <c r="I3798" s="5"/>
      <c r="J3798" s="5"/>
      <c r="K3798" s="5"/>
      <c r="L3798" s="5"/>
      <c r="M3798" s="10"/>
      <c r="N3798" s="5"/>
      <c r="O3798" s="5"/>
      <c r="P3798" s="5"/>
      <c r="Q3798" s="5"/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</row>
    <row r="3799" spans="5:37" ht="12.5" x14ac:dyDescent="0.25">
      <c r="E3799" s="5"/>
      <c r="F3799" s="11"/>
      <c r="G3799" s="5"/>
      <c r="H3799" s="5"/>
      <c r="I3799" s="5"/>
      <c r="J3799" s="5"/>
      <c r="K3799" s="5"/>
      <c r="L3799" s="5"/>
      <c r="M3799" s="10"/>
      <c r="N3799" s="5"/>
      <c r="O3799" s="5"/>
      <c r="P3799" s="5"/>
      <c r="Q3799" s="5"/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</row>
    <row r="3800" spans="5:37" ht="12.5" x14ac:dyDescent="0.25">
      <c r="E3800" s="5"/>
      <c r="F3800" s="11"/>
      <c r="G3800" s="5"/>
      <c r="H3800" s="5"/>
      <c r="I3800" s="5"/>
      <c r="J3800" s="5"/>
      <c r="K3800" s="5"/>
      <c r="L3800" s="5"/>
      <c r="M3800" s="10"/>
      <c r="N3800" s="5"/>
      <c r="O3800" s="5"/>
      <c r="P3800" s="5"/>
      <c r="Q3800" s="5"/>
      <c r="R3800" s="5"/>
      <c r="S3800" s="5"/>
      <c r="T3800" s="5"/>
      <c r="U3800" s="5"/>
      <c r="V3800" s="5"/>
      <c r="W3800" s="5"/>
      <c r="X3800" s="5"/>
      <c r="Y3800" s="5"/>
      <c r="Z3800" s="5"/>
      <c r="AA3800" s="5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</row>
    <row r="3801" spans="5:37" ht="12.5" x14ac:dyDescent="0.25">
      <c r="E3801" s="5"/>
      <c r="F3801" s="11"/>
      <c r="G3801" s="5"/>
      <c r="H3801" s="5"/>
      <c r="I3801" s="5"/>
      <c r="J3801" s="5"/>
      <c r="K3801" s="5"/>
      <c r="L3801" s="5"/>
      <c r="M3801" s="10"/>
      <c r="N3801" s="5"/>
      <c r="O3801" s="5"/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</row>
    <row r="3802" spans="5:37" ht="12.5" x14ac:dyDescent="0.25">
      <c r="E3802" s="5"/>
      <c r="F3802" s="11"/>
      <c r="G3802" s="5"/>
      <c r="H3802" s="5"/>
      <c r="I3802" s="5"/>
      <c r="J3802" s="5"/>
      <c r="K3802" s="5"/>
      <c r="L3802" s="5"/>
      <c r="M3802" s="10"/>
      <c r="N3802" s="5"/>
      <c r="O3802" s="5"/>
      <c r="P3802" s="5"/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</row>
    <row r="3803" spans="5:37" ht="12.5" x14ac:dyDescent="0.25">
      <c r="E3803" s="5"/>
      <c r="F3803" s="11"/>
      <c r="G3803" s="5"/>
      <c r="H3803" s="5"/>
      <c r="I3803" s="5"/>
      <c r="J3803" s="5"/>
      <c r="K3803" s="5"/>
      <c r="L3803" s="5"/>
      <c r="M3803" s="10"/>
      <c r="N3803" s="5"/>
      <c r="O3803" s="5"/>
      <c r="P3803" s="5"/>
      <c r="Q3803" s="5"/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</row>
    <row r="3804" spans="5:37" ht="12.5" x14ac:dyDescent="0.25">
      <c r="E3804" s="5"/>
      <c r="F3804" s="11"/>
      <c r="G3804" s="5"/>
      <c r="H3804" s="5"/>
      <c r="I3804" s="5"/>
      <c r="J3804" s="5"/>
      <c r="K3804" s="5"/>
      <c r="L3804" s="5"/>
      <c r="M3804" s="10"/>
      <c r="N3804" s="5"/>
      <c r="O3804" s="5"/>
      <c r="P3804" s="5"/>
      <c r="Q3804" s="5"/>
      <c r="R3804" s="5"/>
      <c r="S3804" s="5"/>
      <c r="T3804" s="5"/>
      <c r="U3804" s="5"/>
      <c r="V3804" s="5"/>
      <c r="W3804" s="5"/>
      <c r="X3804" s="5"/>
      <c r="Y3804" s="5"/>
      <c r="Z3804" s="5"/>
      <c r="AA3804" s="5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</row>
    <row r="3805" spans="5:37" ht="12.5" x14ac:dyDescent="0.25">
      <c r="E3805" s="5"/>
      <c r="F3805" s="11"/>
      <c r="G3805" s="5"/>
      <c r="H3805" s="5"/>
      <c r="I3805" s="5"/>
      <c r="J3805" s="5"/>
      <c r="K3805" s="5"/>
      <c r="L3805" s="5"/>
      <c r="M3805" s="10"/>
      <c r="N3805" s="5"/>
      <c r="O3805" s="5"/>
      <c r="P3805" s="5"/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</row>
    <row r="3806" spans="5:37" ht="12.5" x14ac:dyDescent="0.25">
      <c r="E3806" s="5"/>
      <c r="F3806" s="11"/>
      <c r="G3806" s="5"/>
      <c r="H3806" s="5"/>
      <c r="I3806" s="5"/>
      <c r="J3806" s="5"/>
      <c r="K3806" s="5"/>
      <c r="L3806" s="5"/>
      <c r="M3806" s="10"/>
      <c r="N3806" s="5"/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5"/>
      <c r="Z3806" s="5"/>
      <c r="AA3806" s="5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</row>
    <row r="3807" spans="5:37" ht="12.5" x14ac:dyDescent="0.25">
      <c r="E3807" s="5"/>
      <c r="F3807" s="11"/>
      <c r="G3807" s="5"/>
      <c r="H3807" s="5"/>
      <c r="I3807" s="5"/>
      <c r="J3807" s="5"/>
      <c r="K3807" s="5"/>
      <c r="L3807" s="5"/>
      <c r="M3807" s="10"/>
      <c r="N3807" s="5"/>
      <c r="O3807" s="5"/>
      <c r="P3807" s="5"/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</row>
    <row r="3808" spans="5:37" ht="12.5" x14ac:dyDescent="0.25">
      <c r="E3808" s="5"/>
      <c r="F3808" s="11"/>
      <c r="G3808" s="5"/>
      <c r="H3808" s="5"/>
      <c r="I3808" s="5"/>
      <c r="J3808" s="5"/>
      <c r="K3808" s="5"/>
      <c r="L3808" s="5"/>
      <c r="M3808" s="10"/>
      <c r="N3808" s="5"/>
      <c r="O3808" s="5"/>
      <c r="P3808" s="5"/>
      <c r="Q3808" s="5"/>
      <c r="R3808" s="5"/>
      <c r="S3808" s="5"/>
      <c r="T3808" s="5"/>
      <c r="U3808" s="5"/>
      <c r="V3808" s="5"/>
      <c r="W3808" s="5"/>
      <c r="X3808" s="5"/>
      <c r="Y3808" s="5"/>
      <c r="Z3808" s="5"/>
      <c r="AA3808" s="5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</row>
    <row r="3809" spans="5:37" ht="12.5" x14ac:dyDescent="0.25">
      <c r="E3809" s="5"/>
      <c r="F3809" s="11"/>
      <c r="G3809" s="5"/>
      <c r="H3809" s="5"/>
      <c r="I3809" s="5"/>
      <c r="J3809" s="5"/>
      <c r="K3809" s="5"/>
      <c r="L3809" s="5"/>
      <c r="M3809" s="10"/>
      <c r="N3809" s="5"/>
      <c r="O3809" s="5"/>
      <c r="P3809" s="5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</row>
    <row r="3810" spans="5:37" ht="12.5" x14ac:dyDescent="0.25">
      <c r="E3810" s="5"/>
      <c r="F3810" s="11"/>
      <c r="G3810" s="5"/>
      <c r="H3810" s="5"/>
      <c r="I3810" s="5"/>
      <c r="J3810" s="5"/>
      <c r="K3810" s="5"/>
      <c r="L3810" s="5"/>
      <c r="M3810" s="10"/>
      <c r="N3810" s="5"/>
      <c r="O3810" s="5"/>
      <c r="P3810" s="5"/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</row>
    <row r="3811" spans="5:37" ht="12.5" x14ac:dyDescent="0.25">
      <c r="E3811" s="5"/>
      <c r="F3811" s="11"/>
      <c r="G3811" s="5"/>
      <c r="H3811" s="5"/>
      <c r="I3811" s="5"/>
      <c r="J3811" s="5"/>
      <c r="K3811" s="5"/>
      <c r="L3811" s="5"/>
      <c r="M3811" s="10"/>
      <c r="N3811" s="5"/>
      <c r="O3811" s="5"/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</row>
    <row r="3812" spans="5:37" ht="12.5" x14ac:dyDescent="0.25">
      <c r="E3812" s="5"/>
      <c r="F3812" s="11"/>
      <c r="G3812" s="5"/>
      <c r="H3812" s="5"/>
      <c r="I3812" s="5"/>
      <c r="J3812" s="5"/>
      <c r="K3812" s="5"/>
      <c r="L3812" s="5"/>
      <c r="M3812" s="10"/>
      <c r="N3812" s="5"/>
      <c r="O3812" s="5"/>
      <c r="P3812" s="5"/>
      <c r="Q3812" s="5"/>
      <c r="R3812" s="5"/>
      <c r="S3812" s="5"/>
      <c r="T3812" s="5"/>
      <c r="U3812" s="5"/>
      <c r="V3812" s="5"/>
      <c r="W3812" s="5"/>
      <c r="X3812" s="5"/>
      <c r="Y3812" s="5"/>
      <c r="Z3812" s="5"/>
      <c r="AA3812" s="5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</row>
    <row r="3813" spans="5:37" ht="12.5" x14ac:dyDescent="0.25">
      <c r="E3813" s="5"/>
      <c r="F3813" s="11"/>
      <c r="G3813" s="5"/>
      <c r="H3813" s="5"/>
      <c r="I3813" s="5"/>
      <c r="J3813" s="5"/>
      <c r="K3813" s="5"/>
      <c r="L3813" s="5"/>
      <c r="M3813" s="10"/>
      <c r="N3813" s="5"/>
      <c r="O3813" s="5"/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</row>
    <row r="3814" spans="5:37" ht="12.5" x14ac:dyDescent="0.25">
      <c r="E3814" s="5"/>
      <c r="F3814" s="11"/>
      <c r="G3814" s="5"/>
      <c r="H3814" s="5"/>
      <c r="I3814" s="5"/>
      <c r="J3814" s="5"/>
      <c r="K3814" s="5"/>
      <c r="L3814" s="5"/>
      <c r="M3814" s="10"/>
      <c r="N3814" s="5"/>
      <c r="O3814" s="5"/>
      <c r="P3814" s="5"/>
      <c r="Q3814" s="5"/>
      <c r="R3814" s="5"/>
      <c r="S3814" s="5"/>
      <c r="T3814" s="5"/>
      <c r="U3814" s="5"/>
      <c r="V3814" s="5"/>
      <c r="W3814" s="5"/>
      <c r="X3814" s="5"/>
      <c r="Y3814" s="5"/>
      <c r="Z3814" s="5"/>
      <c r="AA3814" s="5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</row>
    <row r="3815" spans="5:37" ht="12.5" x14ac:dyDescent="0.25">
      <c r="E3815" s="5"/>
      <c r="F3815" s="11"/>
      <c r="G3815" s="5"/>
      <c r="H3815" s="5"/>
      <c r="I3815" s="5"/>
      <c r="J3815" s="5"/>
      <c r="K3815" s="5"/>
      <c r="L3815" s="5"/>
      <c r="M3815" s="10"/>
      <c r="N3815" s="5"/>
      <c r="O3815" s="5"/>
      <c r="P3815" s="5"/>
      <c r="Q3815" s="5"/>
      <c r="R3815" s="5"/>
      <c r="S3815" s="5"/>
      <c r="T3815" s="5"/>
      <c r="U3815" s="5"/>
      <c r="V3815" s="5"/>
      <c r="W3815" s="5"/>
      <c r="X3815" s="5"/>
      <c r="Y3815" s="5"/>
      <c r="Z3815" s="5"/>
      <c r="AA3815" s="5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</row>
    <row r="3816" spans="5:37" ht="12.5" x14ac:dyDescent="0.25">
      <c r="E3816" s="5"/>
      <c r="F3816" s="11"/>
      <c r="G3816" s="5"/>
      <c r="H3816" s="5"/>
      <c r="I3816" s="5"/>
      <c r="J3816" s="5"/>
      <c r="K3816" s="5"/>
      <c r="L3816" s="5"/>
      <c r="M3816" s="10"/>
      <c r="N3816" s="5"/>
      <c r="O3816" s="5"/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</row>
    <row r="3817" spans="5:37" ht="12.5" x14ac:dyDescent="0.25">
      <c r="E3817" s="5"/>
      <c r="F3817" s="11"/>
      <c r="G3817" s="5"/>
      <c r="H3817" s="5"/>
      <c r="I3817" s="5"/>
      <c r="J3817" s="5"/>
      <c r="K3817" s="5"/>
      <c r="L3817" s="5"/>
      <c r="M3817" s="10"/>
      <c r="N3817" s="5"/>
      <c r="O3817" s="5"/>
      <c r="P3817" s="5"/>
      <c r="Q3817" s="5"/>
      <c r="R3817" s="5"/>
      <c r="S3817" s="5"/>
      <c r="T3817" s="5"/>
      <c r="U3817" s="5"/>
      <c r="V3817" s="5"/>
      <c r="W3817" s="5"/>
      <c r="X3817" s="5"/>
      <c r="Y3817" s="5"/>
      <c r="Z3817" s="5"/>
      <c r="AA3817" s="5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</row>
    <row r="3818" spans="5:37" ht="12.5" x14ac:dyDescent="0.25">
      <c r="E3818" s="5"/>
      <c r="F3818" s="11"/>
      <c r="G3818" s="5"/>
      <c r="H3818" s="5"/>
      <c r="I3818" s="5"/>
      <c r="J3818" s="5"/>
      <c r="K3818" s="5"/>
      <c r="L3818" s="5"/>
      <c r="M3818" s="10"/>
      <c r="N3818" s="5"/>
      <c r="O3818" s="5"/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</row>
    <row r="3819" spans="5:37" ht="12.5" x14ac:dyDescent="0.25">
      <c r="E3819" s="5"/>
      <c r="F3819" s="11"/>
      <c r="G3819" s="5"/>
      <c r="H3819" s="5"/>
      <c r="I3819" s="5"/>
      <c r="J3819" s="5"/>
      <c r="K3819" s="5"/>
      <c r="L3819" s="5"/>
      <c r="M3819" s="10"/>
      <c r="N3819" s="5"/>
      <c r="O3819" s="5"/>
      <c r="P3819" s="5"/>
      <c r="Q3819" s="5"/>
      <c r="R3819" s="5"/>
      <c r="S3819" s="5"/>
      <c r="T3819" s="5"/>
      <c r="U3819" s="5"/>
      <c r="V3819" s="5"/>
      <c r="W3819" s="5"/>
      <c r="X3819" s="5"/>
      <c r="Y3819" s="5"/>
      <c r="Z3819" s="5"/>
      <c r="AA3819" s="5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</row>
    <row r="3820" spans="5:37" ht="12.5" x14ac:dyDescent="0.25">
      <c r="E3820" s="5"/>
      <c r="F3820" s="11"/>
      <c r="G3820" s="5"/>
      <c r="H3820" s="5"/>
      <c r="I3820" s="5"/>
      <c r="J3820" s="5"/>
      <c r="K3820" s="5"/>
      <c r="L3820" s="5"/>
      <c r="M3820" s="10"/>
      <c r="N3820" s="5"/>
      <c r="O3820" s="5"/>
      <c r="P3820" s="5"/>
      <c r="Q3820" s="5"/>
      <c r="R3820" s="5"/>
      <c r="S3820" s="5"/>
      <c r="T3820" s="5"/>
      <c r="U3820" s="5"/>
      <c r="V3820" s="5"/>
      <c r="W3820" s="5"/>
      <c r="X3820" s="5"/>
      <c r="Y3820" s="5"/>
      <c r="Z3820" s="5"/>
      <c r="AA3820" s="5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</row>
    <row r="3821" spans="5:37" ht="12.5" x14ac:dyDescent="0.25">
      <c r="E3821" s="5"/>
      <c r="F3821" s="11"/>
      <c r="G3821" s="5"/>
      <c r="H3821" s="5"/>
      <c r="I3821" s="5"/>
      <c r="J3821" s="5"/>
      <c r="K3821" s="5"/>
      <c r="L3821" s="5"/>
      <c r="M3821" s="10"/>
      <c r="N3821" s="5"/>
      <c r="O3821" s="5"/>
      <c r="P3821" s="5"/>
      <c r="Q3821" s="5"/>
      <c r="R3821" s="5"/>
      <c r="S3821" s="5"/>
      <c r="T3821" s="5"/>
      <c r="U3821" s="5"/>
      <c r="V3821" s="5"/>
      <c r="W3821" s="5"/>
      <c r="X3821" s="5"/>
      <c r="Y3821" s="5"/>
      <c r="Z3821" s="5"/>
      <c r="AA3821" s="5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</row>
    <row r="3822" spans="5:37" ht="12.5" x14ac:dyDescent="0.25">
      <c r="E3822" s="5"/>
      <c r="F3822" s="11"/>
      <c r="G3822" s="5"/>
      <c r="H3822" s="5"/>
      <c r="I3822" s="5"/>
      <c r="J3822" s="5"/>
      <c r="K3822" s="5"/>
      <c r="L3822" s="5"/>
      <c r="M3822" s="10"/>
      <c r="N3822" s="5"/>
      <c r="O3822" s="5"/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</row>
    <row r="3823" spans="5:37" ht="12.5" x14ac:dyDescent="0.25">
      <c r="E3823" s="5"/>
      <c r="F3823" s="11"/>
      <c r="G3823" s="5"/>
      <c r="H3823" s="5"/>
      <c r="I3823" s="5"/>
      <c r="J3823" s="5"/>
      <c r="K3823" s="5"/>
      <c r="L3823" s="5"/>
      <c r="M3823" s="10"/>
      <c r="N3823" s="5"/>
      <c r="O3823" s="5"/>
      <c r="P3823" s="5"/>
      <c r="Q3823" s="5"/>
      <c r="R3823" s="5"/>
      <c r="S3823" s="5"/>
      <c r="T3823" s="5"/>
      <c r="U3823" s="5"/>
      <c r="V3823" s="5"/>
      <c r="W3823" s="5"/>
      <c r="X3823" s="5"/>
      <c r="Y3823" s="5"/>
      <c r="Z3823" s="5"/>
      <c r="AA3823" s="5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</row>
    <row r="3824" spans="5:37" ht="12.5" x14ac:dyDescent="0.25">
      <c r="E3824" s="5"/>
      <c r="F3824" s="11"/>
      <c r="G3824" s="5"/>
      <c r="H3824" s="5"/>
      <c r="I3824" s="5"/>
      <c r="J3824" s="5"/>
      <c r="K3824" s="5"/>
      <c r="L3824" s="5"/>
      <c r="M3824" s="10"/>
      <c r="N3824" s="5"/>
      <c r="O3824" s="5"/>
      <c r="P3824" s="5"/>
      <c r="Q3824" s="5"/>
      <c r="R3824" s="5"/>
      <c r="S3824" s="5"/>
      <c r="T3824" s="5"/>
      <c r="U3824" s="5"/>
      <c r="V3824" s="5"/>
      <c r="W3824" s="5"/>
      <c r="X3824" s="5"/>
      <c r="Y3824" s="5"/>
      <c r="Z3824" s="5"/>
      <c r="AA3824" s="5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</row>
    <row r="3825" spans="5:37" ht="12.5" x14ac:dyDescent="0.25">
      <c r="E3825" s="5"/>
      <c r="F3825" s="11"/>
      <c r="G3825" s="5"/>
      <c r="H3825" s="5"/>
      <c r="I3825" s="5"/>
      <c r="J3825" s="5"/>
      <c r="K3825" s="5"/>
      <c r="L3825" s="5"/>
      <c r="M3825" s="10"/>
      <c r="N3825" s="5"/>
      <c r="O3825" s="5"/>
      <c r="P3825" s="5"/>
      <c r="Q3825" s="5"/>
      <c r="R3825" s="5"/>
      <c r="S3825" s="5"/>
      <c r="T3825" s="5"/>
      <c r="U3825" s="5"/>
      <c r="V3825" s="5"/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</row>
    <row r="3826" spans="5:37" ht="12.5" x14ac:dyDescent="0.25">
      <c r="E3826" s="5"/>
      <c r="F3826" s="11"/>
      <c r="G3826" s="5"/>
      <c r="H3826" s="5"/>
      <c r="I3826" s="5"/>
      <c r="J3826" s="5"/>
      <c r="K3826" s="5"/>
      <c r="L3826" s="5"/>
      <c r="M3826" s="10"/>
      <c r="N3826" s="5"/>
      <c r="O3826" s="5"/>
      <c r="P3826" s="5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</row>
    <row r="3827" spans="5:37" ht="12.5" x14ac:dyDescent="0.25">
      <c r="E3827" s="5"/>
      <c r="F3827" s="11"/>
      <c r="G3827" s="5"/>
      <c r="H3827" s="5"/>
      <c r="I3827" s="5"/>
      <c r="J3827" s="5"/>
      <c r="K3827" s="5"/>
      <c r="L3827" s="5"/>
      <c r="M3827" s="10"/>
      <c r="N3827" s="5"/>
      <c r="O3827" s="5"/>
      <c r="P3827" s="5"/>
      <c r="Q3827" s="5"/>
      <c r="R3827" s="5"/>
      <c r="S3827" s="5"/>
      <c r="T3827" s="5"/>
      <c r="U3827" s="5"/>
      <c r="V3827" s="5"/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</row>
    <row r="3828" spans="5:37" ht="12.5" x14ac:dyDescent="0.25">
      <c r="E3828" s="5"/>
      <c r="F3828" s="11"/>
      <c r="G3828" s="5"/>
      <c r="H3828" s="5"/>
      <c r="I3828" s="5"/>
      <c r="J3828" s="5"/>
      <c r="K3828" s="5"/>
      <c r="L3828" s="5"/>
      <c r="M3828" s="10"/>
      <c r="N3828" s="5"/>
      <c r="O3828" s="5"/>
      <c r="P3828" s="5"/>
      <c r="Q3828" s="5"/>
      <c r="R3828" s="5"/>
      <c r="S3828" s="5"/>
      <c r="T3828" s="5"/>
      <c r="U3828" s="5"/>
      <c r="V3828" s="5"/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</row>
    <row r="3829" spans="5:37" ht="12.5" x14ac:dyDescent="0.25">
      <c r="E3829" s="5"/>
      <c r="F3829" s="11"/>
      <c r="G3829" s="5"/>
      <c r="H3829" s="5"/>
      <c r="I3829" s="5"/>
      <c r="J3829" s="5"/>
      <c r="K3829" s="5"/>
      <c r="L3829" s="5"/>
      <c r="M3829" s="10"/>
      <c r="N3829" s="5"/>
      <c r="O3829" s="5"/>
      <c r="P3829" s="5"/>
      <c r="Q3829" s="5"/>
      <c r="R3829" s="5"/>
      <c r="S3829" s="5"/>
      <c r="T3829" s="5"/>
      <c r="U3829" s="5"/>
      <c r="V3829" s="5"/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</row>
    <row r="3830" spans="5:37" ht="12.5" x14ac:dyDescent="0.25">
      <c r="E3830" s="5"/>
      <c r="F3830" s="11"/>
      <c r="G3830" s="5"/>
      <c r="H3830" s="5"/>
      <c r="I3830" s="5"/>
      <c r="J3830" s="5"/>
      <c r="K3830" s="5"/>
      <c r="L3830" s="5"/>
      <c r="M3830" s="10"/>
      <c r="N3830" s="5"/>
      <c r="O3830" s="5"/>
      <c r="P3830" s="5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</row>
    <row r="3831" spans="5:37" ht="12.5" x14ac:dyDescent="0.25">
      <c r="E3831" s="5"/>
      <c r="F3831" s="11"/>
      <c r="G3831" s="5"/>
      <c r="H3831" s="5"/>
      <c r="I3831" s="5"/>
      <c r="J3831" s="5"/>
      <c r="K3831" s="5"/>
      <c r="L3831" s="5"/>
      <c r="M3831" s="10"/>
      <c r="N3831" s="5"/>
      <c r="O3831" s="5"/>
      <c r="P3831" s="5"/>
      <c r="Q3831" s="5"/>
      <c r="R3831" s="5"/>
      <c r="S3831" s="5"/>
      <c r="T3831" s="5"/>
      <c r="U3831" s="5"/>
      <c r="V3831" s="5"/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</row>
    <row r="3832" spans="5:37" ht="12.5" x14ac:dyDescent="0.25">
      <c r="E3832" s="5"/>
      <c r="F3832" s="11"/>
      <c r="G3832" s="5"/>
      <c r="H3832" s="5"/>
      <c r="I3832" s="5"/>
      <c r="J3832" s="5"/>
      <c r="K3832" s="5"/>
      <c r="L3832" s="5"/>
      <c r="M3832" s="10"/>
      <c r="N3832" s="5"/>
      <c r="O3832" s="5"/>
      <c r="P3832" s="5"/>
      <c r="Q3832" s="5"/>
      <c r="R3832" s="5"/>
      <c r="S3832" s="5"/>
      <c r="T3832" s="5"/>
      <c r="U3832" s="5"/>
      <c r="V3832" s="5"/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</row>
    <row r="3833" spans="5:37" ht="12.5" x14ac:dyDescent="0.25">
      <c r="E3833" s="5"/>
      <c r="F3833" s="11"/>
      <c r="G3833" s="5"/>
      <c r="H3833" s="5"/>
      <c r="I3833" s="5"/>
      <c r="J3833" s="5"/>
      <c r="K3833" s="5"/>
      <c r="L3833" s="5"/>
      <c r="M3833" s="10"/>
      <c r="N3833" s="5"/>
      <c r="O3833" s="5"/>
      <c r="P3833" s="5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</row>
    <row r="3834" spans="5:37" ht="12.5" x14ac:dyDescent="0.25">
      <c r="E3834" s="5"/>
      <c r="F3834" s="11"/>
      <c r="G3834" s="5"/>
      <c r="H3834" s="5"/>
      <c r="I3834" s="5"/>
      <c r="J3834" s="5"/>
      <c r="K3834" s="5"/>
      <c r="L3834" s="5"/>
      <c r="M3834" s="10"/>
      <c r="N3834" s="5"/>
      <c r="O3834" s="5"/>
      <c r="P3834" s="5"/>
      <c r="Q3834" s="5"/>
      <c r="R3834" s="5"/>
      <c r="S3834" s="5"/>
      <c r="T3834" s="5"/>
      <c r="U3834" s="5"/>
      <c r="V3834" s="5"/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</row>
    <row r="3835" spans="5:37" ht="12.5" x14ac:dyDescent="0.25">
      <c r="E3835" s="5"/>
      <c r="F3835" s="11"/>
      <c r="G3835" s="5"/>
      <c r="H3835" s="5"/>
      <c r="I3835" s="5"/>
      <c r="J3835" s="5"/>
      <c r="K3835" s="5"/>
      <c r="L3835" s="5"/>
      <c r="M3835" s="10"/>
      <c r="N3835" s="5"/>
      <c r="O3835" s="5"/>
      <c r="P3835" s="5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</row>
    <row r="3836" spans="5:37" ht="12.5" x14ac:dyDescent="0.25">
      <c r="E3836" s="5"/>
      <c r="F3836" s="11"/>
      <c r="G3836" s="5"/>
      <c r="H3836" s="5"/>
      <c r="I3836" s="5"/>
      <c r="J3836" s="5"/>
      <c r="K3836" s="5"/>
      <c r="L3836" s="5"/>
      <c r="M3836" s="10"/>
      <c r="N3836" s="5"/>
      <c r="O3836" s="5"/>
      <c r="P3836" s="5"/>
      <c r="Q3836" s="5"/>
      <c r="R3836" s="5"/>
      <c r="S3836" s="5"/>
      <c r="T3836" s="5"/>
      <c r="U3836" s="5"/>
      <c r="V3836" s="5"/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</row>
    <row r="3837" spans="5:37" ht="12.5" x14ac:dyDescent="0.25">
      <c r="E3837" s="5"/>
      <c r="F3837" s="11"/>
      <c r="G3837" s="5"/>
      <c r="H3837" s="5"/>
      <c r="I3837" s="5"/>
      <c r="J3837" s="5"/>
      <c r="K3837" s="5"/>
      <c r="L3837" s="5"/>
      <c r="M3837" s="10"/>
      <c r="N3837" s="5"/>
      <c r="O3837" s="5"/>
      <c r="P3837" s="5"/>
      <c r="Q3837" s="5"/>
      <c r="R3837" s="5"/>
      <c r="S3837" s="5"/>
      <c r="T3837" s="5"/>
      <c r="U3837" s="5"/>
      <c r="V3837" s="5"/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</row>
    <row r="3838" spans="5:37" ht="12.5" x14ac:dyDescent="0.25">
      <c r="E3838" s="5"/>
      <c r="F3838" s="11"/>
      <c r="G3838" s="5"/>
      <c r="H3838" s="5"/>
      <c r="I3838" s="5"/>
      <c r="J3838" s="5"/>
      <c r="K3838" s="5"/>
      <c r="L3838" s="5"/>
      <c r="M3838" s="10"/>
      <c r="N3838" s="5"/>
      <c r="O3838" s="5"/>
      <c r="P3838" s="5"/>
      <c r="Q3838" s="5"/>
      <c r="R3838" s="5"/>
      <c r="S3838" s="5"/>
      <c r="T3838" s="5"/>
      <c r="U3838" s="5"/>
      <c r="V3838" s="5"/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</row>
    <row r="3839" spans="5:37" ht="12.5" x14ac:dyDescent="0.25">
      <c r="E3839" s="5"/>
      <c r="F3839" s="11"/>
      <c r="G3839" s="5"/>
      <c r="H3839" s="5"/>
      <c r="I3839" s="5"/>
      <c r="J3839" s="5"/>
      <c r="K3839" s="5"/>
      <c r="L3839" s="5"/>
      <c r="M3839" s="10"/>
      <c r="N3839" s="5"/>
      <c r="O3839" s="5"/>
      <c r="P3839" s="5"/>
      <c r="Q3839" s="5"/>
      <c r="R3839" s="5"/>
      <c r="S3839" s="5"/>
      <c r="T3839" s="5"/>
      <c r="U3839" s="5"/>
      <c r="V3839" s="5"/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</row>
    <row r="3840" spans="5:37" ht="12.5" x14ac:dyDescent="0.25">
      <c r="E3840" s="5"/>
      <c r="F3840" s="11"/>
      <c r="G3840" s="5"/>
      <c r="H3840" s="5"/>
      <c r="I3840" s="5"/>
      <c r="J3840" s="5"/>
      <c r="K3840" s="5"/>
      <c r="L3840" s="5"/>
      <c r="M3840" s="10"/>
      <c r="N3840" s="5"/>
      <c r="O3840" s="5"/>
      <c r="P3840" s="5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</row>
    <row r="3841" spans="5:37" ht="12.5" x14ac:dyDescent="0.25">
      <c r="E3841" s="5"/>
      <c r="F3841" s="11"/>
      <c r="G3841" s="5"/>
      <c r="H3841" s="5"/>
      <c r="I3841" s="5"/>
      <c r="J3841" s="5"/>
      <c r="K3841" s="5"/>
      <c r="L3841" s="5"/>
      <c r="M3841" s="10"/>
      <c r="N3841" s="5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</row>
    <row r="3842" spans="5:37" ht="12.5" x14ac:dyDescent="0.25">
      <c r="E3842" s="5"/>
      <c r="F3842" s="11"/>
      <c r="G3842" s="5"/>
      <c r="H3842" s="5"/>
      <c r="I3842" s="5"/>
      <c r="J3842" s="5"/>
      <c r="K3842" s="5"/>
      <c r="L3842" s="5"/>
      <c r="M3842" s="10"/>
      <c r="N3842" s="5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</row>
    <row r="3843" spans="5:37" ht="12.5" x14ac:dyDescent="0.25">
      <c r="E3843" s="5"/>
      <c r="F3843" s="11"/>
      <c r="G3843" s="5"/>
      <c r="H3843" s="5"/>
      <c r="I3843" s="5"/>
      <c r="J3843" s="5"/>
      <c r="K3843" s="5"/>
      <c r="L3843" s="5"/>
      <c r="M3843" s="10"/>
      <c r="N3843" s="5"/>
      <c r="O3843" s="5"/>
      <c r="P3843" s="5"/>
      <c r="Q3843" s="5"/>
      <c r="R3843" s="5"/>
      <c r="S3843" s="5"/>
      <c r="T3843" s="5"/>
      <c r="U3843" s="5"/>
      <c r="V3843" s="5"/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</row>
    <row r="3844" spans="5:37" ht="12.5" x14ac:dyDescent="0.25">
      <c r="E3844" s="5"/>
      <c r="F3844" s="11"/>
      <c r="G3844" s="5"/>
      <c r="H3844" s="5"/>
      <c r="I3844" s="5"/>
      <c r="J3844" s="5"/>
      <c r="K3844" s="5"/>
      <c r="L3844" s="5"/>
      <c r="M3844" s="10"/>
      <c r="N3844" s="5"/>
      <c r="O3844" s="5"/>
      <c r="P3844" s="5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</row>
    <row r="3845" spans="5:37" ht="12.5" x14ac:dyDescent="0.25">
      <c r="E3845" s="5"/>
      <c r="F3845" s="11"/>
      <c r="G3845" s="5"/>
      <c r="H3845" s="5"/>
      <c r="I3845" s="5"/>
      <c r="J3845" s="5"/>
      <c r="K3845" s="5"/>
      <c r="L3845" s="5"/>
      <c r="M3845" s="10"/>
      <c r="N3845" s="5"/>
      <c r="O3845" s="5"/>
      <c r="P3845" s="5"/>
      <c r="Q3845" s="5"/>
      <c r="R3845" s="5"/>
      <c r="S3845" s="5"/>
      <c r="T3845" s="5"/>
      <c r="U3845" s="5"/>
      <c r="V3845" s="5"/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</row>
    <row r="3846" spans="5:37" ht="12.5" x14ac:dyDescent="0.25">
      <c r="E3846" s="5"/>
      <c r="F3846" s="11"/>
      <c r="G3846" s="5"/>
      <c r="H3846" s="5"/>
      <c r="I3846" s="5"/>
      <c r="J3846" s="5"/>
      <c r="K3846" s="5"/>
      <c r="L3846" s="5"/>
      <c r="M3846" s="10"/>
      <c r="N3846" s="5"/>
      <c r="O3846" s="5"/>
      <c r="P3846" s="5"/>
      <c r="Q3846" s="5"/>
      <c r="R3846" s="5"/>
      <c r="S3846" s="5"/>
      <c r="T3846" s="5"/>
      <c r="U3846" s="5"/>
      <c r="V3846" s="5"/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</row>
    <row r="3847" spans="5:37" ht="12.5" x14ac:dyDescent="0.25">
      <c r="E3847" s="5"/>
      <c r="F3847" s="11"/>
      <c r="G3847" s="5"/>
      <c r="H3847" s="5"/>
      <c r="I3847" s="5"/>
      <c r="J3847" s="5"/>
      <c r="K3847" s="5"/>
      <c r="L3847" s="5"/>
      <c r="M3847" s="10"/>
      <c r="N3847" s="5"/>
      <c r="O3847" s="5"/>
      <c r="P3847" s="5"/>
      <c r="Q3847" s="5"/>
      <c r="R3847" s="5"/>
      <c r="S3847" s="5"/>
      <c r="T3847" s="5"/>
      <c r="U3847" s="5"/>
      <c r="V3847" s="5"/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</row>
    <row r="3848" spans="5:37" ht="12.5" x14ac:dyDescent="0.25">
      <c r="E3848" s="5"/>
      <c r="F3848" s="11"/>
      <c r="G3848" s="5"/>
      <c r="H3848" s="5"/>
      <c r="I3848" s="5"/>
      <c r="J3848" s="5"/>
      <c r="K3848" s="5"/>
      <c r="L3848" s="5"/>
      <c r="M3848" s="10"/>
      <c r="N3848" s="5"/>
      <c r="O3848" s="5"/>
      <c r="P3848" s="5"/>
      <c r="Q3848" s="5"/>
      <c r="R3848" s="5"/>
      <c r="S3848" s="5"/>
      <c r="T3848" s="5"/>
      <c r="U3848" s="5"/>
      <c r="V3848" s="5"/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</row>
    <row r="3849" spans="5:37" ht="12.5" x14ac:dyDescent="0.25">
      <c r="E3849" s="5"/>
      <c r="F3849" s="11"/>
      <c r="G3849" s="5"/>
      <c r="H3849" s="5"/>
      <c r="I3849" s="5"/>
      <c r="J3849" s="5"/>
      <c r="K3849" s="5"/>
      <c r="L3849" s="5"/>
      <c r="M3849" s="10"/>
      <c r="N3849" s="5"/>
      <c r="O3849" s="5"/>
      <c r="P3849" s="5"/>
      <c r="Q3849" s="5"/>
      <c r="R3849" s="5"/>
      <c r="S3849" s="5"/>
      <c r="T3849" s="5"/>
      <c r="U3849" s="5"/>
      <c r="V3849" s="5"/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</row>
    <row r="3850" spans="5:37" ht="12.5" x14ac:dyDescent="0.25">
      <c r="E3850" s="5"/>
      <c r="F3850" s="11"/>
      <c r="G3850" s="5"/>
      <c r="H3850" s="5"/>
      <c r="I3850" s="5"/>
      <c r="J3850" s="5"/>
      <c r="K3850" s="5"/>
      <c r="L3850" s="5"/>
      <c r="M3850" s="10"/>
      <c r="N3850" s="5"/>
      <c r="O3850" s="5"/>
      <c r="P3850" s="5"/>
      <c r="Q3850" s="5"/>
      <c r="R3850" s="5"/>
      <c r="S3850" s="5"/>
      <c r="T3850" s="5"/>
      <c r="U3850" s="5"/>
      <c r="V3850" s="5"/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</row>
    <row r="3851" spans="5:37" ht="12.5" x14ac:dyDescent="0.25">
      <c r="E3851" s="5"/>
      <c r="F3851" s="11"/>
      <c r="G3851" s="5"/>
      <c r="H3851" s="5"/>
      <c r="I3851" s="5"/>
      <c r="J3851" s="5"/>
      <c r="K3851" s="5"/>
      <c r="L3851" s="5"/>
      <c r="M3851" s="10"/>
      <c r="N3851" s="5"/>
      <c r="O3851" s="5"/>
      <c r="P3851" s="5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</row>
    <row r="3852" spans="5:37" ht="12.5" x14ac:dyDescent="0.25">
      <c r="E3852" s="5"/>
      <c r="F3852" s="11"/>
      <c r="G3852" s="5"/>
      <c r="H3852" s="5"/>
      <c r="I3852" s="5"/>
      <c r="J3852" s="5"/>
      <c r="K3852" s="5"/>
      <c r="L3852" s="5"/>
      <c r="M3852" s="10"/>
      <c r="N3852" s="5"/>
      <c r="O3852" s="5"/>
      <c r="P3852" s="5"/>
      <c r="Q3852" s="5"/>
      <c r="R3852" s="5"/>
      <c r="S3852" s="5"/>
      <c r="T3852" s="5"/>
      <c r="U3852" s="5"/>
      <c r="V3852" s="5"/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</row>
    <row r="3853" spans="5:37" ht="12.5" x14ac:dyDescent="0.25">
      <c r="E3853" s="5"/>
      <c r="F3853" s="11"/>
      <c r="G3853" s="5"/>
      <c r="H3853" s="5"/>
      <c r="I3853" s="5"/>
      <c r="J3853" s="5"/>
      <c r="K3853" s="5"/>
      <c r="L3853" s="5"/>
      <c r="M3853" s="10"/>
      <c r="N3853" s="5"/>
      <c r="O3853" s="5"/>
      <c r="P3853" s="5"/>
      <c r="Q3853" s="5"/>
      <c r="R3853" s="5"/>
      <c r="S3853" s="5"/>
      <c r="T3853" s="5"/>
      <c r="U3853" s="5"/>
      <c r="V3853" s="5"/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</row>
    <row r="3854" spans="5:37" ht="12.5" x14ac:dyDescent="0.25">
      <c r="E3854" s="5"/>
      <c r="F3854" s="11"/>
      <c r="G3854" s="5"/>
      <c r="H3854" s="5"/>
      <c r="I3854" s="5"/>
      <c r="J3854" s="5"/>
      <c r="K3854" s="5"/>
      <c r="L3854" s="5"/>
      <c r="M3854" s="10"/>
      <c r="N3854" s="5"/>
      <c r="O3854" s="5"/>
      <c r="P3854" s="5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</row>
    <row r="3855" spans="5:37" ht="12.5" x14ac:dyDescent="0.25">
      <c r="E3855" s="5"/>
      <c r="F3855" s="11"/>
      <c r="G3855" s="5"/>
      <c r="H3855" s="5"/>
      <c r="I3855" s="5"/>
      <c r="J3855" s="5"/>
      <c r="K3855" s="5"/>
      <c r="L3855" s="5"/>
      <c r="M3855" s="10"/>
      <c r="N3855" s="5"/>
      <c r="O3855" s="5"/>
      <c r="P3855" s="5"/>
      <c r="Q3855" s="5"/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</row>
    <row r="3856" spans="5:37" ht="12.5" x14ac:dyDescent="0.25">
      <c r="E3856" s="5"/>
      <c r="F3856" s="11"/>
      <c r="G3856" s="5"/>
      <c r="H3856" s="5"/>
      <c r="I3856" s="5"/>
      <c r="J3856" s="5"/>
      <c r="K3856" s="5"/>
      <c r="L3856" s="5"/>
      <c r="M3856" s="10"/>
      <c r="N3856" s="5"/>
      <c r="O3856" s="5"/>
      <c r="P3856" s="5"/>
      <c r="Q3856" s="5"/>
      <c r="R3856" s="5"/>
      <c r="S3856" s="5"/>
      <c r="T3856" s="5"/>
      <c r="U3856" s="5"/>
      <c r="V3856" s="5"/>
      <c r="W3856" s="5"/>
      <c r="X3856" s="5"/>
      <c r="Y3856" s="5"/>
      <c r="Z3856" s="5"/>
      <c r="AA3856" s="5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</row>
    <row r="3857" spans="5:37" ht="12.5" x14ac:dyDescent="0.25">
      <c r="E3857" s="5"/>
      <c r="F3857" s="11"/>
      <c r="G3857" s="5"/>
      <c r="H3857" s="5"/>
      <c r="I3857" s="5"/>
      <c r="J3857" s="5"/>
      <c r="K3857" s="5"/>
      <c r="L3857" s="5"/>
      <c r="M3857" s="10"/>
      <c r="N3857" s="5"/>
      <c r="O3857" s="5"/>
      <c r="P3857" s="5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</row>
    <row r="3858" spans="5:37" ht="12.5" x14ac:dyDescent="0.25">
      <c r="E3858" s="5"/>
      <c r="F3858" s="11"/>
      <c r="G3858" s="5"/>
      <c r="H3858" s="5"/>
      <c r="I3858" s="5"/>
      <c r="J3858" s="5"/>
      <c r="K3858" s="5"/>
      <c r="L3858" s="5"/>
      <c r="M3858" s="10"/>
      <c r="N3858" s="5"/>
      <c r="O3858" s="5"/>
      <c r="P3858" s="5"/>
      <c r="Q3858" s="5"/>
      <c r="R3858" s="5"/>
      <c r="S3858" s="5"/>
      <c r="T3858" s="5"/>
      <c r="U3858" s="5"/>
      <c r="V3858" s="5"/>
      <c r="W3858" s="5"/>
      <c r="X3858" s="5"/>
      <c r="Y3858" s="5"/>
      <c r="Z3858" s="5"/>
      <c r="AA3858" s="5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</row>
    <row r="3859" spans="5:37" ht="12.5" x14ac:dyDescent="0.25">
      <c r="E3859" s="5"/>
      <c r="F3859" s="11"/>
      <c r="G3859" s="5"/>
      <c r="H3859" s="5"/>
      <c r="I3859" s="5"/>
      <c r="J3859" s="5"/>
      <c r="K3859" s="5"/>
      <c r="L3859" s="5"/>
      <c r="M3859" s="10"/>
      <c r="N3859" s="5"/>
      <c r="O3859" s="5"/>
      <c r="P3859" s="5"/>
      <c r="Q3859" s="5"/>
      <c r="R3859" s="5"/>
      <c r="S3859" s="5"/>
      <c r="T3859" s="5"/>
      <c r="U3859" s="5"/>
      <c r="V3859" s="5"/>
      <c r="W3859" s="5"/>
      <c r="X3859" s="5"/>
      <c r="Y3859" s="5"/>
      <c r="Z3859" s="5"/>
      <c r="AA3859" s="5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</row>
    <row r="3860" spans="5:37" ht="12.5" x14ac:dyDescent="0.25">
      <c r="E3860" s="5"/>
      <c r="F3860" s="11"/>
      <c r="G3860" s="5"/>
      <c r="H3860" s="5"/>
      <c r="I3860" s="5"/>
      <c r="J3860" s="5"/>
      <c r="K3860" s="5"/>
      <c r="L3860" s="5"/>
      <c r="M3860" s="10"/>
      <c r="N3860" s="5"/>
      <c r="O3860" s="5"/>
      <c r="P3860" s="5"/>
      <c r="Q3860" s="5"/>
      <c r="R3860" s="5"/>
      <c r="S3860" s="5"/>
      <c r="T3860" s="5"/>
      <c r="U3860" s="5"/>
      <c r="V3860" s="5"/>
      <c r="W3860" s="5"/>
      <c r="X3860" s="5"/>
      <c r="Y3860" s="5"/>
      <c r="Z3860" s="5"/>
      <c r="AA3860" s="5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</row>
    <row r="3861" spans="5:37" ht="12.5" x14ac:dyDescent="0.25">
      <c r="E3861" s="5"/>
      <c r="F3861" s="11"/>
      <c r="G3861" s="5"/>
      <c r="H3861" s="5"/>
      <c r="I3861" s="5"/>
      <c r="J3861" s="5"/>
      <c r="K3861" s="5"/>
      <c r="L3861" s="5"/>
      <c r="M3861" s="10"/>
      <c r="N3861" s="5"/>
      <c r="O3861" s="5"/>
      <c r="P3861" s="5"/>
      <c r="Q3861" s="5"/>
      <c r="R3861" s="5"/>
      <c r="S3861" s="5"/>
      <c r="T3861" s="5"/>
      <c r="U3861" s="5"/>
      <c r="V3861" s="5"/>
      <c r="W3861" s="5"/>
      <c r="X3861" s="5"/>
      <c r="Y3861" s="5"/>
      <c r="Z3861" s="5"/>
      <c r="AA3861" s="5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</row>
    <row r="3862" spans="5:37" ht="12.5" x14ac:dyDescent="0.25">
      <c r="E3862" s="5"/>
      <c r="F3862" s="11"/>
      <c r="G3862" s="5"/>
      <c r="H3862" s="5"/>
      <c r="I3862" s="5"/>
      <c r="J3862" s="5"/>
      <c r="K3862" s="5"/>
      <c r="L3862" s="5"/>
      <c r="M3862" s="10"/>
      <c r="N3862" s="5"/>
      <c r="O3862" s="5"/>
      <c r="P3862" s="5"/>
      <c r="Q3862" s="5"/>
      <c r="R3862" s="5"/>
      <c r="S3862" s="5"/>
      <c r="T3862" s="5"/>
      <c r="U3862" s="5"/>
      <c r="V3862" s="5"/>
      <c r="W3862" s="5"/>
      <c r="X3862" s="5"/>
      <c r="Y3862" s="5"/>
      <c r="Z3862" s="5"/>
      <c r="AA3862" s="5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</row>
    <row r="3863" spans="5:37" ht="12.5" x14ac:dyDescent="0.25">
      <c r="E3863" s="5"/>
      <c r="F3863" s="11"/>
      <c r="G3863" s="5"/>
      <c r="H3863" s="5"/>
      <c r="I3863" s="5"/>
      <c r="J3863" s="5"/>
      <c r="K3863" s="5"/>
      <c r="L3863" s="5"/>
      <c r="M3863" s="10"/>
      <c r="N3863" s="5"/>
      <c r="O3863" s="5"/>
      <c r="P3863" s="5"/>
      <c r="Q3863" s="5"/>
      <c r="R3863" s="5"/>
      <c r="S3863" s="5"/>
      <c r="T3863" s="5"/>
      <c r="U3863" s="5"/>
      <c r="V3863" s="5"/>
      <c r="W3863" s="5"/>
      <c r="X3863" s="5"/>
      <c r="Y3863" s="5"/>
      <c r="Z3863" s="5"/>
      <c r="AA3863" s="5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</row>
    <row r="3864" spans="5:37" ht="12.5" x14ac:dyDescent="0.25">
      <c r="E3864" s="5"/>
      <c r="F3864" s="11"/>
      <c r="G3864" s="5"/>
      <c r="H3864" s="5"/>
      <c r="I3864" s="5"/>
      <c r="J3864" s="5"/>
      <c r="K3864" s="5"/>
      <c r="L3864" s="5"/>
      <c r="M3864" s="10"/>
      <c r="N3864" s="5"/>
      <c r="O3864" s="5"/>
      <c r="P3864" s="5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</row>
    <row r="3865" spans="5:37" ht="12.5" x14ac:dyDescent="0.25">
      <c r="E3865" s="5"/>
      <c r="F3865" s="11"/>
      <c r="G3865" s="5"/>
      <c r="H3865" s="5"/>
      <c r="I3865" s="5"/>
      <c r="J3865" s="5"/>
      <c r="K3865" s="5"/>
      <c r="L3865" s="5"/>
      <c r="M3865" s="10"/>
      <c r="N3865" s="5"/>
      <c r="O3865" s="5"/>
      <c r="P3865" s="5"/>
      <c r="Q3865" s="5"/>
      <c r="R3865" s="5"/>
      <c r="S3865" s="5"/>
      <c r="T3865" s="5"/>
      <c r="U3865" s="5"/>
      <c r="V3865" s="5"/>
      <c r="W3865" s="5"/>
      <c r="X3865" s="5"/>
      <c r="Y3865" s="5"/>
      <c r="Z3865" s="5"/>
      <c r="AA3865" s="5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</row>
    <row r="3866" spans="5:37" ht="12.5" x14ac:dyDescent="0.25">
      <c r="E3866" s="5"/>
      <c r="F3866" s="11"/>
      <c r="G3866" s="5"/>
      <c r="H3866" s="5"/>
      <c r="I3866" s="5"/>
      <c r="J3866" s="5"/>
      <c r="K3866" s="5"/>
      <c r="L3866" s="5"/>
      <c r="M3866" s="10"/>
      <c r="N3866" s="5"/>
      <c r="O3866" s="5"/>
      <c r="P3866" s="5"/>
      <c r="Q3866" s="5"/>
      <c r="R3866" s="5"/>
      <c r="S3866" s="5"/>
      <c r="T3866" s="5"/>
      <c r="U3866" s="5"/>
      <c r="V3866" s="5"/>
      <c r="W3866" s="5"/>
      <c r="X3866" s="5"/>
      <c r="Y3866" s="5"/>
      <c r="Z3866" s="5"/>
      <c r="AA3866" s="5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</row>
    <row r="3867" spans="5:37" ht="12.5" x14ac:dyDescent="0.25">
      <c r="E3867" s="5"/>
      <c r="F3867" s="11"/>
      <c r="G3867" s="5"/>
      <c r="H3867" s="5"/>
      <c r="I3867" s="5"/>
      <c r="J3867" s="5"/>
      <c r="K3867" s="5"/>
      <c r="L3867" s="5"/>
      <c r="M3867" s="10"/>
      <c r="N3867" s="5"/>
      <c r="O3867" s="5"/>
      <c r="P3867" s="5"/>
      <c r="Q3867" s="5"/>
      <c r="R3867" s="5"/>
      <c r="S3867" s="5"/>
      <c r="T3867" s="5"/>
      <c r="U3867" s="5"/>
      <c r="V3867" s="5"/>
      <c r="W3867" s="5"/>
      <c r="X3867" s="5"/>
      <c r="Y3867" s="5"/>
      <c r="Z3867" s="5"/>
      <c r="AA3867" s="5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</row>
    <row r="3868" spans="5:37" ht="12.5" x14ac:dyDescent="0.25">
      <c r="E3868" s="5"/>
      <c r="F3868" s="11"/>
      <c r="G3868" s="5"/>
      <c r="H3868" s="5"/>
      <c r="I3868" s="5"/>
      <c r="J3868" s="5"/>
      <c r="K3868" s="5"/>
      <c r="L3868" s="5"/>
      <c r="M3868" s="10"/>
      <c r="N3868" s="5"/>
      <c r="O3868" s="5"/>
      <c r="P3868" s="5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</row>
    <row r="3869" spans="5:37" ht="12.5" x14ac:dyDescent="0.25">
      <c r="E3869" s="5"/>
      <c r="F3869" s="11"/>
      <c r="G3869" s="5"/>
      <c r="H3869" s="5"/>
      <c r="I3869" s="5"/>
      <c r="J3869" s="5"/>
      <c r="K3869" s="5"/>
      <c r="L3869" s="5"/>
      <c r="M3869" s="10"/>
      <c r="N3869" s="5"/>
      <c r="O3869" s="5"/>
      <c r="P3869" s="5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</row>
    <row r="3870" spans="5:37" ht="12.5" x14ac:dyDescent="0.25">
      <c r="E3870" s="5"/>
      <c r="F3870" s="11"/>
      <c r="G3870" s="5"/>
      <c r="H3870" s="5"/>
      <c r="I3870" s="5"/>
      <c r="J3870" s="5"/>
      <c r="K3870" s="5"/>
      <c r="L3870" s="5"/>
      <c r="M3870" s="10"/>
      <c r="N3870" s="5"/>
      <c r="O3870" s="5"/>
      <c r="P3870" s="5"/>
      <c r="Q3870" s="5"/>
      <c r="R3870" s="5"/>
      <c r="S3870" s="5"/>
      <c r="T3870" s="5"/>
      <c r="U3870" s="5"/>
      <c r="V3870" s="5"/>
      <c r="W3870" s="5"/>
      <c r="X3870" s="5"/>
      <c r="Y3870" s="5"/>
      <c r="Z3870" s="5"/>
      <c r="AA3870" s="5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</row>
    <row r="3871" spans="5:37" ht="12.5" x14ac:dyDescent="0.25">
      <c r="E3871" s="5"/>
      <c r="F3871" s="11"/>
      <c r="G3871" s="5"/>
      <c r="H3871" s="5"/>
      <c r="I3871" s="5"/>
      <c r="J3871" s="5"/>
      <c r="K3871" s="5"/>
      <c r="L3871" s="5"/>
      <c r="M3871" s="10"/>
      <c r="N3871" s="5"/>
      <c r="O3871" s="5"/>
      <c r="P3871" s="5"/>
      <c r="Q3871" s="5"/>
      <c r="R3871" s="5"/>
      <c r="S3871" s="5"/>
      <c r="T3871" s="5"/>
      <c r="U3871" s="5"/>
      <c r="V3871" s="5"/>
      <c r="W3871" s="5"/>
      <c r="X3871" s="5"/>
      <c r="Y3871" s="5"/>
      <c r="Z3871" s="5"/>
      <c r="AA3871" s="5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</row>
    <row r="3872" spans="5:37" ht="12.5" x14ac:dyDescent="0.25">
      <c r="E3872" s="5"/>
      <c r="F3872" s="11"/>
      <c r="G3872" s="5"/>
      <c r="H3872" s="5"/>
      <c r="I3872" s="5"/>
      <c r="J3872" s="5"/>
      <c r="K3872" s="5"/>
      <c r="L3872" s="5"/>
      <c r="M3872" s="10"/>
      <c r="N3872" s="5"/>
      <c r="O3872" s="5"/>
      <c r="P3872" s="5"/>
      <c r="Q3872" s="5"/>
      <c r="R3872" s="5"/>
      <c r="S3872" s="5"/>
      <c r="T3872" s="5"/>
      <c r="U3872" s="5"/>
      <c r="V3872" s="5"/>
      <c r="W3872" s="5"/>
      <c r="X3872" s="5"/>
      <c r="Y3872" s="5"/>
      <c r="Z3872" s="5"/>
      <c r="AA3872" s="5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</row>
    <row r="3873" spans="5:37" ht="12.5" x14ac:dyDescent="0.25">
      <c r="E3873" s="5"/>
      <c r="F3873" s="11"/>
      <c r="G3873" s="5"/>
      <c r="H3873" s="5"/>
      <c r="I3873" s="5"/>
      <c r="J3873" s="5"/>
      <c r="K3873" s="5"/>
      <c r="L3873" s="5"/>
      <c r="M3873" s="10"/>
      <c r="N3873" s="5"/>
      <c r="O3873" s="5"/>
      <c r="P3873" s="5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</row>
    <row r="3874" spans="5:37" ht="12.5" x14ac:dyDescent="0.25">
      <c r="E3874" s="5"/>
      <c r="F3874" s="11"/>
      <c r="G3874" s="5"/>
      <c r="H3874" s="5"/>
      <c r="I3874" s="5"/>
      <c r="J3874" s="5"/>
      <c r="K3874" s="5"/>
      <c r="L3874" s="5"/>
      <c r="M3874" s="10"/>
      <c r="N3874" s="5"/>
      <c r="O3874" s="5"/>
      <c r="P3874" s="5"/>
      <c r="Q3874" s="5"/>
      <c r="R3874" s="5"/>
      <c r="S3874" s="5"/>
      <c r="T3874" s="5"/>
      <c r="U3874" s="5"/>
      <c r="V3874" s="5"/>
      <c r="W3874" s="5"/>
      <c r="X3874" s="5"/>
      <c r="Y3874" s="5"/>
      <c r="Z3874" s="5"/>
      <c r="AA3874" s="5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</row>
    <row r="3875" spans="5:37" ht="12.5" x14ac:dyDescent="0.25">
      <c r="E3875" s="5"/>
      <c r="F3875" s="11"/>
      <c r="G3875" s="5"/>
      <c r="H3875" s="5"/>
      <c r="I3875" s="5"/>
      <c r="J3875" s="5"/>
      <c r="K3875" s="5"/>
      <c r="L3875" s="5"/>
      <c r="M3875" s="10"/>
      <c r="N3875" s="5"/>
      <c r="O3875" s="5"/>
      <c r="P3875" s="5"/>
      <c r="Q3875" s="5"/>
      <c r="R3875" s="5"/>
      <c r="S3875" s="5"/>
      <c r="T3875" s="5"/>
      <c r="U3875" s="5"/>
      <c r="V3875" s="5"/>
      <c r="W3875" s="5"/>
      <c r="X3875" s="5"/>
      <c r="Y3875" s="5"/>
      <c r="Z3875" s="5"/>
      <c r="AA3875" s="5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</row>
    <row r="3876" spans="5:37" ht="12.5" x14ac:dyDescent="0.25">
      <c r="E3876" s="5"/>
      <c r="F3876" s="11"/>
      <c r="G3876" s="5"/>
      <c r="H3876" s="5"/>
      <c r="I3876" s="5"/>
      <c r="J3876" s="5"/>
      <c r="K3876" s="5"/>
      <c r="L3876" s="5"/>
      <c r="M3876" s="10"/>
      <c r="N3876" s="5"/>
      <c r="O3876" s="5"/>
      <c r="P3876" s="5"/>
      <c r="Q3876" s="5"/>
      <c r="R3876" s="5"/>
      <c r="S3876" s="5"/>
      <c r="T3876" s="5"/>
      <c r="U3876" s="5"/>
      <c r="V3876" s="5"/>
      <c r="W3876" s="5"/>
      <c r="X3876" s="5"/>
      <c r="Y3876" s="5"/>
      <c r="Z3876" s="5"/>
      <c r="AA3876" s="5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</row>
    <row r="3877" spans="5:37" ht="12.5" x14ac:dyDescent="0.25">
      <c r="E3877" s="5"/>
      <c r="F3877" s="11"/>
      <c r="G3877" s="5"/>
      <c r="H3877" s="5"/>
      <c r="I3877" s="5"/>
      <c r="J3877" s="5"/>
      <c r="K3877" s="5"/>
      <c r="L3877" s="5"/>
      <c r="M3877" s="10"/>
      <c r="N3877" s="5"/>
      <c r="O3877" s="5"/>
      <c r="P3877" s="5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</row>
    <row r="3878" spans="5:37" ht="12.5" x14ac:dyDescent="0.25">
      <c r="E3878" s="5"/>
      <c r="F3878" s="11"/>
      <c r="G3878" s="5"/>
      <c r="H3878" s="5"/>
      <c r="I3878" s="5"/>
      <c r="J3878" s="5"/>
      <c r="K3878" s="5"/>
      <c r="L3878" s="5"/>
      <c r="M3878" s="10"/>
      <c r="N3878" s="5"/>
      <c r="O3878" s="5"/>
      <c r="P3878" s="5"/>
      <c r="Q3878" s="5"/>
      <c r="R3878" s="5"/>
      <c r="S3878" s="5"/>
      <c r="T3878" s="5"/>
      <c r="U3878" s="5"/>
      <c r="V3878" s="5"/>
      <c r="W3878" s="5"/>
      <c r="X3878" s="5"/>
      <c r="Y3878" s="5"/>
      <c r="Z3878" s="5"/>
      <c r="AA3878" s="5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</row>
    <row r="3879" spans="5:37" ht="12.5" x14ac:dyDescent="0.25">
      <c r="E3879" s="5"/>
      <c r="F3879" s="11"/>
      <c r="G3879" s="5"/>
      <c r="H3879" s="5"/>
      <c r="I3879" s="5"/>
      <c r="J3879" s="5"/>
      <c r="K3879" s="5"/>
      <c r="L3879" s="5"/>
      <c r="M3879" s="10"/>
      <c r="N3879" s="5"/>
      <c r="O3879" s="5"/>
      <c r="P3879" s="5"/>
      <c r="Q3879" s="5"/>
      <c r="R3879" s="5"/>
      <c r="S3879" s="5"/>
      <c r="T3879" s="5"/>
      <c r="U3879" s="5"/>
      <c r="V3879" s="5"/>
      <c r="W3879" s="5"/>
      <c r="X3879" s="5"/>
      <c r="Y3879" s="5"/>
      <c r="Z3879" s="5"/>
      <c r="AA3879" s="5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</row>
    <row r="3880" spans="5:37" ht="12.5" x14ac:dyDescent="0.25">
      <c r="E3880" s="5"/>
      <c r="F3880" s="11"/>
      <c r="G3880" s="5"/>
      <c r="H3880" s="5"/>
      <c r="I3880" s="5"/>
      <c r="J3880" s="5"/>
      <c r="K3880" s="5"/>
      <c r="L3880" s="5"/>
      <c r="M3880" s="10"/>
      <c r="N3880" s="5"/>
      <c r="O3880" s="5"/>
      <c r="P3880" s="5"/>
      <c r="Q3880" s="5"/>
      <c r="R3880" s="5"/>
      <c r="S3880" s="5"/>
      <c r="T3880" s="5"/>
      <c r="U3880" s="5"/>
      <c r="V3880" s="5"/>
      <c r="W3880" s="5"/>
      <c r="X3880" s="5"/>
      <c r="Y3880" s="5"/>
      <c r="Z3880" s="5"/>
      <c r="AA3880" s="5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</row>
    <row r="3881" spans="5:37" ht="12.5" x14ac:dyDescent="0.25">
      <c r="E3881" s="5"/>
      <c r="F3881" s="11"/>
      <c r="G3881" s="5"/>
      <c r="H3881" s="5"/>
      <c r="I3881" s="5"/>
      <c r="J3881" s="5"/>
      <c r="K3881" s="5"/>
      <c r="L3881" s="5"/>
      <c r="M3881" s="10"/>
      <c r="N3881" s="5"/>
      <c r="O3881" s="5"/>
      <c r="P3881" s="5"/>
      <c r="Q3881" s="5"/>
      <c r="R3881" s="5"/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</row>
    <row r="3882" spans="5:37" ht="12.5" x14ac:dyDescent="0.25">
      <c r="E3882" s="5"/>
      <c r="F3882" s="11"/>
      <c r="G3882" s="5"/>
      <c r="H3882" s="5"/>
      <c r="I3882" s="5"/>
      <c r="J3882" s="5"/>
      <c r="K3882" s="5"/>
      <c r="L3882" s="5"/>
      <c r="M3882" s="10"/>
      <c r="N3882" s="5"/>
      <c r="O3882" s="5"/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</row>
    <row r="3883" spans="5:37" ht="12.5" x14ac:dyDescent="0.25">
      <c r="E3883" s="5"/>
      <c r="F3883" s="11"/>
      <c r="G3883" s="5"/>
      <c r="H3883" s="5"/>
      <c r="I3883" s="5"/>
      <c r="J3883" s="5"/>
      <c r="K3883" s="5"/>
      <c r="L3883" s="5"/>
      <c r="M3883" s="10"/>
      <c r="N3883" s="5"/>
      <c r="O3883" s="5"/>
      <c r="P3883" s="5"/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</row>
    <row r="3884" spans="5:37" ht="12.5" x14ac:dyDescent="0.25">
      <c r="E3884" s="5"/>
      <c r="F3884" s="11"/>
      <c r="G3884" s="5"/>
      <c r="H3884" s="5"/>
      <c r="I3884" s="5"/>
      <c r="J3884" s="5"/>
      <c r="K3884" s="5"/>
      <c r="L3884" s="5"/>
      <c r="M3884" s="10"/>
      <c r="N3884" s="5"/>
      <c r="O3884" s="5"/>
      <c r="P3884" s="5"/>
      <c r="Q3884" s="5"/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</row>
    <row r="3885" spans="5:37" ht="12.5" x14ac:dyDescent="0.25">
      <c r="E3885" s="5"/>
      <c r="F3885" s="11"/>
      <c r="G3885" s="5"/>
      <c r="H3885" s="5"/>
      <c r="I3885" s="5"/>
      <c r="J3885" s="5"/>
      <c r="K3885" s="5"/>
      <c r="L3885" s="5"/>
      <c r="M3885" s="10"/>
      <c r="N3885" s="5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</row>
    <row r="3886" spans="5:37" ht="12.5" x14ac:dyDescent="0.25">
      <c r="E3886" s="5"/>
      <c r="F3886" s="11"/>
      <c r="G3886" s="5"/>
      <c r="H3886" s="5"/>
      <c r="I3886" s="5"/>
      <c r="J3886" s="5"/>
      <c r="K3886" s="5"/>
      <c r="L3886" s="5"/>
      <c r="M3886" s="10"/>
      <c r="N3886" s="5"/>
      <c r="O3886" s="5"/>
      <c r="P3886" s="5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</row>
    <row r="3887" spans="5:37" ht="12.5" x14ac:dyDescent="0.25">
      <c r="E3887" s="5"/>
      <c r="F3887" s="11"/>
      <c r="G3887" s="5"/>
      <c r="H3887" s="5"/>
      <c r="I3887" s="5"/>
      <c r="J3887" s="5"/>
      <c r="K3887" s="5"/>
      <c r="L3887" s="5"/>
      <c r="M3887" s="10"/>
      <c r="N3887" s="5"/>
      <c r="O3887" s="5"/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</row>
    <row r="3888" spans="5:37" ht="12.5" x14ac:dyDescent="0.25">
      <c r="E3888" s="5"/>
      <c r="F3888" s="11"/>
      <c r="G3888" s="5"/>
      <c r="H3888" s="5"/>
      <c r="I3888" s="5"/>
      <c r="J3888" s="5"/>
      <c r="K3888" s="5"/>
      <c r="L3888" s="5"/>
      <c r="M3888" s="10"/>
      <c r="N3888" s="5"/>
      <c r="O3888" s="5"/>
      <c r="P3888" s="5"/>
      <c r="Q3888" s="5"/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</row>
    <row r="3889" spans="5:37" ht="12.5" x14ac:dyDescent="0.25">
      <c r="E3889" s="5"/>
      <c r="F3889" s="11"/>
      <c r="G3889" s="5"/>
      <c r="H3889" s="5"/>
      <c r="I3889" s="5"/>
      <c r="J3889" s="5"/>
      <c r="K3889" s="5"/>
      <c r="L3889" s="5"/>
      <c r="M3889" s="10"/>
      <c r="N3889" s="5"/>
      <c r="O3889" s="5"/>
      <c r="P3889" s="5"/>
      <c r="Q3889" s="5"/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</row>
    <row r="3890" spans="5:37" ht="12.5" x14ac:dyDescent="0.25">
      <c r="E3890" s="5"/>
      <c r="F3890" s="11"/>
      <c r="G3890" s="5"/>
      <c r="H3890" s="5"/>
      <c r="I3890" s="5"/>
      <c r="J3890" s="5"/>
      <c r="K3890" s="5"/>
      <c r="L3890" s="5"/>
      <c r="M3890" s="10"/>
      <c r="N3890" s="5"/>
      <c r="O3890" s="5"/>
      <c r="P3890" s="5"/>
      <c r="Q3890" s="5"/>
      <c r="R3890" s="5"/>
      <c r="S3890" s="5"/>
      <c r="T3890" s="5"/>
      <c r="U3890" s="5"/>
      <c r="V3890" s="5"/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</row>
    <row r="3891" spans="5:37" ht="12.5" x14ac:dyDescent="0.25">
      <c r="E3891" s="5"/>
      <c r="F3891" s="11"/>
      <c r="G3891" s="5"/>
      <c r="H3891" s="5"/>
      <c r="I3891" s="5"/>
      <c r="J3891" s="5"/>
      <c r="K3891" s="5"/>
      <c r="L3891" s="5"/>
      <c r="M3891" s="10"/>
      <c r="N3891" s="5"/>
      <c r="O3891" s="5"/>
      <c r="P3891" s="5"/>
      <c r="Q3891" s="5"/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</row>
    <row r="3892" spans="5:37" ht="12.5" x14ac:dyDescent="0.25">
      <c r="E3892" s="5"/>
      <c r="F3892" s="11"/>
      <c r="G3892" s="5"/>
      <c r="H3892" s="5"/>
      <c r="I3892" s="5"/>
      <c r="J3892" s="5"/>
      <c r="K3892" s="5"/>
      <c r="L3892" s="5"/>
      <c r="M3892" s="10"/>
      <c r="N3892" s="5"/>
      <c r="O3892" s="5"/>
      <c r="P3892" s="5"/>
      <c r="Q3892" s="5"/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</row>
    <row r="3893" spans="5:37" ht="12.5" x14ac:dyDescent="0.25">
      <c r="E3893" s="5"/>
      <c r="F3893" s="11"/>
      <c r="G3893" s="5"/>
      <c r="H3893" s="5"/>
      <c r="I3893" s="5"/>
      <c r="J3893" s="5"/>
      <c r="K3893" s="5"/>
      <c r="L3893" s="5"/>
      <c r="M3893" s="10"/>
      <c r="N3893" s="5"/>
      <c r="O3893" s="5"/>
      <c r="P3893" s="5"/>
      <c r="Q3893" s="5"/>
      <c r="R3893" s="5"/>
      <c r="S3893" s="5"/>
      <c r="T3893" s="5"/>
      <c r="U3893" s="5"/>
      <c r="V3893" s="5"/>
      <c r="W3893" s="5"/>
      <c r="X3893" s="5"/>
      <c r="Y3893" s="5"/>
      <c r="Z3893" s="5"/>
      <c r="AA3893" s="5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</row>
    <row r="3894" spans="5:37" ht="12.5" x14ac:dyDescent="0.25">
      <c r="E3894" s="5"/>
      <c r="F3894" s="11"/>
      <c r="G3894" s="5"/>
      <c r="H3894" s="5"/>
      <c r="I3894" s="5"/>
      <c r="J3894" s="5"/>
      <c r="K3894" s="5"/>
      <c r="L3894" s="5"/>
      <c r="M3894" s="10"/>
      <c r="N3894" s="5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</row>
    <row r="3895" spans="5:37" ht="12.5" x14ac:dyDescent="0.25">
      <c r="E3895" s="5"/>
      <c r="F3895" s="11"/>
      <c r="G3895" s="5"/>
      <c r="H3895" s="5"/>
      <c r="I3895" s="5"/>
      <c r="J3895" s="5"/>
      <c r="K3895" s="5"/>
      <c r="L3895" s="5"/>
      <c r="M3895" s="10"/>
      <c r="N3895" s="5"/>
      <c r="O3895" s="5"/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</row>
    <row r="3896" spans="5:37" ht="12.5" x14ac:dyDescent="0.25">
      <c r="E3896" s="5"/>
      <c r="F3896" s="11"/>
      <c r="G3896" s="5"/>
      <c r="H3896" s="5"/>
      <c r="I3896" s="5"/>
      <c r="J3896" s="5"/>
      <c r="K3896" s="5"/>
      <c r="L3896" s="5"/>
      <c r="M3896" s="10"/>
      <c r="N3896" s="5"/>
      <c r="O3896" s="5"/>
      <c r="P3896" s="5"/>
      <c r="Q3896" s="5"/>
      <c r="R3896" s="5"/>
      <c r="S3896" s="5"/>
      <c r="T3896" s="5"/>
      <c r="U3896" s="5"/>
      <c r="V3896" s="5"/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</row>
    <row r="3897" spans="5:37" ht="12.5" x14ac:dyDescent="0.25">
      <c r="E3897" s="5"/>
      <c r="F3897" s="11"/>
      <c r="G3897" s="5"/>
      <c r="H3897" s="5"/>
      <c r="I3897" s="5"/>
      <c r="J3897" s="5"/>
      <c r="K3897" s="5"/>
      <c r="L3897" s="5"/>
      <c r="M3897" s="10"/>
      <c r="N3897" s="5"/>
      <c r="O3897" s="5"/>
      <c r="P3897" s="5"/>
      <c r="Q3897" s="5"/>
      <c r="R3897" s="5"/>
      <c r="S3897" s="5"/>
      <c r="T3897" s="5"/>
      <c r="U3897" s="5"/>
      <c r="V3897" s="5"/>
      <c r="W3897" s="5"/>
      <c r="X3897" s="5"/>
      <c r="Y3897" s="5"/>
      <c r="Z3897" s="5"/>
      <c r="AA3897" s="5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</row>
    <row r="3898" spans="5:37" ht="12.5" x14ac:dyDescent="0.25">
      <c r="E3898" s="5"/>
      <c r="F3898" s="11"/>
      <c r="G3898" s="5"/>
      <c r="H3898" s="5"/>
      <c r="I3898" s="5"/>
      <c r="J3898" s="5"/>
      <c r="K3898" s="5"/>
      <c r="L3898" s="5"/>
      <c r="M3898" s="10"/>
      <c r="N3898" s="5"/>
      <c r="O3898" s="5"/>
      <c r="P3898" s="5"/>
      <c r="Q3898" s="5"/>
      <c r="R3898" s="5"/>
      <c r="S3898" s="5"/>
      <c r="T3898" s="5"/>
      <c r="U3898" s="5"/>
      <c r="V3898" s="5"/>
      <c r="W3898" s="5"/>
      <c r="X3898" s="5"/>
      <c r="Y3898" s="5"/>
      <c r="Z3898" s="5"/>
      <c r="AA3898" s="5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</row>
    <row r="3899" spans="5:37" ht="12.5" x14ac:dyDescent="0.25">
      <c r="E3899" s="5"/>
      <c r="F3899" s="11"/>
      <c r="G3899" s="5"/>
      <c r="H3899" s="5"/>
      <c r="I3899" s="5"/>
      <c r="J3899" s="5"/>
      <c r="K3899" s="5"/>
      <c r="L3899" s="5"/>
      <c r="M3899" s="10"/>
      <c r="N3899" s="5"/>
      <c r="O3899" s="5"/>
      <c r="P3899" s="5"/>
      <c r="Q3899" s="5"/>
      <c r="R3899" s="5"/>
      <c r="S3899" s="5"/>
      <c r="T3899" s="5"/>
      <c r="U3899" s="5"/>
      <c r="V3899" s="5"/>
      <c r="W3899" s="5"/>
      <c r="X3899" s="5"/>
      <c r="Y3899" s="5"/>
      <c r="Z3899" s="5"/>
      <c r="AA3899" s="5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</row>
    <row r="3900" spans="5:37" ht="12.5" x14ac:dyDescent="0.25">
      <c r="E3900" s="5"/>
      <c r="F3900" s="11"/>
      <c r="G3900" s="5"/>
      <c r="H3900" s="5"/>
      <c r="I3900" s="5"/>
      <c r="J3900" s="5"/>
      <c r="K3900" s="5"/>
      <c r="L3900" s="5"/>
      <c r="M3900" s="10"/>
      <c r="N3900" s="5"/>
      <c r="O3900" s="5"/>
      <c r="P3900" s="5"/>
      <c r="Q3900" s="5"/>
      <c r="R3900" s="5"/>
      <c r="S3900" s="5"/>
      <c r="T3900" s="5"/>
      <c r="U3900" s="5"/>
      <c r="V3900" s="5"/>
      <c r="W3900" s="5"/>
      <c r="X3900" s="5"/>
      <c r="Y3900" s="5"/>
      <c r="Z3900" s="5"/>
      <c r="AA3900" s="5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</row>
    <row r="3901" spans="5:37" ht="12.5" x14ac:dyDescent="0.25">
      <c r="E3901" s="5"/>
      <c r="F3901" s="11"/>
      <c r="G3901" s="5"/>
      <c r="H3901" s="5"/>
      <c r="I3901" s="5"/>
      <c r="J3901" s="5"/>
      <c r="K3901" s="5"/>
      <c r="L3901" s="5"/>
      <c r="M3901" s="10"/>
      <c r="N3901" s="5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</row>
    <row r="3902" spans="5:37" ht="12.5" x14ac:dyDescent="0.25">
      <c r="E3902" s="5"/>
      <c r="F3902" s="11"/>
      <c r="G3902" s="5"/>
      <c r="H3902" s="5"/>
      <c r="I3902" s="5"/>
      <c r="J3902" s="5"/>
      <c r="K3902" s="5"/>
      <c r="L3902" s="5"/>
      <c r="M3902" s="10"/>
      <c r="N3902" s="5"/>
      <c r="O3902" s="5"/>
      <c r="P3902" s="5"/>
      <c r="Q3902" s="5"/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</row>
    <row r="3903" spans="5:37" ht="12.5" x14ac:dyDescent="0.25">
      <c r="E3903" s="5"/>
      <c r="F3903" s="11"/>
      <c r="G3903" s="5"/>
      <c r="H3903" s="5"/>
      <c r="I3903" s="5"/>
      <c r="J3903" s="5"/>
      <c r="K3903" s="5"/>
      <c r="L3903" s="5"/>
      <c r="M3903" s="10"/>
      <c r="N3903" s="5"/>
      <c r="O3903" s="5"/>
      <c r="P3903" s="5"/>
      <c r="Q3903" s="5"/>
      <c r="R3903" s="5"/>
      <c r="S3903" s="5"/>
      <c r="T3903" s="5"/>
      <c r="U3903" s="5"/>
      <c r="V3903" s="5"/>
      <c r="W3903" s="5"/>
      <c r="X3903" s="5"/>
      <c r="Y3903" s="5"/>
      <c r="Z3903" s="5"/>
      <c r="AA3903" s="5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</row>
    <row r="3904" spans="5:37" ht="12.5" x14ac:dyDescent="0.25">
      <c r="E3904" s="5"/>
      <c r="F3904" s="11"/>
      <c r="G3904" s="5"/>
      <c r="H3904" s="5"/>
      <c r="I3904" s="5"/>
      <c r="J3904" s="5"/>
      <c r="K3904" s="5"/>
      <c r="L3904" s="5"/>
      <c r="M3904" s="10"/>
      <c r="N3904" s="5"/>
      <c r="O3904" s="5"/>
      <c r="P3904" s="5"/>
      <c r="Q3904" s="5"/>
      <c r="R3904" s="5"/>
      <c r="S3904" s="5"/>
      <c r="T3904" s="5"/>
      <c r="U3904" s="5"/>
      <c r="V3904" s="5"/>
      <c r="W3904" s="5"/>
      <c r="X3904" s="5"/>
      <c r="Y3904" s="5"/>
      <c r="Z3904" s="5"/>
      <c r="AA3904" s="5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</row>
    <row r="3905" spans="5:37" ht="12.5" x14ac:dyDescent="0.25">
      <c r="E3905" s="5"/>
      <c r="F3905" s="11"/>
      <c r="G3905" s="5"/>
      <c r="H3905" s="5"/>
      <c r="I3905" s="5"/>
      <c r="J3905" s="5"/>
      <c r="K3905" s="5"/>
      <c r="L3905" s="5"/>
      <c r="M3905" s="10"/>
      <c r="N3905" s="5"/>
      <c r="O3905" s="5"/>
      <c r="P3905" s="5"/>
      <c r="Q3905" s="5"/>
      <c r="R3905" s="5"/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</row>
    <row r="3906" spans="5:37" ht="12.5" x14ac:dyDescent="0.25">
      <c r="E3906" s="5"/>
      <c r="F3906" s="11"/>
      <c r="G3906" s="5"/>
      <c r="H3906" s="5"/>
      <c r="I3906" s="5"/>
      <c r="J3906" s="5"/>
      <c r="K3906" s="5"/>
      <c r="L3906" s="5"/>
      <c r="M3906" s="10"/>
      <c r="N3906" s="5"/>
      <c r="O3906" s="5"/>
      <c r="P3906" s="5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</row>
    <row r="3907" spans="5:37" ht="12.5" x14ac:dyDescent="0.25">
      <c r="E3907" s="5"/>
      <c r="F3907" s="11"/>
      <c r="G3907" s="5"/>
      <c r="H3907" s="5"/>
      <c r="I3907" s="5"/>
      <c r="J3907" s="5"/>
      <c r="K3907" s="5"/>
      <c r="L3907" s="5"/>
      <c r="M3907" s="10"/>
      <c r="N3907" s="5"/>
      <c r="O3907" s="5"/>
      <c r="P3907" s="5"/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</row>
    <row r="3908" spans="5:37" ht="12.5" x14ac:dyDescent="0.25">
      <c r="E3908" s="5"/>
      <c r="F3908" s="11"/>
      <c r="G3908" s="5"/>
      <c r="H3908" s="5"/>
      <c r="I3908" s="5"/>
      <c r="J3908" s="5"/>
      <c r="K3908" s="5"/>
      <c r="L3908" s="5"/>
      <c r="M3908" s="10"/>
      <c r="N3908" s="5"/>
      <c r="O3908" s="5"/>
      <c r="P3908" s="5"/>
      <c r="Q3908" s="5"/>
      <c r="R3908" s="5"/>
      <c r="S3908" s="5"/>
      <c r="T3908" s="5"/>
      <c r="U3908" s="5"/>
      <c r="V3908" s="5"/>
      <c r="W3908" s="5"/>
      <c r="X3908" s="5"/>
      <c r="Y3908" s="5"/>
      <c r="Z3908" s="5"/>
      <c r="AA3908" s="5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</row>
    <row r="3909" spans="5:37" ht="12.5" x14ac:dyDescent="0.25">
      <c r="E3909" s="5"/>
      <c r="F3909" s="11"/>
      <c r="G3909" s="5"/>
      <c r="H3909" s="5"/>
      <c r="I3909" s="5"/>
      <c r="J3909" s="5"/>
      <c r="K3909" s="5"/>
      <c r="L3909" s="5"/>
      <c r="M3909" s="10"/>
      <c r="N3909" s="5"/>
      <c r="O3909" s="5"/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</row>
    <row r="3910" spans="5:37" ht="12.5" x14ac:dyDescent="0.25">
      <c r="E3910" s="5"/>
      <c r="F3910" s="11"/>
      <c r="G3910" s="5"/>
      <c r="H3910" s="5"/>
      <c r="I3910" s="5"/>
      <c r="J3910" s="5"/>
      <c r="K3910" s="5"/>
      <c r="L3910" s="5"/>
      <c r="M3910" s="10"/>
      <c r="N3910" s="5"/>
      <c r="O3910" s="5"/>
      <c r="P3910" s="5"/>
      <c r="Q3910" s="5"/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</row>
    <row r="3911" spans="5:37" ht="12.5" x14ac:dyDescent="0.25">
      <c r="E3911" s="5"/>
      <c r="F3911" s="11"/>
      <c r="G3911" s="5"/>
      <c r="H3911" s="5"/>
      <c r="I3911" s="5"/>
      <c r="J3911" s="5"/>
      <c r="K3911" s="5"/>
      <c r="L3911" s="5"/>
      <c r="M3911" s="10"/>
      <c r="N3911" s="5"/>
      <c r="O3911" s="5"/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</row>
    <row r="3912" spans="5:37" ht="12.5" x14ac:dyDescent="0.25">
      <c r="E3912" s="5"/>
      <c r="F3912" s="11"/>
      <c r="G3912" s="5"/>
      <c r="H3912" s="5"/>
      <c r="I3912" s="5"/>
      <c r="J3912" s="5"/>
      <c r="K3912" s="5"/>
      <c r="L3912" s="5"/>
      <c r="M3912" s="10"/>
      <c r="N3912" s="5"/>
      <c r="O3912" s="5"/>
      <c r="P3912" s="5"/>
      <c r="Q3912" s="5"/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</row>
    <row r="3913" spans="5:37" ht="12.5" x14ac:dyDescent="0.25">
      <c r="E3913" s="5"/>
      <c r="F3913" s="11"/>
      <c r="G3913" s="5"/>
      <c r="H3913" s="5"/>
      <c r="I3913" s="5"/>
      <c r="J3913" s="5"/>
      <c r="K3913" s="5"/>
      <c r="L3913" s="5"/>
      <c r="M3913" s="10"/>
      <c r="N3913" s="5"/>
      <c r="O3913" s="5"/>
      <c r="P3913" s="5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</row>
    <row r="3914" spans="5:37" ht="12.5" x14ac:dyDescent="0.25">
      <c r="E3914" s="5"/>
      <c r="F3914" s="11"/>
      <c r="G3914" s="5"/>
      <c r="H3914" s="5"/>
      <c r="I3914" s="5"/>
      <c r="J3914" s="5"/>
      <c r="K3914" s="5"/>
      <c r="L3914" s="5"/>
      <c r="M3914" s="10"/>
      <c r="N3914" s="5"/>
      <c r="O3914" s="5"/>
      <c r="P3914" s="5"/>
      <c r="Q3914" s="5"/>
      <c r="R3914" s="5"/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</row>
    <row r="3915" spans="5:37" ht="12.5" x14ac:dyDescent="0.25">
      <c r="E3915" s="5"/>
      <c r="F3915" s="11"/>
      <c r="G3915" s="5"/>
      <c r="H3915" s="5"/>
      <c r="I3915" s="5"/>
      <c r="J3915" s="5"/>
      <c r="K3915" s="5"/>
      <c r="L3915" s="5"/>
      <c r="M3915" s="10"/>
      <c r="N3915" s="5"/>
      <c r="O3915" s="5"/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</row>
    <row r="3916" spans="5:37" ht="12.5" x14ac:dyDescent="0.25">
      <c r="E3916" s="5"/>
      <c r="F3916" s="11"/>
      <c r="G3916" s="5"/>
      <c r="H3916" s="5"/>
      <c r="I3916" s="5"/>
      <c r="J3916" s="5"/>
      <c r="K3916" s="5"/>
      <c r="L3916" s="5"/>
      <c r="M3916" s="10"/>
      <c r="N3916" s="5"/>
      <c r="O3916" s="5"/>
      <c r="P3916" s="5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</row>
    <row r="3917" spans="5:37" ht="12.5" x14ac:dyDescent="0.25">
      <c r="E3917" s="5"/>
      <c r="F3917" s="11"/>
      <c r="G3917" s="5"/>
      <c r="H3917" s="5"/>
      <c r="I3917" s="5"/>
      <c r="J3917" s="5"/>
      <c r="K3917" s="5"/>
      <c r="L3917" s="5"/>
      <c r="M3917" s="10"/>
      <c r="N3917" s="5"/>
      <c r="O3917" s="5"/>
      <c r="P3917" s="5"/>
      <c r="Q3917" s="5"/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</row>
    <row r="3918" spans="5:37" ht="12.5" x14ac:dyDescent="0.25">
      <c r="E3918" s="5"/>
      <c r="F3918" s="11"/>
      <c r="G3918" s="5"/>
      <c r="H3918" s="5"/>
      <c r="I3918" s="5"/>
      <c r="J3918" s="5"/>
      <c r="K3918" s="5"/>
      <c r="L3918" s="5"/>
      <c r="M3918" s="10"/>
      <c r="N3918" s="5"/>
      <c r="O3918" s="5"/>
      <c r="P3918" s="5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</row>
    <row r="3919" spans="5:37" ht="12.5" x14ac:dyDescent="0.25">
      <c r="E3919" s="5"/>
      <c r="F3919" s="11"/>
      <c r="G3919" s="5"/>
      <c r="H3919" s="5"/>
      <c r="I3919" s="5"/>
      <c r="J3919" s="5"/>
      <c r="K3919" s="5"/>
      <c r="L3919" s="5"/>
      <c r="M3919" s="10"/>
      <c r="N3919" s="5"/>
      <c r="O3919" s="5"/>
      <c r="P3919" s="5"/>
      <c r="Q3919" s="5"/>
      <c r="R3919" s="5"/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</row>
    <row r="3920" spans="5:37" ht="12.5" x14ac:dyDescent="0.25">
      <c r="E3920" s="5"/>
      <c r="F3920" s="11"/>
      <c r="G3920" s="5"/>
      <c r="H3920" s="5"/>
      <c r="I3920" s="5"/>
      <c r="J3920" s="5"/>
      <c r="K3920" s="5"/>
      <c r="L3920" s="5"/>
      <c r="M3920" s="10"/>
      <c r="N3920" s="5"/>
      <c r="O3920" s="5"/>
      <c r="P3920" s="5"/>
      <c r="Q3920" s="5"/>
      <c r="R3920" s="5"/>
      <c r="S3920" s="5"/>
      <c r="T3920" s="5"/>
      <c r="U3920" s="5"/>
      <c r="V3920" s="5"/>
      <c r="W3920" s="5"/>
      <c r="X3920" s="5"/>
      <c r="Y3920" s="5"/>
      <c r="Z3920" s="5"/>
      <c r="AA3920" s="5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</row>
    <row r="3921" spans="5:37" ht="12.5" x14ac:dyDescent="0.25">
      <c r="E3921" s="5"/>
      <c r="F3921" s="11"/>
      <c r="G3921" s="5"/>
      <c r="H3921" s="5"/>
      <c r="I3921" s="5"/>
      <c r="J3921" s="5"/>
      <c r="K3921" s="5"/>
      <c r="L3921" s="5"/>
      <c r="M3921" s="10"/>
      <c r="N3921" s="5"/>
      <c r="O3921" s="5"/>
      <c r="P3921" s="5"/>
      <c r="Q3921" s="5"/>
      <c r="R3921" s="5"/>
      <c r="S3921" s="5"/>
      <c r="T3921" s="5"/>
      <c r="U3921" s="5"/>
      <c r="V3921" s="5"/>
      <c r="W3921" s="5"/>
      <c r="X3921" s="5"/>
      <c r="Y3921" s="5"/>
      <c r="Z3921" s="5"/>
      <c r="AA3921" s="5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</row>
    <row r="3922" spans="5:37" ht="12.5" x14ac:dyDescent="0.25">
      <c r="E3922" s="5"/>
      <c r="F3922" s="11"/>
      <c r="G3922" s="5"/>
      <c r="H3922" s="5"/>
      <c r="I3922" s="5"/>
      <c r="J3922" s="5"/>
      <c r="K3922" s="5"/>
      <c r="L3922" s="5"/>
      <c r="M3922" s="10"/>
      <c r="N3922" s="5"/>
      <c r="O3922" s="5"/>
      <c r="P3922" s="5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</row>
    <row r="3923" spans="5:37" ht="12.5" x14ac:dyDescent="0.25">
      <c r="E3923" s="5"/>
      <c r="F3923" s="11"/>
      <c r="G3923" s="5"/>
      <c r="H3923" s="5"/>
      <c r="I3923" s="5"/>
      <c r="J3923" s="5"/>
      <c r="K3923" s="5"/>
      <c r="L3923" s="5"/>
      <c r="M3923" s="10"/>
      <c r="N3923" s="5"/>
      <c r="O3923" s="5"/>
      <c r="P3923" s="5"/>
      <c r="Q3923" s="5"/>
      <c r="R3923" s="5"/>
      <c r="S3923" s="5"/>
      <c r="T3923" s="5"/>
      <c r="U3923" s="5"/>
      <c r="V3923" s="5"/>
      <c r="W3923" s="5"/>
      <c r="X3923" s="5"/>
      <c r="Y3923" s="5"/>
      <c r="Z3923" s="5"/>
      <c r="AA3923" s="5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</row>
    <row r="3924" spans="5:37" ht="12.5" x14ac:dyDescent="0.25">
      <c r="E3924" s="5"/>
      <c r="F3924" s="11"/>
      <c r="G3924" s="5"/>
      <c r="H3924" s="5"/>
      <c r="I3924" s="5"/>
      <c r="J3924" s="5"/>
      <c r="K3924" s="5"/>
      <c r="L3924" s="5"/>
      <c r="M3924" s="10"/>
      <c r="N3924" s="5"/>
      <c r="O3924" s="5"/>
      <c r="P3924" s="5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</row>
    <row r="3925" spans="5:37" ht="12.5" x14ac:dyDescent="0.25">
      <c r="E3925" s="5"/>
      <c r="F3925" s="11"/>
      <c r="G3925" s="5"/>
      <c r="H3925" s="5"/>
      <c r="I3925" s="5"/>
      <c r="J3925" s="5"/>
      <c r="K3925" s="5"/>
      <c r="L3925" s="5"/>
      <c r="M3925" s="10"/>
      <c r="N3925" s="5"/>
      <c r="O3925" s="5"/>
      <c r="P3925" s="5"/>
      <c r="Q3925" s="5"/>
      <c r="R3925" s="5"/>
      <c r="S3925" s="5"/>
      <c r="T3925" s="5"/>
      <c r="U3925" s="5"/>
      <c r="V3925" s="5"/>
      <c r="W3925" s="5"/>
      <c r="X3925" s="5"/>
      <c r="Y3925" s="5"/>
      <c r="Z3925" s="5"/>
      <c r="AA3925" s="5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</row>
    <row r="3926" spans="5:37" ht="12.5" x14ac:dyDescent="0.25">
      <c r="E3926" s="5"/>
      <c r="F3926" s="11"/>
      <c r="G3926" s="5"/>
      <c r="H3926" s="5"/>
      <c r="I3926" s="5"/>
      <c r="J3926" s="5"/>
      <c r="K3926" s="5"/>
      <c r="L3926" s="5"/>
      <c r="M3926" s="10"/>
      <c r="N3926" s="5"/>
      <c r="O3926" s="5"/>
      <c r="P3926" s="5"/>
      <c r="Q3926" s="5"/>
      <c r="R3926" s="5"/>
      <c r="S3926" s="5"/>
      <c r="T3926" s="5"/>
      <c r="U3926" s="5"/>
      <c r="V3926" s="5"/>
      <c r="W3926" s="5"/>
      <c r="X3926" s="5"/>
      <c r="Y3926" s="5"/>
      <c r="Z3926" s="5"/>
      <c r="AA3926" s="5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</row>
    <row r="3927" spans="5:37" ht="12.5" x14ac:dyDescent="0.25">
      <c r="E3927" s="5"/>
      <c r="F3927" s="11"/>
      <c r="G3927" s="5"/>
      <c r="H3927" s="5"/>
      <c r="I3927" s="5"/>
      <c r="J3927" s="5"/>
      <c r="K3927" s="5"/>
      <c r="L3927" s="5"/>
      <c r="M3927" s="10"/>
      <c r="N3927" s="5"/>
      <c r="O3927" s="5"/>
      <c r="P3927" s="5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</row>
    <row r="3928" spans="5:37" ht="12.5" x14ac:dyDescent="0.25">
      <c r="E3928" s="5"/>
      <c r="F3928" s="11"/>
      <c r="G3928" s="5"/>
      <c r="H3928" s="5"/>
      <c r="I3928" s="5"/>
      <c r="J3928" s="5"/>
      <c r="K3928" s="5"/>
      <c r="L3928" s="5"/>
      <c r="M3928" s="10"/>
      <c r="N3928" s="5"/>
      <c r="O3928" s="5"/>
      <c r="P3928" s="5"/>
      <c r="Q3928" s="5"/>
      <c r="R3928" s="5"/>
      <c r="S3928" s="5"/>
      <c r="T3928" s="5"/>
      <c r="U3928" s="5"/>
      <c r="V3928" s="5"/>
      <c r="W3928" s="5"/>
      <c r="X3928" s="5"/>
      <c r="Y3928" s="5"/>
      <c r="Z3928" s="5"/>
      <c r="AA3928" s="5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</row>
    <row r="3929" spans="5:37" ht="12.5" x14ac:dyDescent="0.25">
      <c r="E3929" s="5"/>
      <c r="F3929" s="11"/>
      <c r="G3929" s="5"/>
      <c r="H3929" s="5"/>
      <c r="I3929" s="5"/>
      <c r="J3929" s="5"/>
      <c r="K3929" s="5"/>
      <c r="L3929" s="5"/>
      <c r="M3929" s="10"/>
      <c r="N3929" s="5"/>
      <c r="O3929" s="5"/>
      <c r="P3929" s="5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</row>
    <row r="3930" spans="5:37" ht="12.5" x14ac:dyDescent="0.25">
      <c r="E3930" s="5"/>
      <c r="F3930" s="11"/>
      <c r="G3930" s="5"/>
      <c r="H3930" s="5"/>
      <c r="I3930" s="5"/>
      <c r="J3930" s="5"/>
      <c r="K3930" s="5"/>
      <c r="L3930" s="5"/>
      <c r="M3930" s="10"/>
      <c r="N3930" s="5"/>
      <c r="O3930" s="5"/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</row>
    <row r="3931" spans="5:37" ht="12.5" x14ac:dyDescent="0.25">
      <c r="E3931" s="5"/>
      <c r="F3931" s="11"/>
      <c r="G3931" s="5"/>
      <c r="H3931" s="5"/>
      <c r="I3931" s="5"/>
      <c r="J3931" s="5"/>
      <c r="K3931" s="5"/>
      <c r="L3931" s="5"/>
      <c r="M3931" s="10"/>
      <c r="N3931" s="5"/>
      <c r="O3931" s="5"/>
      <c r="P3931" s="5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</row>
    <row r="3932" spans="5:37" ht="12.5" x14ac:dyDescent="0.25">
      <c r="E3932" s="5"/>
      <c r="F3932" s="11"/>
      <c r="G3932" s="5"/>
      <c r="H3932" s="5"/>
      <c r="I3932" s="5"/>
      <c r="J3932" s="5"/>
      <c r="K3932" s="5"/>
      <c r="L3932" s="5"/>
      <c r="M3932" s="10"/>
      <c r="N3932" s="5"/>
      <c r="O3932" s="5"/>
      <c r="P3932" s="5"/>
      <c r="Q3932" s="5"/>
      <c r="R3932" s="5"/>
      <c r="S3932" s="5"/>
      <c r="T3932" s="5"/>
      <c r="U3932" s="5"/>
      <c r="V3932" s="5"/>
      <c r="W3932" s="5"/>
      <c r="X3932" s="5"/>
      <c r="Y3932" s="5"/>
      <c r="Z3932" s="5"/>
      <c r="AA3932" s="5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</row>
    <row r="3933" spans="5:37" ht="12.5" x14ac:dyDescent="0.25">
      <c r="E3933" s="5"/>
      <c r="F3933" s="11"/>
      <c r="G3933" s="5"/>
      <c r="H3933" s="5"/>
      <c r="I3933" s="5"/>
      <c r="J3933" s="5"/>
      <c r="K3933" s="5"/>
      <c r="L3933" s="5"/>
      <c r="M3933" s="10"/>
      <c r="N3933" s="5"/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</row>
    <row r="3934" spans="5:37" ht="12.5" x14ac:dyDescent="0.25">
      <c r="E3934" s="5"/>
      <c r="F3934" s="11"/>
      <c r="G3934" s="5"/>
      <c r="H3934" s="5"/>
      <c r="I3934" s="5"/>
      <c r="J3934" s="5"/>
      <c r="K3934" s="5"/>
      <c r="L3934" s="5"/>
      <c r="M3934" s="10"/>
      <c r="N3934" s="5"/>
      <c r="O3934" s="5"/>
      <c r="P3934" s="5"/>
      <c r="Q3934" s="5"/>
      <c r="R3934" s="5"/>
      <c r="S3934" s="5"/>
      <c r="T3934" s="5"/>
      <c r="U3934" s="5"/>
      <c r="V3934" s="5"/>
      <c r="W3934" s="5"/>
      <c r="X3934" s="5"/>
      <c r="Y3934" s="5"/>
      <c r="Z3934" s="5"/>
      <c r="AA3934" s="5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</row>
    <row r="3935" spans="5:37" ht="12.5" x14ac:dyDescent="0.25">
      <c r="E3935" s="5"/>
      <c r="F3935" s="11"/>
      <c r="G3935" s="5"/>
      <c r="H3935" s="5"/>
      <c r="I3935" s="5"/>
      <c r="J3935" s="5"/>
      <c r="K3935" s="5"/>
      <c r="L3935" s="5"/>
      <c r="M3935" s="10"/>
      <c r="N3935" s="5"/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</row>
    <row r="3936" spans="5:37" ht="12.5" x14ac:dyDescent="0.25">
      <c r="E3936" s="5"/>
      <c r="F3936" s="11"/>
      <c r="G3936" s="5"/>
      <c r="H3936" s="5"/>
      <c r="I3936" s="5"/>
      <c r="J3936" s="5"/>
      <c r="K3936" s="5"/>
      <c r="L3936" s="5"/>
      <c r="M3936" s="10"/>
      <c r="N3936" s="5"/>
      <c r="O3936" s="5"/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</row>
    <row r="3937" spans="5:37" ht="12.5" x14ac:dyDescent="0.25">
      <c r="E3937" s="5"/>
      <c r="F3937" s="11"/>
      <c r="G3937" s="5"/>
      <c r="H3937" s="5"/>
      <c r="I3937" s="5"/>
      <c r="J3937" s="5"/>
      <c r="K3937" s="5"/>
      <c r="L3937" s="5"/>
      <c r="M3937" s="10"/>
      <c r="N3937" s="5"/>
      <c r="O3937" s="5"/>
      <c r="P3937" s="5"/>
      <c r="Q3937" s="5"/>
      <c r="R3937" s="5"/>
      <c r="S3937" s="5"/>
      <c r="T3937" s="5"/>
      <c r="U3937" s="5"/>
      <c r="V3937" s="5"/>
      <c r="W3937" s="5"/>
      <c r="X3937" s="5"/>
      <c r="Y3937" s="5"/>
      <c r="Z3937" s="5"/>
      <c r="AA3937" s="5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</row>
    <row r="3938" spans="5:37" ht="12.5" x14ac:dyDescent="0.25">
      <c r="E3938" s="5"/>
      <c r="F3938" s="11"/>
      <c r="G3938" s="5"/>
      <c r="H3938" s="5"/>
      <c r="I3938" s="5"/>
      <c r="J3938" s="5"/>
      <c r="K3938" s="5"/>
      <c r="L3938" s="5"/>
      <c r="M3938" s="10"/>
      <c r="N3938" s="5"/>
      <c r="O3938" s="5"/>
      <c r="P3938" s="5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</row>
    <row r="3939" spans="5:37" ht="12.5" x14ac:dyDescent="0.25">
      <c r="E3939" s="5"/>
      <c r="F3939" s="11"/>
      <c r="G3939" s="5"/>
      <c r="H3939" s="5"/>
      <c r="I3939" s="5"/>
      <c r="J3939" s="5"/>
      <c r="K3939" s="5"/>
      <c r="L3939" s="5"/>
      <c r="M3939" s="10"/>
      <c r="N3939" s="5"/>
      <c r="O3939" s="5"/>
      <c r="P3939" s="5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</row>
    <row r="3940" spans="5:37" ht="12.5" x14ac:dyDescent="0.25">
      <c r="E3940" s="5"/>
      <c r="F3940" s="11"/>
      <c r="G3940" s="5"/>
      <c r="H3940" s="5"/>
      <c r="I3940" s="5"/>
      <c r="J3940" s="5"/>
      <c r="K3940" s="5"/>
      <c r="L3940" s="5"/>
      <c r="M3940" s="10"/>
      <c r="N3940" s="5"/>
      <c r="O3940" s="5"/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</row>
    <row r="3941" spans="5:37" ht="12.5" x14ac:dyDescent="0.25">
      <c r="E3941" s="5"/>
      <c r="F3941" s="11"/>
      <c r="G3941" s="5"/>
      <c r="H3941" s="5"/>
      <c r="I3941" s="5"/>
      <c r="J3941" s="5"/>
      <c r="K3941" s="5"/>
      <c r="L3941" s="5"/>
      <c r="M3941" s="10"/>
      <c r="N3941" s="5"/>
      <c r="O3941" s="5"/>
      <c r="P3941" s="5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</row>
    <row r="3942" spans="5:37" ht="12.5" x14ac:dyDescent="0.25">
      <c r="E3942" s="5"/>
      <c r="F3942" s="11"/>
      <c r="G3942" s="5"/>
      <c r="H3942" s="5"/>
      <c r="I3942" s="5"/>
      <c r="J3942" s="5"/>
      <c r="K3942" s="5"/>
      <c r="L3942" s="5"/>
      <c r="M3942" s="10"/>
      <c r="N3942" s="5"/>
      <c r="O3942" s="5"/>
      <c r="P3942" s="5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</row>
    <row r="3943" spans="5:37" ht="12.5" x14ac:dyDescent="0.25">
      <c r="E3943" s="5"/>
      <c r="F3943" s="11"/>
      <c r="G3943" s="5"/>
      <c r="H3943" s="5"/>
      <c r="I3943" s="5"/>
      <c r="J3943" s="5"/>
      <c r="K3943" s="5"/>
      <c r="L3943" s="5"/>
      <c r="M3943" s="10"/>
      <c r="N3943" s="5"/>
      <c r="O3943" s="5"/>
      <c r="P3943" s="5"/>
      <c r="Q3943" s="5"/>
      <c r="R3943" s="5"/>
      <c r="S3943" s="5"/>
      <c r="T3943" s="5"/>
      <c r="U3943" s="5"/>
      <c r="V3943" s="5"/>
      <c r="W3943" s="5"/>
      <c r="X3943" s="5"/>
      <c r="Y3943" s="5"/>
      <c r="Z3943" s="5"/>
      <c r="AA3943" s="5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</row>
    <row r="3944" spans="5:37" ht="12.5" x14ac:dyDescent="0.25">
      <c r="E3944" s="5"/>
      <c r="F3944" s="11"/>
      <c r="G3944" s="5"/>
      <c r="H3944" s="5"/>
      <c r="I3944" s="5"/>
      <c r="J3944" s="5"/>
      <c r="K3944" s="5"/>
      <c r="L3944" s="5"/>
      <c r="M3944" s="10"/>
      <c r="N3944" s="5"/>
      <c r="O3944" s="5"/>
      <c r="P3944" s="5"/>
      <c r="Q3944" s="5"/>
      <c r="R3944" s="5"/>
      <c r="S3944" s="5"/>
      <c r="T3944" s="5"/>
      <c r="U3944" s="5"/>
      <c r="V3944" s="5"/>
      <c r="W3944" s="5"/>
      <c r="X3944" s="5"/>
      <c r="Y3944" s="5"/>
      <c r="Z3944" s="5"/>
      <c r="AA3944" s="5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</row>
    <row r="3945" spans="5:37" ht="12.5" x14ac:dyDescent="0.25">
      <c r="E3945" s="5"/>
      <c r="F3945" s="11"/>
      <c r="G3945" s="5"/>
      <c r="H3945" s="5"/>
      <c r="I3945" s="5"/>
      <c r="J3945" s="5"/>
      <c r="K3945" s="5"/>
      <c r="L3945" s="5"/>
      <c r="M3945" s="10"/>
      <c r="N3945" s="5"/>
      <c r="O3945" s="5"/>
      <c r="P3945" s="5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</row>
    <row r="3946" spans="5:37" ht="12.5" x14ac:dyDescent="0.25">
      <c r="E3946" s="5"/>
      <c r="F3946" s="11"/>
      <c r="G3946" s="5"/>
      <c r="H3946" s="5"/>
      <c r="I3946" s="5"/>
      <c r="J3946" s="5"/>
      <c r="K3946" s="5"/>
      <c r="L3946" s="5"/>
      <c r="M3946" s="10"/>
      <c r="N3946" s="5"/>
      <c r="O3946" s="5"/>
      <c r="P3946" s="5"/>
      <c r="Q3946" s="5"/>
      <c r="R3946" s="5"/>
      <c r="S3946" s="5"/>
      <c r="T3946" s="5"/>
      <c r="U3946" s="5"/>
      <c r="V3946" s="5"/>
      <c r="W3946" s="5"/>
      <c r="X3946" s="5"/>
      <c r="Y3946" s="5"/>
      <c r="Z3946" s="5"/>
      <c r="AA3946" s="5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</row>
    <row r="3947" spans="5:37" ht="12.5" x14ac:dyDescent="0.25">
      <c r="E3947" s="5"/>
      <c r="F3947" s="11"/>
      <c r="G3947" s="5"/>
      <c r="H3947" s="5"/>
      <c r="I3947" s="5"/>
      <c r="J3947" s="5"/>
      <c r="K3947" s="5"/>
      <c r="L3947" s="5"/>
      <c r="M3947" s="10"/>
      <c r="N3947" s="5"/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</row>
    <row r="3948" spans="5:37" ht="12.5" x14ac:dyDescent="0.25">
      <c r="E3948" s="5"/>
      <c r="F3948" s="11"/>
      <c r="G3948" s="5"/>
      <c r="H3948" s="5"/>
      <c r="I3948" s="5"/>
      <c r="J3948" s="5"/>
      <c r="K3948" s="5"/>
      <c r="L3948" s="5"/>
      <c r="M3948" s="10"/>
      <c r="N3948" s="5"/>
      <c r="O3948" s="5"/>
      <c r="P3948" s="5"/>
      <c r="Q3948" s="5"/>
      <c r="R3948" s="5"/>
      <c r="S3948" s="5"/>
      <c r="T3948" s="5"/>
      <c r="U3948" s="5"/>
      <c r="V3948" s="5"/>
      <c r="W3948" s="5"/>
      <c r="X3948" s="5"/>
      <c r="Y3948" s="5"/>
      <c r="Z3948" s="5"/>
      <c r="AA3948" s="5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</row>
    <row r="3949" spans="5:37" ht="12.5" x14ac:dyDescent="0.25">
      <c r="E3949" s="5"/>
      <c r="F3949" s="11"/>
      <c r="G3949" s="5"/>
      <c r="H3949" s="5"/>
      <c r="I3949" s="5"/>
      <c r="J3949" s="5"/>
      <c r="K3949" s="5"/>
      <c r="L3949" s="5"/>
      <c r="M3949" s="10"/>
      <c r="N3949" s="5"/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5"/>
      <c r="Z3949" s="5"/>
      <c r="AA3949" s="5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</row>
    <row r="3950" spans="5:37" ht="12.5" x14ac:dyDescent="0.25">
      <c r="E3950" s="5"/>
      <c r="F3950" s="11"/>
      <c r="G3950" s="5"/>
      <c r="H3950" s="5"/>
      <c r="I3950" s="5"/>
      <c r="J3950" s="5"/>
      <c r="K3950" s="5"/>
      <c r="L3950" s="5"/>
      <c r="M3950" s="10"/>
      <c r="N3950" s="5"/>
      <c r="O3950" s="5"/>
      <c r="P3950" s="5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</row>
    <row r="3951" spans="5:37" ht="12.5" x14ac:dyDescent="0.25">
      <c r="E3951" s="5"/>
      <c r="F3951" s="11"/>
      <c r="G3951" s="5"/>
      <c r="H3951" s="5"/>
      <c r="I3951" s="5"/>
      <c r="J3951" s="5"/>
      <c r="K3951" s="5"/>
      <c r="L3951" s="5"/>
      <c r="M3951" s="10"/>
      <c r="N3951" s="5"/>
      <c r="O3951" s="5"/>
      <c r="P3951" s="5"/>
      <c r="Q3951" s="5"/>
      <c r="R3951" s="5"/>
      <c r="S3951" s="5"/>
      <c r="T3951" s="5"/>
      <c r="U3951" s="5"/>
      <c r="V3951" s="5"/>
      <c r="W3951" s="5"/>
      <c r="X3951" s="5"/>
      <c r="Y3951" s="5"/>
      <c r="Z3951" s="5"/>
      <c r="AA3951" s="5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</row>
    <row r="3952" spans="5:37" ht="12.5" x14ac:dyDescent="0.25">
      <c r="E3952" s="5"/>
      <c r="F3952" s="11"/>
      <c r="G3952" s="5"/>
      <c r="H3952" s="5"/>
      <c r="I3952" s="5"/>
      <c r="J3952" s="5"/>
      <c r="K3952" s="5"/>
      <c r="L3952" s="5"/>
      <c r="M3952" s="10"/>
      <c r="N3952" s="5"/>
      <c r="O3952" s="5"/>
      <c r="P3952" s="5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</row>
    <row r="3953" spans="5:37" ht="12.5" x14ac:dyDescent="0.25">
      <c r="E3953" s="5"/>
      <c r="F3953" s="11"/>
      <c r="G3953" s="5"/>
      <c r="H3953" s="5"/>
      <c r="I3953" s="5"/>
      <c r="J3953" s="5"/>
      <c r="K3953" s="5"/>
      <c r="L3953" s="5"/>
      <c r="M3953" s="10"/>
      <c r="N3953" s="5"/>
      <c r="O3953" s="5"/>
      <c r="P3953" s="5"/>
      <c r="Q3953" s="5"/>
      <c r="R3953" s="5"/>
      <c r="S3953" s="5"/>
      <c r="T3953" s="5"/>
      <c r="U3953" s="5"/>
      <c r="V3953" s="5"/>
      <c r="W3953" s="5"/>
      <c r="X3953" s="5"/>
      <c r="Y3953" s="5"/>
      <c r="Z3953" s="5"/>
      <c r="AA3953" s="5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</row>
    <row r="3954" spans="5:37" ht="12.5" x14ac:dyDescent="0.25">
      <c r="E3954" s="5"/>
      <c r="F3954" s="11"/>
      <c r="G3954" s="5"/>
      <c r="H3954" s="5"/>
      <c r="I3954" s="5"/>
      <c r="J3954" s="5"/>
      <c r="K3954" s="5"/>
      <c r="L3954" s="5"/>
      <c r="M3954" s="10"/>
      <c r="N3954" s="5"/>
      <c r="O3954" s="5"/>
      <c r="P3954" s="5"/>
      <c r="Q3954" s="5"/>
      <c r="R3954" s="5"/>
      <c r="S3954" s="5"/>
      <c r="T3954" s="5"/>
      <c r="U3954" s="5"/>
      <c r="V3954" s="5"/>
      <c r="W3954" s="5"/>
      <c r="X3954" s="5"/>
      <c r="Y3954" s="5"/>
      <c r="Z3954" s="5"/>
      <c r="AA3954" s="5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</row>
    <row r="3955" spans="5:37" ht="12.5" x14ac:dyDescent="0.25">
      <c r="E3955" s="5"/>
      <c r="F3955" s="11"/>
      <c r="G3955" s="5"/>
      <c r="H3955" s="5"/>
      <c r="I3955" s="5"/>
      <c r="J3955" s="5"/>
      <c r="K3955" s="5"/>
      <c r="L3955" s="5"/>
      <c r="M3955" s="10"/>
      <c r="N3955" s="5"/>
      <c r="O3955" s="5"/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</row>
    <row r="3956" spans="5:37" ht="12.5" x14ac:dyDescent="0.25">
      <c r="E3956" s="5"/>
      <c r="F3956" s="11"/>
      <c r="G3956" s="5"/>
      <c r="H3956" s="5"/>
      <c r="I3956" s="5"/>
      <c r="J3956" s="5"/>
      <c r="K3956" s="5"/>
      <c r="L3956" s="5"/>
      <c r="M3956" s="10"/>
      <c r="N3956" s="5"/>
      <c r="O3956" s="5"/>
      <c r="P3956" s="5"/>
      <c r="Q3956" s="5"/>
      <c r="R3956" s="5"/>
      <c r="S3956" s="5"/>
      <c r="T3956" s="5"/>
      <c r="U3956" s="5"/>
      <c r="V3956" s="5"/>
      <c r="W3956" s="5"/>
      <c r="X3956" s="5"/>
      <c r="Y3956" s="5"/>
      <c r="Z3956" s="5"/>
      <c r="AA3956" s="5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</row>
    <row r="3957" spans="5:37" ht="12.5" x14ac:dyDescent="0.25">
      <c r="E3957" s="5"/>
      <c r="F3957" s="11"/>
      <c r="G3957" s="5"/>
      <c r="H3957" s="5"/>
      <c r="I3957" s="5"/>
      <c r="J3957" s="5"/>
      <c r="K3957" s="5"/>
      <c r="L3957" s="5"/>
      <c r="M3957" s="10"/>
      <c r="N3957" s="5"/>
      <c r="O3957" s="5"/>
      <c r="P3957" s="5"/>
      <c r="Q3957" s="5"/>
      <c r="R3957" s="5"/>
      <c r="S3957" s="5"/>
      <c r="T3957" s="5"/>
      <c r="U3957" s="5"/>
      <c r="V3957" s="5"/>
      <c r="W3957" s="5"/>
      <c r="X3957" s="5"/>
      <c r="Y3957" s="5"/>
      <c r="Z3957" s="5"/>
      <c r="AA3957" s="5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</row>
    <row r="3958" spans="5:37" ht="12.5" x14ac:dyDescent="0.25">
      <c r="E3958" s="5"/>
      <c r="F3958" s="11"/>
      <c r="G3958" s="5"/>
      <c r="H3958" s="5"/>
      <c r="I3958" s="5"/>
      <c r="J3958" s="5"/>
      <c r="K3958" s="5"/>
      <c r="L3958" s="5"/>
      <c r="M3958" s="10"/>
      <c r="N3958" s="5"/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</row>
    <row r="3959" spans="5:37" ht="12.5" x14ac:dyDescent="0.25">
      <c r="E3959" s="5"/>
      <c r="F3959" s="11"/>
      <c r="G3959" s="5"/>
      <c r="H3959" s="5"/>
      <c r="I3959" s="5"/>
      <c r="J3959" s="5"/>
      <c r="K3959" s="5"/>
      <c r="L3959" s="5"/>
      <c r="M3959" s="10"/>
      <c r="N3959" s="5"/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5"/>
      <c r="Z3959" s="5"/>
      <c r="AA3959" s="5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</row>
    <row r="3960" spans="5:37" ht="12.5" x14ac:dyDescent="0.25">
      <c r="E3960" s="5"/>
      <c r="F3960" s="11"/>
      <c r="G3960" s="5"/>
      <c r="H3960" s="5"/>
      <c r="I3960" s="5"/>
      <c r="J3960" s="5"/>
      <c r="K3960" s="5"/>
      <c r="L3960" s="5"/>
      <c r="M3960" s="10"/>
      <c r="N3960" s="5"/>
      <c r="O3960" s="5"/>
      <c r="P3960" s="5"/>
      <c r="Q3960" s="5"/>
      <c r="R3960" s="5"/>
      <c r="S3960" s="5"/>
      <c r="T3960" s="5"/>
      <c r="U3960" s="5"/>
      <c r="V3960" s="5"/>
      <c r="W3960" s="5"/>
      <c r="X3960" s="5"/>
      <c r="Y3960" s="5"/>
      <c r="Z3960" s="5"/>
      <c r="AA3960" s="5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</row>
    <row r="3961" spans="5:37" ht="12.5" x14ac:dyDescent="0.25">
      <c r="E3961" s="5"/>
      <c r="F3961" s="11"/>
      <c r="G3961" s="5"/>
      <c r="H3961" s="5"/>
      <c r="I3961" s="5"/>
      <c r="J3961" s="5"/>
      <c r="K3961" s="5"/>
      <c r="L3961" s="5"/>
      <c r="M3961" s="10"/>
      <c r="N3961" s="5"/>
      <c r="O3961" s="5"/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</row>
    <row r="3962" spans="5:37" ht="12.5" x14ac:dyDescent="0.25">
      <c r="E3962" s="5"/>
      <c r="F3962" s="11"/>
      <c r="G3962" s="5"/>
      <c r="H3962" s="5"/>
      <c r="I3962" s="5"/>
      <c r="J3962" s="5"/>
      <c r="K3962" s="5"/>
      <c r="L3962" s="5"/>
      <c r="M3962" s="10"/>
      <c r="N3962" s="5"/>
      <c r="O3962" s="5"/>
      <c r="P3962" s="5"/>
      <c r="Q3962" s="5"/>
      <c r="R3962" s="5"/>
      <c r="S3962" s="5"/>
      <c r="T3962" s="5"/>
      <c r="U3962" s="5"/>
      <c r="V3962" s="5"/>
      <c r="W3962" s="5"/>
      <c r="X3962" s="5"/>
      <c r="Y3962" s="5"/>
      <c r="Z3962" s="5"/>
      <c r="AA3962" s="5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</row>
    <row r="3963" spans="5:37" ht="12.5" x14ac:dyDescent="0.25">
      <c r="E3963" s="5"/>
      <c r="F3963" s="11"/>
      <c r="G3963" s="5"/>
      <c r="H3963" s="5"/>
      <c r="I3963" s="5"/>
      <c r="J3963" s="5"/>
      <c r="K3963" s="5"/>
      <c r="L3963" s="5"/>
      <c r="M3963" s="10"/>
      <c r="N3963" s="5"/>
      <c r="O3963" s="5"/>
      <c r="P3963" s="5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</row>
    <row r="3964" spans="5:37" ht="12.5" x14ac:dyDescent="0.25">
      <c r="E3964" s="5"/>
      <c r="F3964" s="11"/>
      <c r="G3964" s="5"/>
      <c r="H3964" s="5"/>
      <c r="I3964" s="5"/>
      <c r="J3964" s="5"/>
      <c r="K3964" s="5"/>
      <c r="L3964" s="5"/>
      <c r="M3964" s="10"/>
      <c r="N3964" s="5"/>
      <c r="O3964" s="5"/>
      <c r="P3964" s="5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</row>
    <row r="3965" spans="5:37" ht="12.5" x14ac:dyDescent="0.25">
      <c r="E3965" s="5"/>
      <c r="F3965" s="11"/>
      <c r="G3965" s="5"/>
      <c r="H3965" s="5"/>
      <c r="I3965" s="5"/>
      <c r="J3965" s="5"/>
      <c r="K3965" s="5"/>
      <c r="L3965" s="5"/>
      <c r="M3965" s="10"/>
      <c r="N3965" s="5"/>
      <c r="O3965" s="5"/>
      <c r="P3965" s="5"/>
      <c r="Q3965" s="5"/>
      <c r="R3965" s="5"/>
      <c r="S3965" s="5"/>
      <c r="T3965" s="5"/>
      <c r="U3965" s="5"/>
      <c r="V3965" s="5"/>
      <c r="W3965" s="5"/>
      <c r="X3965" s="5"/>
      <c r="Y3965" s="5"/>
      <c r="Z3965" s="5"/>
      <c r="AA3965" s="5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</row>
    <row r="3966" spans="5:37" ht="12.5" x14ac:dyDescent="0.25">
      <c r="E3966" s="5"/>
      <c r="F3966" s="11"/>
      <c r="G3966" s="5"/>
      <c r="H3966" s="5"/>
      <c r="I3966" s="5"/>
      <c r="J3966" s="5"/>
      <c r="K3966" s="5"/>
      <c r="L3966" s="5"/>
      <c r="M3966" s="10"/>
      <c r="N3966" s="5"/>
      <c r="O3966" s="5"/>
      <c r="P3966" s="5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</row>
    <row r="3967" spans="5:37" ht="12.5" x14ac:dyDescent="0.25">
      <c r="E3967" s="5"/>
      <c r="F3967" s="11"/>
      <c r="G3967" s="5"/>
      <c r="H3967" s="5"/>
      <c r="I3967" s="5"/>
      <c r="J3967" s="5"/>
      <c r="K3967" s="5"/>
      <c r="L3967" s="5"/>
      <c r="M3967" s="10"/>
      <c r="N3967" s="5"/>
      <c r="O3967" s="5"/>
      <c r="P3967" s="5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</row>
    <row r="3968" spans="5:37" ht="12.5" x14ac:dyDescent="0.25">
      <c r="E3968" s="5"/>
      <c r="F3968" s="11"/>
      <c r="G3968" s="5"/>
      <c r="H3968" s="5"/>
      <c r="I3968" s="5"/>
      <c r="J3968" s="5"/>
      <c r="K3968" s="5"/>
      <c r="L3968" s="5"/>
      <c r="M3968" s="10"/>
      <c r="N3968" s="5"/>
      <c r="O3968" s="5"/>
      <c r="P3968" s="5"/>
      <c r="Q3968" s="5"/>
      <c r="R3968" s="5"/>
      <c r="S3968" s="5"/>
      <c r="T3968" s="5"/>
      <c r="U3968" s="5"/>
      <c r="V3968" s="5"/>
      <c r="W3968" s="5"/>
      <c r="X3968" s="5"/>
      <c r="Y3968" s="5"/>
      <c r="Z3968" s="5"/>
      <c r="AA3968" s="5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</row>
    <row r="3969" spans="5:37" ht="12.5" x14ac:dyDescent="0.25">
      <c r="E3969" s="5"/>
      <c r="F3969" s="11"/>
      <c r="G3969" s="5"/>
      <c r="H3969" s="5"/>
      <c r="I3969" s="5"/>
      <c r="J3969" s="5"/>
      <c r="K3969" s="5"/>
      <c r="L3969" s="5"/>
      <c r="M3969" s="10"/>
      <c r="N3969" s="5"/>
      <c r="O3969" s="5"/>
      <c r="P3969" s="5"/>
      <c r="Q3969" s="5"/>
      <c r="R3969" s="5"/>
      <c r="S3969" s="5"/>
      <c r="T3969" s="5"/>
      <c r="U3969" s="5"/>
      <c r="V3969" s="5"/>
      <c r="W3969" s="5"/>
      <c r="X3969" s="5"/>
      <c r="Y3969" s="5"/>
      <c r="Z3969" s="5"/>
      <c r="AA3969" s="5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</row>
    <row r="3970" spans="5:37" ht="12.5" x14ac:dyDescent="0.25">
      <c r="E3970" s="5"/>
      <c r="F3970" s="11"/>
      <c r="G3970" s="5"/>
      <c r="H3970" s="5"/>
      <c r="I3970" s="5"/>
      <c r="J3970" s="5"/>
      <c r="K3970" s="5"/>
      <c r="L3970" s="5"/>
      <c r="M3970" s="10"/>
      <c r="N3970" s="5"/>
      <c r="O3970" s="5"/>
      <c r="P3970" s="5"/>
      <c r="Q3970" s="5"/>
      <c r="R3970" s="5"/>
      <c r="S3970" s="5"/>
      <c r="T3970" s="5"/>
      <c r="U3970" s="5"/>
      <c r="V3970" s="5"/>
      <c r="W3970" s="5"/>
      <c r="X3970" s="5"/>
      <c r="Y3970" s="5"/>
      <c r="Z3970" s="5"/>
      <c r="AA3970" s="5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</row>
    <row r="3971" spans="5:37" ht="12.5" x14ac:dyDescent="0.25">
      <c r="E3971" s="5"/>
      <c r="F3971" s="11"/>
      <c r="G3971" s="5"/>
      <c r="H3971" s="5"/>
      <c r="I3971" s="5"/>
      <c r="J3971" s="5"/>
      <c r="K3971" s="5"/>
      <c r="L3971" s="5"/>
      <c r="M3971" s="10"/>
      <c r="N3971" s="5"/>
      <c r="O3971" s="5"/>
      <c r="P3971" s="5"/>
      <c r="Q3971" s="5"/>
      <c r="R3971" s="5"/>
      <c r="S3971" s="5"/>
      <c r="T3971" s="5"/>
      <c r="U3971" s="5"/>
      <c r="V3971" s="5"/>
      <c r="W3971" s="5"/>
      <c r="X3971" s="5"/>
      <c r="Y3971" s="5"/>
      <c r="Z3971" s="5"/>
      <c r="AA3971" s="5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</row>
    <row r="3972" spans="5:37" ht="12.5" x14ac:dyDescent="0.25">
      <c r="E3972" s="5"/>
      <c r="F3972" s="11"/>
      <c r="G3972" s="5"/>
      <c r="H3972" s="5"/>
      <c r="I3972" s="5"/>
      <c r="J3972" s="5"/>
      <c r="K3972" s="5"/>
      <c r="L3972" s="5"/>
      <c r="M3972" s="10"/>
      <c r="N3972" s="5"/>
      <c r="O3972" s="5"/>
      <c r="P3972" s="5"/>
      <c r="Q3972" s="5"/>
      <c r="R3972" s="5"/>
      <c r="S3972" s="5"/>
      <c r="T3972" s="5"/>
      <c r="U3972" s="5"/>
      <c r="V3972" s="5"/>
      <c r="W3972" s="5"/>
      <c r="X3972" s="5"/>
      <c r="Y3972" s="5"/>
      <c r="Z3972" s="5"/>
      <c r="AA3972" s="5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</row>
    <row r="3973" spans="5:37" ht="12.5" x14ac:dyDescent="0.25">
      <c r="E3973" s="5"/>
      <c r="F3973" s="11"/>
      <c r="G3973" s="5"/>
      <c r="H3973" s="5"/>
      <c r="I3973" s="5"/>
      <c r="J3973" s="5"/>
      <c r="K3973" s="5"/>
      <c r="L3973" s="5"/>
      <c r="M3973" s="10"/>
      <c r="N3973" s="5"/>
      <c r="O3973" s="5"/>
      <c r="P3973" s="5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</row>
    <row r="3974" spans="5:37" ht="12.5" x14ac:dyDescent="0.25">
      <c r="E3974" s="5"/>
      <c r="F3974" s="11"/>
      <c r="G3974" s="5"/>
      <c r="H3974" s="5"/>
      <c r="I3974" s="5"/>
      <c r="J3974" s="5"/>
      <c r="K3974" s="5"/>
      <c r="L3974" s="5"/>
      <c r="M3974" s="10"/>
      <c r="N3974" s="5"/>
      <c r="O3974" s="5"/>
      <c r="P3974" s="5"/>
      <c r="Q3974" s="5"/>
      <c r="R3974" s="5"/>
      <c r="S3974" s="5"/>
      <c r="T3974" s="5"/>
      <c r="U3974" s="5"/>
      <c r="V3974" s="5"/>
      <c r="W3974" s="5"/>
      <c r="X3974" s="5"/>
      <c r="Y3974" s="5"/>
      <c r="Z3974" s="5"/>
      <c r="AA3974" s="5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</row>
    <row r="3975" spans="5:37" ht="12.5" x14ac:dyDescent="0.25">
      <c r="E3975" s="5"/>
      <c r="F3975" s="11"/>
      <c r="G3975" s="5"/>
      <c r="H3975" s="5"/>
      <c r="I3975" s="5"/>
      <c r="J3975" s="5"/>
      <c r="K3975" s="5"/>
      <c r="L3975" s="5"/>
      <c r="M3975" s="10"/>
      <c r="N3975" s="5"/>
      <c r="O3975" s="5"/>
      <c r="P3975" s="5"/>
      <c r="Q3975" s="5"/>
      <c r="R3975" s="5"/>
      <c r="S3975" s="5"/>
      <c r="T3975" s="5"/>
      <c r="U3975" s="5"/>
      <c r="V3975" s="5"/>
      <c r="W3975" s="5"/>
      <c r="X3975" s="5"/>
      <c r="Y3975" s="5"/>
      <c r="Z3975" s="5"/>
      <c r="AA3975" s="5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</row>
    <row r="3976" spans="5:37" ht="12.5" x14ac:dyDescent="0.25">
      <c r="E3976" s="5"/>
      <c r="F3976" s="11"/>
      <c r="G3976" s="5"/>
      <c r="H3976" s="5"/>
      <c r="I3976" s="5"/>
      <c r="J3976" s="5"/>
      <c r="K3976" s="5"/>
      <c r="L3976" s="5"/>
      <c r="M3976" s="10"/>
      <c r="N3976" s="5"/>
      <c r="O3976" s="5"/>
      <c r="P3976" s="5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</row>
    <row r="3977" spans="5:37" ht="12.5" x14ac:dyDescent="0.25">
      <c r="E3977" s="5"/>
      <c r="F3977" s="11"/>
      <c r="G3977" s="5"/>
      <c r="H3977" s="5"/>
      <c r="I3977" s="5"/>
      <c r="J3977" s="5"/>
      <c r="K3977" s="5"/>
      <c r="L3977" s="5"/>
      <c r="M3977" s="10"/>
      <c r="N3977" s="5"/>
      <c r="O3977" s="5"/>
      <c r="P3977" s="5"/>
      <c r="Q3977" s="5"/>
      <c r="R3977" s="5"/>
      <c r="S3977" s="5"/>
      <c r="T3977" s="5"/>
      <c r="U3977" s="5"/>
      <c r="V3977" s="5"/>
      <c r="W3977" s="5"/>
      <c r="X3977" s="5"/>
      <c r="Y3977" s="5"/>
      <c r="Z3977" s="5"/>
      <c r="AA3977" s="5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</row>
    <row r="3978" spans="5:37" ht="12.5" x14ac:dyDescent="0.25">
      <c r="E3978" s="5"/>
      <c r="F3978" s="11"/>
      <c r="G3978" s="5"/>
      <c r="H3978" s="5"/>
      <c r="I3978" s="5"/>
      <c r="J3978" s="5"/>
      <c r="K3978" s="5"/>
      <c r="L3978" s="5"/>
      <c r="M3978" s="10"/>
      <c r="N3978" s="5"/>
      <c r="O3978" s="5"/>
      <c r="P3978" s="5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</row>
    <row r="3979" spans="5:37" ht="12.5" x14ac:dyDescent="0.25">
      <c r="E3979" s="5"/>
      <c r="F3979" s="11"/>
      <c r="G3979" s="5"/>
      <c r="H3979" s="5"/>
      <c r="I3979" s="5"/>
      <c r="J3979" s="5"/>
      <c r="K3979" s="5"/>
      <c r="L3979" s="5"/>
      <c r="M3979" s="10"/>
      <c r="N3979" s="5"/>
      <c r="O3979" s="5"/>
      <c r="P3979" s="5"/>
      <c r="Q3979" s="5"/>
      <c r="R3979" s="5"/>
      <c r="S3979" s="5"/>
      <c r="T3979" s="5"/>
      <c r="U3979" s="5"/>
      <c r="V3979" s="5"/>
      <c r="W3979" s="5"/>
      <c r="X3979" s="5"/>
      <c r="Y3979" s="5"/>
      <c r="Z3979" s="5"/>
      <c r="AA3979" s="5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</row>
    <row r="3980" spans="5:37" ht="12.5" x14ac:dyDescent="0.25">
      <c r="E3980" s="5"/>
      <c r="F3980" s="11"/>
      <c r="G3980" s="5"/>
      <c r="H3980" s="5"/>
      <c r="I3980" s="5"/>
      <c r="J3980" s="5"/>
      <c r="K3980" s="5"/>
      <c r="L3980" s="5"/>
      <c r="M3980" s="10"/>
      <c r="N3980" s="5"/>
      <c r="O3980" s="5"/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</row>
    <row r="3981" spans="5:37" ht="12.5" x14ac:dyDescent="0.25">
      <c r="E3981" s="5"/>
      <c r="F3981" s="11"/>
      <c r="G3981" s="5"/>
      <c r="H3981" s="5"/>
      <c r="I3981" s="5"/>
      <c r="J3981" s="5"/>
      <c r="K3981" s="5"/>
      <c r="L3981" s="5"/>
      <c r="M3981" s="10"/>
      <c r="N3981" s="5"/>
      <c r="O3981" s="5"/>
      <c r="P3981" s="5"/>
      <c r="Q3981" s="5"/>
      <c r="R3981" s="5"/>
      <c r="S3981" s="5"/>
      <c r="T3981" s="5"/>
      <c r="U3981" s="5"/>
      <c r="V3981" s="5"/>
      <c r="W3981" s="5"/>
      <c r="X3981" s="5"/>
      <c r="Y3981" s="5"/>
      <c r="Z3981" s="5"/>
      <c r="AA3981" s="5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</row>
    <row r="3982" spans="5:37" ht="12.5" x14ac:dyDescent="0.25">
      <c r="E3982" s="5"/>
      <c r="F3982" s="11"/>
      <c r="G3982" s="5"/>
      <c r="H3982" s="5"/>
      <c r="I3982" s="5"/>
      <c r="J3982" s="5"/>
      <c r="K3982" s="5"/>
      <c r="L3982" s="5"/>
      <c r="M3982" s="10"/>
      <c r="N3982" s="5"/>
      <c r="O3982" s="5"/>
      <c r="P3982" s="5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</row>
    <row r="3983" spans="5:37" ht="12.5" x14ac:dyDescent="0.25">
      <c r="E3983" s="5"/>
      <c r="F3983" s="11"/>
      <c r="G3983" s="5"/>
      <c r="H3983" s="5"/>
      <c r="I3983" s="5"/>
      <c r="J3983" s="5"/>
      <c r="K3983" s="5"/>
      <c r="L3983" s="5"/>
      <c r="M3983" s="10"/>
      <c r="N3983" s="5"/>
      <c r="O3983" s="5"/>
      <c r="P3983" s="5"/>
      <c r="Q3983" s="5"/>
      <c r="R3983" s="5"/>
      <c r="S3983" s="5"/>
      <c r="T3983" s="5"/>
      <c r="U3983" s="5"/>
      <c r="V3983" s="5"/>
      <c r="W3983" s="5"/>
      <c r="X3983" s="5"/>
      <c r="Y3983" s="5"/>
      <c r="Z3983" s="5"/>
      <c r="AA3983" s="5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</row>
    <row r="3984" spans="5:37" ht="12.5" x14ac:dyDescent="0.25">
      <c r="E3984" s="5"/>
      <c r="F3984" s="11"/>
      <c r="G3984" s="5"/>
      <c r="H3984" s="5"/>
      <c r="I3984" s="5"/>
      <c r="J3984" s="5"/>
      <c r="K3984" s="5"/>
      <c r="L3984" s="5"/>
      <c r="M3984" s="10"/>
      <c r="N3984" s="5"/>
      <c r="O3984" s="5"/>
      <c r="P3984" s="5"/>
      <c r="Q3984" s="5"/>
      <c r="R3984" s="5"/>
      <c r="S3984" s="5"/>
      <c r="T3984" s="5"/>
      <c r="U3984" s="5"/>
      <c r="V3984" s="5"/>
      <c r="W3984" s="5"/>
      <c r="X3984" s="5"/>
      <c r="Y3984" s="5"/>
      <c r="Z3984" s="5"/>
      <c r="AA3984" s="5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</row>
    <row r="3985" spans="5:37" ht="12.5" x14ac:dyDescent="0.25">
      <c r="E3985" s="5"/>
      <c r="F3985" s="11"/>
      <c r="G3985" s="5"/>
      <c r="H3985" s="5"/>
      <c r="I3985" s="5"/>
      <c r="J3985" s="5"/>
      <c r="K3985" s="5"/>
      <c r="L3985" s="5"/>
      <c r="M3985" s="10"/>
      <c r="N3985" s="5"/>
      <c r="O3985" s="5"/>
      <c r="P3985" s="5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</row>
    <row r="3986" spans="5:37" ht="12.5" x14ac:dyDescent="0.25">
      <c r="E3986" s="5"/>
      <c r="F3986" s="11"/>
      <c r="G3986" s="5"/>
      <c r="H3986" s="5"/>
      <c r="I3986" s="5"/>
      <c r="J3986" s="5"/>
      <c r="K3986" s="5"/>
      <c r="L3986" s="5"/>
      <c r="M3986" s="10"/>
      <c r="N3986" s="5"/>
      <c r="O3986" s="5"/>
      <c r="P3986" s="5"/>
      <c r="Q3986" s="5"/>
      <c r="R3986" s="5"/>
      <c r="S3986" s="5"/>
      <c r="T3986" s="5"/>
      <c r="U3986" s="5"/>
      <c r="V3986" s="5"/>
      <c r="W3986" s="5"/>
      <c r="X3986" s="5"/>
      <c r="Y3986" s="5"/>
      <c r="Z3986" s="5"/>
      <c r="AA3986" s="5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</row>
    <row r="3987" spans="5:37" ht="12.5" x14ac:dyDescent="0.25">
      <c r="E3987" s="5"/>
      <c r="F3987" s="11"/>
      <c r="G3987" s="5"/>
      <c r="H3987" s="5"/>
      <c r="I3987" s="5"/>
      <c r="J3987" s="5"/>
      <c r="K3987" s="5"/>
      <c r="L3987" s="5"/>
      <c r="M3987" s="10"/>
      <c r="N3987" s="5"/>
      <c r="O3987" s="5"/>
      <c r="P3987" s="5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</row>
    <row r="3988" spans="5:37" ht="12.5" x14ac:dyDescent="0.25">
      <c r="E3988" s="5"/>
      <c r="F3988" s="11"/>
      <c r="G3988" s="5"/>
      <c r="H3988" s="5"/>
      <c r="I3988" s="5"/>
      <c r="J3988" s="5"/>
      <c r="K3988" s="5"/>
      <c r="L3988" s="5"/>
      <c r="M3988" s="10"/>
      <c r="N3988" s="5"/>
      <c r="O3988" s="5"/>
      <c r="P3988" s="5"/>
      <c r="Q3988" s="5"/>
      <c r="R3988" s="5"/>
      <c r="S3988" s="5"/>
      <c r="T3988" s="5"/>
      <c r="U3988" s="5"/>
      <c r="V3988" s="5"/>
      <c r="W3988" s="5"/>
      <c r="X3988" s="5"/>
      <c r="Y3988" s="5"/>
      <c r="Z3988" s="5"/>
      <c r="AA3988" s="5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</row>
    <row r="3989" spans="5:37" ht="12.5" x14ac:dyDescent="0.25">
      <c r="E3989" s="5"/>
      <c r="F3989" s="11"/>
      <c r="G3989" s="5"/>
      <c r="H3989" s="5"/>
      <c r="I3989" s="5"/>
      <c r="J3989" s="5"/>
      <c r="K3989" s="5"/>
      <c r="L3989" s="5"/>
      <c r="M3989" s="10"/>
      <c r="N3989" s="5"/>
      <c r="O3989" s="5"/>
      <c r="P3989" s="5"/>
      <c r="Q3989" s="5"/>
      <c r="R3989" s="5"/>
      <c r="S3989" s="5"/>
      <c r="T3989" s="5"/>
      <c r="U3989" s="5"/>
      <c r="V3989" s="5"/>
      <c r="W3989" s="5"/>
      <c r="X3989" s="5"/>
      <c r="Y3989" s="5"/>
      <c r="Z3989" s="5"/>
      <c r="AA3989" s="5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</row>
    <row r="3990" spans="5:37" ht="12.5" x14ac:dyDescent="0.25">
      <c r="E3990" s="5"/>
      <c r="F3990" s="11"/>
      <c r="G3990" s="5"/>
      <c r="H3990" s="5"/>
      <c r="I3990" s="5"/>
      <c r="J3990" s="5"/>
      <c r="K3990" s="5"/>
      <c r="L3990" s="5"/>
      <c r="M3990" s="10"/>
      <c r="N3990" s="5"/>
      <c r="O3990" s="5"/>
      <c r="P3990" s="5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</row>
    <row r="3991" spans="5:37" ht="12.5" x14ac:dyDescent="0.25">
      <c r="E3991" s="5"/>
      <c r="F3991" s="11"/>
      <c r="G3991" s="5"/>
      <c r="H3991" s="5"/>
      <c r="I3991" s="5"/>
      <c r="J3991" s="5"/>
      <c r="K3991" s="5"/>
      <c r="L3991" s="5"/>
      <c r="M3991" s="10"/>
      <c r="N3991" s="5"/>
      <c r="O3991" s="5"/>
      <c r="P3991" s="5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</row>
    <row r="3992" spans="5:37" ht="12.5" x14ac:dyDescent="0.25">
      <c r="E3992" s="5"/>
      <c r="F3992" s="11"/>
      <c r="G3992" s="5"/>
      <c r="H3992" s="5"/>
      <c r="I3992" s="5"/>
      <c r="J3992" s="5"/>
      <c r="K3992" s="5"/>
      <c r="L3992" s="5"/>
      <c r="M3992" s="10"/>
      <c r="N3992" s="5"/>
      <c r="O3992" s="5"/>
      <c r="P3992" s="5"/>
      <c r="Q3992" s="5"/>
      <c r="R3992" s="5"/>
      <c r="S3992" s="5"/>
      <c r="T3992" s="5"/>
      <c r="U3992" s="5"/>
      <c r="V3992" s="5"/>
      <c r="W3992" s="5"/>
      <c r="X3992" s="5"/>
      <c r="Y3992" s="5"/>
      <c r="Z3992" s="5"/>
      <c r="AA3992" s="5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</row>
    <row r="3993" spans="5:37" ht="12.5" x14ac:dyDescent="0.25">
      <c r="E3993" s="5"/>
      <c r="F3993" s="11"/>
      <c r="G3993" s="5"/>
      <c r="H3993" s="5"/>
      <c r="I3993" s="5"/>
      <c r="J3993" s="5"/>
      <c r="K3993" s="5"/>
      <c r="L3993" s="5"/>
      <c r="M3993" s="10"/>
      <c r="N3993" s="5"/>
      <c r="O3993" s="5"/>
      <c r="P3993" s="5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</row>
    <row r="3994" spans="5:37" ht="12.5" x14ac:dyDescent="0.25">
      <c r="E3994" s="5"/>
      <c r="F3994" s="11"/>
      <c r="G3994" s="5"/>
      <c r="H3994" s="5"/>
      <c r="I3994" s="5"/>
      <c r="J3994" s="5"/>
      <c r="K3994" s="5"/>
      <c r="L3994" s="5"/>
      <c r="M3994" s="10"/>
      <c r="N3994" s="5"/>
      <c r="O3994" s="5"/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</row>
    <row r="3995" spans="5:37" ht="12.5" x14ac:dyDescent="0.25">
      <c r="E3995" s="5"/>
      <c r="F3995" s="11"/>
      <c r="G3995" s="5"/>
      <c r="H3995" s="5"/>
      <c r="I3995" s="5"/>
      <c r="J3995" s="5"/>
      <c r="K3995" s="5"/>
      <c r="L3995" s="5"/>
      <c r="M3995" s="10"/>
      <c r="N3995" s="5"/>
      <c r="O3995" s="5"/>
      <c r="P3995" s="5"/>
      <c r="Q3995" s="5"/>
      <c r="R3995" s="5"/>
      <c r="S3995" s="5"/>
      <c r="T3995" s="5"/>
      <c r="U3995" s="5"/>
      <c r="V3995" s="5"/>
      <c r="W3995" s="5"/>
      <c r="X3995" s="5"/>
      <c r="Y3995" s="5"/>
      <c r="Z3995" s="5"/>
      <c r="AA3995" s="5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</row>
    <row r="3996" spans="5:37" ht="12.5" x14ac:dyDescent="0.25">
      <c r="E3996" s="5"/>
      <c r="F3996" s="11"/>
      <c r="G3996" s="5"/>
      <c r="H3996" s="5"/>
      <c r="I3996" s="5"/>
      <c r="J3996" s="5"/>
      <c r="K3996" s="5"/>
      <c r="L3996" s="5"/>
      <c r="M3996" s="10"/>
      <c r="N3996" s="5"/>
      <c r="O3996" s="5"/>
      <c r="P3996" s="5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</row>
    <row r="3997" spans="5:37" ht="12.5" x14ac:dyDescent="0.25">
      <c r="E3997" s="5"/>
      <c r="F3997" s="11"/>
      <c r="G3997" s="5"/>
      <c r="H3997" s="5"/>
      <c r="I3997" s="5"/>
      <c r="J3997" s="5"/>
      <c r="K3997" s="5"/>
      <c r="L3997" s="5"/>
      <c r="M3997" s="10"/>
      <c r="N3997" s="5"/>
      <c r="O3997" s="5"/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</row>
    <row r="3998" spans="5:37" ht="12.5" x14ac:dyDescent="0.25">
      <c r="E3998" s="5"/>
      <c r="F3998" s="11"/>
      <c r="G3998" s="5"/>
      <c r="H3998" s="5"/>
      <c r="I3998" s="5"/>
      <c r="J3998" s="5"/>
      <c r="K3998" s="5"/>
      <c r="L3998" s="5"/>
      <c r="M3998" s="10"/>
      <c r="N3998" s="5"/>
      <c r="O3998" s="5"/>
      <c r="P3998" s="5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</row>
    <row r="3999" spans="5:37" ht="12.5" x14ac:dyDescent="0.25">
      <c r="E3999" s="5"/>
      <c r="F3999" s="11"/>
      <c r="G3999" s="5"/>
      <c r="H3999" s="5"/>
      <c r="I3999" s="5"/>
      <c r="J3999" s="5"/>
      <c r="K3999" s="5"/>
      <c r="L3999" s="5"/>
      <c r="M3999" s="10"/>
      <c r="N3999" s="5"/>
      <c r="O3999" s="5"/>
      <c r="P3999" s="5"/>
      <c r="Q3999" s="5"/>
      <c r="R3999" s="5"/>
      <c r="S3999" s="5"/>
      <c r="T3999" s="5"/>
      <c r="U3999" s="5"/>
      <c r="V3999" s="5"/>
      <c r="W3999" s="5"/>
      <c r="X3999" s="5"/>
      <c r="Y3999" s="5"/>
      <c r="Z3999" s="5"/>
      <c r="AA3999" s="5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</row>
    <row r="4000" spans="5:37" ht="12.5" x14ac:dyDescent="0.25">
      <c r="E4000" s="5"/>
      <c r="F4000" s="11"/>
      <c r="G4000" s="5"/>
      <c r="H4000" s="5"/>
      <c r="I4000" s="5"/>
      <c r="J4000" s="5"/>
      <c r="K4000" s="5"/>
      <c r="L4000" s="5"/>
      <c r="M4000" s="10"/>
      <c r="N4000" s="5"/>
      <c r="O4000" s="5"/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</row>
    <row r="4001" spans="5:37" ht="12.5" x14ac:dyDescent="0.25">
      <c r="E4001" s="5"/>
      <c r="F4001" s="11"/>
      <c r="G4001" s="5"/>
      <c r="H4001" s="5"/>
      <c r="I4001" s="5"/>
      <c r="J4001" s="5"/>
      <c r="K4001" s="5"/>
      <c r="L4001" s="5"/>
      <c r="M4001" s="10"/>
      <c r="N4001" s="5"/>
      <c r="O4001" s="5"/>
      <c r="P4001" s="5"/>
      <c r="Q4001" s="5"/>
      <c r="R4001" s="5"/>
      <c r="S4001" s="5"/>
      <c r="T4001" s="5"/>
      <c r="U4001" s="5"/>
      <c r="V4001" s="5"/>
      <c r="W4001" s="5"/>
      <c r="X4001" s="5"/>
      <c r="Y4001" s="5"/>
      <c r="Z4001" s="5"/>
      <c r="AA4001" s="5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</row>
    <row r="4002" spans="5:37" ht="12.5" x14ac:dyDescent="0.25">
      <c r="E4002" s="5"/>
      <c r="F4002" s="11"/>
      <c r="G4002" s="5"/>
      <c r="H4002" s="5"/>
      <c r="I4002" s="5"/>
      <c r="J4002" s="5"/>
      <c r="K4002" s="5"/>
      <c r="L4002" s="5"/>
      <c r="M4002" s="10"/>
      <c r="N4002" s="5"/>
      <c r="O4002" s="5"/>
      <c r="P4002" s="5"/>
      <c r="Q4002" s="5"/>
      <c r="R4002" s="5"/>
      <c r="S4002" s="5"/>
      <c r="T4002" s="5"/>
      <c r="U4002" s="5"/>
      <c r="V4002" s="5"/>
      <c r="W4002" s="5"/>
      <c r="X4002" s="5"/>
      <c r="Y4002" s="5"/>
      <c r="Z4002" s="5"/>
      <c r="AA4002" s="5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</row>
    <row r="4003" spans="5:37" ht="12.5" x14ac:dyDescent="0.25">
      <c r="E4003" s="5"/>
      <c r="F4003" s="11"/>
      <c r="G4003" s="5"/>
      <c r="H4003" s="5"/>
      <c r="I4003" s="5"/>
      <c r="J4003" s="5"/>
      <c r="K4003" s="5"/>
      <c r="L4003" s="5"/>
      <c r="M4003" s="10"/>
      <c r="N4003" s="5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</row>
    <row r="4004" spans="5:37" ht="12.5" x14ac:dyDescent="0.25">
      <c r="E4004" s="5"/>
      <c r="F4004" s="11"/>
      <c r="G4004" s="5"/>
      <c r="H4004" s="5"/>
      <c r="I4004" s="5"/>
      <c r="J4004" s="5"/>
      <c r="K4004" s="5"/>
      <c r="L4004" s="5"/>
      <c r="M4004" s="10"/>
      <c r="N4004" s="5"/>
      <c r="O4004" s="5"/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</row>
    <row r="4005" spans="5:37" ht="12.5" x14ac:dyDescent="0.25">
      <c r="E4005" s="5"/>
      <c r="F4005" s="11"/>
      <c r="G4005" s="5"/>
      <c r="H4005" s="5"/>
      <c r="I4005" s="5"/>
      <c r="J4005" s="5"/>
      <c r="K4005" s="5"/>
      <c r="L4005" s="5"/>
      <c r="M4005" s="10"/>
      <c r="N4005" s="5"/>
      <c r="O4005" s="5"/>
      <c r="P4005" s="5"/>
      <c r="Q4005" s="5"/>
      <c r="R4005" s="5"/>
      <c r="S4005" s="5"/>
      <c r="T4005" s="5"/>
      <c r="U4005" s="5"/>
      <c r="V4005" s="5"/>
      <c r="W4005" s="5"/>
      <c r="X4005" s="5"/>
      <c r="Y4005" s="5"/>
      <c r="Z4005" s="5"/>
      <c r="AA4005" s="5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</row>
    <row r="4006" spans="5:37" ht="12.5" x14ac:dyDescent="0.25">
      <c r="E4006" s="5"/>
      <c r="F4006" s="11"/>
      <c r="G4006" s="5"/>
      <c r="H4006" s="5"/>
      <c r="I4006" s="5"/>
      <c r="J4006" s="5"/>
      <c r="K4006" s="5"/>
      <c r="L4006" s="5"/>
      <c r="M4006" s="10"/>
      <c r="N4006" s="5"/>
      <c r="O4006" s="5"/>
      <c r="P4006" s="5"/>
      <c r="Q4006" s="5"/>
      <c r="R4006" s="5"/>
      <c r="S4006" s="5"/>
      <c r="T4006" s="5"/>
      <c r="U4006" s="5"/>
      <c r="V4006" s="5"/>
      <c r="W4006" s="5"/>
      <c r="X4006" s="5"/>
      <c r="Y4006" s="5"/>
      <c r="Z4006" s="5"/>
      <c r="AA4006" s="5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</row>
    <row r="4007" spans="5:37" ht="12.5" x14ac:dyDescent="0.25">
      <c r="E4007" s="5"/>
      <c r="F4007" s="11"/>
      <c r="G4007" s="5"/>
      <c r="H4007" s="5"/>
      <c r="I4007" s="5"/>
      <c r="J4007" s="5"/>
      <c r="K4007" s="5"/>
      <c r="L4007" s="5"/>
      <c r="M4007" s="10"/>
      <c r="N4007" s="5"/>
      <c r="O4007" s="5"/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</row>
    <row r="4008" spans="5:37" ht="12.5" x14ac:dyDescent="0.25">
      <c r="E4008" s="5"/>
      <c r="F4008" s="11"/>
      <c r="G4008" s="5"/>
      <c r="H4008" s="5"/>
      <c r="I4008" s="5"/>
      <c r="J4008" s="5"/>
      <c r="K4008" s="5"/>
      <c r="L4008" s="5"/>
      <c r="M4008" s="10"/>
      <c r="N4008" s="5"/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</row>
    <row r="4009" spans="5:37" ht="12.5" x14ac:dyDescent="0.25">
      <c r="E4009" s="5"/>
      <c r="F4009" s="11"/>
      <c r="G4009" s="5"/>
      <c r="H4009" s="5"/>
      <c r="I4009" s="5"/>
      <c r="J4009" s="5"/>
      <c r="K4009" s="5"/>
      <c r="L4009" s="5"/>
      <c r="M4009" s="10"/>
      <c r="N4009" s="5"/>
      <c r="O4009" s="5"/>
      <c r="P4009" s="5"/>
      <c r="Q4009" s="5"/>
      <c r="R4009" s="5"/>
      <c r="S4009" s="5"/>
      <c r="T4009" s="5"/>
      <c r="U4009" s="5"/>
      <c r="V4009" s="5"/>
      <c r="W4009" s="5"/>
      <c r="X4009" s="5"/>
      <c r="Y4009" s="5"/>
      <c r="Z4009" s="5"/>
      <c r="AA4009" s="5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</row>
    <row r="4010" spans="5:37" ht="12.5" x14ac:dyDescent="0.25">
      <c r="E4010" s="5"/>
      <c r="F4010" s="11"/>
      <c r="G4010" s="5"/>
      <c r="H4010" s="5"/>
      <c r="I4010" s="5"/>
      <c r="J4010" s="5"/>
      <c r="K4010" s="5"/>
      <c r="L4010" s="5"/>
      <c r="M4010" s="10"/>
      <c r="N4010" s="5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</row>
    <row r="4011" spans="5:37" ht="12.5" x14ac:dyDescent="0.25">
      <c r="E4011" s="5"/>
      <c r="F4011" s="11"/>
      <c r="G4011" s="5"/>
      <c r="H4011" s="5"/>
      <c r="I4011" s="5"/>
      <c r="J4011" s="5"/>
      <c r="K4011" s="5"/>
      <c r="L4011" s="5"/>
      <c r="M4011" s="10"/>
      <c r="N4011" s="5"/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5"/>
      <c r="Z4011" s="5"/>
      <c r="AA4011" s="5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</row>
    <row r="4012" spans="5:37" ht="12.5" x14ac:dyDescent="0.25">
      <c r="E4012" s="5"/>
      <c r="F4012" s="11"/>
      <c r="G4012" s="5"/>
      <c r="H4012" s="5"/>
      <c r="I4012" s="5"/>
      <c r="J4012" s="5"/>
      <c r="K4012" s="5"/>
      <c r="L4012" s="5"/>
      <c r="M4012" s="10"/>
      <c r="N4012" s="5"/>
      <c r="O4012" s="5"/>
      <c r="P4012" s="5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</row>
    <row r="4013" spans="5:37" ht="12.5" x14ac:dyDescent="0.25">
      <c r="E4013" s="5"/>
      <c r="F4013" s="11"/>
      <c r="G4013" s="5"/>
      <c r="H4013" s="5"/>
      <c r="I4013" s="5"/>
      <c r="J4013" s="5"/>
      <c r="K4013" s="5"/>
      <c r="L4013" s="5"/>
      <c r="M4013" s="10"/>
      <c r="N4013" s="5"/>
      <c r="O4013" s="5"/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</row>
    <row r="4014" spans="5:37" ht="12.5" x14ac:dyDescent="0.25">
      <c r="E4014" s="5"/>
      <c r="F4014" s="11"/>
      <c r="G4014" s="5"/>
      <c r="H4014" s="5"/>
      <c r="I4014" s="5"/>
      <c r="J4014" s="5"/>
      <c r="K4014" s="5"/>
      <c r="L4014" s="5"/>
      <c r="M4014" s="10"/>
      <c r="N4014" s="5"/>
      <c r="O4014" s="5"/>
      <c r="P4014" s="5"/>
      <c r="Q4014" s="5"/>
      <c r="R4014" s="5"/>
      <c r="S4014" s="5"/>
      <c r="T4014" s="5"/>
      <c r="U4014" s="5"/>
      <c r="V4014" s="5"/>
      <c r="W4014" s="5"/>
      <c r="X4014" s="5"/>
      <c r="Y4014" s="5"/>
      <c r="Z4014" s="5"/>
      <c r="AA4014" s="5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</row>
    <row r="4015" spans="5:37" ht="12.5" x14ac:dyDescent="0.25">
      <c r="E4015" s="5"/>
      <c r="F4015" s="11"/>
      <c r="G4015" s="5"/>
      <c r="H4015" s="5"/>
      <c r="I4015" s="5"/>
      <c r="J4015" s="5"/>
      <c r="K4015" s="5"/>
      <c r="L4015" s="5"/>
      <c r="M4015" s="10"/>
      <c r="N4015" s="5"/>
      <c r="O4015" s="5"/>
      <c r="P4015" s="5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</row>
    <row r="4016" spans="5:37" ht="12.5" x14ac:dyDescent="0.25">
      <c r="E4016" s="5"/>
      <c r="F4016" s="11"/>
      <c r="G4016" s="5"/>
      <c r="H4016" s="5"/>
      <c r="I4016" s="5"/>
      <c r="J4016" s="5"/>
      <c r="K4016" s="5"/>
      <c r="L4016" s="5"/>
      <c r="M4016" s="10"/>
      <c r="N4016" s="5"/>
      <c r="O4016" s="5"/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</row>
    <row r="4017" spans="5:37" ht="12.5" x14ac:dyDescent="0.25">
      <c r="E4017" s="5"/>
      <c r="F4017" s="11"/>
      <c r="G4017" s="5"/>
      <c r="H4017" s="5"/>
      <c r="I4017" s="5"/>
      <c r="J4017" s="5"/>
      <c r="K4017" s="5"/>
      <c r="L4017" s="5"/>
      <c r="M4017" s="10"/>
      <c r="N4017" s="5"/>
      <c r="O4017" s="5"/>
      <c r="P4017" s="5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</row>
    <row r="4018" spans="5:37" ht="12.5" x14ac:dyDescent="0.25">
      <c r="E4018" s="5"/>
      <c r="F4018" s="11"/>
      <c r="G4018" s="5"/>
      <c r="H4018" s="5"/>
      <c r="I4018" s="5"/>
      <c r="J4018" s="5"/>
      <c r="K4018" s="5"/>
      <c r="L4018" s="5"/>
      <c r="M4018" s="10"/>
      <c r="N4018" s="5"/>
      <c r="O4018" s="5"/>
      <c r="P4018" s="5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</row>
    <row r="4019" spans="5:37" ht="12.5" x14ac:dyDescent="0.25">
      <c r="E4019" s="5"/>
      <c r="F4019" s="11"/>
      <c r="G4019" s="5"/>
      <c r="H4019" s="5"/>
      <c r="I4019" s="5"/>
      <c r="J4019" s="5"/>
      <c r="K4019" s="5"/>
      <c r="L4019" s="5"/>
      <c r="M4019" s="10"/>
      <c r="N4019" s="5"/>
      <c r="O4019" s="5"/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</row>
    <row r="4020" spans="5:37" ht="12.5" x14ac:dyDescent="0.25">
      <c r="E4020" s="5"/>
      <c r="F4020" s="11"/>
      <c r="G4020" s="5"/>
      <c r="H4020" s="5"/>
      <c r="I4020" s="5"/>
      <c r="J4020" s="5"/>
      <c r="K4020" s="5"/>
      <c r="L4020" s="5"/>
      <c r="M4020" s="10"/>
      <c r="N4020" s="5"/>
      <c r="O4020" s="5"/>
      <c r="P4020" s="5"/>
      <c r="Q4020" s="5"/>
      <c r="R4020" s="5"/>
      <c r="S4020" s="5"/>
      <c r="T4020" s="5"/>
      <c r="U4020" s="5"/>
      <c r="V4020" s="5"/>
      <c r="W4020" s="5"/>
      <c r="X4020" s="5"/>
      <c r="Y4020" s="5"/>
      <c r="Z4020" s="5"/>
      <c r="AA4020" s="5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</row>
    <row r="4021" spans="5:37" ht="12.5" x14ac:dyDescent="0.25">
      <c r="E4021" s="5"/>
      <c r="F4021" s="11"/>
      <c r="G4021" s="5"/>
      <c r="H4021" s="5"/>
      <c r="I4021" s="5"/>
      <c r="J4021" s="5"/>
      <c r="K4021" s="5"/>
      <c r="L4021" s="5"/>
      <c r="M4021" s="10"/>
      <c r="N4021" s="5"/>
      <c r="O4021" s="5"/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</row>
    <row r="4022" spans="5:37" ht="12.5" x14ac:dyDescent="0.25">
      <c r="E4022" s="5"/>
      <c r="F4022" s="11"/>
      <c r="G4022" s="5"/>
      <c r="H4022" s="5"/>
      <c r="I4022" s="5"/>
      <c r="J4022" s="5"/>
      <c r="K4022" s="5"/>
      <c r="L4022" s="5"/>
      <c r="M4022" s="10"/>
      <c r="N4022" s="5"/>
      <c r="O4022" s="5"/>
      <c r="P4022" s="5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</row>
    <row r="4023" spans="5:37" ht="12.5" x14ac:dyDescent="0.25">
      <c r="E4023" s="5"/>
      <c r="F4023" s="11"/>
      <c r="G4023" s="5"/>
      <c r="H4023" s="5"/>
      <c r="I4023" s="5"/>
      <c r="J4023" s="5"/>
      <c r="K4023" s="5"/>
      <c r="L4023" s="5"/>
      <c r="M4023" s="10"/>
      <c r="N4023" s="5"/>
      <c r="O4023" s="5"/>
      <c r="P4023" s="5"/>
      <c r="Q4023" s="5"/>
      <c r="R4023" s="5"/>
      <c r="S4023" s="5"/>
      <c r="T4023" s="5"/>
      <c r="U4023" s="5"/>
      <c r="V4023" s="5"/>
      <c r="W4023" s="5"/>
      <c r="X4023" s="5"/>
      <c r="Y4023" s="5"/>
      <c r="Z4023" s="5"/>
      <c r="AA4023" s="5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</row>
    <row r="4024" spans="5:37" ht="12.5" x14ac:dyDescent="0.25">
      <c r="E4024" s="5"/>
      <c r="F4024" s="11"/>
      <c r="G4024" s="5"/>
      <c r="H4024" s="5"/>
      <c r="I4024" s="5"/>
      <c r="J4024" s="5"/>
      <c r="K4024" s="5"/>
      <c r="L4024" s="5"/>
      <c r="M4024" s="10"/>
      <c r="N4024" s="5"/>
      <c r="O4024" s="5"/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</row>
    <row r="4025" spans="5:37" ht="12.5" x14ac:dyDescent="0.25">
      <c r="E4025" s="5"/>
      <c r="F4025" s="11"/>
      <c r="G4025" s="5"/>
      <c r="H4025" s="5"/>
      <c r="I4025" s="5"/>
      <c r="J4025" s="5"/>
      <c r="K4025" s="5"/>
      <c r="L4025" s="5"/>
      <c r="M4025" s="10"/>
      <c r="N4025" s="5"/>
      <c r="O4025" s="5"/>
      <c r="P4025" s="5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</row>
    <row r="4026" spans="5:37" ht="12.5" x14ac:dyDescent="0.25">
      <c r="E4026" s="5"/>
      <c r="F4026" s="11"/>
      <c r="G4026" s="5"/>
      <c r="H4026" s="5"/>
      <c r="I4026" s="5"/>
      <c r="J4026" s="5"/>
      <c r="K4026" s="5"/>
      <c r="L4026" s="5"/>
      <c r="M4026" s="10"/>
      <c r="N4026" s="5"/>
      <c r="O4026" s="5"/>
      <c r="P4026" s="5"/>
      <c r="Q4026" s="5"/>
      <c r="R4026" s="5"/>
      <c r="S4026" s="5"/>
      <c r="T4026" s="5"/>
      <c r="U4026" s="5"/>
      <c r="V4026" s="5"/>
      <c r="W4026" s="5"/>
      <c r="X4026" s="5"/>
      <c r="Y4026" s="5"/>
      <c r="Z4026" s="5"/>
      <c r="AA4026" s="5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</row>
    <row r="4027" spans="5:37" ht="12.5" x14ac:dyDescent="0.25">
      <c r="E4027" s="5"/>
      <c r="F4027" s="11"/>
      <c r="G4027" s="5"/>
      <c r="H4027" s="5"/>
      <c r="I4027" s="5"/>
      <c r="J4027" s="5"/>
      <c r="K4027" s="5"/>
      <c r="L4027" s="5"/>
      <c r="M4027" s="10"/>
      <c r="N4027" s="5"/>
      <c r="O4027" s="5"/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</row>
    <row r="4028" spans="5:37" ht="12.5" x14ac:dyDescent="0.25">
      <c r="E4028" s="5"/>
      <c r="F4028" s="11"/>
      <c r="G4028" s="5"/>
      <c r="H4028" s="5"/>
      <c r="I4028" s="5"/>
      <c r="J4028" s="5"/>
      <c r="K4028" s="5"/>
      <c r="L4028" s="5"/>
      <c r="M4028" s="10"/>
      <c r="N4028" s="5"/>
      <c r="O4028" s="5"/>
      <c r="P4028" s="5"/>
      <c r="Q4028" s="5"/>
      <c r="R4028" s="5"/>
      <c r="S4028" s="5"/>
      <c r="T4028" s="5"/>
      <c r="U4028" s="5"/>
      <c r="V4028" s="5"/>
      <c r="W4028" s="5"/>
      <c r="X4028" s="5"/>
      <c r="Y4028" s="5"/>
      <c r="Z4028" s="5"/>
      <c r="AA4028" s="5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</row>
    <row r="4029" spans="5:37" ht="12.5" x14ac:dyDescent="0.25">
      <c r="E4029" s="5"/>
      <c r="F4029" s="11"/>
      <c r="G4029" s="5"/>
      <c r="H4029" s="5"/>
      <c r="I4029" s="5"/>
      <c r="J4029" s="5"/>
      <c r="K4029" s="5"/>
      <c r="L4029" s="5"/>
      <c r="M4029" s="10"/>
      <c r="N4029" s="5"/>
      <c r="O4029" s="5"/>
      <c r="P4029" s="5"/>
      <c r="Q4029" s="5"/>
      <c r="R4029" s="5"/>
      <c r="S4029" s="5"/>
      <c r="T4029" s="5"/>
      <c r="U4029" s="5"/>
      <c r="V4029" s="5"/>
      <c r="W4029" s="5"/>
      <c r="X4029" s="5"/>
      <c r="Y4029" s="5"/>
      <c r="Z4029" s="5"/>
      <c r="AA4029" s="5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</row>
    <row r="4030" spans="5:37" ht="12.5" x14ac:dyDescent="0.25">
      <c r="E4030" s="5"/>
      <c r="F4030" s="11"/>
      <c r="G4030" s="5"/>
      <c r="H4030" s="5"/>
      <c r="I4030" s="5"/>
      <c r="J4030" s="5"/>
      <c r="K4030" s="5"/>
      <c r="L4030" s="5"/>
      <c r="M4030" s="10"/>
      <c r="N4030" s="5"/>
      <c r="O4030" s="5"/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</row>
    <row r="4031" spans="5:37" ht="12.5" x14ac:dyDescent="0.25">
      <c r="E4031" s="5"/>
      <c r="F4031" s="11"/>
      <c r="G4031" s="5"/>
      <c r="H4031" s="5"/>
      <c r="I4031" s="5"/>
      <c r="J4031" s="5"/>
      <c r="K4031" s="5"/>
      <c r="L4031" s="5"/>
      <c r="M4031" s="10"/>
      <c r="N4031" s="5"/>
      <c r="O4031" s="5"/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</row>
    <row r="4032" spans="5:37" ht="12.5" x14ac:dyDescent="0.25">
      <c r="E4032" s="5"/>
      <c r="F4032" s="11"/>
      <c r="G4032" s="5"/>
      <c r="H4032" s="5"/>
      <c r="I4032" s="5"/>
      <c r="J4032" s="5"/>
      <c r="K4032" s="5"/>
      <c r="L4032" s="5"/>
      <c r="M4032" s="10"/>
      <c r="N4032" s="5"/>
      <c r="O4032" s="5"/>
      <c r="P4032" s="5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</row>
    <row r="4033" spans="5:37" ht="12.5" x14ac:dyDescent="0.25">
      <c r="E4033" s="5"/>
      <c r="F4033" s="11"/>
      <c r="G4033" s="5"/>
      <c r="H4033" s="5"/>
      <c r="I4033" s="5"/>
      <c r="J4033" s="5"/>
      <c r="K4033" s="5"/>
      <c r="L4033" s="5"/>
      <c r="M4033" s="10"/>
      <c r="N4033" s="5"/>
      <c r="O4033" s="5"/>
      <c r="P4033" s="5"/>
      <c r="Q4033" s="5"/>
      <c r="R4033" s="5"/>
      <c r="S4033" s="5"/>
      <c r="T4033" s="5"/>
      <c r="U4033" s="5"/>
      <c r="V4033" s="5"/>
      <c r="W4033" s="5"/>
      <c r="X4033" s="5"/>
      <c r="Y4033" s="5"/>
      <c r="Z4033" s="5"/>
      <c r="AA4033" s="5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</row>
    <row r="4034" spans="5:37" ht="12.5" x14ac:dyDescent="0.25">
      <c r="E4034" s="5"/>
      <c r="F4034" s="11"/>
      <c r="G4034" s="5"/>
      <c r="H4034" s="5"/>
      <c r="I4034" s="5"/>
      <c r="J4034" s="5"/>
      <c r="K4034" s="5"/>
      <c r="L4034" s="5"/>
      <c r="M4034" s="10"/>
      <c r="N4034" s="5"/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</row>
    <row r="4035" spans="5:37" ht="12.5" x14ac:dyDescent="0.25">
      <c r="E4035" s="5"/>
      <c r="F4035" s="11"/>
      <c r="G4035" s="5"/>
      <c r="H4035" s="5"/>
      <c r="I4035" s="5"/>
      <c r="J4035" s="5"/>
      <c r="K4035" s="5"/>
      <c r="L4035" s="5"/>
      <c r="M4035" s="10"/>
      <c r="N4035" s="5"/>
      <c r="O4035" s="5"/>
      <c r="P4035" s="5"/>
      <c r="Q4035" s="5"/>
      <c r="R4035" s="5"/>
      <c r="S4035" s="5"/>
      <c r="T4035" s="5"/>
      <c r="U4035" s="5"/>
      <c r="V4035" s="5"/>
      <c r="W4035" s="5"/>
      <c r="X4035" s="5"/>
      <c r="Y4035" s="5"/>
      <c r="Z4035" s="5"/>
      <c r="AA4035" s="5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</row>
    <row r="4036" spans="5:37" ht="12.5" x14ac:dyDescent="0.25">
      <c r="E4036" s="5"/>
      <c r="F4036" s="11"/>
      <c r="G4036" s="5"/>
      <c r="H4036" s="5"/>
      <c r="I4036" s="5"/>
      <c r="J4036" s="5"/>
      <c r="K4036" s="5"/>
      <c r="L4036" s="5"/>
      <c r="M4036" s="10"/>
      <c r="N4036" s="5"/>
      <c r="O4036" s="5"/>
      <c r="P4036" s="5"/>
      <c r="Q4036" s="5"/>
      <c r="R4036" s="5"/>
      <c r="S4036" s="5"/>
      <c r="T4036" s="5"/>
      <c r="U4036" s="5"/>
      <c r="V4036" s="5"/>
      <c r="W4036" s="5"/>
      <c r="X4036" s="5"/>
      <c r="Y4036" s="5"/>
      <c r="Z4036" s="5"/>
      <c r="AA4036" s="5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</row>
    <row r="4037" spans="5:37" ht="12.5" x14ac:dyDescent="0.25">
      <c r="E4037" s="5"/>
      <c r="F4037" s="11"/>
      <c r="G4037" s="5"/>
      <c r="H4037" s="5"/>
      <c r="I4037" s="5"/>
      <c r="J4037" s="5"/>
      <c r="K4037" s="5"/>
      <c r="L4037" s="5"/>
      <c r="M4037" s="10"/>
      <c r="N4037" s="5"/>
      <c r="O4037" s="5"/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</row>
    <row r="4038" spans="5:37" ht="12.5" x14ac:dyDescent="0.25">
      <c r="E4038" s="5"/>
      <c r="F4038" s="11"/>
      <c r="G4038" s="5"/>
      <c r="H4038" s="5"/>
      <c r="I4038" s="5"/>
      <c r="J4038" s="5"/>
      <c r="K4038" s="5"/>
      <c r="L4038" s="5"/>
      <c r="M4038" s="10"/>
      <c r="N4038" s="5"/>
      <c r="O4038" s="5"/>
      <c r="P4038" s="5"/>
      <c r="Q4038" s="5"/>
      <c r="R4038" s="5"/>
      <c r="S4038" s="5"/>
      <c r="T4038" s="5"/>
      <c r="U4038" s="5"/>
      <c r="V4038" s="5"/>
      <c r="W4038" s="5"/>
      <c r="X4038" s="5"/>
      <c r="Y4038" s="5"/>
      <c r="Z4038" s="5"/>
      <c r="AA4038" s="5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</row>
    <row r="4039" spans="5:37" ht="12.5" x14ac:dyDescent="0.25">
      <c r="E4039" s="5"/>
      <c r="F4039" s="11"/>
      <c r="G4039" s="5"/>
      <c r="H4039" s="5"/>
      <c r="I4039" s="5"/>
      <c r="J4039" s="5"/>
      <c r="K4039" s="5"/>
      <c r="L4039" s="5"/>
      <c r="M4039" s="10"/>
      <c r="N4039" s="5"/>
      <c r="O4039" s="5"/>
      <c r="P4039" s="5"/>
      <c r="Q4039" s="5"/>
      <c r="R4039" s="5"/>
      <c r="S4039" s="5"/>
      <c r="T4039" s="5"/>
      <c r="U4039" s="5"/>
      <c r="V4039" s="5"/>
      <c r="W4039" s="5"/>
      <c r="X4039" s="5"/>
      <c r="Y4039" s="5"/>
      <c r="Z4039" s="5"/>
      <c r="AA4039" s="5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</row>
    <row r="4040" spans="5:37" ht="12.5" x14ac:dyDescent="0.25">
      <c r="E4040" s="5"/>
      <c r="F4040" s="11"/>
      <c r="G4040" s="5"/>
      <c r="H4040" s="5"/>
      <c r="I4040" s="5"/>
      <c r="J4040" s="5"/>
      <c r="K4040" s="5"/>
      <c r="L4040" s="5"/>
      <c r="M4040" s="10"/>
      <c r="N4040" s="5"/>
      <c r="O4040" s="5"/>
      <c r="P4040" s="5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</row>
    <row r="4041" spans="5:37" ht="12.5" x14ac:dyDescent="0.25">
      <c r="E4041" s="5"/>
      <c r="F4041" s="11"/>
      <c r="G4041" s="5"/>
      <c r="H4041" s="5"/>
      <c r="I4041" s="5"/>
      <c r="J4041" s="5"/>
      <c r="K4041" s="5"/>
      <c r="L4041" s="5"/>
      <c r="M4041" s="10"/>
      <c r="N4041" s="5"/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</row>
    <row r="4042" spans="5:37" ht="12.5" x14ac:dyDescent="0.25">
      <c r="E4042" s="5"/>
      <c r="F4042" s="11"/>
      <c r="G4042" s="5"/>
      <c r="H4042" s="5"/>
      <c r="I4042" s="5"/>
      <c r="J4042" s="5"/>
      <c r="K4042" s="5"/>
      <c r="L4042" s="5"/>
      <c r="M4042" s="10"/>
      <c r="N4042" s="5"/>
      <c r="O4042" s="5"/>
      <c r="P4042" s="5"/>
      <c r="Q4042" s="5"/>
      <c r="R4042" s="5"/>
      <c r="S4042" s="5"/>
      <c r="T4042" s="5"/>
      <c r="U4042" s="5"/>
      <c r="V4042" s="5"/>
      <c r="W4042" s="5"/>
      <c r="X4042" s="5"/>
      <c r="Y4042" s="5"/>
      <c r="Z4042" s="5"/>
      <c r="AA4042" s="5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</row>
    <row r="4043" spans="5:37" ht="12.5" x14ac:dyDescent="0.25">
      <c r="E4043" s="5"/>
      <c r="F4043" s="11"/>
      <c r="G4043" s="5"/>
      <c r="H4043" s="5"/>
      <c r="I4043" s="5"/>
      <c r="J4043" s="5"/>
      <c r="K4043" s="5"/>
      <c r="L4043" s="5"/>
      <c r="M4043" s="10"/>
      <c r="N4043" s="5"/>
      <c r="O4043" s="5"/>
      <c r="P4043" s="5"/>
      <c r="Q4043" s="5"/>
      <c r="R4043" s="5"/>
      <c r="S4043" s="5"/>
      <c r="T4043" s="5"/>
      <c r="U4043" s="5"/>
      <c r="V4043" s="5"/>
      <c r="W4043" s="5"/>
      <c r="X4043" s="5"/>
      <c r="Y4043" s="5"/>
      <c r="Z4043" s="5"/>
      <c r="AA4043" s="5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</row>
    <row r="4044" spans="5:37" ht="12.5" x14ac:dyDescent="0.25">
      <c r="E4044" s="5"/>
      <c r="F4044" s="11"/>
      <c r="G4044" s="5"/>
      <c r="H4044" s="5"/>
      <c r="I4044" s="5"/>
      <c r="J4044" s="5"/>
      <c r="K4044" s="5"/>
      <c r="L4044" s="5"/>
      <c r="M4044" s="10"/>
      <c r="N4044" s="5"/>
      <c r="O4044" s="5"/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</row>
    <row r="4045" spans="5:37" ht="12.5" x14ac:dyDescent="0.25">
      <c r="E4045" s="5"/>
      <c r="F4045" s="11"/>
      <c r="G4045" s="5"/>
      <c r="H4045" s="5"/>
      <c r="I4045" s="5"/>
      <c r="J4045" s="5"/>
      <c r="K4045" s="5"/>
      <c r="L4045" s="5"/>
      <c r="M4045" s="10"/>
      <c r="N4045" s="5"/>
      <c r="O4045" s="5"/>
      <c r="P4045" s="5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</row>
    <row r="4046" spans="5:37" ht="12.5" x14ac:dyDescent="0.25">
      <c r="E4046" s="5"/>
      <c r="F4046" s="11"/>
      <c r="G4046" s="5"/>
      <c r="H4046" s="5"/>
      <c r="I4046" s="5"/>
      <c r="J4046" s="5"/>
      <c r="K4046" s="5"/>
      <c r="L4046" s="5"/>
      <c r="M4046" s="10"/>
      <c r="N4046" s="5"/>
      <c r="O4046" s="5"/>
      <c r="P4046" s="5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</row>
    <row r="4047" spans="5:37" ht="12.5" x14ac:dyDescent="0.25">
      <c r="E4047" s="5"/>
      <c r="F4047" s="11"/>
      <c r="G4047" s="5"/>
      <c r="H4047" s="5"/>
      <c r="I4047" s="5"/>
      <c r="J4047" s="5"/>
      <c r="K4047" s="5"/>
      <c r="L4047" s="5"/>
      <c r="M4047" s="10"/>
      <c r="N4047" s="5"/>
      <c r="O4047" s="5"/>
      <c r="P4047" s="5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</row>
    <row r="4048" spans="5:37" ht="12.5" x14ac:dyDescent="0.25">
      <c r="E4048" s="5"/>
      <c r="F4048" s="11"/>
      <c r="G4048" s="5"/>
      <c r="H4048" s="5"/>
      <c r="I4048" s="5"/>
      <c r="J4048" s="5"/>
      <c r="K4048" s="5"/>
      <c r="L4048" s="5"/>
      <c r="M4048" s="10"/>
      <c r="N4048" s="5"/>
      <c r="O4048" s="5"/>
      <c r="P4048" s="5"/>
      <c r="Q4048" s="5"/>
      <c r="R4048" s="5"/>
      <c r="S4048" s="5"/>
      <c r="T4048" s="5"/>
      <c r="U4048" s="5"/>
      <c r="V4048" s="5"/>
      <c r="W4048" s="5"/>
      <c r="X4048" s="5"/>
      <c r="Y4048" s="5"/>
      <c r="Z4048" s="5"/>
      <c r="AA4048" s="5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</row>
    <row r="4049" spans="5:37" ht="12.5" x14ac:dyDescent="0.25">
      <c r="E4049" s="5"/>
      <c r="F4049" s="11"/>
      <c r="G4049" s="5"/>
      <c r="H4049" s="5"/>
      <c r="I4049" s="5"/>
      <c r="J4049" s="5"/>
      <c r="K4049" s="5"/>
      <c r="L4049" s="5"/>
      <c r="M4049" s="10"/>
      <c r="N4049" s="5"/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5"/>
      <c r="Z4049" s="5"/>
      <c r="AA4049" s="5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</row>
    <row r="4050" spans="5:37" ht="12.5" x14ac:dyDescent="0.25">
      <c r="E4050" s="5"/>
      <c r="F4050" s="11"/>
      <c r="G4050" s="5"/>
      <c r="H4050" s="5"/>
      <c r="I4050" s="5"/>
      <c r="J4050" s="5"/>
      <c r="K4050" s="5"/>
      <c r="L4050" s="5"/>
      <c r="M4050" s="10"/>
      <c r="N4050" s="5"/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5"/>
      <c r="Z4050" s="5"/>
      <c r="AA4050" s="5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</row>
    <row r="4051" spans="5:37" ht="12.5" x14ac:dyDescent="0.25">
      <c r="E4051" s="5"/>
      <c r="F4051" s="11"/>
      <c r="G4051" s="5"/>
      <c r="H4051" s="5"/>
      <c r="I4051" s="5"/>
      <c r="J4051" s="5"/>
      <c r="K4051" s="5"/>
      <c r="L4051" s="5"/>
      <c r="M4051" s="10"/>
      <c r="N4051" s="5"/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</row>
    <row r="4052" spans="5:37" ht="12.5" x14ac:dyDescent="0.25">
      <c r="E4052" s="5"/>
      <c r="F4052" s="11"/>
      <c r="G4052" s="5"/>
      <c r="H4052" s="5"/>
      <c r="I4052" s="5"/>
      <c r="J4052" s="5"/>
      <c r="K4052" s="5"/>
      <c r="L4052" s="5"/>
      <c r="M4052" s="10"/>
      <c r="N4052" s="5"/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</row>
    <row r="4053" spans="5:37" ht="12.5" x14ac:dyDescent="0.25">
      <c r="E4053" s="5"/>
      <c r="F4053" s="11"/>
      <c r="G4053" s="5"/>
      <c r="H4053" s="5"/>
      <c r="I4053" s="5"/>
      <c r="J4053" s="5"/>
      <c r="K4053" s="5"/>
      <c r="L4053" s="5"/>
      <c r="M4053" s="10"/>
      <c r="N4053" s="5"/>
      <c r="O4053" s="5"/>
      <c r="P4053" s="5"/>
      <c r="Q4053" s="5"/>
      <c r="R4053" s="5"/>
      <c r="S4053" s="5"/>
      <c r="T4053" s="5"/>
      <c r="U4053" s="5"/>
      <c r="V4053" s="5"/>
      <c r="W4053" s="5"/>
      <c r="X4053" s="5"/>
      <c r="Y4053" s="5"/>
      <c r="Z4053" s="5"/>
      <c r="AA4053" s="5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</row>
    <row r="4054" spans="5:37" ht="12.5" x14ac:dyDescent="0.25">
      <c r="E4054" s="5"/>
      <c r="F4054" s="11"/>
      <c r="G4054" s="5"/>
      <c r="H4054" s="5"/>
      <c r="I4054" s="5"/>
      <c r="J4054" s="5"/>
      <c r="K4054" s="5"/>
      <c r="L4054" s="5"/>
      <c r="M4054" s="10"/>
      <c r="N4054" s="5"/>
      <c r="O4054" s="5"/>
      <c r="P4054" s="5"/>
      <c r="Q4054" s="5"/>
      <c r="R4054" s="5"/>
      <c r="S4054" s="5"/>
      <c r="T4054" s="5"/>
      <c r="U4054" s="5"/>
      <c r="V4054" s="5"/>
      <c r="W4054" s="5"/>
      <c r="X4054" s="5"/>
      <c r="Y4054" s="5"/>
      <c r="Z4054" s="5"/>
      <c r="AA4054" s="5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</row>
    <row r="4055" spans="5:37" ht="12.5" x14ac:dyDescent="0.25">
      <c r="E4055" s="5"/>
      <c r="F4055" s="11"/>
      <c r="G4055" s="5"/>
      <c r="H4055" s="5"/>
      <c r="I4055" s="5"/>
      <c r="J4055" s="5"/>
      <c r="K4055" s="5"/>
      <c r="L4055" s="5"/>
      <c r="M4055" s="10"/>
      <c r="N4055" s="5"/>
      <c r="O4055" s="5"/>
      <c r="P4055" s="5"/>
      <c r="Q4055" s="5"/>
      <c r="R4055" s="5"/>
      <c r="S4055" s="5"/>
      <c r="T4055" s="5"/>
      <c r="U4055" s="5"/>
      <c r="V4055" s="5"/>
      <c r="W4055" s="5"/>
      <c r="X4055" s="5"/>
      <c r="Y4055" s="5"/>
      <c r="Z4055" s="5"/>
      <c r="AA4055" s="5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</row>
    <row r="4056" spans="5:37" ht="12.5" x14ac:dyDescent="0.25">
      <c r="E4056" s="5"/>
      <c r="F4056" s="11"/>
      <c r="G4056" s="5"/>
      <c r="H4056" s="5"/>
      <c r="I4056" s="5"/>
      <c r="J4056" s="5"/>
      <c r="K4056" s="5"/>
      <c r="L4056" s="5"/>
      <c r="M4056" s="10"/>
      <c r="N4056" s="5"/>
      <c r="O4056" s="5"/>
      <c r="P4056" s="5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</row>
    <row r="4057" spans="5:37" ht="12.5" x14ac:dyDescent="0.25">
      <c r="E4057" s="5"/>
      <c r="F4057" s="11"/>
      <c r="G4057" s="5"/>
      <c r="H4057" s="5"/>
      <c r="I4057" s="5"/>
      <c r="J4057" s="5"/>
      <c r="K4057" s="5"/>
      <c r="L4057" s="5"/>
      <c r="M4057" s="10"/>
      <c r="N4057" s="5"/>
      <c r="O4057" s="5"/>
      <c r="P4057" s="5"/>
      <c r="Q4057" s="5"/>
      <c r="R4057" s="5"/>
      <c r="S4057" s="5"/>
      <c r="T4057" s="5"/>
      <c r="U4057" s="5"/>
      <c r="V4057" s="5"/>
      <c r="W4057" s="5"/>
      <c r="X4057" s="5"/>
      <c r="Y4057" s="5"/>
      <c r="Z4057" s="5"/>
      <c r="AA4057" s="5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</row>
    <row r="4058" spans="5:37" ht="12.5" x14ac:dyDescent="0.25">
      <c r="E4058" s="5"/>
      <c r="F4058" s="11"/>
      <c r="G4058" s="5"/>
      <c r="H4058" s="5"/>
      <c r="I4058" s="5"/>
      <c r="J4058" s="5"/>
      <c r="K4058" s="5"/>
      <c r="L4058" s="5"/>
      <c r="M4058" s="10"/>
      <c r="N4058" s="5"/>
      <c r="O4058" s="5"/>
      <c r="P4058" s="5"/>
      <c r="Q4058" s="5"/>
      <c r="R4058" s="5"/>
      <c r="S4058" s="5"/>
      <c r="T4058" s="5"/>
      <c r="U4058" s="5"/>
      <c r="V4058" s="5"/>
      <c r="W4058" s="5"/>
      <c r="X4058" s="5"/>
      <c r="Y4058" s="5"/>
      <c r="Z4058" s="5"/>
      <c r="AA4058" s="5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</row>
    <row r="4059" spans="5:37" ht="12.5" x14ac:dyDescent="0.25">
      <c r="E4059" s="5"/>
      <c r="F4059" s="11"/>
      <c r="G4059" s="5"/>
      <c r="H4059" s="5"/>
      <c r="I4059" s="5"/>
      <c r="J4059" s="5"/>
      <c r="K4059" s="5"/>
      <c r="L4059" s="5"/>
      <c r="M4059" s="10"/>
      <c r="N4059" s="5"/>
      <c r="O4059" s="5"/>
      <c r="P4059" s="5"/>
      <c r="Q4059" s="5"/>
      <c r="R4059" s="5"/>
      <c r="S4059" s="5"/>
      <c r="T4059" s="5"/>
      <c r="U4059" s="5"/>
      <c r="V4059" s="5"/>
      <c r="W4059" s="5"/>
      <c r="X4059" s="5"/>
      <c r="Y4059" s="5"/>
      <c r="Z4059" s="5"/>
      <c r="AA4059" s="5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</row>
    <row r="4060" spans="5:37" ht="12.5" x14ac:dyDescent="0.25">
      <c r="E4060" s="5"/>
      <c r="F4060" s="11"/>
      <c r="G4060" s="5"/>
      <c r="H4060" s="5"/>
      <c r="I4060" s="5"/>
      <c r="J4060" s="5"/>
      <c r="K4060" s="5"/>
      <c r="L4060" s="5"/>
      <c r="M4060" s="10"/>
      <c r="N4060" s="5"/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</row>
    <row r="4061" spans="5:37" ht="12.5" x14ac:dyDescent="0.25">
      <c r="E4061" s="5"/>
      <c r="F4061" s="11"/>
      <c r="G4061" s="5"/>
      <c r="H4061" s="5"/>
      <c r="I4061" s="5"/>
      <c r="J4061" s="5"/>
      <c r="K4061" s="5"/>
      <c r="L4061" s="5"/>
      <c r="M4061" s="10"/>
      <c r="N4061" s="5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</row>
    <row r="4062" spans="5:37" ht="12.5" x14ac:dyDescent="0.25">
      <c r="E4062" s="5"/>
      <c r="F4062" s="11"/>
      <c r="G4062" s="5"/>
      <c r="H4062" s="5"/>
      <c r="I4062" s="5"/>
      <c r="J4062" s="5"/>
      <c r="K4062" s="5"/>
      <c r="L4062" s="5"/>
      <c r="M4062" s="10"/>
      <c r="N4062" s="5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5"/>
      <c r="Z4062" s="5"/>
      <c r="AA4062" s="5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</row>
    <row r="4063" spans="5:37" ht="12.5" x14ac:dyDescent="0.25">
      <c r="E4063" s="5"/>
      <c r="F4063" s="11"/>
      <c r="G4063" s="5"/>
      <c r="H4063" s="5"/>
      <c r="I4063" s="5"/>
      <c r="J4063" s="5"/>
      <c r="K4063" s="5"/>
      <c r="L4063" s="5"/>
      <c r="M4063" s="10"/>
      <c r="N4063" s="5"/>
      <c r="O4063" s="5"/>
      <c r="P4063" s="5"/>
      <c r="Q4063" s="5"/>
      <c r="R4063" s="5"/>
      <c r="S4063" s="5"/>
      <c r="T4063" s="5"/>
      <c r="U4063" s="5"/>
      <c r="V4063" s="5"/>
      <c r="W4063" s="5"/>
      <c r="X4063" s="5"/>
      <c r="Y4063" s="5"/>
      <c r="Z4063" s="5"/>
      <c r="AA4063" s="5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</row>
    <row r="4064" spans="5:37" ht="12.5" x14ac:dyDescent="0.25">
      <c r="E4064" s="5"/>
      <c r="F4064" s="11"/>
      <c r="G4064" s="5"/>
      <c r="H4064" s="5"/>
      <c r="I4064" s="5"/>
      <c r="J4064" s="5"/>
      <c r="K4064" s="5"/>
      <c r="L4064" s="5"/>
      <c r="M4064" s="10"/>
      <c r="N4064" s="5"/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</row>
    <row r="4065" spans="5:37" ht="12.5" x14ac:dyDescent="0.25">
      <c r="E4065" s="5"/>
      <c r="F4065" s="11"/>
      <c r="G4065" s="5"/>
      <c r="H4065" s="5"/>
      <c r="I4065" s="5"/>
      <c r="J4065" s="5"/>
      <c r="K4065" s="5"/>
      <c r="L4065" s="5"/>
      <c r="M4065" s="10"/>
      <c r="N4065" s="5"/>
      <c r="O4065" s="5"/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</row>
    <row r="4066" spans="5:37" ht="12.5" x14ac:dyDescent="0.25">
      <c r="E4066" s="5"/>
      <c r="F4066" s="11"/>
      <c r="G4066" s="5"/>
      <c r="H4066" s="5"/>
      <c r="I4066" s="5"/>
      <c r="J4066" s="5"/>
      <c r="K4066" s="5"/>
      <c r="L4066" s="5"/>
      <c r="M4066" s="10"/>
      <c r="N4066" s="5"/>
      <c r="O4066" s="5"/>
      <c r="P4066" s="5"/>
      <c r="Q4066" s="5"/>
      <c r="R4066" s="5"/>
      <c r="S4066" s="5"/>
      <c r="T4066" s="5"/>
      <c r="U4066" s="5"/>
      <c r="V4066" s="5"/>
      <c r="W4066" s="5"/>
      <c r="X4066" s="5"/>
      <c r="Y4066" s="5"/>
      <c r="Z4066" s="5"/>
      <c r="AA4066" s="5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</row>
    <row r="4067" spans="5:37" ht="12.5" x14ac:dyDescent="0.25">
      <c r="E4067" s="5"/>
      <c r="F4067" s="11"/>
      <c r="G4067" s="5"/>
      <c r="H4067" s="5"/>
      <c r="I4067" s="5"/>
      <c r="J4067" s="5"/>
      <c r="K4067" s="5"/>
      <c r="L4067" s="5"/>
      <c r="M4067" s="10"/>
      <c r="N4067" s="5"/>
      <c r="O4067" s="5"/>
      <c r="P4067" s="5"/>
      <c r="Q4067" s="5"/>
      <c r="R4067" s="5"/>
      <c r="S4067" s="5"/>
      <c r="T4067" s="5"/>
      <c r="U4067" s="5"/>
      <c r="V4067" s="5"/>
      <c r="W4067" s="5"/>
      <c r="X4067" s="5"/>
      <c r="Y4067" s="5"/>
      <c r="Z4067" s="5"/>
      <c r="AA4067" s="5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</row>
    <row r="4068" spans="5:37" ht="12.5" x14ac:dyDescent="0.25">
      <c r="E4068" s="5"/>
      <c r="F4068" s="11"/>
      <c r="G4068" s="5"/>
      <c r="H4068" s="5"/>
      <c r="I4068" s="5"/>
      <c r="J4068" s="5"/>
      <c r="K4068" s="5"/>
      <c r="L4068" s="5"/>
      <c r="M4068" s="10"/>
      <c r="N4068" s="5"/>
      <c r="O4068" s="5"/>
      <c r="P4068" s="5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</row>
    <row r="4069" spans="5:37" ht="12.5" x14ac:dyDescent="0.25">
      <c r="E4069" s="5"/>
      <c r="F4069" s="11"/>
      <c r="G4069" s="5"/>
      <c r="H4069" s="5"/>
      <c r="I4069" s="5"/>
      <c r="J4069" s="5"/>
      <c r="K4069" s="5"/>
      <c r="L4069" s="5"/>
      <c r="M4069" s="10"/>
      <c r="N4069" s="5"/>
      <c r="O4069" s="5"/>
      <c r="P4069" s="5"/>
      <c r="Q4069" s="5"/>
      <c r="R4069" s="5"/>
      <c r="S4069" s="5"/>
      <c r="T4069" s="5"/>
      <c r="U4069" s="5"/>
      <c r="V4069" s="5"/>
      <c r="W4069" s="5"/>
      <c r="X4069" s="5"/>
      <c r="Y4069" s="5"/>
      <c r="Z4069" s="5"/>
      <c r="AA4069" s="5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</row>
    <row r="4070" spans="5:37" ht="12.5" x14ac:dyDescent="0.25">
      <c r="E4070" s="5"/>
      <c r="F4070" s="11"/>
      <c r="G4070" s="5"/>
      <c r="H4070" s="5"/>
      <c r="I4070" s="5"/>
      <c r="J4070" s="5"/>
      <c r="K4070" s="5"/>
      <c r="L4070" s="5"/>
      <c r="M4070" s="10"/>
      <c r="N4070" s="5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5"/>
      <c r="Z4070" s="5"/>
      <c r="AA4070" s="5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</row>
    <row r="4071" spans="5:37" ht="12.5" x14ac:dyDescent="0.25">
      <c r="E4071" s="5"/>
      <c r="F4071" s="11"/>
      <c r="G4071" s="5"/>
      <c r="H4071" s="5"/>
      <c r="I4071" s="5"/>
      <c r="J4071" s="5"/>
      <c r="K4071" s="5"/>
      <c r="L4071" s="5"/>
      <c r="M4071" s="10"/>
      <c r="N4071" s="5"/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5"/>
      <c r="Z4071" s="5"/>
      <c r="AA4071" s="5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</row>
    <row r="4072" spans="5:37" ht="12.5" x14ac:dyDescent="0.25">
      <c r="E4072" s="5"/>
      <c r="F4072" s="11"/>
      <c r="G4072" s="5"/>
      <c r="H4072" s="5"/>
      <c r="I4072" s="5"/>
      <c r="J4072" s="5"/>
      <c r="K4072" s="5"/>
      <c r="L4072" s="5"/>
      <c r="M4072" s="10"/>
      <c r="N4072" s="5"/>
      <c r="O4072" s="5"/>
      <c r="P4072" s="5"/>
      <c r="Q4072" s="5"/>
      <c r="R4072" s="5"/>
      <c r="S4072" s="5"/>
      <c r="T4072" s="5"/>
      <c r="U4072" s="5"/>
      <c r="V4072" s="5"/>
      <c r="W4072" s="5"/>
      <c r="X4072" s="5"/>
      <c r="Y4072" s="5"/>
      <c r="Z4072" s="5"/>
      <c r="AA4072" s="5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</row>
    <row r="4073" spans="5:37" ht="12.5" x14ac:dyDescent="0.25">
      <c r="E4073" s="5"/>
      <c r="F4073" s="11"/>
      <c r="G4073" s="5"/>
      <c r="H4073" s="5"/>
      <c r="I4073" s="5"/>
      <c r="J4073" s="5"/>
      <c r="K4073" s="5"/>
      <c r="L4073" s="5"/>
      <c r="M4073" s="10"/>
      <c r="N4073" s="5"/>
      <c r="O4073" s="5"/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</row>
    <row r="4074" spans="5:37" ht="12.5" x14ac:dyDescent="0.25">
      <c r="E4074" s="5"/>
      <c r="F4074" s="11"/>
      <c r="G4074" s="5"/>
      <c r="H4074" s="5"/>
      <c r="I4074" s="5"/>
      <c r="J4074" s="5"/>
      <c r="K4074" s="5"/>
      <c r="L4074" s="5"/>
      <c r="M4074" s="10"/>
      <c r="N4074" s="5"/>
      <c r="O4074" s="5"/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</row>
    <row r="4075" spans="5:37" ht="12.5" x14ac:dyDescent="0.25">
      <c r="E4075" s="5"/>
      <c r="F4075" s="11"/>
      <c r="G4075" s="5"/>
      <c r="H4075" s="5"/>
      <c r="I4075" s="5"/>
      <c r="J4075" s="5"/>
      <c r="K4075" s="5"/>
      <c r="L4075" s="5"/>
      <c r="M4075" s="10"/>
      <c r="N4075" s="5"/>
      <c r="O4075" s="5"/>
      <c r="P4075" s="5"/>
      <c r="Q4075" s="5"/>
      <c r="R4075" s="5"/>
      <c r="S4075" s="5"/>
      <c r="T4075" s="5"/>
      <c r="U4075" s="5"/>
      <c r="V4075" s="5"/>
      <c r="W4075" s="5"/>
      <c r="X4075" s="5"/>
      <c r="Y4075" s="5"/>
      <c r="Z4075" s="5"/>
      <c r="AA4075" s="5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</row>
    <row r="4076" spans="5:37" ht="12.5" x14ac:dyDescent="0.25">
      <c r="E4076" s="5"/>
      <c r="F4076" s="11"/>
      <c r="G4076" s="5"/>
      <c r="H4076" s="5"/>
      <c r="I4076" s="5"/>
      <c r="J4076" s="5"/>
      <c r="K4076" s="5"/>
      <c r="L4076" s="5"/>
      <c r="M4076" s="10"/>
      <c r="N4076" s="5"/>
      <c r="O4076" s="5"/>
      <c r="P4076" s="5"/>
      <c r="Q4076" s="5"/>
      <c r="R4076" s="5"/>
      <c r="S4076" s="5"/>
      <c r="T4076" s="5"/>
      <c r="U4076" s="5"/>
      <c r="V4076" s="5"/>
      <c r="W4076" s="5"/>
      <c r="X4076" s="5"/>
      <c r="Y4076" s="5"/>
      <c r="Z4076" s="5"/>
      <c r="AA4076" s="5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</row>
    <row r="4077" spans="5:37" ht="12.5" x14ac:dyDescent="0.25">
      <c r="E4077" s="5"/>
      <c r="F4077" s="11"/>
      <c r="G4077" s="5"/>
      <c r="H4077" s="5"/>
      <c r="I4077" s="5"/>
      <c r="J4077" s="5"/>
      <c r="K4077" s="5"/>
      <c r="L4077" s="5"/>
      <c r="M4077" s="10"/>
      <c r="N4077" s="5"/>
      <c r="O4077" s="5"/>
      <c r="P4077" s="5"/>
      <c r="Q4077" s="5"/>
      <c r="R4077" s="5"/>
      <c r="S4077" s="5"/>
      <c r="T4077" s="5"/>
      <c r="U4077" s="5"/>
      <c r="V4077" s="5"/>
      <c r="W4077" s="5"/>
      <c r="X4077" s="5"/>
      <c r="Y4077" s="5"/>
      <c r="Z4077" s="5"/>
      <c r="AA4077" s="5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</row>
    <row r="4078" spans="5:37" ht="12.5" x14ac:dyDescent="0.25">
      <c r="E4078" s="5"/>
      <c r="F4078" s="11"/>
      <c r="G4078" s="5"/>
      <c r="H4078" s="5"/>
      <c r="I4078" s="5"/>
      <c r="J4078" s="5"/>
      <c r="K4078" s="5"/>
      <c r="L4078" s="5"/>
      <c r="M4078" s="10"/>
      <c r="N4078" s="5"/>
      <c r="O4078" s="5"/>
      <c r="P4078" s="5"/>
      <c r="Q4078" s="5"/>
      <c r="R4078" s="5"/>
      <c r="S4078" s="5"/>
      <c r="T4078" s="5"/>
      <c r="U4078" s="5"/>
      <c r="V4078" s="5"/>
      <c r="W4078" s="5"/>
      <c r="X4078" s="5"/>
      <c r="Y4078" s="5"/>
      <c r="Z4078" s="5"/>
      <c r="AA4078" s="5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</row>
    <row r="4079" spans="5:37" ht="12.5" x14ac:dyDescent="0.25">
      <c r="E4079" s="5"/>
      <c r="F4079" s="11"/>
      <c r="G4079" s="5"/>
      <c r="H4079" s="5"/>
      <c r="I4079" s="5"/>
      <c r="J4079" s="5"/>
      <c r="K4079" s="5"/>
      <c r="L4079" s="5"/>
      <c r="M4079" s="10"/>
      <c r="N4079" s="5"/>
      <c r="O4079" s="5"/>
      <c r="P4079" s="5"/>
      <c r="Q4079" s="5"/>
      <c r="R4079" s="5"/>
      <c r="S4079" s="5"/>
      <c r="T4079" s="5"/>
      <c r="U4079" s="5"/>
      <c r="V4079" s="5"/>
      <c r="W4079" s="5"/>
      <c r="X4079" s="5"/>
      <c r="Y4079" s="5"/>
      <c r="Z4079" s="5"/>
      <c r="AA4079" s="5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</row>
    <row r="4080" spans="5:37" ht="12.5" x14ac:dyDescent="0.25">
      <c r="E4080" s="5"/>
      <c r="F4080" s="11"/>
      <c r="G4080" s="5"/>
      <c r="H4080" s="5"/>
      <c r="I4080" s="5"/>
      <c r="J4080" s="5"/>
      <c r="K4080" s="5"/>
      <c r="L4080" s="5"/>
      <c r="M4080" s="10"/>
      <c r="N4080" s="5"/>
      <c r="O4080" s="5"/>
      <c r="P4080" s="5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</row>
    <row r="4081" spans="5:37" ht="12.5" x14ac:dyDescent="0.25">
      <c r="E4081" s="5"/>
      <c r="F4081" s="11"/>
      <c r="G4081" s="5"/>
      <c r="H4081" s="5"/>
      <c r="I4081" s="5"/>
      <c r="J4081" s="5"/>
      <c r="K4081" s="5"/>
      <c r="L4081" s="5"/>
      <c r="M4081" s="10"/>
      <c r="N4081" s="5"/>
      <c r="O4081" s="5"/>
      <c r="P4081" s="5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</row>
    <row r="4082" spans="5:37" ht="12.5" x14ac:dyDescent="0.25">
      <c r="E4082" s="5"/>
      <c r="F4082" s="11"/>
      <c r="G4082" s="5"/>
      <c r="H4082" s="5"/>
      <c r="I4082" s="5"/>
      <c r="J4082" s="5"/>
      <c r="K4082" s="5"/>
      <c r="L4082" s="5"/>
      <c r="M4082" s="10"/>
      <c r="N4082" s="5"/>
      <c r="O4082" s="5"/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</row>
    <row r="4083" spans="5:37" ht="12.5" x14ac:dyDescent="0.25">
      <c r="E4083" s="5"/>
      <c r="F4083" s="11"/>
      <c r="G4083" s="5"/>
      <c r="H4083" s="5"/>
      <c r="I4083" s="5"/>
      <c r="J4083" s="5"/>
      <c r="K4083" s="5"/>
      <c r="L4083" s="5"/>
      <c r="M4083" s="10"/>
      <c r="N4083" s="5"/>
      <c r="O4083" s="5"/>
      <c r="P4083" s="5"/>
      <c r="Q4083" s="5"/>
      <c r="R4083" s="5"/>
      <c r="S4083" s="5"/>
      <c r="T4083" s="5"/>
      <c r="U4083" s="5"/>
      <c r="V4083" s="5"/>
      <c r="W4083" s="5"/>
      <c r="X4083" s="5"/>
      <c r="Y4083" s="5"/>
      <c r="Z4083" s="5"/>
      <c r="AA4083" s="5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</row>
    <row r="4084" spans="5:37" ht="12.5" x14ac:dyDescent="0.25">
      <c r="E4084" s="5"/>
      <c r="F4084" s="11"/>
      <c r="G4084" s="5"/>
      <c r="H4084" s="5"/>
      <c r="I4084" s="5"/>
      <c r="J4084" s="5"/>
      <c r="K4084" s="5"/>
      <c r="L4084" s="5"/>
      <c r="M4084" s="10"/>
      <c r="N4084" s="5"/>
      <c r="O4084" s="5"/>
      <c r="P4084" s="5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</row>
    <row r="4085" spans="5:37" ht="12.5" x14ac:dyDescent="0.25">
      <c r="E4085" s="5"/>
      <c r="F4085" s="11"/>
      <c r="G4085" s="5"/>
      <c r="H4085" s="5"/>
      <c r="I4085" s="5"/>
      <c r="J4085" s="5"/>
      <c r="K4085" s="5"/>
      <c r="L4085" s="5"/>
      <c r="M4085" s="10"/>
      <c r="N4085" s="5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</row>
    <row r="4086" spans="5:37" ht="12.5" x14ac:dyDescent="0.25">
      <c r="E4086" s="5"/>
      <c r="F4086" s="11"/>
      <c r="G4086" s="5"/>
      <c r="H4086" s="5"/>
      <c r="I4086" s="5"/>
      <c r="J4086" s="5"/>
      <c r="K4086" s="5"/>
      <c r="L4086" s="5"/>
      <c r="M4086" s="10"/>
      <c r="N4086" s="5"/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</row>
    <row r="4087" spans="5:37" ht="12.5" x14ac:dyDescent="0.25">
      <c r="E4087" s="5"/>
      <c r="F4087" s="11"/>
      <c r="G4087" s="5"/>
      <c r="H4087" s="5"/>
      <c r="I4087" s="5"/>
      <c r="J4087" s="5"/>
      <c r="K4087" s="5"/>
      <c r="L4087" s="5"/>
      <c r="M4087" s="10"/>
      <c r="N4087" s="5"/>
      <c r="O4087" s="5"/>
      <c r="P4087" s="5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</row>
    <row r="4088" spans="5:37" ht="12.5" x14ac:dyDescent="0.25">
      <c r="E4088" s="5"/>
      <c r="F4088" s="11"/>
      <c r="G4088" s="5"/>
      <c r="H4088" s="5"/>
      <c r="I4088" s="5"/>
      <c r="J4088" s="5"/>
      <c r="K4088" s="5"/>
      <c r="L4088" s="5"/>
      <c r="M4088" s="10"/>
      <c r="N4088" s="5"/>
      <c r="O4088" s="5"/>
      <c r="P4088" s="5"/>
      <c r="Q4088" s="5"/>
      <c r="R4088" s="5"/>
      <c r="S4088" s="5"/>
      <c r="T4088" s="5"/>
      <c r="U4088" s="5"/>
      <c r="V4088" s="5"/>
      <c r="W4088" s="5"/>
      <c r="X4088" s="5"/>
      <c r="Y4088" s="5"/>
      <c r="Z4088" s="5"/>
      <c r="AA4088" s="5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</row>
    <row r="4089" spans="5:37" ht="12.5" x14ac:dyDescent="0.25">
      <c r="E4089" s="5"/>
      <c r="F4089" s="11"/>
      <c r="G4089" s="5"/>
      <c r="H4089" s="5"/>
      <c r="I4089" s="5"/>
      <c r="J4089" s="5"/>
      <c r="K4089" s="5"/>
      <c r="L4089" s="5"/>
      <c r="M4089" s="10"/>
      <c r="N4089" s="5"/>
      <c r="O4089" s="5"/>
      <c r="P4089" s="5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</row>
    <row r="4090" spans="5:37" ht="12.5" x14ac:dyDescent="0.25">
      <c r="E4090" s="5"/>
      <c r="F4090" s="11"/>
      <c r="G4090" s="5"/>
      <c r="H4090" s="5"/>
      <c r="I4090" s="5"/>
      <c r="J4090" s="5"/>
      <c r="K4090" s="5"/>
      <c r="L4090" s="5"/>
      <c r="M4090" s="10"/>
      <c r="N4090" s="5"/>
      <c r="O4090" s="5"/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</row>
    <row r="4091" spans="5:37" ht="12.5" x14ac:dyDescent="0.25">
      <c r="E4091" s="5"/>
      <c r="F4091" s="11"/>
      <c r="G4091" s="5"/>
      <c r="H4091" s="5"/>
      <c r="I4091" s="5"/>
      <c r="J4091" s="5"/>
      <c r="K4091" s="5"/>
      <c r="L4091" s="5"/>
      <c r="M4091" s="10"/>
      <c r="N4091" s="5"/>
      <c r="O4091" s="5"/>
      <c r="P4091" s="5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</row>
    <row r="4092" spans="5:37" ht="12.5" x14ac:dyDescent="0.25">
      <c r="E4092" s="5"/>
      <c r="F4092" s="11"/>
      <c r="G4092" s="5"/>
      <c r="H4092" s="5"/>
      <c r="I4092" s="5"/>
      <c r="J4092" s="5"/>
      <c r="K4092" s="5"/>
      <c r="L4092" s="5"/>
      <c r="M4092" s="10"/>
      <c r="N4092" s="5"/>
      <c r="O4092" s="5"/>
      <c r="P4092" s="5"/>
      <c r="Q4092" s="5"/>
      <c r="R4092" s="5"/>
      <c r="S4092" s="5"/>
      <c r="T4092" s="5"/>
      <c r="U4092" s="5"/>
      <c r="V4092" s="5"/>
      <c r="W4092" s="5"/>
      <c r="X4092" s="5"/>
      <c r="Y4092" s="5"/>
      <c r="Z4092" s="5"/>
      <c r="AA4092" s="5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</row>
    <row r="4093" spans="5:37" ht="12.5" x14ac:dyDescent="0.25">
      <c r="E4093" s="5"/>
      <c r="F4093" s="11"/>
      <c r="G4093" s="5"/>
      <c r="H4093" s="5"/>
      <c r="I4093" s="5"/>
      <c r="J4093" s="5"/>
      <c r="K4093" s="5"/>
      <c r="L4093" s="5"/>
      <c r="M4093" s="10"/>
      <c r="N4093" s="5"/>
      <c r="O4093" s="5"/>
      <c r="P4093" s="5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</row>
    <row r="4094" spans="5:37" ht="12.5" x14ac:dyDescent="0.25">
      <c r="E4094" s="5"/>
      <c r="F4094" s="11"/>
      <c r="G4094" s="5"/>
      <c r="H4094" s="5"/>
      <c r="I4094" s="5"/>
      <c r="J4094" s="5"/>
      <c r="K4094" s="5"/>
      <c r="L4094" s="5"/>
      <c r="M4094" s="10"/>
      <c r="N4094" s="5"/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</row>
    <row r="4095" spans="5:37" ht="12.5" x14ac:dyDescent="0.25">
      <c r="E4095" s="5"/>
      <c r="F4095" s="11"/>
      <c r="G4095" s="5"/>
      <c r="H4095" s="5"/>
      <c r="I4095" s="5"/>
      <c r="J4095" s="5"/>
      <c r="K4095" s="5"/>
      <c r="L4095" s="5"/>
      <c r="M4095" s="10"/>
      <c r="N4095" s="5"/>
      <c r="O4095" s="5"/>
      <c r="P4095" s="5"/>
      <c r="Q4095" s="5"/>
      <c r="R4095" s="5"/>
      <c r="S4095" s="5"/>
      <c r="T4095" s="5"/>
      <c r="U4095" s="5"/>
      <c r="V4095" s="5"/>
      <c r="W4095" s="5"/>
      <c r="X4095" s="5"/>
      <c r="Y4095" s="5"/>
      <c r="Z4095" s="5"/>
      <c r="AA4095" s="5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</row>
    <row r="4096" spans="5:37" ht="12.5" x14ac:dyDescent="0.25">
      <c r="E4096" s="5"/>
      <c r="F4096" s="11"/>
      <c r="G4096" s="5"/>
      <c r="H4096" s="5"/>
      <c r="I4096" s="5"/>
      <c r="J4096" s="5"/>
      <c r="K4096" s="5"/>
      <c r="L4096" s="5"/>
      <c r="M4096" s="10"/>
      <c r="N4096" s="5"/>
      <c r="O4096" s="5"/>
      <c r="P4096" s="5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</row>
    <row r="4097" spans="5:37" ht="12.5" x14ac:dyDescent="0.25">
      <c r="E4097" s="5"/>
      <c r="F4097" s="11"/>
      <c r="G4097" s="5"/>
      <c r="H4097" s="5"/>
      <c r="I4097" s="5"/>
      <c r="J4097" s="5"/>
      <c r="K4097" s="5"/>
      <c r="L4097" s="5"/>
      <c r="M4097" s="10"/>
      <c r="N4097" s="5"/>
      <c r="O4097" s="5"/>
      <c r="P4097" s="5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</row>
    <row r="4098" spans="5:37" ht="12.5" x14ac:dyDescent="0.25">
      <c r="E4098" s="5"/>
      <c r="F4098" s="11"/>
      <c r="G4098" s="5"/>
      <c r="H4098" s="5"/>
      <c r="I4098" s="5"/>
      <c r="J4098" s="5"/>
      <c r="K4098" s="5"/>
      <c r="L4098" s="5"/>
      <c r="M4098" s="10"/>
      <c r="N4098" s="5"/>
      <c r="O4098" s="5"/>
      <c r="P4098" s="5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</row>
    <row r="4099" spans="5:37" ht="12.5" x14ac:dyDescent="0.25">
      <c r="E4099" s="5"/>
      <c r="F4099" s="11"/>
      <c r="G4099" s="5"/>
      <c r="H4099" s="5"/>
      <c r="I4099" s="5"/>
      <c r="J4099" s="5"/>
      <c r="K4099" s="5"/>
      <c r="L4099" s="5"/>
      <c r="M4099" s="10"/>
      <c r="N4099" s="5"/>
      <c r="O4099" s="5"/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</row>
    <row r="4100" spans="5:37" ht="12.5" x14ac:dyDescent="0.25">
      <c r="E4100" s="5"/>
      <c r="F4100" s="11"/>
      <c r="G4100" s="5"/>
      <c r="H4100" s="5"/>
      <c r="I4100" s="5"/>
      <c r="J4100" s="5"/>
      <c r="K4100" s="5"/>
      <c r="L4100" s="5"/>
      <c r="M4100" s="10"/>
      <c r="N4100" s="5"/>
      <c r="O4100" s="5"/>
      <c r="P4100" s="5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</row>
    <row r="4101" spans="5:37" ht="12.5" x14ac:dyDescent="0.25">
      <c r="E4101" s="5"/>
      <c r="F4101" s="11"/>
      <c r="G4101" s="5"/>
      <c r="H4101" s="5"/>
      <c r="I4101" s="5"/>
      <c r="J4101" s="5"/>
      <c r="K4101" s="5"/>
      <c r="L4101" s="5"/>
      <c r="M4101" s="10"/>
      <c r="N4101" s="5"/>
      <c r="O4101" s="5"/>
      <c r="P4101" s="5"/>
      <c r="Q4101" s="5"/>
      <c r="R4101" s="5"/>
      <c r="S4101" s="5"/>
      <c r="T4101" s="5"/>
      <c r="U4101" s="5"/>
      <c r="V4101" s="5"/>
      <c r="W4101" s="5"/>
      <c r="X4101" s="5"/>
      <c r="Y4101" s="5"/>
      <c r="Z4101" s="5"/>
      <c r="AA4101" s="5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</row>
    <row r="4102" spans="5:37" ht="12.5" x14ac:dyDescent="0.25">
      <c r="E4102" s="5"/>
      <c r="F4102" s="11"/>
      <c r="G4102" s="5"/>
      <c r="H4102" s="5"/>
      <c r="I4102" s="5"/>
      <c r="J4102" s="5"/>
      <c r="K4102" s="5"/>
      <c r="L4102" s="5"/>
      <c r="M4102" s="10"/>
      <c r="N4102" s="5"/>
      <c r="O4102" s="5"/>
      <c r="P4102" s="5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</row>
    <row r="4103" spans="5:37" ht="12.5" x14ac:dyDescent="0.25">
      <c r="E4103" s="5"/>
      <c r="F4103" s="11"/>
      <c r="G4103" s="5"/>
      <c r="H4103" s="5"/>
      <c r="I4103" s="5"/>
      <c r="J4103" s="5"/>
      <c r="K4103" s="5"/>
      <c r="L4103" s="5"/>
      <c r="M4103" s="10"/>
      <c r="N4103" s="5"/>
      <c r="O4103" s="5"/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</row>
    <row r="4104" spans="5:37" ht="12.5" x14ac:dyDescent="0.25">
      <c r="E4104" s="5"/>
      <c r="F4104" s="11"/>
      <c r="G4104" s="5"/>
      <c r="H4104" s="5"/>
      <c r="I4104" s="5"/>
      <c r="J4104" s="5"/>
      <c r="K4104" s="5"/>
      <c r="L4104" s="5"/>
      <c r="M4104" s="10"/>
      <c r="N4104" s="5"/>
      <c r="O4104" s="5"/>
      <c r="P4104" s="5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</row>
    <row r="4105" spans="5:37" ht="12.5" x14ac:dyDescent="0.25">
      <c r="E4105" s="5"/>
      <c r="F4105" s="11"/>
      <c r="G4105" s="5"/>
      <c r="H4105" s="5"/>
      <c r="I4105" s="5"/>
      <c r="J4105" s="5"/>
      <c r="K4105" s="5"/>
      <c r="L4105" s="5"/>
      <c r="M4105" s="10"/>
      <c r="N4105" s="5"/>
      <c r="O4105" s="5"/>
      <c r="P4105" s="5"/>
      <c r="Q4105" s="5"/>
      <c r="R4105" s="5"/>
      <c r="S4105" s="5"/>
      <c r="T4105" s="5"/>
      <c r="U4105" s="5"/>
      <c r="V4105" s="5"/>
      <c r="W4105" s="5"/>
      <c r="X4105" s="5"/>
      <c r="Y4105" s="5"/>
      <c r="Z4105" s="5"/>
      <c r="AA4105" s="5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</row>
    <row r="4106" spans="5:37" ht="12.5" x14ac:dyDescent="0.25">
      <c r="E4106" s="5"/>
      <c r="F4106" s="11"/>
      <c r="G4106" s="5"/>
      <c r="H4106" s="5"/>
      <c r="I4106" s="5"/>
      <c r="J4106" s="5"/>
      <c r="K4106" s="5"/>
      <c r="L4106" s="5"/>
      <c r="M4106" s="10"/>
      <c r="N4106" s="5"/>
      <c r="O4106" s="5"/>
      <c r="P4106" s="5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</row>
    <row r="4107" spans="5:37" ht="12.5" x14ac:dyDescent="0.25">
      <c r="E4107" s="5"/>
      <c r="F4107" s="11"/>
      <c r="G4107" s="5"/>
      <c r="H4107" s="5"/>
      <c r="I4107" s="5"/>
      <c r="J4107" s="5"/>
      <c r="K4107" s="5"/>
      <c r="L4107" s="5"/>
      <c r="M4107" s="10"/>
      <c r="N4107" s="5"/>
      <c r="O4107" s="5"/>
      <c r="P4107" s="5"/>
      <c r="Q4107" s="5"/>
      <c r="R4107" s="5"/>
      <c r="S4107" s="5"/>
      <c r="T4107" s="5"/>
      <c r="U4107" s="5"/>
      <c r="V4107" s="5"/>
      <c r="W4107" s="5"/>
      <c r="X4107" s="5"/>
      <c r="Y4107" s="5"/>
      <c r="Z4107" s="5"/>
      <c r="AA4107" s="5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</row>
    <row r="4108" spans="5:37" ht="12.5" x14ac:dyDescent="0.25">
      <c r="E4108" s="5"/>
      <c r="F4108" s="11"/>
      <c r="G4108" s="5"/>
      <c r="H4108" s="5"/>
      <c r="I4108" s="5"/>
      <c r="J4108" s="5"/>
      <c r="K4108" s="5"/>
      <c r="L4108" s="5"/>
      <c r="M4108" s="10"/>
      <c r="N4108" s="5"/>
      <c r="O4108" s="5"/>
      <c r="P4108" s="5"/>
      <c r="Q4108" s="5"/>
      <c r="R4108" s="5"/>
      <c r="S4108" s="5"/>
      <c r="T4108" s="5"/>
      <c r="U4108" s="5"/>
      <c r="V4108" s="5"/>
      <c r="W4108" s="5"/>
      <c r="X4108" s="5"/>
      <c r="Y4108" s="5"/>
      <c r="Z4108" s="5"/>
      <c r="AA4108" s="5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</row>
    <row r="4109" spans="5:37" ht="12.5" x14ac:dyDescent="0.25">
      <c r="E4109" s="5"/>
      <c r="F4109" s="11"/>
      <c r="G4109" s="5"/>
      <c r="H4109" s="5"/>
      <c r="I4109" s="5"/>
      <c r="J4109" s="5"/>
      <c r="K4109" s="5"/>
      <c r="L4109" s="5"/>
      <c r="M4109" s="10"/>
      <c r="N4109" s="5"/>
      <c r="O4109" s="5"/>
      <c r="P4109" s="5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</row>
    <row r="4110" spans="5:37" ht="12.5" x14ac:dyDescent="0.25">
      <c r="E4110" s="5"/>
      <c r="F4110" s="11"/>
      <c r="G4110" s="5"/>
      <c r="H4110" s="5"/>
      <c r="I4110" s="5"/>
      <c r="J4110" s="5"/>
      <c r="K4110" s="5"/>
      <c r="L4110" s="5"/>
      <c r="M4110" s="10"/>
      <c r="N4110" s="5"/>
      <c r="O4110" s="5"/>
      <c r="P4110" s="5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</row>
    <row r="4111" spans="5:37" ht="12.5" x14ac:dyDescent="0.25">
      <c r="E4111" s="5"/>
      <c r="F4111" s="11"/>
      <c r="G4111" s="5"/>
      <c r="H4111" s="5"/>
      <c r="I4111" s="5"/>
      <c r="J4111" s="5"/>
      <c r="K4111" s="5"/>
      <c r="L4111" s="5"/>
      <c r="M4111" s="10"/>
      <c r="N4111" s="5"/>
      <c r="O4111" s="5"/>
      <c r="P4111" s="5"/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</row>
    <row r="4112" spans="5:37" ht="12.5" x14ac:dyDescent="0.25">
      <c r="E4112" s="5"/>
      <c r="F4112" s="11"/>
      <c r="G4112" s="5"/>
      <c r="H4112" s="5"/>
      <c r="I4112" s="5"/>
      <c r="J4112" s="5"/>
      <c r="K4112" s="5"/>
      <c r="L4112" s="5"/>
      <c r="M4112" s="10"/>
      <c r="N4112" s="5"/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5"/>
      <c r="Z4112" s="5"/>
      <c r="AA4112" s="5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</row>
    <row r="4113" spans="5:37" ht="12.5" x14ac:dyDescent="0.25">
      <c r="E4113" s="5"/>
      <c r="F4113" s="11"/>
      <c r="G4113" s="5"/>
      <c r="H4113" s="5"/>
      <c r="I4113" s="5"/>
      <c r="J4113" s="5"/>
      <c r="K4113" s="5"/>
      <c r="L4113" s="5"/>
      <c r="M4113" s="10"/>
      <c r="N4113" s="5"/>
      <c r="O4113" s="5"/>
      <c r="P4113" s="5"/>
      <c r="Q4113" s="5"/>
      <c r="R4113" s="5"/>
      <c r="S4113" s="5"/>
      <c r="T4113" s="5"/>
      <c r="U4113" s="5"/>
      <c r="V4113" s="5"/>
      <c r="W4113" s="5"/>
      <c r="X4113" s="5"/>
      <c r="Y4113" s="5"/>
      <c r="Z4113" s="5"/>
      <c r="AA4113" s="5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</row>
    <row r="4114" spans="5:37" ht="12.5" x14ac:dyDescent="0.25">
      <c r="E4114" s="5"/>
      <c r="F4114" s="11"/>
      <c r="G4114" s="5"/>
      <c r="H4114" s="5"/>
      <c r="I4114" s="5"/>
      <c r="J4114" s="5"/>
      <c r="K4114" s="5"/>
      <c r="L4114" s="5"/>
      <c r="M4114" s="10"/>
      <c r="N4114" s="5"/>
      <c r="O4114" s="5"/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</row>
    <row r="4115" spans="5:37" ht="12.5" x14ac:dyDescent="0.25">
      <c r="E4115" s="5"/>
      <c r="F4115" s="11"/>
      <c r="G4115" s="5"/>
      <c r="H4115" s="5"/>
      <c r="I4115" s="5"/>
      <c r="J4115" s="5"/>
      <c r="K4115" s="5"/>
      <c r="L4115" s="5"/>
      <c r="M4115" s="10"/>
      <c r="N4115" s="5"/>
      <c r="O4115" s="5"/>
      <c r="P4115" s="5"/>
      <c r="Q4115" s="5"/>
      <c r="R4115" s="5"/>
      <c r="S4115" s="5"/>
      <c r="T4115" s="5"/>
      <c r="U4115" s="5"/>
      <c r="V4115" s="5"/>
      <c r="W4115" s="5"/>
      <c r="X4115" s="5"/>
      <c r="Y4115" s="5"/>
      <c r="Z4115" s="5"/>
      <c r="AA4115" s="5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</row>
    <row r="4116" spans="5:37" ht="12.5" x14ac:dyDescent="0.25">
      <c r="E4116" s="5"/>
      <c r="F4116" s="11"/>
      <c r="G4116" s="5"/>
      <c r="H4116" s="5"/>
      <c r="I4116" s="5"/>
      <c r="J4116" s="5"/>
      <c r="K4116" s="5"/>
      <c r="L4116" s="5"/>
      <c r="M4116" s="10"/>
      <c r="N4116" s="5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5"/>
      <c r="Z4116" s="5"/>
      <c r="AA4116" s="5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</row>
    <row r="4117" spans="5:37" ht="12.5" x14ac:dyDescent="0.25">
      <c r="E4117" s="5"/>
      <c r="F4117" s="11"/>
      <c r="G4117" s="5"/>
      <c r="H4117" s="5"/>
      <c r="I4117" s="5"/>
      <c r="J4117" s="5"/>
      <c r="K4117" s="5"/>
      <c r="L4117" s="5"/>
      <c r="M4117" s="10"/>
      <c r="N4117" s="5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</row>
    <row r="4118" spans="5:37" ht="12.5" x14ac:dyDescent="0.25">
      <c r="E4118" s="5"/>
      <c r="F4118" s="11"/>
      <c r="G4118" s="5"/>
      <c r="H4118" s="5"/>
      <c r="I4118" s="5"/>
      <c r="J4118" s="5"/>
      <c r="K4118" s="5"/>
      <c r="L4118" s="5"/>
      <c r="M4118" s="10"/>
      <c r="N4118" s="5"/>
      <c r="O4118" s="5"/>
      <c r="P4118" s="5"/>
      <c r="Q4118" s="5"/>
      <c r="R4118" s="5"/>
      <c r="S4118" s="5"/>
      <c r="T4118" s="5"/>
      <c r="U4118" s="5"/>
      <c r="V4118" s="5"/>
      <c r="W4118" s="5"/>
      <c r="X4118" s="5"/>
      <c r="Y4118" s="5"/>
      <c r="Z4118" s="5"/>
      <c r="AA4118" s="5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</row>
    <row r="4119" spans="5:37" ht="12.5" x14ac:dyDescent="0.25">
      <c r="E4119" s="5"/>
      <c r="F4119" s="11"/>
      <c r="G4119" s="5"/>
      <c r="H4119" s="5"/>
      <c r="I4119" s="5"/>
      <c r="J4119" s="5"/>
      <c r="K4119" s="5"/>
      <c r="L4119" s="5"/>
      <c r="M4119" s="10"/>
      <c r="N4119" s="5"/>
      <c r="O4119" s="5"/>
      <c r="P4119" s="5"/>
      <c r="Q4119" s="5"/>
      <c r="R4119" s="5"/>
      <c r="S4119" s="5"/>
      <c r="T4119" s="5"/>
      <c r="U4119" s="5"/>
      <c r="V4119" s="5"/>
      <c r="W4119" s="5"/>
      <c r="X4119" s="5"/>
      <c r="Y4119" s="5"/>
      <c r="Z4119" s="5"/>
      <c r="AA4119" s="5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</row>
    <row r="4120" spans="5:37" ht="12.5" x14ac:dyDescent="0.25">
      <c r="E4120" s="5"/>
      <c r="F4120" s="11"/>
      <c r="G4120" s="5"/>
      <c r="H4120" s="5"/>
      <c r="I4120" s="5"/>
      <c r="J4120" s="5"/>
      <c r="K4120" s="5"/>
      <c r="L4120" s="5"/>
      <c r="M4120" s="10"/>
      <c r="N4120" s="5"/>
      <c r="O4120" s="5"/>
      <c r="P4120" s="5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</row>
    <row r="4121" spans="5:37" ht="12.5" x14ac:dyDescent="0.25">
      <c r="E4121" s="5"/>
      <c r="F4121" s="11"/>
      <c r="G4121" s="5"/>
      <c r="H4121" s="5"/>
      <c r="I4121" s="5"/>
      <c r="J4121" s="5"/>
      <c r="K4121" s="5"/>
      <c r="L4121" s="5"/>
      <c r="M4121" s="10"/>
      <c r="N4121" s="5"/>
      <c r="O4121" s="5"/>
      <c r="P4121" s="5"/>
      <c r="Q4121" s="5"/>
      <c r="R4121" s="5"/>
      <c r="S4121" s="5"/>
      <c r="T4121" s="5"/>
      <c r="U4121" s="5"/>
      <c r="V4121" s="5"/>
      <c r="W4121" s="5"/>
      <c r="X4121" s="5"/>
      <c r="Y4121" s="5"/>
      <c r="Z4121" s="5"/>
      <c r="AA4121" s="5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</row>
    <row r="4122" spans="5:37" ht="12.5" x14ac:dyDescent="0.25">
      <c r="E4122" s="5"/>
      <c r="F4122" s="11"/>
      <c r="G4122" s="5"/>
      <c r="H4122" s="5"/>
      <c r="I4122" s="5"/>
      <c r="J4122" s="5"/>
      <c r="K4122" s="5"/>
      <c r="L4122" s="5"/>
      <c r="M4122" s="10"/>
      <c r="N4122" s="5"/>
      <c r="O4122" s="5"/>
      <c r="P4122" s="5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</row>
    <row r="4123" spans="5:37" ht="12.5" x14ac:dyDescent="0.25">
      <c r="E4123" s="5"/>
      <c r="F4123" s="11"/>
      <c r="G4123" s="5"/>
      <c r="H4123" s="5"/>
      <c r="I4123" s="5"/>
      <c r="J4123" s="5"/>
      <c r="K4123" s="5"/>
      <c r="L4123" s="5"/>
      <c r="M4123" s="10"/>
      <c r="N4123" s="5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</row>
    <row r="4124" spans="5:37" ht="12.5" x14ac:dyDescent="0.25">
      <c r="E4124" s="5"/>
      <c r="F4124" s="11"/>
      <c r="G4124" s="5"/>
      <c r="H4124" s="5"/>
      <c r="I4124" s="5"/>
      <c r="J4124" s="5"/>
      <c r="K4124" s="5"/>
      <c r="L4124" s="5"/>
      <c r="M4124" s="10"/>
      <c r="N4124" s="5"/>
      <c r="O4124" s="5"/>
      <c r="P4124" s="5"/>
      <c r="Q4124" s="5"/>
      <c r="R4124" s="5"/>
      <c r="S4124" s="5"/>
      <c r="T4124" s="5"/>
      <c r="U4124" s="5"/>
      <c r="V4124" s="5"/>
      <c r="W4124" s="5"/>
      <c r="X4124" s="5"/>
      <c r="Y4124" s="5"/>
      <c r="Z4124" s="5"/>
      <c r="AA4124" s="5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</row>
    <row r="4125" spans="5:37" ht="12.5" x14ac:dyDescent="0.25">
      <c r="E4125" s="5"/>
      <c r="F4125" s="11"/>
      <c r="G4125" s="5"/>
      <c r="H4125" s="5"/>
      <c r="I4125" s="5"/>
      <c r="J4125" s="5"/>
      <c r="K4125" s="5"/>
      <c r="L4125" s="5"/>
      <c r="M4125" s="10"/>
      <c r="N4125" s="5"/>
      <c r="O4125" s="5"/>
      <c r="P4125" s="5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</row>
    <row r="4126" spans="5:37" ht="12.5" x14ac:dyDescent="0.25">
      <c r="E4126" s="5"/>
      <c r="F4126" s="11"/>
      <c r="G4126" s="5"/>
      <c r="H4126" s="5"/>
      <c r="I4126" s="5"/>
      <c r="J4126" s="5"/>
      <c r="K4126" s="5"/>
      <c r="L4126" s="5"/>
      <c r="M4126" s="10"/>
      <c r="N4126" s="5"/>
      <c r="O4126" s="5"/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</row>
    <row r="4127" spans="5:37" ht="12.5" x14ac:dyDescent="0.25">
      <c r="E4127" s="5"/>
      <c r="F4127" s="11"/>
      <c r="G4127" s="5"/>
      <c r="H4127" s="5"/>
      <c r="I4127" s="5"/>
      <c r="J4127" s="5"/>
      <c r="K4127" s="5"/>
      <c r="L4127" s="5"/>
      <c r="M4127" s="10"/>
      <c r="N4127" s="5"/>
      <c r="O4127" s="5"/>
      <c r="P4127" s="5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</row>
    <row r="4128" spans="5:37" ht="12.5" x14ac:dyDescent="0.25">
      <c r="E4128" s="5"/>
      <c r="F4128" s="11"/>
      <c r="G4128" s="5"/>
      <c r="H4128" s="5"/>
      <c r="I4128" s="5"/>
      <c r="J4128" s="5"/>
      <c r="K4128" s="5"/>
      <c r="L4128" s="5"/>
      <c r="M4128" s="10"/>
      <c r="N4128" s="5"/>
      <c r="O4128" s="5"/>
      <c r="P4128" s="5"/>
      <c r="Q4128" s="5"/>
      <c r="R4128" s="5"/>
      <c r="S4128" s="5"/>
      <c r="T4128" s="5"/>
      <c r="U4128" s="5"/>
      <c r="V4128" s="5"/>
      <c r="W4128" s="5"/>
      <c r="X4128" s="5"/>
      <c r="Y4128" s="5"/>
      <c r="Z4128" s="5"/>
      <c r="AA4128" s="5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</row>
    <row r="4129" spans="5:37" ht="12.5" x14ac:dyDescent="0.25">
      <c r="E4129" s="5"/>
      <c r="F4129" s="11"/>
      <c r="G4129" s="5"/>
      <c r="H4129" s="5"/>
      <c r="I4129" s="5"/>
      <c r="J4129" s="5"/>
      <c r="K4129" s="5"/>
      <c r="L4129" s="5"/>
      <c r="M4129" s="10"/>
      <c r="N4129" s="5"/>
      <c r="O4129" s="5"/>
      <c r="P4129" s="5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</row>
    <row r="4130" spans="5:37" ht="12.5" x14ac:dyDescent="0.25">
      <c r="E4130" s="5"/>
      <c r="F4130" s="11"/>
      <c r="G4130" s="5"/>
      <c r="H4130" s="5"/>
      <c r="I4130" s="5"/>
      <c r="J4130" s="5"/>
      <c r="K4130" s="5"/>
      <c r="L4130" s="5"/>
      <c r="M4130" s="10"/>
      <c r="N4130" s="5"/>
      <c r="O4130" s="5"/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</row>
    <row r="4131" spans="5:37" ht="12.5" x14ac:dyDescent="0.25">
      <c r="E4131" s="5"/>
      <c r="F4131" s="11"/>
      <c r="G4131" s="5"/>
      <c r="H4131" s="5"/>
      <c r="I4131" s="5"/>
      <c r="J4131" s="5"/>
      <c r="K4131" s="5"/>
      <c r="L4131" s="5"/>
      <c r="M4131" s="10"/>
      <c r="N4131" s="5"/>
      <c r="O4131" s="5"/>
      <c r="P4131" s="5"/>
      <c r="Q4131" s="5"/>
      <c r="R4131" s="5"/>
      <c r="S4131" s="5"/>
      <c r="T4131" s="5"/>
      <c r="U4131" s="5"/>
      <c r="V4131" s="5"/>
      <c r="W4131" s="5"/>
      <c r="X4131" s="5"/>
      <c r="Y4131" s="5"/>
      <c r="Z4131" s="5"/>
      <c r="AA4131" s="5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</row>
    <row r="4132" spans="5:37" ht="12.5" x14ac:dyDescent="0.25">
      <c r="E4132" s="5"/>
      <c r="F4132" s="11"/>
      <c r="G4132" s="5"/>
      <c r="H4132" s="5"/>
      <c r="I4132" s="5"/>
      <c r="J4132" s="5"/>
      <c r="K4132" s="5"/>
      <c r="L4132" s="5"/>
      <c r="M4132" s="10"/>
      <c r="N4132" s="5"/>
      <c r="O4132" s="5"/>
      <c r="P4132" s="5"/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</row>
    <row r="4133" spans="5:37" ht="12.5" x14ac:dyDescent="0.25">
      <c r="E4133" s="5"/>
      <c r="F4133" s="11"/>
      <c r="G4133" s="5"/>
      <c r="H4133" s="5"/>
      <c r="I4133" s="5"/>
      <c r="J4133" s="5"/>
      <c r="K4133" s="5"/>
      <c r="L4133" s="5"/>
      <c r="M4133" s="10"/>
      <c r="N4133" s="5"/>
      <c r="O4133" s="5"/>
      <c r="P4133" s="5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</row>
    <row r="4134" spans="5:37" ht="12.5" x14ac:dyDescent="0.25">
      <c r="E4134" s="5"/>
      <c r="F4134" s="11"/>
      <c r="G4134" s="5"/>
      <c r="H4134" s="5"/>
      <c r="I4134" s="5"/>
      <c r="J4134" s="5"/>
      <c r="K4134" s="5"/>
      <c r="L4134" s="5"/>
      <c r="M4134" s="10"/>
      <c r="N4134" s="5"/>
      <c r="O4134" s="5"/>
      <c r="P4134" s="5"/>
      <c r="Q4134" s="5"/>
      <c r="R4134" s="5"/>
      <c r="S4134" s="5"/>
      <c r="T4134" s="5"/>
      <c r="U4134" s="5"/>
      <c r="V4134" s="5"/>
      <c r="W4134" s="5"/>
      <c r="X4134" s="5"/>
      <c r="Y4134" s="5"/>
      <c r="Z4134" s="5"/>
      <c r="AA4134" s="5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</row>
    <row r="4135" spans="5:37" ht="12.5" x14ac:dyDescent="0.25">
      <c r="E4135" s="5"/>
      <c r="F4135" s="11"/>
      <c r="G4135" s="5"/>
      <c r="H4135" s="5"/>
      <c r="I4135" s="5"/>
      <c r="J4135" s="5"/>
      <c r="K4135" s="5"/>
      <c r="L4135" s="5"/>
      <c r="M4135" s="10"/>
      <c r="N4135" s="5"/>
      <c r="O4135" s="5"/>
      <c r="P4135" s="5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</row>
    <row r="4136" spans="5:37" ht="12.5" x14ac:dyDescent="0.25">
      <c r="E4136" s="5"/>
      <c r="F4136" s="11"/>
      <c r="G4136" s="5"/>
      <c r="H4136" s="5"/>
      <c r="I4136" s="5"/>
      <c r="J4136" s="5"/>
      <c r="K4136" s="5"/>
      <c r="L4136" s="5"/>
      <c r="M4136" s="10"/>
      <c r="N4136" s="5"/>
      <c r="O4136" s="5"/>
      <c r="P4136" s="5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</row>
    <row r="4137" spans="5:37" ht="12.5" x14ac:dyDescent="0.25">
      <c r="E4137" s="5"/>
      <c r="F4137" s="11"/>
      <c r="G4137" s="5"/>
      <c r="H4137" s="5"/>
      <c r="I4137" s="5"/>
      <c r="J4137" s="5"/>
      <c r="K4137" s="5"/>
      <c r="L4137" s="5"/>
      <c r="M4137" s="10"/>
      <c r="N4137" s="5"/>
      <c r="O4137" s="5"/>
      <c r="P4137" s="5"/>
      <c r="Q4137" s="5"/>
      <c r="R4137" s="5"/>
      <c r="S4137" s="5"/>
      <c r="T4137" s="5"/>
      <c r="U4137" s="5"/>
      <c r="V4137" s="5"/>
      <c r="W4137" s="5"/>
      <c r="X4137" s="5"/>
      <c r="Y4137" s="5"/>
      <c r="Z4137" s="5"/>
      <c r="AA4137" s="5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</row>
    <row r="4138" spans="5:37" ht="12.5" x14ac:dyDescent="0.25">
      <c r="E4138" s="5"/>
      <c r="F4138" s="11"/>
      <c r="G4138" s="5"/>
      <c r="H4138" s="5"/>
      <c r="I4138" s="5"/>
      <c r="J4138" s="5"/>
      <c r="K4138" s="5"/>
      <c r="L4138" s="5"/>
      <c r="M4138" s="10"/>
      <c r="N4138" s="5"/>
      <c r="O4138" s="5"/>
      <c r="P4138" s="5"/>
      <c r="Q4138" s="5"/>
      <c r="R4138" s="5"/>
      <c r="S4138" s="5"/>
      <c r="T4138" s="5"/>
      <c r="U4138" s="5"/>
      <c r="V4138" s="5"/>
      <c r="W4138" s="5"/>
      <c r="X4138" s="5"/>
      <c r="Y4138" s="5"/>
      <c r="Z4138" s="5"/>
      <c r="AA4138" s="5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</row>
    <row r="4139" spans="5:37" ht="12.5" x14ac:dyDescent="0.25">
      <c r="E4139" s="5"/>
      <c r="F4139" s="11"/>
      <c r="G4139" s="5"/>
      <c r="H4139" s="5"/>
      <c r="I4139" s="5"/>
      <c r="J4139" s="5"/>
      <c r="K4139" s="5"/>
      <c r="L4139" s="5"/>
      <c r="M4139" s="10"/>
      <c r="N4139" s="5"/>
      <c r="O4139" s="5"/>
      <c r="P4139" s="5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</row>
    <row r="4140" spans="5:37" ht="12.5" x14ac:dyDescent="0.25">
      <c r="E4140" s="5"/>
      <c r="F4140" s="11"/>
      <c r="G4140" s="5"/>
      <c r="H4140" s="5"/>
      <c r="I4140" s="5"/>
      <c r="J4140" s="5"/>
      <c r="K4140" s="5"/>
      <c r="L4140" s="5"/>
      <c r="M4140" s="10"/>
      <c r="N4140" s="5"/>
      <c r="O4140" s="5"/>
      <c r="P4140" s="5"/>
      <c r="Q4140" s="5"/>
      <c r="R4140" s="5"/>
      <c r="S4140" s="5"/>
      <c r="T4140" s="5"/>
      <c r="U4140" s="5"/>
      <c r="V4140" s="5"/>
      <c r="W4140" s="5"/>
      <c r="X4140" s="5"/>
      <c r="Y4140" s="5"/>
      <c r="Z4140" s="5"/>
      <c r="AA4140" s="5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</row>
    <row r="4141" spans="5:37" ht="12.5" x14ac:dyDescent="0.25">
      <c r="E4141" s="5"/>
      <c r="F4141" s="11"/>
      <c r="G4141" s="5"/>
      <c r="H4141" s="5"/>
      <c r="I4141" s="5"/>
      <c r="J4141" s="5"/>
      <c r="K4141" s="5"/>
      <c r="L4141" s="5"/>
      <c r="M4141" s="10"/>
      <c r="N4141" s="5"/>
      <c r="O4141" s="5"/>
      <c r="P4141" s="5"/>
      <c r="Q4141" s="5"/>
      <c r="R4141" s="5"/>
      <c r="S4141" s="5"/>
      <c r="T4141" s="5"/>
      <c r="U4141" s="5"/>
      <c r="V4141" s="5"/>
      <c r="W4141" s="5"/>
      <c r="X4141" s="5"/>
      <c r="Y4141" s="5"/>
      <c r="Z4141" s="5"/>
      <c r="AA4141" s="5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</row>
    <row r="4142" spans="5:37" ht="12.5" x14ac:dyDescent="0.25">
      <c r="E4142" s="5"/>
      <c r="F4142" s="11"/>
      <c r="G4142" s="5"/>
      <c r="H4142" s="5"/>
      <c r="I4142" s="5"/>
      <c r="J4142" s="5"/>
      <c r="K4142" s="5"/>
      <c r="L4142" s="5"/>
      <c r="M4142" s="10"/>
      <c r="N4142" s="5"/>
      <c r="O4142" s="5"/>
      <c r="P4142" s="5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</row>
    <row r="4143" spans="5:37" ht="12.5" x14ac:dyDescent="0.25">
      <c r="E4143" s="5"/>
      <c r="F4143" s="11"/>
      <c r="G4143" s="5"/>
      <c r="H4143" s="5"/>
      <c r="I4143" s="5"/>
      <c r="J4143" s="5"/>
      <c r="K4143" s="5"/>
      <c r="L4143" s="5"/>
      <c r="M4143" s="10"/>
      <c r="N4143" s="5"/>
      <c r="O4143" s="5"/>
      <c r="P4143" s="5"/>
      <c r="Q4143" s="5"/>
      <c r="R4143" s="5"/>
      <c r="S4143" s="5"/>
      <c r="T4143" s="5"/>
      <c r="U4143" s="5"/>
      <c r="V4143" s="5"/>
      <c r="W4143" s="5"/>
      <c r="X4143" s="5"/>
      <c r="Y4143" s="5"/>
      <c r="Z4143" s="5"/>
      <c r="AA4143" s="5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</row>
    <row r="4144" spans="5:37" ht="12.5" x14ac:dyDescent="0.25">
      <c r="E4144" s="5"/>
      <c r="F4144" s="11"/>
      <c r="G4144" s="5"/>
      <c r="H4144" s="5"/>
      <c r="I4144" s="5"/>
      <c r="J4144" s="5"/>
      <c r="K4144" s="5"/>
      <c r="L4144" s="5"/>
      <c r="M4144" s="10"/>
      <c r="N4144" s="5"/>
      <c r="O4144" s="5"/>
      <c r="P4144" s="5"/>
      <c r="Q4144" s="5"/>
      <c r="R4144" s="5"/>
      <c r="S4144" s="5"/>
      <c r="T4144" s="5"/>
      <c r="U4144" s="5"/>
      <c r="V4144" s="5"/>
      <c r="W4144" s="5"/>
      <c r="X4144" s="5"/>
      <c r="Y4144" s="5"/>
      <c r="Z4144" s="5"/>
      <c r="AA4144" s="5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</row>
    <row r="4145" spans="5:37" ht="12.5" x14ac:dyDescent="0.25">
      <c r="E4145" s="5"/>
      <c r="F4145" s="11"/>
      <c r="G4145" s="5"/>
      <c r="H4145" s="5"/>
      <c r="I4145" s="5"/>
      <c r="J4145" s="5"/>
      <c r="K4145" s="5"/>
      <c r="L4145" s="5"/>
      <c r="M4145" s="10"/>
      <c r="N4145" s="5"/>
      <c r="O4145" s="5"/>
      <c r="P4145" s="5"/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</row>
    <row r="4146" spans="5:37" ht="12.5" x14ac:dyDescent="0.25">
      <c r="E4146" s="5"/>
      <c r="F4146" s="11"/>
      <c r="G4146" s="5"/>
      <c r="H4146" s="5"/>
      <c r="I4146" s="5"/>
      <c r="J4146" s="5"/>
      <c r="K4146" s="5"/>
      <c r="L4146" s="5"/>
      <c r="M4146" s="10"/>
      <c r="N4146" s="5"/>
      <c r="O4146" s="5"/>
      <c r="P4146" s="5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</row>
    <row r="4147" spans="5:37" ht="12.5" x14ac:dyDescent="0.25">
      <c r="E4147" s="5"/>
      <c r="F4147" s="11"/>
      <c r="G4147" s="5"/>
      <c r="H4147" s="5"/>
      <c r="I4147" s="5"/>
      <c r="J4147" s="5"/>
      <c r="K4147" s="5"/>
      <c r="L4147" s="5"/>
      <c r="M4147" s="10"/>
      <c r="N4147" s="5"/>
      <c r="O4147" s="5"/>
      <c r="P4147" s="5"/>
      <c r="Q4147" s="5"/>
      <c r="R4147" s="5"/>
      <c r="S4147" s="5"/>
      <c r="T4147" s="5"/>
      <c r="U4147" s="5"/>
      <c r="V4147" s="5"/>
      <c r="W4147" s="5"/>
      <c r="X4147" s="5"/>
      <c r="Y4147" s="5"/>
      <c r="Z4147" s="5"/>
      <c r="AA4147" s="5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</row>
    <row r="4148" spans="5:37" ht="12.5" x14ac:dyDescent="0.25">
      <c r="E4148" s="5"/>
      <c r="F4148" s="11"/>
      <c r="G4148" s="5"/>
      <c r="H4148" s="5"/>
      <c r="I4148" s="5"/>
      <c r="J4148" s="5"/>
      <c r="K4148" s="5"/>
      <c r="L4148" s="5"/>
      <c r="M4148" s="10"/>
      <c r="N4148" s="5"/>
      <c r="O4148" s="5"/>
      <c r="P4148" s="5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</row>
    <row r="4149" spans="5:37" ht="12.5" x14ac:dyDescent="0.25">
      <c r="E4149" s="5"/>
      <c r="F4149" s="11"/>
      <c r="G4149" s="5"/>
      <c r="H4149" s="5"/>
      <c r="I4149" s="5"/>
      <c r="J4149" s="5"/>
      <c r="K4149" s="5"/>
      <c r="L4149" s="5"/>
      <c r="M4149" s="10"/>
      <c r="N4149" s="5"/>
      <c r="O4149" s="5"/>
      <c r="P4149" s="5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</row>
    <row r="4150" spans="5:37" ht="12.5" x14ac:dyDescent="0.25">
      <c r="E4150" s="5"/>
      <c r="F4150" s="11"/>
      <c r="G4150" s="5"/>
      <c r="H4150" s="5"/>
      <c r="I4150" s="5"/>
      <c r="J4150" s="5"/>
      <c r="K4150" s="5"/>
      <c r="L4150" s="5"/>
      <c r="M4150" s="10"/>
      <c r="N4150" s="5"/>
      <c r="O4150" s="5"/>
      <c r="P4150" s="5"/>
      <c r="Q4150" s="5"/>
      <c r="R4150" s="5"/>
      <c r="S4150" s="5"/>
      <c r="T4150" s="5"/>
      <c r="U4150" s="5"/>
      <c r="V4150" s="5"/>
      <c r="W4150" s="5"/>
      <c r="X4150" s="5"/>
      <c r="Y4150" s="5"/>
      <c r="Z4150" s="5"/>
      <c r="AA4150" s="5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</row>
    <row r="4151" spans="5:37" ht="12.5" x14ac:dyDescent="0.25">
      <c r="E4151" s="5"/>
      <c r="F4151" s="11"/>
      <c r="G4151" s="5"/>
      <c r="H4151" s="5"/>
      <c r="I4151" s="5"/>
      <c r="J4151" s="5"/>
      <c r="K4151" s="5"/>
      <c r="L4151" s="5"/>
      <c r="M4151" s="10"/>
      <c r="N4151" s="5"/>
      <c r="O4151" s="5"/>
      <c r="P4151" s="5"/>
      <c r="Q4151" s="5"/>
      <c r="R4151" s="5"/>
      <c r="S4151" s="5"/>
      <c r="T4151" s="5"/>
      <c r="U4151" s="5"/>
      <c r="V4151" s="5"/>
      <c r="W4151" s="5"/>
      <c r="X4151" s="5"/>
      <c r="Y4151" s="5"/>
      <c r="Z4151" s="5"/>
      <c r="AA4151" s="5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</row>
    <row r="4152" spans="5:37" ht="12.5" x14ac:dyDescent="0.25">
      <c r="E4152" s="5"/>
      <c r="F4152" s="11"/>
      <c r="G4152" s="5"/>
      <c r="H4152" s="5"/>
      <c r="I4152" s="5"/>
      <c r="J4152" s="5"/>
      <c r="K4152" s="5"/>
      <c r="L4152" s="5"/>
      <c r="M4152" s="10"/>
      <c r="N4152" s="5"/>
      <c r="O4152" s="5"/>
      <c r="P4152" s="5"/>
      <c r="Q4152" s="5"/>
      <c r="R4152" s="5"/>
      <c r="S4152" s="5"/>
      <c r="T4152" s="5"/>
      <c r="U4152" s="5"/>
      <c r="V4152" s="5"/>
      <c r="W4152" s="5"/>
      <c r="X4152" s="5"/>
      <c r="Y4152" s="5"/>
      <c r="Z4152" s="5"/>
      <c r="AA4152" s="5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</row>
    <row r="4153" spans="5:37" ht="12.5" x14ac:dyDescent="0.25">
      <c r="E4153" s="5"/>
      <c r="F4153" s="11"/>
      <c r="G4153" s="5"/>
      <c r="H4153" s="5"/>
      <c r="I4153" s="5"/>
      <c r="J4153" s="5"/>
      <c r="K4153" s="5"/>
      <c r="L4153" s="5"/>
      <c r="M4153" s="10"/>
      <c r="N4153" s="5"/>
      <c r="O4153" s="5"/>
      <c r="P4153" s="5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</row>
    <row r="4154" spans="5:37" ht="12.5" x14ac:dyDescent="0.25">
      <c r="E4154" s="5"/>
      <c r="F4154" s="11"/>
      <c r="G4154" s="5"/>
      <c r="H4154" s="5"/>
      <c r="I4154" s="5"/>
      <c r="J4154" s="5"/>
      <c r="K4154" s="5"/>
      <c r="L4154" s="5"/>
      <c r="M4154" s="10"/>
      <c r="N4154" s="5"/>
      <c r="O4154" s="5"/>
      <c r="P4154" s="5"/>
      <c r="Q4154" s="5"/>
      <c r="R4154" s="5"/>
      <c r="S4154" s="5"/>
      <c r="T4154" s="5"/>
      <c r="U4154" s="5"/>
      <c r="V4154" s="5"/>
      <c r="W4154" s="5"/>
      <c r="X4154" s="5"/>
      <c r="Y4154" s="5"/>
      <c r="Z4154" s="5"/>
      <c r="AA4154" s="5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</row>
    <row r="4155" spans="5:37" ht="12.5" x14ac:dyDescent="0.25">
      <c r="E4155" s="5"/>
      <c r="F4155" s="11"/>
      <c r="G4155" s="5"/>
      <c r="H4155" s="5"/>
      <c r="I4155" s="5"/>
      <c r="J4155" s="5"/>
      <c r="K4155" s="5"/>
      <c r="L4155" s="5"/>
      <c r="M4155" s="10"/>
      <c r="N4155" s="5"/>
      <c r="O4155" s="5"/>
      <c r="P4155" s="5"/>
      <c r="Q4155" s="5"/>
      <c r="R4155" s="5"/>
      <c r="S4155" s="5"/>
      <c r="T4155" s="5"/>
      <c r="U4155" s="5"/>
      <c r="V4155" s="5"/>
      <c r="W4155" s="5"/>
      <c r="X4155" s="5"/>
      <c r="Y4155" s="5"/>
      <c r="Z4155" s="5"/>
      <c r="AA4155" s="5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</row>
    <row r="4156" spans="5:37" ht="12.5" x14ac:dyDescent="0.25">
      <c r="E4156" s="5"/>
      <c r="F4156" s="11"/>
      <c r="G4156" s="5"/>
      <c r="H4156" s="5"/>
      <c r="I4156" s="5"/>
      <c r="J4156" s="5"/>
      <c r="K4156" s="5"/>
      <c r="L4156" s="5"/>
      <c r="M4156" s="10"/>
      <c r="N4156" s="5"/>
      <c r="O4156" s="5"/>
      <c r="P4156" s="5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</row>
    <row r="4157" spans="5:37" ht="12.5" x14ac:dyDescent="0.25">
      <c r="E4157" s="5"/>
      <c r="F4157" s="11"/>
      <c r="G4157" s="5"/>
      <c r="H4157" s="5"/>
      <c r="I4157" s="5"/>
      <c r="J4157" s="5"/>
      <c r="K4157" s="5"/>
      <c r="L4157" s="5"/>
      <c r="M4157" s="10"/>
      <c r="N4157" s="5"/>
      <c r="O4157" s="5"/>
      <c r="P4157" s="5"/>
      <c r="Q4157" s="5"/>
      <c r="R4157" s="5"/>
      <c r="S4157" s="5"/>
      <c r="T4157" s="5"/>
      <c r="U4157" s="5"/>
      <c r="V4157" s="5"/>
      <c r="W4157" s="5"/>
      <c r="X4157" s="5"/>
      <c r="Y4157" s="5"/>
      <c r="Z4157" s="5"/>
      <c r="AA4157" s="5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</row>
    <row r="4158" spans="5:37" ht="12.5" x14ac:dyDescent="0.25">
      <c r="E4158" s="5"/>
      <c r="F4158" s="11"/>
      <c r="G4158" s="5"/>
      <c r="H4158" s="5"/>
      <c r="I4158" s="5"/>
      <c r="J4158" s="5"/>
      <c r="K4158" s="5"/>
      <c r="L4158" s="5"/>
      <c r="M4158" s="10"/>
      <c r="N4158" s="5"/>
      <c r="O4158" s="5"/>
      <c r="P4158" s="5"/>
      <c r="Q4158" s="5"/>
      <c r="R4158" s="5"/>
      <c r="S4158" s="5"/>
      <c r="T4158" s="5"/>
      <c r="U4158" s="5"/>
      <c r="V4158" s="5"/>
      <c r="W4158" s="5"/>
      <c r="X4158" s="5"/>
      <c r="Y4158" s="5"/>
      <c r="Z4158" s="5"/>
      <c r="AA4158" s="5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</row>
    <row r="4159" spans="5:37" ht="12.5" x14ac:dyDescent="0.25">
      <c r="E4159" s="5"/>
      <c r="F4159" s="11"/>
      <c r="G4159" s="5"/>
      <c r="H4159" s="5"/>
      <c r="I4159" s="5"/>
      <c r="J4159" s="5"/>
      <c r="K4159" s="5"/>
      <c r="L4159" s="5"/>
      <c r="M4159" s="10"/>
      <c r="N4159" s="5"/>
      <c r="O4159" s="5"/>
      <c r="P4159" s="5"/>
      <c r="Q4159" s="5"/>
      <c r="R4159" s="5"/>
      <c r="S4159" s="5"/>
      <c r="T4159" s="5"/>
      <c r="U4159" s="5"/>
      <c r="V4159" s="5"/>
      <c r="W4159" s="5"/>
      <c r="X4159" s="5"/>
      <c r="Y4159" s="5"/>
      <c r="Z4159" s="5"/>
      <c r="AA4159" s="5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</row>
    <row r="4160" spans="5:37" ht="12.5" x14ac:dyDescent="0.25">
      <c r="E4160" s="5"/>
      <c r="F4160" s="11"/>
      <c r="G4160" s="5"/>
      <c r="H4160" s="5"/>
      <c r="I4160" s="5"/>
      <c r="J4160" s="5"/>
      <c r="K4160" s="5"/>
      <c r="L4160" s="5"/>
      <c r="M4160" s="10"/>
      <c r="N4160" s="5"/>
      <c r="O4160" s="5"/>
      <c r="P4160" s="5"/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</row>
    <row r="4161" spans="5:37" ht="12.5" x14ac:dyDescent="0.25">
      <c r="E4161" s="5"/>
      <c r="F4161" s="11"/>
      <c r="G4161" s="5"/>
      <c r="H4161" s="5"/>
      <c r="I4161" s="5"/>
      <c r="J4161" s="5"/>
      <c r="K4161" s="5"/>
      <c r="L4161" s="5"/>
      <c r="M4161" s="10"/>
      <c r="N4161" s="5"/>
      <c r="O4161" s="5"/>
      <c r="P4161" s="5"/>
      <c r="Q4161" s="5"/>
      <c r="R4161" s="5"/>
      <c r="S4161" s="5"/>
      <c r="T4161" s="5"/>
      <c r="U4161" s="5"/>
      <c r="V4161" s="5"/>
      <c r="W4161" s="5"/>
      <c r="X4161" s="5"/>
      <c r="Y4161" s="5"/>
      <c r="Z4161" s="5"/>
      <c r="AA4161" s="5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</row>
    <row r="4162" spans="5:37" ht="12.5" x14ac:dyDescent="0.25">
      <c r="E4162" s="5"/>
      <c r="F4162" s="11"/>
      <c r="G4162" s="5"/>
      <c r="H4162" s="5"/>
      <c r="I4162" s="5"/>
      <c r="J4162" s="5"/>
      <c r="K4162" s="5"/>
      <c r="L4162" s="5"/>
      <c r="M4162" s="10"/>
      <c r="N4162" s="5"/>
      <c r="O4162" s="5"/>
      <c r="P4162" s="5"/>
      <c r="Q4162" s="5"/>
      <c r="R4162" s="5"/>
      <c r="S4162" s="5"/>
      <c r="T4162" s="5"/>
      <c r="U4162" s="5"/>
      <c r="V4162" s="5"/>
      <c r="W4162" s="5"/>
      <c r="X4162" s="5"/>
      <c r="Y4162" s="5"/>
      <c r="Z4162" s="5"/>
      <c r="AA4162" s="5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</row>
    <row r="4163" spans="5:37" ht="12.5" x14ac:dyDescent="0.25">
      <c r="E4163" s="5"/>
      <c r="F4163" s="11"/>
      <c r="G4163" s="5"/>
      <c r="H4163" s="5"/>
      <c r="I4163" s="5"/>
      <c r="J4163" s="5"/>
      <c r="K4163" s="5"/>
      <c r="L4163" s="5"/>
      <c r="M4163" s="10"/>
      <c r="N4163" s="5"/>
      <c r="O4163" s="5"/>
      <c r="P4163" s="5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</row>
    <row r="4164" spans="5:37" ht="12.5" x14ac:dyDescent="0.25">
      <c r="E4164" s="5"/>
      <c r="F4164" s="11"/>
      <c r="G4164" s="5"/>
      <c r="H4164" s="5"/>
      <c r="I4164" s="5"/>
      <c r="J4164" s="5"/>
      <c r="K4164" s="5"/>
      <c r="L4164" s="5"/>
      <c r="M4164" s="10"/>
      <c r="N4164" s="5"/>
      <c r="O4164" s="5"/>
      <c r="P4164" s="5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</row>
    <row r="4165" spans="5:37" ht="12.5" x14ac:dyDescent="0.25">
      <c r="E4165" s="5"/>
      <c r="F4165" s="11"/>
      <c r="G4165" s="5"/>
      <c r="H4165" s="5"/>
      <c r="I4165" s="5"/>
      <c r="J4165" s="5"/>
      <c r="K4165" s="5"/>
      <c r="L4165" s="5"/>
      <c r="M4165" s="10"/>
      <c r="N4165" s="5"/>
      <c r="O4165" s="5"/>
      <c r="P4165" s="5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</row>
    <row r="4166" spans="5:37" ht="12.5" x14ac:dyDescent="0.25">
      <c r="E4166" s="5"/>
      <c r="F4166" s="11"/>
      <c r="G4166" s="5"/>
      <c r="H4166" s="5"/>
      <c r="I4166" s="5"/>
      <c r="J4166" s="5"/>
      <c r="K4166" s="5"/>
      <c r="L4166" s="5"/>
      <c r="M4166" s="10"/>
      <c r="N4166" s="5"/>
      <c r="O4166" s="5"/>
      <c r="P4166" s="5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</row>
    <row r="4167" spans="5:37" ht="12.5" x14ac:dyDescent="0.25">
      <c r="E4167" s="5"/>
      <c r="F4167" s="11"/>
      <c r="G4167" s="5"/>
      <c r="H4167" s="5"/>
      <c r="I4167" s="5"/>
      <c r="J4167" s="5"/>
      <c r="K4167" s="5"/>
      <c r="L4167" s="5"/>
      <c r="M4167" s="10"/>
      <c r="N4167" s="5"/>
      <c r="O4167" s="5"/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</row>
    <row r="4168" spans="5:37" ht="12.5" x14ac:dyDescent="0.25">
      <c r="E4168" s="5"/>
      <c r="F4168" s="11"/>
      <c r="G4168" s="5"/>
      <c r="H4168" s="5"/>
      <c r="I4168" s="5"/>
      <c r="J4168" s="5"/>
      <c r="K4168" s="5"/>
      <c r="L4168" s="5"/>
      <c r="M4168" s="10"/>
      <c r="N4168" s="5"/>
      <c r="O4168" s="5"/>
      <c r="P4168" s="5"/>
      <c r="Q4168" s="5"/>
      <c r="R4168" s="5"/>
      <c r="S4168" s="5"/>
      <c r="T4168" s="5"/>
      <c r="U4168" s="5"/>
      <c r="V4168" s="5"/>
      <c r="W4168" s="5"/>
      <c r="X4168" s="5"/>
      <c r="Y4168" s="5"/>
      <c r="Z4168" s="5"/>
      <c r="AA4168" s="5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</row>
    <row r="4169" spans="5:37" ht="12.5" x14ac:dyDescent="0.25">
      <c r="E4169" s="5"/>
      <c r="F4169" s="11"/>
      <c r="G4169" s="5"/>
      <c r="H4169" s="5"/>
      <c r="I4169" s="5"/>
      <c r="J4169" s="5"/>
      <c r="K4169" s="5"/>
      <c r="L4169" s="5"/>
      <c r="M4169" s="10"/>
      <c r="N4169" s="5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5"/>
      <c r="Z4169" s="5"/>
      <c r="AA4169" s="5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</row>
    <row r="4170" spans="5:37" ht="12.5" x14ac:dyDescent="0.25">
      <c r="E4170" s="5"/>
      <c r="F4170" s="11"/>
      <c r="G4170" s="5"/>
      <c r="H4170" s="5"/>
      <c r="I4170" s="5"/>
      <c r="J4170" s="5"/>
      <c r="K4170" s="5"/>
      <c r="L4170" s="5"/>
      <c r="M4170" s="10"/>
      <c r="N4170" s="5"/>
      <c r="O4170" s="5"/>
      <c r="P4170" s="5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</row>
    <row r="4171" spans="5:37" ht="12.5" x14ac:dyDescent="0.25">
      <c r="E4171" s="5"/>
      <c r="F4171" s="11"/>
      <c r="G4171" s="5"/>
      <c r="H4171" s="5"/>
      <c r="I4171" s="5"/>
      <c r="J4171" s="5"/>
      <c r="K4171" s="5"/>
      <c r="L4171" s="5"/>
      <c r="M4171" s="10"/>
      <c r="N4171" s="5"/>
      <c r="O4171" s="5"/>
      <c r="P4171" s="5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</row>
    <row r="4172" spans="5:37" ht="12.5" x14ac:dyDescent="0.25">
      <c r="E4172" s="5"/>
      <c r="F4172" s="11"/>
      <c r="G4172" s="5"/>
      <c r="H4172" s="5"/>
      <c r="I4172" s="5"/>
      <c r="J4172" s="5"/>
      <c r="K4172" s="5"/>
      <c r="L4172" s="5"/>
      <c r="M4172" s="10"/>
      <c r="N4172" s="5"/>
      <c r="O4172" s="5"/>
      <c r="P4172" s="5"/>
      <c r="Q4172" s="5"/>
      <c r="R4172" s="5"/>
      <c r="S4172" s="5"/>
      <c r="T4172" s="5"/>
      <c r="U4172" s="5"/>
      <c r="V4172" s="5"/>
      <c r="W4172" s="5"/>
      <c r="X4172" s="5"/>
      <c r="Y4172" s="5"/>
      <c r="Z4172" s="5"/>
      <c r="AA4172" s="5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</row>
    <row r="4173" spans="5:37" ht="12.5" x14ac:dyDescent="0.25">
      <c r="E4173" s="5"/>
      <c r="F4173" s="11"/>
      <c r="G4173" s="5"/>
      <c r="H4173" s="5"/>
      <c r="I4173" s="5"/>
      <c r="J4173" s="5"/>
      <c r="K4173" s="5"/>
      <c r="L4173" s="5"/>
      <c r="M4173" s="10"/>
      <c r="N4173" s="5"/>
      <c r="O4173" s="5"/>
      <c r="P4173" s="5"/>
      <c r="Q4173" s="5"/>
      <c r="R4173" s="5"/>
      <c r="S4173" s="5"/>
      <c r="T4173" s="5"/>
      <c r="U4173" s="5"/>
      <c r="V4173" s="5"/>
      <c r="W4173" s="5"/>
      <c r="X4173" s="5"/>
      <c r="Y4173" s="5"/>
      <c r="Z4173" s="5"/>
      <c r="AA4173" s="5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</row>
    <row r="4174" spans="5:37" ht="12.5" x14ac:dyDescent="0.25">
      <c r="E4174" s="5"/>
      <c r="F4174" s="11"/>
      <c r="G4174" s="5"/>
      <c r="H4174" s="5"/>
      <c r="I4174" s="5"/>
      <c r="J4174" s="5"/>
      <c r="K4174" s="5"/>
      <c r="L4174" s="5"/>
      <c r="M4174" s="10"/>
      <c r="N4174" s="5"/>
      <c r="O4174" s="5"/>
      <c r="P4174" s="5"/>
      <c r="Q4174" s="5"/>
      <c r="R4174" s="5"/>
      <c r="S4174" s="5"/>
      <c r="T4174" s="5"/>
      <c r="U4174" s="5"/>
      <c r="V4174" s="5"/>
      <c r="W4174" s="5"/>
      <c r="X4174" s="5"/>
      <c r="Y4174" s="5"/>
      <c r="Z4174" s="5"/>
      <c r="AA4174" s="5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</row>
    <row r="4175" spans="5:37" ht="12.5" x14ac:dyDescent="0.25">
      <c r="E4175" s="5"/>
      <c r="F4175" s="11"/>
      <c r="G4175" s="5"/>
      <c r="H4175" s="5"/>
      <c r="I4175" s="5"/>
      <c r="J4175" s="5"/>
      <c r="K4175" s="5"/>
      <c r="L4175" s="5"/>
      <c r="M4175" s="10"/>
      <c r="N4175" s="5"/>
      <c r="O4175" s="5"/>
      <c r="P4175" s="5"/>
      <c r="Q4175" s="5"/>
      <c r="R4175" s="5"/>
      <c r="S4175" s="5"/>
      <c r="T4175" s="5"/>
      <c r="U4175" s="5"/>
      <c r="V4175" s="5"/>
      <c r="W4175" s="5"/>
      <c r="X4175" s="5"/>
      <c r="Y4175" s="5"/>
      <c r="Z4175" s="5"/>
      <c r="AA4175" s="5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</row>
    <row r="4176" spans="5:37" ht="12.5" x14ac:dyDescent="0.25">
      <c r="E4176" s="5"/>
      <c r="F4176" s="11"/>
      <c r="G4176" s="5"/>
      <c r="H4176" s="5"/>
      <c r="I4176" s="5"/>
      <c r="J4176" s="5"/>
      <c r="K4176" s="5"/>
      <c r="L4176" s="5"/>
      <c r="M4176" s="10"/>
      <c r="N4176" s="5"/>
      <c r="O4176" s="5"/>
      <c r="P4176" s="5"/>
      <c r="Q4176" s="5"/>
      <c r="R4176" s="5"/>
      <c r="S4176" s="5"/>
      <c r="T4176" s="5"/>
      <c r="U4176" s="5"/>
      <c r="V4176" s="5"/>
      <c r="W4176" s="5"/>
      <c r="X4176" s="5"/>
      <c r="Y4176" s="5"/>
      <c r="Z4176" s="5"/>
      <c r="AA4176" s="5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</row>
    <row r="4177" spans="5:37" ht="12.5" x14ac:dyDescent="0.25">
      <c r="E4177" s="5"/>
      <c r="F4177" s="11"/>
      <c r="G4177" s="5"/>
      <c r="H4177" s="5"/>
      <c r="I4177" s="5"/>
      <c r="J4177" s="5"/>
      <c r="K4177" s="5"/>
      <c r="L4177" s="5"/>
      <c r="M4177" s="10"/>
      <c r="N4177" s="5"/>
      <c r="O4177" s="5"/>
      <c r="P4177" s="5"/>
      <c r="Q4177" s="5"/>
      <c r="R4177" s="5"/>
      <c r="S4177" s="5"/>
      <c r="T4177" s="5"/>
      <c r="U4177" s="5"/>
      <c r="V4177" s="5"/>
      <c r="W4177" s="5"/>
      <c r="X4177" s="5"/>
      <c r="Y4177" s="5"/>
      <c r="Z4177" s="5"/>
      <c r="AA4177" s="5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</row>
    <row r="4178" spans="5:37" ht="12.5" x14ac:dyDescent="0.25">
      <c r="E4178" s="5"/>
      <c r="F4178" s="11"/>
      <c r="G4178" s="5"/>
      <c r="H4178" s="5"/>
      <c r="I4178" s="5"/>
      <c r="J4178" s="5"/>
      <c r="K4178" s="5"/>
      <c r="L4178" s="5"/>
      <c r="M4178" s="10"/>
      <c r="N4178" s="5"/>
      <c r="O4178" s="5"/>
      <c r="P4178" s="5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</row>
    <row r="4179" spans="5:37" ht="12.5" x14ac:dyDescent="0.25">
      <c r="E4179" s="5"/>
      <c r="F4179" s="11"/>
      <c r="G4179" s="5"/>
      <c r="H4179" s="5"/>
      <c r="I4179" s="5"/>
      <c r="J4179" s="5"/>
      <c r="K4179" s="5"/>
      <c r="L4179" s="5"/>
      <c r="M4179" s="10"/>
      <c r="N4179" s="5"/>
      <c r="O4179" s="5"/>
      <c r="P4179" s="5"/>
      <c r="Q4179" s="5"/>
      <c r="R4179" s="5"/>
      <c r="S4179" s="5"/>
      <c r="T4179" s="5"/>
      <c r="U4179" s="5"/>
      <c r="V4179" s="5"/>
      <c r="W4179" s="5"/>
      <c r="X4179" s="5"/>
      <c r="Y4179" s="5"/>
      <c r="Z4179" s="5"/>
      <c r="AA4179" s="5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</row>
    <row r="4180" spans="5:37" ht="12.5" x14ac:dyDescent="0.25">
      <c r="E4180" s="5"/>
      <c r="F4180" s="11"/>
      <c r="G4180" s="5"/>
      <c r="H4180" s="5"/>
      <c r="I4180" s="5"/>
      <c r="J4180" s="5"/>
      <c r="K4180" s="5"/>
      <c r="L4180" s="5"/>
      <c r="M4180" s="10"/>
      <c r="N4180" s="5"/>
      <c r="O4180" s="5"/>
      <c r="P4180" s="5"/>
      <c r="Q4180" s="5"/>
      <c r="R4180" s="5"/>
      <c r="S4180" s="5"/>
      <c r="T4180" s="5"/>
      <c r="U4180" s="5"/>
      <c r="V4180" s="5"/>
      <c r="W4180" s="5"/>
      <c r="X4180" s="5"/>
      <c r="Y4180" s="5"/>
      <c r="Z4180" s="5"/>
      <c r="AA4180" s="5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</row>
    <row r="4181" spans="5:37" ht="12.5" x14ac:dyDescent="0.25">
      <c r="E4181" s="5"/>
      <c r="F4181" s="11"/>
      <c r="G4181" s="5"/>
      <c r="H4181" s="5"/>
      <c r="I4181" s="5"/>
      <c r="J4181" s="5"/>
      <c r="K4181" s="5"/>
      <c r="L4181" s="5"/>
      <c r="M4181" s="10"/>
      <c r="N4181" s="5"/>
      <c r="O4181" s="5"/>
      <c r="P4181" s="5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</row>
    <row r="4182" spans="5:37" ht="12.5" x14ac:dyDescent="0.25">
      <c r="E4182" s="5"/>
      <c r="F4182" s="11"/>
      <c r="G4182" s="5"/>
      <c r="H4182" s="5"/>
      <c r="I4182" s="5"/>
      <c r="J4182" s="5"/>
      <c r="K4182" s="5"/>
      <c r="L4182" s="5"/>
      <c r="M4182" s="10"/>
      <c r="N4182" s="5"/>
      <c r="O4182" s="5"/>
      <c r="P4182" s="5"/>
      <c r="Q4182" s="5"/>
      <c r="R4182" s="5"/>
      <c r="S4182" s="5"/>
      <c r="T4182" s="5"/>
      <c r="U4182" s="5"/>
      <c r="V4182" s="5"/>
      <c r="W4182" s="5"/>
      <c r="X4182" s="5"/>
      <c r="Y4182" s="5"/>
      <c r="Z4182" s="5"/>
      <c r="AA4182" s="5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</row>
    <row r="4183" spans="5:37" ht="12.5" x14ac:dyDescent="0.25">
      <c r="E4183" s="5"/>
      <c r="F4183" s="11"/>
      <c r="G4183" s="5"/>
      <c r="H4183" s="5"/>
      <c r="I4183" s="5"/>
      <c r="J4183" s="5"/>
      <c r="K4183" s="5"/>
      <c r="L4183" s="5"/>
      <c r="M4183" s="10"/>
      <c r="N4183" s="5"/>
      <c r="O4183" s="5"/>
      <c r="P4183" s="5"/>
      <c r="Q4183" s="5"/>
      <c r="R4183" s="5"/>
      <c r="S4183" s="5"/>
      <c r="T4183" s="5"/>
      <c r="U4183" s="5"/>
      <c r="V4183" s="5"/>
      <c r="W4183" s="5"/>
      <c r="X4183" s="5"/>
      <c r="Y4183" s="5"/>
      <c r="Z4183" s="5"/>
      <c r="AA4183" s="5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</row>
    <row r="4184" spans="5:37" ht="12.5" x14ac:dyDescent="0.25">
      <c r="E4184" s="5"/>
      <c r="F4184" s="11"/>
      <c r="G4184" s="5"/>
      <c r="H4184" s="5"/>
      <c r="I4184" s="5"/>
      <c r="J4184" s="5"/>
      <c r="K4184" s="5"/>
      <c r="L4184" s="5"/>
      <c r="M4184" s="10"/>
      <c r="N4184" s="5"/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5"/>
      <c r="Z4184" s="5"/>
      <c r="AA4184" s="5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</row>
    <row r="4185" spans="5:37" ht="12.5" x14ac:dyDescent="0.25">
      <c r="E4185" s="5"/>
      <c r="F4185" s="11"/>
      <c r="G4185" s="5"/>
      <c r="H4185" s="5"/>
      <c r="I4185" s="5"/>
      <c r="J4185" s="5"/>
      <c r="K4185" s="5"/>
      <c r="L4185" s="5"/>
      <c r="M4185" s="10"/>
      <c r="N4185" s="5"/>
      <c r="O4185" s="5"/>
      <c r="P4185" s="5"/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</row>
    <row r="4186" spans="5:37" ht="12.5" x14ac:dyDescent="0.25">
      <c r="E4186" s="5"/>
      <c r="F4186" s="11"/>
      <c r="G4186" s="5"/>
      <c r="H4186" s="5"/>
      <c r="I4186" s="5"/>
      <c r="J4186" s="5"/>
      <c r="K4186" s="5"/>
      <c r="L4186" s="5"/>
      <c r="M4186" s="10"/>
      <c r="N4186" s="5"/>
      <c r="O4186" s="5"/>
      <c r="P4186" s="5"/>
      <c r="Q4186" s="5"/>
      <c r="R4186" s="5"/>
      <c r="S4186" s="5"/>
      <c r="T4186" s="5"/>
      <c r="U4186" s="5"/>
      <c r="V4186" s="5"/>
      <c r="W4186" s="5"/>
      <c r="X4186" s="5"/>
      <c r="Y4186" s="5"/>
      <c r="Z4186" s="5"/>
      <c r="AA4186" s="5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</row>
    <row r="4187" spans="5:37" ht="12.5" x14ac:dyDescent="0.25">
      <c r="E4187" s="5"/>
      <c r="F4187" s="11"/>
      <c r="G4187" s="5"/>
      <c r="H4187" s="5"/>
      <c r="I4187" s="5"/>
      <c r="J4187" s="5"/>
      <c r="K4187" s="5"/>
      <c r="L4187" s="5"/>
      <c r="M4187" s="10"/>
      <c r="N4187" s="5"/>
      <c r="O4187" s="5"/>
      <c r="P4187" s="5"/>
      <c r="Q4187" s="5"/>
      <c r="R4187" s="5"/>
      <c r="S4187" s="5"/>
      <c r="T4187" s="5"/>
      <c r="U4187" s="5"/>
      <c r="V4187" s="5"/>
      <c r="W4187" s="5"/>
      <c r="X4187" s="5"/>
      <c r="Y4187" s="5"/>
      <c r="Z4187" s="5"/>
      <c r="AA4187" s="5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</row>
    <row r="4188" spans="5:37" ht="12.5" x14ac:dyDescent="0.25">
      <c r="E4188" s="5"/>
      <c r="F4188" s="11"/>
      <c r="G4188" s="5"/>
      <c r="H4188" s="5"/>
      <c r="I4188" s="5"/>
      <c r="J4188" s="5"/>
      <c r="K4188" s="5"/>
      <c r="L4188" s="5"/>
      <c r="M4188" s="10"/>
      <c r="N4188" s="5"/>
      <c r="O4188" s="5"/>
      <c r="P4188" s="5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</row>
    <row r="4189" spans="5:37" ht="12.5" x14ac:dyDescent="0.25">
      <c r="E4189" s="5"/>
      <c r="F4189" s="11"/>
      <c r="G4189" s="5"/>
      <c r="H4189" s="5"/>
      <c r="I4189" s="5"/>
      <c r="J4189" s="5"/>
      <c r="K4189" s="5"/>
      <c r="L4189" s="5"/>
      <c r="M4189" s="10"/>
      <c r="N4189" s="5"/>
      <c r="O4189" s="5"/>
      <c r="P4189" s="5"/>
      <c r="Q4189" s="5"/>
      <c r="R4189" s="5"/>
      <c r="S4189" s="5"/>
      <c r="T4189" s="5"/>
      <c r="U4189" s="5"/>
      <c r="V4189" s="5"/>
      <c r="W4189" s="5"/>
      <c r="X4189" s="5"/>
      <c r="Y4189" s="5"/>
      <c r="Z4189" s="5"/>
      <c r="AA4189" s="5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</row>
    <row r="4190" spans="5:37" ht="12.5" x14ac:dyDescent="0.25">
      <c r="E4190" s="5"/>
      <c r="F4190" s="11"/>
      <c r="G4190" s="5"/>
      <c r="H4190" s="5"/>
      <c r="I4190" s="5"/>
      <c r="J4190" s="5"/>
      <c r="K4190" s="5"/>
      <c r="L4190" s="5"/>
      <c r="M4190" s="10"/>
      <c r="N4190" s="5"/>
      <c r="O4190" s="5"/>
      <c r="P4190" s="5"/>
      <c r="Q4190" s="5"/>
      <c r="R4190" s="5"/>
      <c r="S4190" s="5"/>
      <c r="T4190" s="5"/>
      <c r="U4190" s="5"/>
      <c r="V4190" s="5"/>
      <c r="W4190" s="5"/>
      <c r="X4190" s="5"/>
      <c r="Y4190" s="5"/>
      <c r="Z4190" s="5"/>
      <c r="AA4190" s="5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</row>
    <row r="4191" spans="5:37" ht="12.5" x14ac:dyDescent="0.25">
      <c r="E4191" s="5"/>
      <c r="F4191" s="11"/>
      <c r="G4191" s="5"/>
      <c r="H4191" s="5"/>
      <c r="I4191" s="5"/>
      <c r="J4191" s="5"/>
      <c r="K4191" s="5"/>
      <c r="L4191" s="5"/>
      <c r="M4191" s="10"/>
      <c r="N4191" s="5"/>
      <c r="O4191" s="5"/>
      <c r="P4191" s="5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</row>
    <row r="4192" spans="5:37" ht="12.5" x14ac:dyDescent="0.25">
      <c r="E4192" s="5"/>
      <c r="F4192" s="11"/>
      <c r="G4192" s="5"/>
      <c r="H4192" s="5"/>
      <c r="I4192" s="5"/>
      <c r="J4192" s="5"/>
      <c r="K4192" s="5"/>
      <c r="L4192" s="5"/>
      <c r="M4192" s="10"/>
      <c r="N4192" s="5"/>
      <c r="O4192" s="5"/>
      <c r="P4192" s="5"/>
      <c r="Q4192" s="5"/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</row>
    <row r="4193" spans="5:37" ht="12.5" x14ac:dyDescent="0.25">
      <c r="E4193" s="5"/>
      <c r="F4193" s="11"/>
      <c r="G4193" s="5"/>
      <c r="H4193" s="5"/>
      <c r="I4193" s="5"/>
      <c r="J4193" s="5"/>
      <c r="K4193" s="5"/>
      <c r="L4193" s="5"/>
      <c r="M4193" s="10"/>
      <c r="N4193" s="5"/>
      <c r="O4193" s="5"/>
      <c r="P4193" s="5"/>
      <c r="Q4193" s="5"/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</row>
    <row r="4194" spans="5:37" ht="12.5" x14ac:dyDescent="0.25">
      <c r="E4194" s="5"/>
      <c r="F4194" s="11"/>
      <c r="G4194" s="5"/>
      <c r="H4194" s="5"/>
      <c r="I4194" s="5"/>
      <c r="J4194" s="5"/>
      <c r="K4194" s="5"/>
      <c r="L4194" s="5"/>
      <c r="M4194" s="10"/>
      <c r="N4194" s="5"/>
      <c r="O4194" s="5"/>
      <c r="P4194" s="5"/>
      <c r="Q4194" s="5"/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</row>
    <row r="4195" spans="5:37" ht="12.5" x14ac:dyDescent="0.25">
      <c r="E4195" s="5"/>
      <c r="F4195" s="11"/>
      <c r="G4195" s="5"/>
      <c r="H4195" s="5"/>
      <c r="I4195" s="5"/>
      <c r="J4195" s="5"/>
      <c r="K4195" s="5"/>
      <c r="L4195" s="5"/>
      <c r="M4195" s="10"/>
      <c r="N4195" s="5"/>
      <c r="O4195" s="5"/>
      <c r="P4195" s="5"/>
      <c r="Q4195" s="5"/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</row>
    <row r="4196" spans="5:37" ht="12.5" x14ac:dyDescent="0.25">
      <c r="E4196" s="5"/>
      <c r="F4196" s="11"/>
      <c r="G4196" s="5"/>
      <c r="H4196" s="5"/>
      <c r="I4196" s="5"/>
      <c r="J4196" s="5"/>
      <c r="K4196" s="5"/>
      <c r="L4196" s="5"/>
      <c r="M4196" s="10"/>
      <c r="N4196" s="5"/>
      <c r="O4196" s="5"/>
      <c r="P4196" s="5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</row>
    <row r="4197" spans="5:37" ht="12.5" x14ac:dyDescent="0.25">
      <c r="E4197" s="5"/>
      <c r="F4197" s="11"/>
      <c r="G4197" s="5"/>
      <c r="H4197" s="5"/>
      <c r="I4197" s="5"/>
      <c r="J4197" s="5"/>
      <c r="K4197" s="5"/>
      <c r="L4197" s="5"/>
      <c r="M4197" s="10"/>
      <c r="N4197" s="5"/>
      <c r="O4197" s="5"/>
      <c r="P4197" s="5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</row>
    <row r="4198" spans="5:37" ht="12.5" x14ac:dyDescent="0.25">
      <c r="E4198" s="5"/>
      <c r="F4198" s="11"/>
      <c r="G4198" s="5"/>
      <c r="H4198" s="5"/>
      <c r="I4198" s="5"/>
      <c r="J4198" s="5"/>
      <c r="K4198" s="5"/>
      <c r="L4198" s="5"/>
      <c r="M4198" s="10"/>
      <c r="N4198" s="5"/>
      <c r="O4198" s="5"/>
      <c r="P4198" s="5"/>
      <c r="Q4198" s="5"/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</row>
    <row r="4199" spans="5:37" ht="12.5" x14ac:dyDescent="0.25">
      <c r="E4199" s="5"/>
      <c r="F4199" s="11"/>
      <c r="G4199" s="5"/>
      <c r="H4199" s="5"/>
      <c r="I4199" s="5"/>
      <c r="J4199" s="5"/>
      <c r="K4199" s="5"/>
      <c r="L4199" s="5"/>
      <c r="M4199" s="10"/>
      <c r="N4199" s="5"/>
      <c r="O4199" s="5"/>
      <c r="P4199" s="5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</row>
    <row r="4200" spans="5:37" ht="12.5" x14ac:dyDescent="0.25">
      <c r="E4200" s="5"/>
      <c r="F4200" s="11"/>
      <c r="G4200" s="5"/>
      <c r="H4200" s="5"/>
      <c r="I4200" s="5"/>
      <c r="J4200" s="5"/>
      <c r="K4200" s="5"/>
      <c r="L4200" s="5"/>
      <c r="M4200" s="10"/>
      <c r="N4200" s="5"/>
      <c r="O4200" s="5"/>
      <c r="P4200" s="5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</row>
    <row r="4201" spans="5:37" ht="12.5" x14ac:dyDescent="0.25">
      <c r="E4201" s="5"/>
      <c r="F4201" s="11"/>
      <c r="G4201" s="5"/>
      <c r="H4201" s="5"/>
      <c r="I4201" s="5"/>
      <c r="J4201" s="5"/>
      <c r="K4201" s="5"/>
      <c r="L4201" s="5"/>
      <c r="M4201" s="10"/>
      <c r="N4201" s="5"/>
      <c r="O4201" s="5"/>
      <c r="P4201" s="5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</row>
    <row r="4202" spans="5:37" ht="12.5" x14ac:dyDescent="0.25">
      <c r="E4202" s="5"/>
      <c r="F4202" s="11"/>
      <c r="G4202" s="5"/>
      <c r="H4202" s="5"/>
      <c r="I4202" s="5"/>
      <c r="J4202" s="5"/>
      <c r="K4202" s="5"/>
      <c r="L4202" s="5"/>
      <c r="M4202" s="10"/>
      <c r="N4202" s="5"/>
      <c r="O4202" s="5"/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</row>
    <row r="4203" spans="5:37" ht="12.5" x14ac:dyDescent="0.25">
      <c r="E4203" s="5"/>
      <c r="F4203" s="11"/>
      <c r="G4203" s="5"/>
      <c r="H4203" s="5"/>
      <c r="I4203" s="5"/>
      <c r="J4203" s="5"/>
      <c r="K4203" s="5"/>
      <c r="L4203" s="5"/>
      <c r="M4203" s="10"/>
      <c r="N4203" s="5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</row>
    <row r="4204" spans="5:37" ht="12.5" x14ac:dyDescent="0.25">
      <c r="E4204" s="5"/>
      <c r="F4204" s="11"/>
      <c r="G4204" s="5"/>
      <c r="H4204" s="5"/>
      <c r="I4204" s="5"/>
      <c r="J4204" s="5"/>
      <c r="K4204" s="5"/>
      <c r="L4204" s="5"/>
      <c r="M4204" s="10"/>
      <c r="N4204" s="5"/>
      <c r="O4204" s="5"/>
      <c r="P4204" s="5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</row>
    <row r="4205" spans="5:37" ht="12.5" x14ac:dyDescent="0.25">
      <c r="E4205" s="5"/>
      <c r="F4205" s="11"/>
      <c r="G4205" s="5"/>
      <c r="H4205" s="5"/>
      <c r="I4205" s="5"/>
      <c r="J4205" s="5"/>
      <c r="K4205" s="5"/>
      <c r="L4205" s="5"/>
      <c r="M4205" s="10"/>
      <c r="N4205" s="5"/>
      <c r="O4205" s="5"/>
      <c r="P4205" s="5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</row>
    <row r="4206" spans="5:37" ht="12.5" x14ac:dyDescent="0.25">
      <c r="E4206" s="5"/>
      <c r="F4206" s="11"/>
      <c r="G4206" s="5"/>
      <c r="H4206" s="5"/>
      <c r="I4206" s="5"/>
      <c r="J4206" s="5"/>
      <c r="K4206" s="5"/>
      <c r="L4206" s="5"/>
      <c r="M4206" s="10"/>
      <c r="N4206" s="5"/>
      <c r="O4206" s="5"/>
      <c r="P4206" s="5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</row>
    <row r="4207" spans="5:37" ht="12.5" x14ac:dyDescent="0.25">
      <c r="E4207" s="5"/>
      <c r="F4207" s="11"/>
      <c r="G4207" s="5"/>
      <c r="H4207" s="5"/>
      <c r="I4207" s="5"/>
      <c r="J4207" s="5"/>
      <c r="K4207" s="5"/>
      <c r="L4207" s="5"/>
      <c r="M4207" s="10"/>
      <c r="N4207" s="5"/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</row>
    <row r="4208" spans="5:37" ht="12.5" x14ac:dyDescent="0.25">
      <c r="E4208" s="5"/>
      <c r="F4208" s="11"/>
      <c r="G4208" s="5"/>
      <c r="H4208" s="5"/>
      <c r="I4208" s="5"/>
      <c r="J4208" s="5"/>
      <c r="K4208" s="5"/>
      <c r="L4208" s="5"/>
      <c r="M4208" s="10"/>
      <c r="N4208" s="5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</row>
    <row r="4209" spans="5:37" ht="12.5" x14ac:dyDescent="0.25">
      <c r="E4209" s="5"/>
      <c r="F4209" s="11"/>
      <c r="G4209" s="5"/>
      <c r="H4209" s="5"/>
      <c r="I4209" s="5"/>
      <c r="J4209" s="5"/>
      <c r="K4209" s="5"/>
      <c r="L4209" s="5"/>
      <c r="M4209" s="10"/>
      <c r="N4209" s="5"/>
      <c r="O4209" s="5"/>
      <c r="P4209" s="5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</row>
    <row r="4210" spans="5:37" ht="12.5" x14ac:dyDescent="0.25">
      <c r="E4210" s="5"/>
      <c r="F4210" s="11"/>
      <c r="G4210" s="5"/>
      <c r="H4210" s="5"/>
      <c r="I4210" s="5"/>
      <c r="J4210" s="5"/>
      <c r="K4210" s="5"/>
      <c r="L4210" s="5"/>
      <c r="M4210" s="10"/>
      <c r="N4210" s="5"/>
      <c r="O4210" s="5"/>
      <c r="P4210" s="5"/>
      <c r="Q4210" s="5"/>
      <c r="R4210" s="5"/>
      <c r="S4210" s="5"/>
      <c r="T4210" s="5"/>
      <c r="U4210" s="5"/>
      <c r="V4210" s="5"/>
      <c r="W4210" s="5"/>
      <c r="X4210" s="5"/>
      <c r="Y4210" s="5"/>
      <c r="Z4210" s="5"/>
      <c r="AA4210" s="5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</row>
    <row r="4211" spans="5:37" ht="12.5" x14ac:dyDescent="0.25">
      <c r="E4211" s="5"/>
      <c r="F4211" s="11"/>
      <c r="G4211" s="5"/>
      <c r="H4211" s="5"/>
      <c r="I4211" s="5"/>
      <c r="J4211" s="5"/>
      <c r="K4211" s="5"/>
      <c r="L4211" s="5"/>
      <c r="M4211" s="10"/>
      <c r="N4211" s="5"/>
      <c r="O4211" s="5"/>
      <c r="P4211" s="5"/>
      <c r="Q4211" s="5"/>
      <c r="R4211" s="5"/>
      <c r="S4211" s="5"/>
      <c r="T4211" s="5"/>
      <c r="U4211" s="5"/>
      <c r="V4211" s="5"/>
      <c r="W4211" s="5"/>
      <c r="X4211" s="5"/>
      <c r="Y4211" s="5"/>
      <c r="Z4211" s="5"/>
      <c r="AA4211" s="5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</row>
    <row r="4212" spans="5:37" ht="12.5" x14ac:dyDescent="0.25">
      <c r="E4212" s="5"/>
      <c r="F4212" s="11"/>
      <c r="G4212" s="5"/>
      <c r="H4212" s="5"/>
      <c r="I4212" s="5"/>
      <c r="J4212" s="5"/>
      <c r="K4212" s="5"/>
      <c r="L4212" s="5"/>
      <c r="M4212" s="10"/>
      <c r="N4212" s="5"/>
      <c r="O4212" s="5"/>
      <c r="P4212" s="5"/>
      <c r="Q4212" s="5"/>
      <c r="R4212" s="5"/>
      <c r="S4212" s="5"/>
      <c r="T4212" s="5"/>
      <c r="U4212" s="5"/>
      <c r="V4212" s="5"/>
      <c r="W4212" s="5"/>
      <c r="X4212" s="5"/>
      <c r="Y4212" s="5"/>
      <c r="Z4212" s="5"/>
      <c r="AA4212" s="5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</row>
    <row r="4213" spans="5:37" ht="12.5" x14ac:dyDescent="0.25">
      <c r="E4213" s="5"/>
      <c r="F4213" s="11"/>
      <c r="G4213" s="5"/>
      <c r="H4213" s="5"/>
      <c r="I4213" s="5"/>
      <c r="J4213" s="5"/>
      <c r="K4213" s="5"/>
      <c r="L4213" s="5"/>
      <c r="M4213" s="10"/>
      <c r="N4213" s="5"/>
      <c r="O4213" s="5"/>
      <c r="P4213" s="5"/>
      <c r="Q4213" s="5"/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</row>
    <row r="4214" spans="5:37" ht="12.5" x14ac:dyDescent="0.25">
      <c r="E4214" s="5"/>
      <c r="F4214" s="11"/>
      <c r="G4214" s="5"/>
      <c r="H4214" s="5"/>
      <c r="I4214" s="5"/>
      <c r="J4214" s="5"/>
      <c r="K4214" s="5"/>
      <c r="L4214" s="5"/>
      <c r="M4214" s="10"/>
      <c r="N4214" s="5"/>
      <c r="O4214" s="5"/>
      <c r="P4214" s="5"/>
      <c r="Q4214" s="5"/>
      <c r="R4214" s="5"/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</row>
    <row r="4215" spans="5:37" ht="12.5" x14ac:dyDescent="0.25">
      <c r="E4215" s="5"/>
      <c r="F4215" s="11"/>
      <c r="G4215" s="5"/>
      <c r="H4215" s="5"/>
      <c r="I4215" s="5"/>
      <c r="J4215" s="5"/>
      <c r="K4215" s="5"/>
      <c r="L4215" s="5"/>
      <c r="M4215" s="10"/>
      <c r="N4215" s="5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5"/>
      <c r="Z4215" s="5"/>
      <c r="AA4215" s="5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</row>
    <row r="4216" spans="5:37" ht="12.5" x14ac:dyDescent="0.25">
      <c r="E4216" s="5"/>
      <c r="F4216" s="11"/>
      <c r="G4216" s="5"/>
      <c r="H4216" s="5"/>
      <c r="I4216" s="5"/>
      <c r="J4216" s="5"/>
      <c r="K4216" s="5"/>
      <c r="L4216" s="5"/>
      <c r="M4216" s="10"/>
      <c r="N4216" s="5"/>
      <c r="O4216" s="5"/>
      <c r="P4216" s="5"/>
      <c r="Q4216" s="5"/>
      <c r="R4216" s="5"/>
      <c r="S4216" s="5"/>
      <c r="T4216" s="5"/>
      <c r="U4216" s="5"/>
      <c r="V4216" s="5"/>
      <c r="W4216" s="5"/>
      <c r="X4216" s="5"/>
      <c r="Y4216" s="5"/>
      <c r="Z4216" s="5"/>
      <c r="AA4216" s="5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</row>
    <row r="4217" spans="5:37" ht="12.5" x14ac:dyDescent="0.25">
      <c r="E4217" s="5"/>
      <c r="F4217" s="11"/>
      <c r="G4217" s="5"/>
      <c r="H4217" s="5"/>
      <c r="I4217" s="5"/>
      <c r="J4217" s="5"/>
      <c r="K4217" s="5"/>
      <c r="L4217" s="5"/>
      <c r="M4217" s="10"/>
      <c r="N4217" s="5"/>
      <c r="O4217" s="5"/>
      <c r="P4217" s="5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</row>
    <row r="4218" spans="5:37" ht="12.5" x14ac:dyDescent="0.25">
      <c r="E4218" s="5"/>
      <c r="F4218" s="11"/>
      <c r="G4218" s="5"/>
      <c r="H4218" s="5"/>
      <c r="I4218" s="5"/>
      <c r="J4218" s="5"/>
      <c r="K4218" s="5"/>
      <c r="L4218" s="5"/>
      <c r="M4218" s="10"/>
      <c r="N4218" s="5"/>
      <c r="O4218" s="5"/>
      <c r="P4218" s="5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</row>
    <row r="4219" spans="5:37" ht="12.5" x14ac:dyDescent="0.25">
      <c r="E4219" s="5"/>
      <c r="F4219" s="11"/>
      <c r="G4219" s="5"/>
      <c r="H4219" s="5"/>
      <c r="I4219" s="5"/>
      <c r="J4219" s="5"/>
      <c r="K4219" s="5"/>
      <c r="L4219" s="5"/>
      <c r="M4219" s="10"/>
      <c r="N4219" s="5"/>
      <c r="O4219" s="5"/>
      <c r="P4219" s="5"/>
      <c r="Q4219" s="5"/>
      <c r="R4219" s="5"/>
      <c r="S4219" s="5"/>
      <c r="T4219" s="5"/>
      <c r="U4219" s="5"/>
      <c r="V4219" s="5"/>
      <c r="W4219" s="5"/>
      <c r="X4219" s="5"/>
      <c r="Y4219" s="5"/>
      <c r="Z4219" s="5"/>
      <c r="AA4219" s="5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</row>
    <row r="4220" spans="5:37" ht="12.5" x14ac:dyDescent="0.25">
      <c r="E4220" s="5"/>
      <c r="F4220" s="11"/>
      <c r="G4220" s="5"/>
      <c r="H4220" s="5"/>
      <c r="I4220" s="5"/>
      <c r="J4220" s="5"/>
      <c r="K4220" s="5"/>
      <c r="L4220" s="5"/>
      <c r="M4220" s="10"/>
      <c r="N4220" s="5"/>
      <c r="O4220" s="5"/>
      <c r="P4220" s="5"/>
      <c r="Q4220" s="5"/>
      <c r="R4220" s="5"/>
      <c r="S4220" s="5"/>
      <c r="T4220" s="5"/>
      <c r="U4220" s="5"/>
      <c r="V4220" s="5"/>
      <c r="W4220" s="5"/>
      <c r="X4220" s="5"/>
      <c r="Y4220" s="5"/>
      <c r="Z4220" s="5"/>
      <c r="AA4220" s="5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</row>
    <row r="4221" spans="5:37" ht="12.5" x14ac:dyDescent="0.25">
      <c r="E4221" s="5"/>
      <c r="F4221" s="11"/>
      <c r="G4221" s="5"/>
      <c r="H4221" s="5"/>
      <c r="I4221" s="5"/>
      <c r="J4221" s="5"/>
      <c r="K4221" s="5"/>
      <c r="L4221" s="5"/>
      <c r="M4221" s="10"/>
      <c r="N4221" s="5"/>
      <c r="O4221" s="5"/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</row>
    <row r="4222" spans="5:37" ht="12.5" x14ac:dyDescent="0.25">
      <c r="E4222" s="5"/>
      <c r="F4222" s="11"/>
      <c r="G4222" s="5"/>
      <c r="H4222" s="5"/>
      <c r="I4222" s="5"/>
      <c r="J4222" s="5"/>
      <c r="K4222" s="5"/>
      <c r="L4222" s="5"/>
      <c r="M4222" s="10"/>
      <c r="N4222" s="5"/>
      <c r="O4222" s="5"/>
      <c r="P4222" s="5"/>
      <c r="Q4222" s="5"/>
      <c r="R4222" s="5"/>
      <c r="S4222" s="5"/>
      <c r="T4222" s="5"/>
      <c r="U4222" s="5"/>
      <c r="V4222" s="5"/>
      <c r="W4222" s="5"/>
      <c r="X4222" s="5"/>
      <c r="Y4222" s="5"/>
      <c r="Z4222" s="5"/>
      <c r="AA4222" s="5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</row>
    <row r="4223" spans="5:37" ht="12.5" x14ac:dyDescent="0.25">
      <c r="E4223" s="5"/>
      <c r="F4223" s="11"/>
      <c r="G4223" s="5"/>
      <c r="H4223" s="5"/>
      <c r="I4223" s="5"/>
      <c r="J4223" s="5"/>
      <c r="K4223" s="5"/>
      <c r="L4223" s="5"/>
      <c r="M4223" s="10"/>
      <c r="N4223" s="5"/>
      <c r="O4223" s="5"/>
      <c r="P4223" s="5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</row>
    <row r="4224" spans="5:37" ht="12.5" x14ac:dyDescent="0.25">
      <c r="E4224" s="5"/>
      <c r="F4224" s="11"/>
      <c r="G4224" s="5"/>
      <c r="H4224" s="5"/>
      <c r="I4224" s="5"/>
      <c r="J4224" s="5"/>
      <c r="K4224" s="5"/>
      <c r="L4224" s="5"/>
      <c r="M4224" s="10"/>
      <c r="N4224" s="5"/>
      <c r="O4224" s="5"/>
      <c r="P4224" s="5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</row>
    <row r="4225" spans="5:37" ht="12.5" x14ac:dyDescent="0.25">
      <c r="E4225" s="5"/>
      <c r="F4225" s="11"/>
      <c r="G4225" s="5"/>
      <c r="H4225" s="5"/>
      <c r="I4225" s="5"/>
      <c r="J4225" s="5"/>
      <c r="K4225" s="5"/>
      <c r="L4225" s="5"/>
      <c r="M4225" s="10"/>
      <c r="N4225" s="5"/>
      <c r="O4225" s="5"/>
      <c r="P4225" s="5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</row>
    <row r="4226" spans="5:37" ht="12.5" x14ac:dyDescent="0.25">
      <c r="E4226" s="5"/>
      <c r="F4226" s="11"/>
      <c r="G4226" s="5"/>
      <c r="H4226" s="5"/>
      <c r="I4226" s="5"/>
      <c r="J4226" s="5"/>
      <c r="K4226" s="5"/>
      <c r="L4226" s="5"/>
      <c r="M4226" s="10"/>
      <c r="N4226" s="5"/>
      <c r="O4226" s="5"/>
      <c r="P4226" s="5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</row>
    <row r="4227" spans="5:37" ht="12.5" x14ac:dyDescent="0.25">
      <c r="E4227" s="5"/>
      <c r="F4227" s="11"/>
      <c r="G4227" s="5"/>
      <c r="H4227" s="5"/>
      <c r="I4227" s="5"/>
      <c r="J4227" s="5"/>
      <c r="K4227" s="5"/>
      <c r="L4227" s="5"/>
      <c r="M4227" s="10"/>
      <c r="N4227" s="5"/>
      <c r="O4227" s="5"/>
      <c r="P4227" s="5"/>
      <c r="Q4227" s="5"/>
      <c r="R4227" s="5"/>
      <c r="S4227" s="5"/>
      <c r="T4227" s="5"/>
      <c r="U4227" s="5"/>
      <c r="V4227" s="5"/>
      <c r="W4227" s="5"/>
      <c r="X4227" s="5"/>
      <c r="Y4227" s="5"/>
      <c r="Z4227" s="5"/>
      <c r="AA4227" s="5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</row>
    <row r="4228" spans="5:37" ht="12.5" x14ac:dyDescent="0.25">
      <c r="E4228" s="5"/>
      <c r="F4228" s="11"/>
      <c r="G4228" s="5"/>
      <c r="H4228" s="5"/>
      <c r="I4228" s="5"/>
      <c r="J4228" s="5"/>
      <c r="K4228" s="5"/>
      <c r="L4228" s="5"/>
      <c r="M4228" s="10"/>
      <c r="N4228" s="5"/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</row>
    <row r="4229" spans="5:37" ht="12.5" x14ac:dyDescent="0.25">
      <c r="E4229" s="5"/>
      <c r="F4229" s="11"/>
      <c r="G4229" s="5"/>
      <c r="H4229" s="5"/>
      <c r="I4229" s="5"/>
      <c r="J4229" s="5"/>
      <c r="K4229" s="5"/>
      <c r="L4229" s="5"/>
      <c r="M4229" s="10"/>
      <c r="N4229" s="5"/>
      <c r="O4229" s="5"/>
      <c r="P4229" s="5"/>
      <c r="Q4229" s="5"/>
      <c r="R4229" s="5"/>
      <c r="S4229" s="5"/>
      <c r="T4229" s="5"/>
      <c r="U4229" s="5"/>
      <c r="V4229" s="5"/>
      <c r="W4229" s="5"/>
      <c r="X4229" s="5"/>
      <c r="Y4229" s="5"/>
      <c r="Z4229" s="5"/>
      <c r="AA4229" s="5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</row>
    <row r="4230" spans="5:37" ht="12.5" x14ac:dyDescent="0.25">
      <c r="E4230" s="5"/>
      <c r="F4230" s="11"/>
      <c r="G4230" s="5"/>
      <c r="H4230" s="5"/>
      <c r="I4230" s="5"/>
      <c r="J4230" s="5"/>
      <c r="K4230" s="5"/>
      <c r="L4230" s="5"/>
      <c r="M4230" s="10"/>
      <c r="N4230" s="5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5"/>
      <c r="Z4230" s="5"/>
      <c r="AA4230" s="5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</row>
    <row r="4231" spans="5:37" ht="12.5" x14ac:dyDescent="0.25">
      <c r="E4231" s="5"/>
      <c r="F4231" s="11"/>
      <c r="G4231" s="5"/>
      <c r="H4231" s="5"/>
      <c r="I4231" s="5"/>
      <c r="J4231" s="5"/>
      <c r="K4231" s="5"/>
      <c r="L4231" s="5"/>
      <c r="M4231" s="10"/>
      <c r="N4231" s="5"/>
      <c r="O4231" s="5"/>
      <c r="P4231" s="5"/>
      <c r="Q4231" s="5"/>
      <c r="R4231" s="5"/>
      <c r="S4231" s="5"/>
      <c r="T4231" s="5"/>
      <c r="U4231" s="5"/>
      <c r="V4231" s="5"/>
      <c r="W4231" s="5"/>
      <c r="X4231" s="5"/>
      <c r="Y4231" s="5"/>
      <c r="Z4231" s="5"/>
      <c r="AA4231" s="5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</row>
    <row r="4232" spans="5:37" ht="12.5" x14ac:dyDescent="0.25">
      <c r="E4232" s="5"/>
      <c r="F4232" s="11"/>
      <c r="G4232" s="5"/>
      <c r="H4232" s="5"/>
      <c r="I4232" s="5"/>
      <c r="J4232" s="5"/>
      <c r="K4232" s="5"/>
      <c r="L4232" s="5"/>
      <c r="M4232" s="10"/>
      <c r="N4232" s="5"/>
      <c r="O4232" s="5"/>
      <c r="P4232" s="5"/>
      <c r="Q4232" s="5"/>
      <c r="R4232" s="5"/>
      <c r="S4232" s="5"/>
      <c r="T4232" s="5"/>
      <c r="U4232" s="5"/>
      <c r="V4232" s="5"/>
      <c r="W4232" s="5"/>
      <c r="X4232" s="5"/>
      <c r="Y4232" s="5"/>
      <c r="Z4232" s="5"/>
      <c r="AA4232" s="5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</row>
    <row r="4233" spans="5:37" ht="12.5" x14ac:dyDescent="0.25">
      <c r="E4233" s="5"/>
      <c r="F4233" s="11"/>
      <c r="G4233" s="5"/>
      <c r="H4233" s="5"/>
      <c r="I4233" s="5"/>
      <c r="J4233" s="5"/>
      <c r="K4233" s="5"/>
      <c r="L4233" s="5"/>
      <c r="M4233" s="10"/>
      <c r="N4233" s="5"/>
      <c r="O4233" s="5"/>
      <c r="P4233" s="5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</row>
    <row r="4234" spans="5:37" ht="12.5" x14ac:dyDescent="0.25">
      <c r="E4234" s="5"/>
      <c r="F4234" s="11"/>
      <c r="G4234" s="5"/>
      <c r="H4234" s="5"/>
      <c r="I4234" s="5"/>
      <c r="J4234" s="5"/>
      <c r="K4234" s="5"/>
      <c r="L4234" s="5"/>
      <c r="M4234" s="10"/>
      <c r="N4234" s="5"/>
      <c r="O4234" s="5"/>
      <c r="P4234" s="5"/>
      <c r="Q4234" s="5"/>
      <c r="R4234" s="5"/>
      <c r="S4234" s="5"/>
      <c r="T4234" s="5"/>
      <c r="U4234" s="5"/>
      <c r="V4234" s="5"/>
      <c r="W4234" s="5"/>
      <c r="X4234" s="5"/>
      <c r="Y4234" s="5"/>
      <c r="Z4234" s="5"/>
      <c r="AA4234" s="5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</row>
    <row r="4235" spans="5:37" ht="12.5" x14ac:dyDescent="0.25">
      <c r="E4235" s="5"/>
      <c r="F4235" s="11"/>
      <c r="G4235" s="5"/>
      <c r="H4235" s="5"/>
      <c r="I4235" s="5"/>
      <c r="J4235" s="5"/>
      <c r="K4235" s="5"/>
      <c r="L4235" s="5"/>
      <c r="M4235" s="10"/>
      <c r="N4235" s="5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5"/>
      <c r="Z4235" s="5"/>
      <c r="AA4235" s="5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</row>
    <row r="4236" spans="5:37" ht="12.5" x14ac:dyDescent="0.25">
      <c r="E4236" s="5"/>
      <c r="F4236" s="11"/>
      <c r="G4236" s="5"/>
      <c r="H4236" s="5"/>
      <c r="I4236" s="5"/>
      <c r="J4236" s="5"/>
      <c r="K4236" s="5"/>
      <c r="L4236" s="5"/>
      <c r="M4236" s="10"/>
      <c r="N4236" s="5"/>
      <c r="O4236" s="5"/>
      <c r="P4236" s="5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</row>
    <row r="4237" spans="5:37" ht="12.5" x14ac:dyDescent="0.25">
      <c r="E4237" s="5"/>
      <c r="F4237" s="11"/>
      <c r="G4237" s="5"/>
      <c r="H4237" s="5"/>
      <c r="I4237" s="5"/>
      <c r="J4237" s="5"/>
      <c r="K4237" s="5"/>
      <c r="L4237" s="5"/>
      <c r="M4237" s="10"/>
      <c r="N4237" s="5"/>
      <c r="O4237" s="5"/>
      <c r="P4237" s="5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</row>
    <row r="4238" spans="5:37" ht="12.5" x14ac:dyDescent="0.25">
      <c r="E4238" s="5"/>
      <c r="F4238" s="11"/>
      <c r="G4238" s="5"/>
      <c r="H4238" s="5"/>
      <c r="I4238" s="5"/>
      <c r="J4238" s="5"/>
      <c r="K4238" s="5"/>
      <c r="L4238" s="5"/>
      <c r="M4238" s="10"/>
      <c r="N4238" s="5"/>
      <c r="O4238" s="5"/>
      <c r="P4238" s="5"/>
      <c r="Q4238" s="5"/>
      <c r="R4238" s="5"/>
      <c r="S4238" s="5"/>
      <c r="T4238" s="5"/>
      <c r="U4238" s="5"/>
      <c r="V4238" s="5"/>
      <c r="W4238" s="5"/>
      <c r="X4238" s="5"/>
      <c r="Y4238" s="5"/>
      <c r="Z4238" s="5"/>
      <c r="AA4238" s="5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</row>
    <row r="4239" spans="5:37" ht="12.5" x14ac:dyDescent="0.25">
      <c r="E4239" s="5"/>
      <c r="F4239" s="11"/>
      <c r="G4239" s="5"/>
      <c r="H4239" s="5"/>
      <c r="I4239" s="5"/>
      <c r="J4239" s="5"/>
      <c r="K4239" s="5"/>
      <c r="L4239" s="5"/>
      <c r="M4239" s="10"/>
      <c r="N4239" s="5"/>
      <c r="O4239" s="5"/>
      <c r="P4239" s="5"/>
      <c r="Q4239" s="5"/>
      <c r="R4239" s="5"/>
      <c r="S4239" s="5"/>
      <c r="T4239" s="5"/>
      <c r="U4239" s="5"/>
      <c r="V4239" s="5"/>
      <c r="W4239" s="5"/>
      <c r="X4239" s="5"/>
      <c r="Y4239" s="5"/>
      <c r="Z4239" s="5"/>
      <c r="AA4239" s="5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</row>
    <row r="4240" spans="5:37" ht="12.5" x14ac:dyDescent="0.25">
      <c r="E4240" s="5"/>
      <c r="F4240" s="11"/>
      <c r="G4240" s="5"/>
      <c r="H4240" s="5"/>
      <c r="I4240" s="5"/>
      <c r="J4240" s="5"/>
      <c r="K4240" s="5"/>
      <c r="L4240" s="5"/>
      <c r="M4240" s="10"/>
      <c r="N4240" s="5"/>
      <c r="O4240" s="5"/>
      <c r="P4240" s="5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</row>
    <row r="4241" spans="5:37" ht="12.5" x14ac:dyDescent="0.25">
      <c r="E4241" s="5"/>
      <c r="F4241" s="11"/>
      <c r="G4241" s="5"/>
      <c r="H4241" s="5"/>
      <c r="I4241" s="5"/>
      <c r="J4241" s="5"/>
      <c r="K4241" s="5"/>
      <c r="L4241" s="5"/>
      <c r="M4241" s="10"/>
      <c r="N4241" s="5"/>
      <c r="O4241" s="5"/>
      <c r="P4241" s="5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</row>
    <row r="4242" spans="5:37" ht="12.5" x14ac:dyDescent="0.25">
      <c r="E4242" s="5"/>
      <c r="F4242" s="11"/>
      <c r="G4242" s="5"/>
      <c r="H4242" s="5"/>
      <c r="I4242" s="5"/>
      <c r="J4242" s="5"/>
      <c r="K4242" s="5"/>
      <c r="L4242" s="5"/>
      <c r="M4242" s="10"/>
      <c r="N4242" s="5"/>
      <c r="O4242" s="5"/>
      <c r="P4242" s="5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</row>
    <row r="4243" spans="5:37" ht="12.5" x14ac:dyDescent="0.25">
      <c r="E4243" s="5"/>
      <c r="F4243" s="11"/>
      <c r="G4243" s="5"/>
      <c r="H4243" s="5"/>
      <c r="I4243" s="5"/>
      <c r="J4243" s="5"/>
      <c r="K4243" s="5"/>
      <c r="L4243" s="5"/>
      <c r="M4243" s="10"/>
      <c r="N4243" s="5"/>
      <c r="O4243" s="5"/>
      <c r="P4243" s="5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</row>
    <row r="4244" spans="5:37" ht="12.5" x14ac:dyDescent="0.25">
      <c r="E4244" s="5"/>
      <c r="F4244" s="11"/>
      <c r="G4244" s="5"/>
      <c r="H4244" s="5"/>
      <c r="I4244" s="5"/>
      <c r="J4244" s="5"/>
      <c r="K4244" s="5"/>
      <c r="L4244" s="5"/>
      <c r="M4244" s="10"/>
      <c r="N4244" s="5"/>
      <c r="O4244" s="5"/>
      <c r="P4244" s="5"/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</row>
    <row r="4245" spans="5:37" ht="12.5" x14ac:dyDescent="0.25">
      <c r="E4245" s="5"/>
      <c r="F4245" s="11"/>
      <c r="G4245" s="5"/>
      <c r="H4245" s="5"/>
      <c r="I4245" s="5"/>
      <c r="J4245" s="5"/>
      <c r="K4245" s="5"/>
      <c r="L4245" s="5"/>
      <c r="M4245" s="10"/>
      <c r="N4245" s="5"/>
      <c r="O4245" s="5"/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</row>
    <row r="4246" spans="5:37" ht="12.5" x14ac:dyDescent="0.25">
      <c r="E4246" s="5"/>
      <c r="F4246" s="11"/>
      <c r="G4246" s="5"/>
      <c r="H4246" s="5"/>
      <c r="I4246" s="5"/>
      <c r="J4246" s="5"/>
      <c r="K4246" s="5"/>
      <c r="L4246" s="5"/>
      <c r="M4246" s="10"/>
      <c r="N4246" s="5"/>
      <c r="O4246" s="5"/>
      <c r="P4246" s="5"/>
      <c r="Q4246" s="5"/>
      <c r="R4246" s="5"/>
      <c r="S4246" s="5"/>
      <c r="T4246" s="5"/>
      <c r="U4246" s="5"/>
      <c r="V4246" s="5"/>
      <c r="W4246" s="5"/>
      <c r="X4246" s="5"/>
      <c r="Y4246" s="5"/>
      <c r="Z4246" s="5"/>
      <c r="AA4246" s="5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</row>
    <row r="4247" spans="5:37" ht="12.5" x14ac:dyDescent="0.25">
      <c r="E4247" s="5"/>
      <c r="F4247" s="11"/>
      <c r="G4247" s="5"/>
      <c r="H4247" s="5"/>
      <c r="I4247" s="5"/>
      <c r="J4247" s="5"/>
      <c r="K4247" s="5"/>
      <c r="L4247" s="5"/>
      <c r="M4247" s="10"/>
      <c r="N4247" s="5"/>
      <c r="O4247" s="5"/>
      <c r="P4247" s="5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</row>
    <row r="4248" spans="5:37" ht="12.5" x14ac:dyDescent="0.25">
      <c r="E4248" s="5"/>
      <c r="F4248" s="11"/>
      <c r="G4248" s="5"/>
      <c r="H4248" s="5"/>
      <c r="I4248" s="5"/>
      <c r="J4248" s="5"/>
      <c r="K4248" s="5"/>
      <c r="L4248" s="5"/>
      <c r="M4248" s="10"/>
      <c r="N4248" s="5"/>
      <c r="O4248" s="5"/>
      <c r="P4248" s="5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</row>
    <row r="4249" spans="5:37" ht="12.5" x14ac:dyDescent="0.25">
      <c r="E4249" s="5"/>
      <c r="F4249" s="11"/>
      <c r="G4249" s="5"/>
      <c r="H4249" s="5"/>
      <c r="I4249" s="5"/>
      <c r="J4249" s="5"/>
      <c r="K4249" s="5"/>
      <c r="L4249" s="5"/>
      <c r="M4249" s="10"/>
      <c r="N4249" s="5"/>
      <c r="O4249" s="5"/>
      <c r="P4249" s="5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</row>
    <row r="4250" spans="5:37" ht="12.5" x14ac:dyDescent="0.25">
      <c r="E4250" s="5"/>
      <c r="F4250" s="11"/>
      <c r="G4250" s="5"/>
      <c r="H4250" s="5"/>
      <c r="I4250" s="5"/>
      <c r="J4250" s="5"/>
      <c r="K4250" s="5"/>
      <c r="L4250" s="5"/>
      <c r="M4250" s="10"/>
      <c r="N4250" s="5"/>
      <c r="O4250" s="5"/>
      <c r="P4250" s="5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</row>
    <row r="4251" spans="5:37" ht="12.5" x14ac:dyDescent="0.25">
      <c r="E4251" s="5"/>
      <c r="F4251" s="11"/>
      <c r="G4251" s="5"/>
      <c r="H4251" s="5"/>
      <c r="I4251" s="5"/>
      <c r="J4251" s="5"/>
      <c r="K4251" s="5"/>
      <c r="L4251" s="5"/>
      <c r="M4251" s="10"/>
      <c r="N4251" s="5"/>
      <c r="O4251" s="5"/>
      <c r="P4251" s="5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</row>
    <row r="4252" spans="5:37" ht="12.5" x14ac:dyDescent="0.25">
      <c r="E4252" s="5"/>
      <c r="F4252" s="11"/>
      <c r="G4252" s="5"/>
      <c r="H4252" s="5"/>
      <c r="I4252" s="5"/>
      <c r="J4252" s="5"/>
      <c r="K4252" s="5"/>
      <c r="L4252" s="5"/>
      <c r="M4252" s="10"/>
      <c r="N4252" s="5"/>
      <c r="O4252" s="5"/>
      <c r="P4252" s="5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</row>
    <row r="4253" spans="5:37" ht="12.5" x14ac:dyDescent="0.25">
      <c r="E4253" s="5"/>
      <c r="F4253" s="11"/>
      <c r="G4253" s="5"/>
      <c r="H4253" s="5"/>
      <c r="I4253" s="5"/>
      <c r="J4253" s="5"/>
      <c r="K4253" s="5"/>
      <c r="L4253" s="5"/>
      <c r="M4253" s="10"/>
      <c r="N4253" s="5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5"/>
      <c r="Z4253" s="5"/>
      <c r="AA4253" s="5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</row>
    <row r="4254" spans="5:37" ht="12.5" x14ac:dyDescent="0.25">
      <c r="E4254" s="5"/>
      <c r="F4254" s="11"/>
      <c r="G4254" s="5"/>
      <c r="H4254" s="5"/>
      <c r="I4254" s="5"/>
      <c r="J4254" s="5"/>
      <c r="K4254" s="5"/>
      <c r="L4254" s="5"/>
      <c r="M4254" s="10"/>
      <c r="N4254" s="5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5"/>
      <c r="Z4254" s="5"/>
      <c r="AA4254" s="5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</row>
    <row r="4255" spans="5:37" ht="12.5" x14ac:dyDescent="0.25">
      <c r="E4255" s="5"/>
      <c r="F4255" s="11"/>
      <c r="G4255" s="5"/>
      <c r="H4255" s="5"/>
      <c r="I4255" s="5"/>
      <c r="J4255" s="5"/>
      <c r="K4255" s="5"/>
      <c r="L4255" s="5"/>
      <c r="M4255" s="10"/>
      <c r="N4255" s="5"/>
      <c r="O4255" s="5"/>
      <c r="P4255" s="5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</row>
    <row r="4256" spans="5:37" ht="12.5" x14ac:dyDescent="0.25">
      <c r="E4256" s="5"/>
      <c r="F4256" s="11"/>
      <c r="G4256" s="5"/>
      <c r="H4256" s="5"/>
      <c r="I4256" s="5"/>
      <c r="J4256" s="5"/>
      <c r="K4256" s="5"/>
      <c r="L4256" s="5"/>
      <c r="M4256" s="10"/>
      <c r="N4256" s="5"/>
      <c r="O4256" s="5"/>
      <c r="P4256" s="5"/>
      <c r="Q4256" s="5"/>
      <c r="R4256" s="5"/>
      <c r="S4256" s="5"/>
      <c r="T4256" s="5"/>
      <c r="U4256" s="5"/>
      <c r="V4256" s="5"/>
      <c r="W4256" s="5"/>
      <c r="X4256" s="5"/>
      <c r="Y4256" s="5"/>
      <c r="Z4256" s="5"/>
      <c r="AA4256" s="5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</row>
    <row r="4257" spans="5:37" ht="12.5" x14ac:dyDescent="0.25">
      <c r="E4257" s="5"/>
      <c r="F4257" s="11"/>
      <c r="G4257" s="5"/>
      <c r="H4257" s="5"/>
      <c r="I4257" s="5"/>
      <c r="J4257" s="5"/>
      <c r="K4257" s="5"/>
      <c r="L4257" s="5"/>
      <c r="M4257" s="10"/>
      <c r="N4257" s="5"/>
      <c r="O4257" s="5"/>
      <c r="P4257" s="5"/>
      <c r="Q4257" s="5"/>
      <c r="R4257" s="5"/>
      <c r="S4257" s="5"/>
      <c r="T4257" s="5"/>
      <c r="U4257" s="5"/>
      <c r="V4257" s="5"/>
      <c r="W4257" s="5"/>
      <c r="X4257" s="5"/>
      <c r="Y4257" s="5"/>
      <c r="Z4257" s="5"/>
      <c r="AA4257" s="5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</row>
    <row r="4258" spans="5:37" ht="12.5" x14ac:dyDescent="0.25">
      <c r="E4258" s="5"/>
      <c r="F4258" s="11"/>
      <c r="G4258" s="5"/>
      <c r="H4258" s="5"/>
      <c r="I4258" s="5"/>
      <c r="J4258" s="5"/>
      <c r="K4258" s="5"/>
      <c r="L4258" s="5"/>
      <c r="M4258" s="10"/>
      <c r="N4258" s="5"/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</row>
    <row r="4259" spans="5:37" ht="12.5" x14ac:dyDescent="0.25">
      <c r="E4259" s="5"/>
      <c r="F4259" s="11"/>
      <c r="G4259" s="5"/>
      <c r="H4259" s="5"/>
      <c r="I4259" s="5"/>
      <c r="J4259" s="5"/>
      <c r="K4259" s="5"/>
      <c r="L4259" s="5"/>
      <c r="M4259" s="10"/>
      <c r="N4259" s="5"/>
      <c r="O4259" s="5"/>
      <c r="P4259" s="5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</row>
    <row r="4260" spans="5:37" ht="12.5" x14ac:dyDescent="0.25">
      <c r="E4260" s="5"/>
      <c r="F4260" s="11"/>
      <c r="G4260" s="5"/>
      <c r="H4260" s="5"/>
      <c r="I4260" s="5"/>
      <c r="J4260" s="5"/>
      <c r="K4260" s="5"/>
      <c r="L4260" s="5"/>
      <c r="M4260" s="10"/>
      <c r="N4260" s="5"/>
      <c r="O4260" s="5"/>
      <c r="P4260" s="5"/>
      <c r="Q4260" s="5"/>
      <c r="R4260" s="5"/>
      <c r="S4260" s="5"/>
      <c r="T4260" s="5"/>
      <c r="U4260" s="5"/>
      <c r="V4260" s="5"/>
      <c r="W4260" s="5"/>
      <c r="X4260" s="5"/>
      <c r="Y4260" s="5"/>
      <c r="Z4260" s="5"/>
      <c r="AA4260" s="5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</row>
    <row r="4261" spans="5:37" ht="12.5" x14ac:dyDescent="0.25">
      <c r="E4261" s="5"/>
      <c r="F4261" s="11"/>
      <c r="G4261" s="5"/>
      <c r="H4261" s="5"/>
      <c r="I4261" s="5"/>
      <c r="J4261" s="5"/>
      <c r="K4261" s="5"/>
      <c r="L4261" s="5"/>
      <c r="M4261" s="10"/>
      <c r="N4261" s="5"/>
      <c r="O4261" s="5"/>
      <c r="P4261" s="5"/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</row>
    <row r="4262" spans="5:37" ht="12.5" x14ac:dyDescent="0.25">
      <c r="E4262" s="5"/>
      <c r="F4262" s="11"/>
      <c r="G4262" s="5"/>
      <c r="H4262" s="5"/>
      <c r="I4262" s="5"/>
      <c r="J4262" s="5"/>
      <c r="K4262" s="5"/>
      <c r="L4262" s="5"/>
      <c r="M4262" s="10"/>
      <c r="N4262" s="5"/>
      <c r="O4262" s="5"/>
      <c r="P4262" s="5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</row>
    <row r="4263" spans="5:37" ht="12.5" x14ac:dyDescent="0.25">
      <c r="E4263" s="5"/>
      <c r="F4263" s="11"/>
      <c r="G4263" s="5"/>
      <c r="H4263" s="5"/>
      <c r="I4263" s="5"/>
      <c r="J4263" s="5"/>
      <c r="K4263" s="5"/>
      <c r="L4263" s="5"/>
      <c r="M4263" s="10"/>
      <c r="N4263" s="5"/>
      <c r="O4263" s="5"/>
      <c r="P4263" s="5"/>
      <c r="Q4263" s="5"/>
      <c r="R4263" s="5"/>
      <c r="S4263" s="5"/>
      <c r="T4263" s="5"/>
      <c r="U4263" s="5"/>
      <c r="V4263" s="5"/>
      <c r="W4263" s="5"/>
      <c r="X4263" s="5"/>
      <c r="Y4263" s="5"/>
      <c r="Z4263" s="5"/>
      <c r="AA4263" s="5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</row>
    <row r="4264" spans="5:37" ht="12.5" x14ac:dyDescent="0.25">
      <c r="E4264" s="5"/>
      <c r="F4264" s="11"/>
      <c r="G4264" s="5"/>
      <c r="H4264" s="5"/>
      <c r="I4264" s="5"/>
      <c r="J4264" s="5"/>
      <c r="K4264" s="5"/>
      <c r="L4264" s="5"/>
      <c r="M4264" s="10"/>
      <c r="N4264" s="5"/>
      <c r="O4264" s="5"/>
      <c r="P4264" s="5"/>
      <c r="Q4264" s="5"/>
      <c r="R4264" s="5"/>
      <c r="S4264" s="5"/>
      <c r="T4264" s="5"/>
      <c r="U4264" s="5"/>
      <c r="V4264" s="5"/>
      <c r="W4264" s="5"/>
      <c r="X4264" s="5"/>
      <c r="Y4264" s="5"/>
      <c r="Z4264" s="5"/>
      <c r="AA4264" s="5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</row>
    <row r="4265" spans="5:37" ht="12.5" x14ac:dyDescent="0.25">
      <c r="E4265" s="5"/>
      <c r="F4265" s="11"/>
      <c r="G4265" s="5"/>
      <c r="H4265" s="5"/>
      <c r="I4265" s="5"/>
      <c r="J4265" s="5"/>
      <c r="K4265" s="5"/>
      <c r="L4265" s="5"/>
      <c r="M4265" s="10"/>
      <c r="N4265" s="5"/>
      <c r="O4265" s="5"/>
      <c r="P4265" s="5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</row>
    <row r="4266" spans="5:37" ht="12.5" x14ac:dyDescent="0.25">
      <c r="E4266" s="5"/>
      <c r="F4266" s="11"/>
      <c r="G4266" s="5"/>
      <c r="H4266" s="5"/>
      <c r="I4266" s="5"/>
      <c r="J4266" s="5"/>
      <c r="K4266" s="5"/>
      <c r="L4266" s="5"/>
      <c r="M4266" s="10"/>
      <c r="N4266" s="5"/>
      <c r="O4266" s="5"/>
      <c r="P4266" s="5"/>
      <c r="Q4266" s="5"/>
      <c r="R4266" s="5"/>
      <c r="S4266" s="5"/>
      <c r="T4266" s="5"/>
      <c r="U4266" s="5"/>
      <c r="V4266" s="5"/>
      <c r="W4266" s="5"/>
      <c r="X4266" s="5"/>
      <c r="Y4266" s="5"/>
      <c r="Z4266" s="5"/>
      <c r="AA4266" s="5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</row>
    <row r="4267" spans="5:37" ht="12.5" x14ac:dyDescent="0.25">
      <c r="E4267" s="5"/>
      <c r="F4267" s="11"/>
      <c r="G4267" s="5"/>
      <c r="H4267" s="5"/>
      <c r="I4267" s="5"/>
      <c r="J4267" s="5"/>
      <c r="K4267" s="5"/>
      <c r="L4267" s="5"/>
      <c r="M4267" s="10"/>
      <c r="N4267" s="5"/>
      <c r="O4267" s="5"/>
      <c r="P4267" s="5"/>
      <c r="Q4267" s="5"/>
      <c r="R4267" s="5"/>
      <c r="S4267" s="5"/>
      <c r="T4267" s="5"/>
      <c r="U4267" s="5"/>
      <c r="V4267" s="5"/>
      <c r="W4267" s="5"/>
      <c r="X4267" s="5"/>
      <c r="Y4267" s="5"/>
      <c r="Z4267" s="5"/>
      <c r="AA4267" s="5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</row>
    <row r="4268" spans="5:37" ht="12.5" x14ac:dyDescent="0.25">
      <c r="E4268" s="5"/>
      <c r="F4268" s="11"/>
      <c r="G4268" s="5"/>
      <c r="H4268" s="5"/>
      <c r="I4268" s="5"/>
      <c r="J4268" s="5"/>
      <c r="K4268" s="5"/>
      <c r="L4268" s="5"/>
      <c r="M4268" s="10"/>
      <c r="N4268" s="5"/>
      <c r="O4268" s="5"/>
      <c r="P4268" s="5"/>
      <c r="Q4268" s="5"/>
      <c r="R4268" s="5"/>
      <c r="S4268" s="5"/>
      <c r="T4268" s="5"/>
      <c r="U4268" s="5"/>
      <c r="V4268" s="5"/>
      <c r="W4268" s="5"/>
      <c r="X4268" s="5"/>
      <c r="Y4268" s="5"/>
      <c r="Z4268" s="5"/>
      <c r="AA4268" s="5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</row>
    <row r="4269" spans="5:37" ht="12.5" x14ac:dyDescent="0.25">
      <c r="E4269" s="5"/>
      <c r="F4269" s="11"/>
      <c r="G4269" s="5"/>
      <c r="H4269" s="5"/>
      <c r="I4269" s="5"/>
      <c r="J4269" s="5"/>
      <c r="K4269" s="5"/>
      <c r="L4269" s="5"/>
      <c r="M4269" s="10"/>
      <c r="N4269" s="5"/>
      <c r="O4269" s="5"/>
      <c r="P4269" s="5"/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</row>
    <row r="4270" spans="5:37" ht="12.5" x14ac:dyDescent="0.25">
      <c r="E4270" s="5"/>
      <c r="F4270" s="11"/>
      <c r="G4270" s="5"/>
      <c r="H4270" s="5"/>
      <c r="I4270" s="5"/>
      <c r="J4270" s="5"/>
      <c r="K4270" s="5"/>
      <c r="L4270" s="5"/>
      <c r="M4270" s="10"/>
      <c r="N4270" s="5"/>
      <c r="O4270" s="5"/>
      <c r="P4270" s="5"/>
      <c r="Q4270" s="5"/>
      <c r="R4270" s="5"/>
      <c r="S4270" s="5"/>
      <c r="T4270" s="5"/>
      <c r="U4270" s="5"/>
      <c r="V4270" s="5"/>
      <c r="W4270" s="5"/>
      <c r="X4270" s="5"/>
      <c r="Y4270" s="5"/>
      <c r="Z4270" s="5"/>
      <c r="AA4270" s="5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</row>
    <row r="4271" spans="5:37" ht="12.5" x14ac:dyDescent="0.25">
      <c r="E4271" s="5"/>
      <c r="F4271" s="11"/>
      <c r="G4271" s="5"/>
      <c r="H4271" s="5"/>
      <c r="I4271" s="5"/>
      <c r="J4271" s="5"/>
      <c r="K4271" s="5"/>
      <c r="L4271" s="5"/>
      <c r="M4271" s="10"/>
      <c r="N4271" s="5"/>
      <c r="O4271" s="5"/>
      <c r="P4271" s="5"/>
      <c r="Q4271" s="5"/>
      <c r="R4271" s="5"/>
      <c r="S4271" s="5"/>
      <c r="T4271" s="5"/>
      <c r="U4271" s="5"/>
      <c r="V4271" s="5"/>
      <c r="W4271" s="5"/>
      <c r="X4271" s="5"/>
      <c r="Y4271" s="5"/>
      <c r="Z4271" s="5"/>
      <c r="AA4271" s="5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</row>
    <row r="4272" spans="5:37" ht="12.5" x14ac:dyDescent="0.25">
      <c r="E4272" s="5"/>
      <c r="F4272" s="11"/>
      <c r="G4272" s="5"/>
      <c r="H4272" s="5"/>
      <c r="I4272" s="5"/>
      <c r="J4272" s="5"/>
      <c r="K4272" s="5"/>
      <c r="L4272" s="5"/>
      <c r="M4272" s="10"/>
      <c r="N4272" s="5"/>
      <c r="O4272" s="5"/>
      <c r="P4272" s="5"/>
      <c r="Q4272" s="5"/>
      <c r="R4272" s="5"/>
      <c r="S4272" s="5"/>
      <c r="T4272" s="5"/>
      <c r="U4272" s="5"/>
      <c r="V4272" s="5"/>
      <c r="W4272" s="5"/>
      <c r="X4272" s="5"/>
      <c r="Y4272" s="5"/>
      <c r="Z4272" s="5"/>
      <c r="AA4272" s="5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</row>
    <row r="4273" spans="5:37" ht="12.5" x14ac:dyDescent="0.25">
      <c r="E4273" s="5"/>
      <c r="F4273" s="11"/>
      <c r="G4273" s="5"/>
      <c r="H4273" s="5"/>
      <c r="I4273" s="5"/>
      <c r="J4273" s="5"/>
      <c r="K4273" s="5"/>
      <c r="L4273" s="5"/>
      <c r="M4273" s="10"/>
      <c r="N4273" s="5"/>
      <c r="O4273" s="5"/>
      <c r="P4273" s="5"/>
      <c r="Q4273" s="5"/>
      <c r="R4273" s="5"/>
      <c r="S4273" s="5"/>
      <c r="T4273" s="5"/>
      <c r="U4273" s="5"/>
      <c r="V4273" s="5"/>
      <c r="W4273" s="5"/>
      <c r="X4273" s="5"/>
      <c r="Y4273" s="5"/>
      <c r="Z4273" s="5"/>
      <c r="AA4273" s="5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</row>
    <row r="4274" spans="5:37" ht="12.5" x14ac:dyDescent="0.25">
      <c r="E4274" s="5"/>
      <c r="F4274" s="11"/>
      <c r="G4274" s="5"/>
      <c r="H4274" s="5"/>
      <c r="I4274" s="5"/>
      <c r="J4274" s="5"/>
      <c r="K4274" s="5"/>
      <c r="L4274" s="5"/>
      <c r="M4274" s="10"/>
      <c r="N4274" s="5"/>
      <c r="O4274" s="5"/>
      <c r="P4274" s="5"/>
      <c r="Q4274" s="5"/>
      <c r="R4274" s="5"/>
      <c r="S4274" s="5"/>
      <c r="T4274" s="5"/>
      <c r="U4274" s="5"/>
      <c r="V4274" s="5"/>
      <c r="W4274" s="5"/>
      <c r="X4274" s="5"/>
      <c r="Y4274" s="5"/>
      <c r="Z4274" s="5"/>
      <c r="AA4274" s="5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</row>
    <row r="4275" spans="5:37" ht="12.5" x14ac:dyDescent="0.25">
      <c r="E4275" s="5"/>
      <c r="F4275" s="11"/>
      <c r="G4275" s="5"/>
      <c r="H4275" s="5"/>
      <c r="I4275" s="5"/>
      <c r="J4275" s="5"/>
      <c r="K4275" s="5"/>
      <c r="L4275" s="5"/>
      <c r="M4275" s="10"/>
      <c r="N4275" s="5"/>
      <c r="O4275" s="5"/>
      <c r="P4275" s="5"/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</row>
    <row r="4276" spans="5:37" ht="12.5" x14ac:dyDescent="0.25">
      <c r="E4276" s="5"/>
      <c r="F4276" s="11"/>
      <c r="G4276" s="5"/>
      <c r="H4276" s="5"/>
      <c r="I4276" s="5"/>
      <c r="J4276" s="5"/>
      <c r="K4276" s="5"/>
      <c r="L4276" s="5"/>
      <c r="M4276" s="10"/>
      <c r="N4276" s="5"/>
      <c r="O4276" s="5"/>
      <c r="P4276" s="5"/>
      <c r="Q4276" s="5"/>
      <c r="R4276" s="5"/>
      <c r="S4276" s="5"/>
      <c r="T4276" s="5"/>
      <c r="U4276" s="5"/>
      <c r="V4276" s="5"/>
      <c r="W4276" s="5"/>
      <c r="X4276" s="5"/>
      <c r="Y4276" s="5"/>
      <c r="Z4276" s="5"/>
      <c r="AA4276" s="5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</row>
    <row r="4277" spans="5:37" ht="12.5" x14ac:dyDescent="0.25">
      <c r="E4277" s="5"/>
      <c r="F4277" s="11"/>
      <c r="G4277" s="5"/>
      <c r="H4277" s="5"/>
      <c r="I4277" s="5"/>
      <c r="J4277" s="5"/>
      <c r="K4277" s="5"/>
      <c r="L4277" s="5"/>
      <c r="M4277" s="10"/>
      <c r="N4277" s="5"/>
      <c r="O4277" s="5"/>
      <c r="P4277" s="5"/>
      <c r="Q4277" s="5"/>
      <c r="R4277" s="5"/>
      <c r="S4277" s="5"/>
      <c r="T4277" s="5"/>
      <c r="U4277" s="5"/>
      <c r="V4277" s="5"/>
      <c r="W4277" s="5"/>
      <c r="X4277" s="5"/>
      <c r="Y4277" s="5"/>
      <c r="Z4277" s="5"/>
      <c r="AA4277" s="5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</row>
    <row r="4278" spans="5:37" ht="12.5" x14ac:dyDescent="0.25">
      <c r="E4278" s="5"/>
      <c r="F4278" s="11"/>
      <c r="G4278" s="5"/>
      <c r="H4278" s="5"/>
      <c r="I4278" s="5"/>
      <c r="J4278" s="5"/>
      <c r="K4278" s="5"/>
      <c r="L4278" s="5"/>
      <c r="M4278" s="10"/>
      <c r="N4278" s="5"/>
      <c r="O4278" s="5"/>
      <c r="P4278" s="5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</row>
    <row r="4279" spans="5:37" ht="12.5" x14ac:dyDescent="0.25">
      <c r="E4279" s="5"/>
      <c r="F4279" s="11"/>
      <c r="G4279" s="5"/>
      <c r="H4279" s="5"/>
      <c r="I4279" s="5"/>
      <c r="J4279" s="5"/>
      <c r="K4279" s="5"/>
      <c r="L4279" s="5"/>
      <c r="M4279" s="10"/>
      <c r="N4279" s="5"/>
      <c r="O4279" s="5"/>
      <c r="P4279" s="5"/>
      <c r="Q4279" s="5"/>
      <c r="R4279" s="5"/>
      <c r="S4279" s="5"/>
      <c r="T4279" s="5"/>
      <c r="U4279" s="5"/>
      <c r="V4279" s="5"/>
      <c r="W4279" s="5"/>
      <c r="X4279" s="5"/>
      <c r="Y4279" s="5"/>
      <c r="Z4279" s="5"/>
      <c r="AA4279" s="5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</row>
    <row r="4280" spans="5:37" ht="12.5" x14ac:dyDescent="0.25">
      <c r="E4280" s="5"/>
      <c r="F4280" s="11"/>
      <c r="G4280" s="5"/>
      <c r="H4280" s="5"/>
      <c r="I4280" s="5"/>
      <c r="J4280" s="5"/>
      <c r="K4280" s="5"/>
      <c r="L4280" s="5"/>
      <c r="M4280" s="10"/>
      <c r="N4280" s="5"/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5"/>
      <c r="Z4280" s="5"/>
      <c r="AA4280" s="5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</row>
    <row r="4281" spans="5:37" ht="12.5" x14ac:dyDescent="0.25">
      <c r="E4281" s="5"/>
      <c r="F4281" s="11"/>
      <c r="G4281" s="5"/>
      <c r="H4281" s="5"/>
      <c r="I4281" s="5"/>
      <c r="J4281" s="5"/>
      <c r="K4281" s="5"/>
      <c r="L4281" s="5"/>
      <c r="M4281" s="10"/>
      <c r="N4281" s="5"/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5"/>
      <c r="Z4281" s="5"/>
      <c r="AA4281" s="5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</row>
    <row r="4282" spans="5:37" ht="12.5" x14ac:dyDescent="0.25">
      <c r="E4282" s="5"/>
      <c r="F4282" s="11"/>
      <c r="G4282" s="5"/>
      <c r="H4282" s="5"/>
      <c r="I4282" s="5"/>
      <c r="J4282" s="5"/>
      <c r="K4282" s="5"/>
      <c r="L4282" s="5"/>
      <c r="M4282" s="10"/>
      <c r="N4282" s="5"/>
      <c r="O4282" s="5"/>
      <c r="P4282" s="5"/>
      <c r="Q4282" s="5"/>
      <c r="R4282" s="5"/>
      <c r="S4282" s="5"/>
      <c r="T4282" s="5"/>
      <c r="U4282" s="5"/>
      <c r="V4282" s="5"/>
      <c r="W4282" s="5"/>
      <c r="X4282" s="5"/>
      <c r="Y4282" s="5"/>
      <c r="Z4282" s="5"/>
      <c r="AA4282" s="5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</row>
    <row r="4283" spans="5:37" ht="12.5" x14ac:dyDescent="0.25">
      <c r="E4283" s="5"/>
      <c r="F4283" s="11"/>
      <c r="G4283" s="5"/>
      <c r="H4283" s="5"/>
      <c r="I4283" s="5"/>
      <c r="J4283" s="5"/>
      <c r="K4283" s="5"/>
      <c r="L4283" s="5"/>
      <c r="M4283" s="10"/>
      <c r="N4283" s="5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5"/>
      <c r="Z4283" s="5"/>
      <c r="AA4283" s="5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</row>
    <row r="4284" spans="5:37" ht="12.5" x14ac:dyDescent="0.25">
      <c r="E4284" s="5"/>
      <c r="F4284" s="11"/>
      <c r="G4284" s="5"/>
      <c r="H4284" s="5"/>
      <c r="I4284" s="5"/>
      <c r="J4284" s="5"/>
      <c r="K4284" s="5"/>
      <c r="L4284" s="5"/>
      <c r="M4284" s="10"/>
      <c r="N4284" s="5"/>
      <c r="O4284" s="5"/>
      <c r="P4284" s="5"/>
      <c r="Q4284" s="5"/>
      <c r="R4284" s="5"/>
      <c r="S4284" s="5"/>
      <c r="T4284" s="5"/>
      <c r="U4284" s="5"/>
      <c r="V4284" s="5"/>
      <c r="W4284" s="5"/>
      <c r="X4284" s="5"/>
      <c r="Y4284" s="5"/>
      <c r="Z4284" s="5"/>
      <c r="AA4284" s="5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</row>
    <row r="4285" spans="5:37" ht="12.5" x14ac:dyDescent="0.25">
      <c r="E4285" s="5"/>
      <c r="F4285" s="11"/>
      <c r="G4285" s="5"/>
      <c r="H4285" s="5"/>
      <c r="I4285" s="5"/>
      <c r="J4285" s="5"/>
      <c r="K4285" s="5"/>
      <c r="L4285" s="5"/>
      <c r="M4285" s="10"/>
      <c r="N4285" s="5"/>
      <c r="O4285" s="5"/>
      <c r="P4285" s="5"/>
      <c r="Q4285" s="5"/>
      <c r="R4285" s="5"/>
      <c r="S4285" s="5"/>
      <c r="T4285" s="5"/>
      <c r="U4285" s="5"/>
      <c r="V4285" s="5"/>
      <c r="W4285" s="5"/>
      <c r="X4285" s="5"/>
      <c r="Y4285" s="5"/>
      <c r="Z4285" s="5"/>
      <c r="AA4285" s="5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</row>
    <row r="4286" spans="5:37" ht="12.5" x14ac:dyDescent="0.25">
      <c r="E4286" s="5"/>
      <c r="F4286" s="11"/>
      <c r="G4286" s="5"/>
      <c r="H4286" s="5"/>
      <c r="I4286" s="5"/>
      <c r="J4286" s="5"/>
      <c r="K4286" s="5"/>
      <c r="L4286" s="5"/>
      <c r="M4286" s="10"/>
      <c r="N4286" s="5"/>
      <c r="O4286" s="5"/>
      <c r="P4286" s="5"/>
      <c r="Q4286" s="5"/>
      <c r="R4286" s="5"/>
      <c r="S4286" s="5"/>
      <c r="T4286" s="5"/>
      <c r="U4286" s="5"/>
      <c r="V4286" s="5"/>
      <c r="W4286" s="5"/>
      <c r="X4286" s="5"/>
      <c r="Y4286" s="5"/>
      <c r="Z4286" s="5"/>
      <c r="AA4286" s="5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</row>
    <row r="4287" spans="5:37" ht="12.5" x14ac:dyDescent="0.25">
      <c r="E4287" s="5"/>
      <c r="F4287" s="11"/>
      <c r="G4287" s="5"/>
      <c r="H4287" s="5"/>
      <c r="I4287" s="5"/>
      <c r="J4287" s="5"/>
      <c r="K4287" s="5"/>
      <c r="L4287" s="5"/>
      <c r="M4287" s="10"/>
      <c r="N4287" s="5"/>
      <c r="O4287" s="5"/>
      <c r="P4287" s="5"/>
      <c r="Q4287" s="5"/>
      <c r="R4287" s="5"/>
      <c r="S4287" s="5"/>
      <c r="T4287" s="5"/>
      <c r="U4287" s="5"/>
      <c r="V4287" s="5"/>
      <c r="W4287" s="5"/>
      <c r="X4287" s="5"/>
      <c r="Y4287" s="5"/>
      <c r="Z4287" s="5"/>
      <c r="AA4287" s="5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</row>
    <row r="4288" spans="5:37" ht="12.5" x14ac:dyDescent="0.25">
      <c r="E4288" s="5"/>
      <c r="F4288" s="11"/>
      <c r="G4288" s="5"/>
      <c r="H4288" s="5"/>
      <c r="I4288" s="5"/>
      <c r="J4288" s="5"/>
      <c r="K4288" s="5"/>
      <c r="L4288" s="5"/>
      <c r="M4288" s="10"/>
      <c r="N4288" s="5"/>
      <c r="O4288" s="5"/>
      <c r="P4288" s="5"/>
      <c r="Q4288" s="5"/>
      <c r="R4288" s="5"/>
      <c r="S4288" s="5"/>
      <c r="T4288" s="5"/>
      <c r="U4288" s="5"/>
      <c r="V4288" s="5"/>
      <c r="W4288" s="5"/>
      <c r="X4288" s="5"/>
      <c r="Y4288" s="5"/>
      <c r="Z4288" s="5"/>
      <c r="AA4288" s="5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</row>
    <row r="4289" spans="5:37" ht="12.5" x14ac:dyDescent="0.25">
      <c r="E4289" s="5"/>
      <c r="F4289" s="11"/>
      <c r="G4289" s="5"/>
      <c r="H4289" s="5"/>
      <c r="I4289" s="5"/>
      <c r="J4289" s="5"/>
      <c r="K4289" s="5"/>
      <c r="L4289" s="5"/>
      <c r="M4289" s="10"/>
      <c r="N4289" s="5"/>
      <c r="O4289" s="5"/>
      <c r="P4289" s="5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</row>
    <row r="4290" spans="5:37" ht="12.5" x14ac:dyDescent="0.25">
      <c r="E4290" s="5"/>
      <c r="F4290" s="11"/>
      <c r="G4290" s="5"/>
      <c r="H4290" s="5"/>
      <c r="I4290" s="5"/>
      <c r="J4290" s="5"/>
      <c r="K4290" s="5"/>
      <c r="L4290" s="5"/>
      <c r="M4290" s="10"/>
      <c r="N4290" s="5"/>
      <c r="O4290" s="5"/>
      <c r="P4290" s="5"/>
      <c r="Q4290" s="5"/>
      <c r="R4290" s="5"/>
      <c r="S4290" s="5"/>
      <c r="T4290" s="5"/>
      <c r="U4290" s="5"/>
      <c r="V4290" s="5"/>
      <c r="W4290" s="5"/>
      <c r="X4290" s="5"/>
      <c r="Y4290" s="5"/>
      <c r="Z4290" s="5"/>
      <c r="AA4290" s="5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</row>
    <row r="4291" spans="5:37" ht="12.5" x14ac:dyDescent="0.25">
      <c r="E4291" s="5"/>
      <c r="F4291" s="11"/>
      <c r="G4291" s="5"/>
      <c r="H4291" s="5"/>
      <c r="I4291" s="5"/>
      <c r="J4291" s="5"/>
      <c r="K4291" s="5"/>
      <c r="L4291" s="5"/>
      <c r="M4291" s="10"/>
      <c r="N4291" s="5"/>
      <c r="O4291" s="5"/>
      <c r="P4291" s="5"/>
      <c r="Q4291" s="5"/>
      <c r="R4291" s="5"/>
      <c r="S4291" s="5"/>
      <c r="T4291" s="5"/>
      <c r="U4291" s="5"/>
      <c r="V4291" s="5"/>
      <c r="W4291" s="5"/>
      <c r="X4291" s="5"/>
      <c r="Y4291" s="5"/>
      <c r="Z4291" s="5"/>
      <c r="AA4291" s="5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</row>
    <row r="4292" spans="5:37" ht="12.5" x14ac:dyDescent="0.25">
      <c r="E4292" s="5"/>
      <c r="F4292" s="11"/>
      <c r="G4292" s="5"/>
      <c r="H4292" s="5"/>
      <c r="I4292" s="5"/>
      <c r="J4292" s="5"/>
      <c r="K4292" s="5"/>
      <c r="L4292" s="5"/>
      <c r="M4292" s="10"/>
      <c r="N4292" s="5"/>
      <c r="O4292" s="5"/>
      <c r="P4292" s="5"/>
      <c r="Q4292" s="5"/>
      <c r="R4292" s="5"/>
      <c r="S4292" s="5"/>
      <c r="T4292" s="5"/>
      <c r="U4292" s="5"/>
      <c r="V4292" s="5"/>
      <c r="W4292" s="5"/>
      <c r="X4292" s="5"/>
      <c r="Y4292" s="5"/>
      <c r="Z4292" s="5"/>
      <c r="AA4292" s="5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</row>
    <row r="4293" spans="5:37" ht="12.5" x14ac:dyDescent="0.25">
      <c r="E4293" s="5"/>
      <c r="F4293" s="11"/>
      <c r="G4293" s="5"/>
      <c r="H4293" s="5"/>
      <c r="I4293" s="5"/>
      <c r="J4293" s="5"/>
      <c r="K4293" s="5"/>
      <c r="L4293" s="5"/>
      <c r="M4293" s="10"/>
      <c r="N4293" s="5"/>
      <c r="O4293" s="5"/>
      <c r="P4293" s="5"/>
      <c r="Q4293" s="5"/>
      <c r="R4293" s="5"/>
      <c r="S4293" s="5"/>
      <c r="T4293" s="5"/>
      <c r="U4293" s="5"/>
      <c r="V4293" s="5"/>
      <c r="W4293" s="5"/>
      <c r="X4293" s="5"/>
      <c r="Y4293" s="5"/>
      <c r="Z4293" s="5"/>
      <c r="AA4293" s="5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</row>
    <row r="4294" spans="5:37" ht="12.5" x14ac:dyDescent="0.25">
      <c r="E4294" s="5"/>
      <c r="F4294" s="11"/>
      <c r="G4294" s="5"/>
      <c r="H4294" s="5"/>
      <c r="I4294" s="5"/>
      <c r="J4294" s="5"/>
      <c r="K4294" s="5"/>
      <c r="L4294" s="5"/>
      <c r="M4294" s="10"/>
      <c r="N4294" s="5"/>
      <c r="O4294" s="5"/>
      <c r="P4294" s="5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</row>
    <row r="4295" spans="5:37" ht="12.5" x14ac:dyDescent="0.25">
      <c r="E4295" s="5"/>
      <c r="F4295" s="11"/>
      <c r="G4295" s="5"/>
      <c r="H4295" s="5"/>
      <c r="I4295" s="5"/>
      <c r="J4295" s="5"/>
      <c r="K4295" s="5"/>
      <c r="L4295" s="5"/>
      <c r="M4295" s="10"/>
      <c r="N4295" s="5"/>
      <c r="O4295" s="5"/>
      <c r="P4295" s="5"/>
      <c r="Q4295" s="5"/>
      <c r="R4295" s="5"/>
      <c r="S4295" s="5"/>
      <c r="T4295" s="5"/>
      <c r="U4295" s="5"/>
      <c r="V4295" s="5"/>
      <c r="W4295" s="5"/>
      <c r="X4295" s="5"/>
      <c r="Y4295" s="5"/>
      <c r="Z4295" s="5"/>
      <c r="AA4295" s="5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</row>
    <row r="4296" spans="5:37" ht="12.5" x14ac:dyDescent="0.25">
      <c r="E4296" s="5"/>
      <c r="F4296" s="11"/>
      <c r="G4296" s="5"/>
      <c r="H4296" s="5"/>
      <c r="I4296" s="5"/>
      <c r="J4296" s="5"/>
      <c r="K4296" s="5"/>
      <c r="L4296" s="5"/>
      <c r="M4296" s="10"/>
      <c r="N4296" s="5"/>
      <c r="O4296" s="5"/>
      <c r="P4296" s="5"/>
      <c r="Q4296" s="5"/>
      <c r="R4296" s="5"/>
      <c r="S4296" s="5"/>
      <c r="T4296" s="5"/>
      <c r="U4296" s="5"/>
      <c r="V4296" s="5"/>
      <c r="W4296" s="5"/>
      <c r="X4296" s="5"/>
      <c r="Y4296" s="5"/>
      <c r="Z4296" s="5"/>
      <c r="AA4296" s="5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</row>
    <row r="4297" spans="5:37" ht="12.5" x14ac:dyDescent="0.25">
      <c r="E4297" s="5"/>
      <c r="F4297" s="11"/>
      <c r="G4297" s="5"/>
      <c r="H4297" s="5"/>
      <c r="I4297" s="5"/>
      <c r="J4297" s="5"/>
      <c r="K4297" s="5"/>
      <c r="L4297" s="5"/>
      <c r="M4297" s="10"/>
      <c r="N4297" s="5"/>
      <c r="O4297" s="5"/>
      <c r="P4297" s="5"/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</row>
    <row r="4298" spans="5:37" ht="12.5" x14ac:dyDescent="0.25">
      <c r="E4298" s="5"/>
      <c r="F4298" s="11"/>
      <c r="G4298" s="5"/>
      <c r="H4298" s="5"/>
      <c r="I4298" s="5"/>
      <c r="J4298" s="5"/>
      <c r="K4298" s="5"/>
      <c r="L4298" s="5"/>
      <c r="M4298" s="10"/>
      <c r="N4298" s="5"/>
      <c r="O4298" s="5"/>
      <c r="P4298" s="5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</row>
    <row r="4299" spans="5:37" ht="12.5" x14ac:dyDescent="0.25">
      <c r="E4299" s="5"/>
      <c r="F4299" s="11"/>
      <c r="G4299" s="5"/>
      <c r="H4299" s="5"/>
      <c r="I4299" s="5"/>
      <c r="J4299" s="5"/>
      <c r="K4299" s="5"/>
      <c r="L4299" s="5"/>
      <c r="M4299" s="10"/>
      <c r="N4299" s="5"/>
      <c r="O4299" s="5"/>
      <c r="P4299" s="5"/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</row>
    <row r="4300" spans="5:37" ht="12.5" x14ac:dyDescent="0.25">
      <c r="E4300" s="5"/>
      <c r="F4300" s="11"/>
      <c r="G4300" s="5"/>
      <c r="H4300" s="5"/>
      <c r="I4300" s="5"/>
      <c r="J4300" s="5"/>
      <c r="K4300" s="5"/>
      <c r="L4300" s="5"/>
      <c r="M4300" s="10"/>
      <c r="N4300" s="5"/>
      <c r="O4300" s="5"/>
      <c r="P4300" s="5"/>
      <c r="Q4300" s="5"/>
      <c r="R4300" s="5"/>
      <c r="S4300" s="5"/>
      <c r="T4300" s="5"/>
      <c r="U4300" s="5"/>
      <c r="V4300" s="5"/>
      <c r="W4300" s="5"/>
      <c r="X4300" s="5"/>
      <c r="Y4300" s="5"/>
      <c r="Z4300" s="5"/>
      <c r="AA4300" s="5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</row>
    <row r="4301" spans="5:37" ht="12.5" x14ac:dyDescent="0.25">
      <c r="E4301" s="5"/>
      <c r="F4301" s="11"/>
      <c r="G4301" s="5"/>
      <c r="H4301" s="5"/>
      <c r="I4301" s="5"/>
      <c r="J4301" s="5"/>
      <c r="K4301" s="5"/>
      <c r="L4301" s="5"/>
      <c r="M4301" s="10"/>
      <c r="N4301" s="5"/>
      <c r="O4301" s="5"/>
      <c r="P4301" s="5"/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</row>
    <row r="4302" spans="5:37" ht="12.5" x14ac:dyDescent="0.25">
      <c r="E4302" s="5"/>
      <c r="F4302" s="11"/>
      <c r="G4302" s="5"/>
      <c r="H4302" s="5"/>
      <c r="I4302" s="5"/>
      <c r="J4302" s="5"/>
      <c r="K4302" s="5"/>
      <c r="L4302" s="5"/>
      <c r="M4302" s="10"/>
      <c r="N4302" s="5"/>
      <c r="O4302" s="5"/>
      <c r="P4302" s="5"/>
      <c r="Q4302" s="5"/>
      <c r="R4302" s="5"/>
      <c r="S4302" s="5"/>
      <c r="T4302" s="5"/>
      <c r="U4302" s="5"/>
      <c r="V4302" s="5"/>
      <c r="W4302" s="5"/>
      <c r="X4302" s="5"/>
      <c r="Y4302" s="5"/>
      <c r="Z4302" s="5"/>
      <c r="AA4302" s="5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</row>
    <row r="4303" spans="5:37" ht="12.5" x14ac:dyDescent="0.25">
      <c r="E4303" s="5"/>
      <c r="F4303" s="11"/>
      <c r="G4303" s="5"/>
      <c r="H4303" s="5"/>
      <c r="I4303" s="5"/>
      <c r="J4303" s="5"/>
      <c r="K4303" s="5"/>
      <c r="L4303" s="5"/>
      <c r="M4303" s="10"/>
      <c r="N4303" s="5"/>
      <c r="O4303" s="5"/>
      <c r="P4303" s="5"/>
      <c r="Q4303" s="5"/>
      <c r="R4303" s="5"/>
      <c r="S4303" s="5"/>
      <c r="T4303" s="5"/>
      <c r="U4303" s="5"/>
      <c r="V4303" s="5"/>
      <c r="W4303" s="5"/>
      <c r="X4303" s="5"/>
      <c r="Y4303" s="5"/>
      <c r="Z4303" s="5"/>
      <c r="AA4303" s="5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</row>
    <row r="4304" spans="5:37" ht="12.5" x14ac:dyDescent="0.25">
      <c r="E4304" s="5"/>
      <c r="F4304" s="11"/>
      <c r="G4304" s="5"/>
      <c r="H4304" s="5"/>
      <c r="I4304" s="5"/>
      <c r="J4304" s="5"/>
      <c r="K4304" s="5"/>
      <c r="L4304" s="5"/>
      <c r="M4304" s="10"/>
      <c r="N4304" s="5"/>
      <c r="O4304" s="5"/>
      <c r="P4304" s="5"/>
      <c r="Q4304" s="5"/>
      <c r="R4304" s="5"/>
      <c r="S4304" s="5"/>
      <c r="T4304" s="5"/>
      <c r="U4304" s="5"/>
      <c r="V4304" s="5"/>
      <c r="W4304" s="5"/>
      <c r="X4304" s="5"/>
      <c r="Y4304" s="5"/>
      <c r="Z4304" s="5"/>
      <c r="AA4304" s="5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</row>
    <row r="4305" spans="5:37" ht="12.5" x14ac:dyDescent="0.25">
      <c r="E4305" s="5"/>
      <c r="F4305" s="11"/>
      <c r="G4305" s="5"/>
      <c r="H4305" s="5"/>
      <c r="I4305" s="5"/>
      <c r="J4305" s="5"/>
      <c r="K4305" s="5"/>
      <c r="L4305" s="5"/>
      <c r="M4305" s="10"/>
      <c r="N4305" s="5"/>
      <c r="O4305" s="5"/>
      <c r="P4305" s="5"/>
      <c r="Q4305" s="5"/>
      <c r="R4305" s="5"/>
      <c r="S4305" s="5"/>
      <c r="T4305" s="5"/>
      <c r="U4305" s="5"/>
      <c r="V4305" s="5"/>
      <c r="W4305" s="5"/>
      <c r="X4305" s="5"/>
      <c r="Y4305" s="5"/>
      <c r="Z4305" s="5"/>
      <c r="AA4305" s="5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</row>
    <row r="4306" spans="5:37" ht="12.5" x14ac:dyDescent="0.25">
      <c r="E4306" s="5"/>
      <c r="F4306" s="11"/>
      <c r="G4306" s="5"/>
      <c r="H4306" s="5"/>
      <c r="I4306" s="5"/>
      <c r="J4306" s="5"/>
      <c r="K4306" s="5"/>
      <c r="L4306" s="5"/>
      <c r="M4306" s="10"/>
      <c r="N4306" s="5"/>
      <c r="O4306" s="5"/>
      <c r="P4306" s="5"/>
      <c r="Q4306" s="5"/>
      <c r="R4306" s="5"/>
      <c r="S4306" s="5"/>
      <c r="T4306" s="5"/>
      <c r="U4306" s="5"/>
      <c r="V4306" s="5"/>
      <c r="W4306" s="5"/>
      <c r="X4306" s="5"/>
      <c r="Y4306" s="5"/>
      <c r="Z4306" s="5"/>
      <c r="AA4306" s="5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</row>
    <row r="4307" spans="5:37" ht="12.5" x14ac:dyDescent="0.25">
      <c r="E4307" s="5"/>
      <c r="F4307" s="11"/>
      <c r="G4307" s="5"/>
      <c r="H4307" s="5"/>
      <c r="I4307" s="5"/>
      <c r="J4307" s="5"/>
      <c r="K4307" s="5"/>
      <c r="L4307" s="5"/>
      <c r="M4307" s="10"/>
      <c r="N4307" s="5"/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Y4307" s="5"/>
      <c r="Z4307" s="5"/>
      <c r="AA4307" s="5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</row>
    <row r="4308" spans="5:37" ht="12.5" x14ac:dyDescent="0.25">
      <c r="E4308" s="5"/>
      <c r="F4308" s="11"/>
      <c r="G4308" s="5"/>
      <c r="H4308" s="5"/>
      <c r="I4308" s="5"/>
      <c r="J4308" s="5"/>
      <c r="K4308" s="5"/>
      <c r="L4308" s="5"/>
      <c r="M4308" s="10"/>
      <c r="N4308" s="5"/>
      <c r="O4308" s="5"/>
      <c r="P4308" s="5"/>
      <c r="Q4308" s="5"/>
      <c r="R4308" s="5"/>
      <c r="S4308" s="5"/>
      <c r="T4308" s="5"/>
      <c r="U4308" s="5"/>
      <c r="V4308" s="5"/>
      <c r="W4308" s="5"/>
      <c r="X4308" s="5"/>
      <c r="Y4308" s="5"/>
      <c r="Z4308" s="5"/>
      <c r="AA4308" s="5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</row>
    <row r="4309" spans="5:37" ht="12.5" x14ac:dyDescent="0.25">
      <c r="E4309" s="5"/>
      <c r="F4309" s="11"/>
      <c r="G4309" s="5"/>
      <c r="H4309" s="5"/>
      <c r="I4309" s="5"/>
      <c r="J4309" s="5"/>
      <c r="K4309" s="5"/>
      <c r="L4309" s="5"/>
      <c r="M4309" s="10"/>
      <c r="N4309" s="5"/>
      <c r="O4309" s="5"/>
      <c r="P4309" s="5"/>
      <c r="Q4309" s="5"/>
      <c r="R4309" s="5"/>
      <c r="S4309" s="5"/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</row>
    <row r="4310" spans="5:37" ht="12.5" x14ac:dyDescent="0.25">
      <c r="E4310" s="5"/>
      <c r="F4310" s="11"/>
      <c r="G4310" s="5"/>
      <c r="H4310" s="5"/>
      <c r="I4310" s="5"/>
      <c r="J4310" s="5"/>
      <c r="K4310" s="5"/>
      <c r="L4310" s="5"/>
      <c r="M4310" s="10"/>
      <c r="N4310" s="5"/>
      <c r="O4310" s="5"/>
      <c r="P4310" s="5"/>
      <c r="Q4310" s="5"/>
      <c r="R4310" s="5"/>
      <c r="S4310" s="5"/>
      <c r="T4310" s="5"/>
      <c r="U4310" s="5"/>
      <c r="V4310" s="5"/>
      <c r="W4310" s="5"/>
      <c r="X4310" s="5"/>
      <c r="Y4310" s="5"/>
      <c r="Z4310" s="5"/>
      <c r="AA4310" s="5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</row>
    <row r="4311" spans="5:37" ht="12.5" x14ac:dyDescent="0.25">
      <c r="E4311" s="5"/>
      <c r="F4311" s="11"/>
      <c r="G4311" s="5"/>
      <c r="H4311" s="5"/>
      <c r="I4311" s="5"/>
      <c r="J4311" s="5"/>
      <c r="K4311" s="5"/>
      <c r="L4311" s="5"/>
      <c r="M4311" s="10"/>
      <c r="N4311" s="5"/>
      <c r="O4311" s="5"/>
      <c r="P4311" s="5"/>
      <c r="Q4311" s="5"/>
      <c r="R4311" s="5"/>
      <c r="S4311" s="5"/>
      <c r="T4311" s="5"/>
      <c r="U4311" s="5"/>
      <c r="V4311" s="5"/>
      <c r="W4311" s="5"/>
      <c r="X4311" s="5"/>
      <c r="Y4311" s="5"/>
      <c r="Z4311" s="5"/>
      <c r="AA4311" s="5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</row>
    <row r="4312" spans="5:37" ht="12.5" x14ac:dyDescent="0.25">
      <c r="E4312" s="5"/>
      <c r="F4312" s="11"/>
      <c r="G4312" s="5"/>
      <c r="H4312" s="5"/>
      <c r="I4312" s="5"/>
      <c r="J4312" s="5"/>
      <c r="K4312" s="5"/>
      <c r="L4312" s="5"/>
      <c r="M4312" s="10"/>
      <c r="N4312" s="5"/>
      <c r="O4312" s="5"/>
      <c r="P4312" s="5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</row>
    <row r="4313" spans="5:37" ht="12.5" x14ac:dyDescent="0.25">
      <c r="E4313" s="5"/>
      <c r="F4313" s="11"/>
      <c r="G4313" s="5"/>
      <c r="H4313" s="5"/>
      <c r="I4313" s="5"/>
      <c r="J4313" s="5"/>
      <c r="K4313" s="5"/>
      <c r="L4313" s="5"/>
      <c r="M4313" s="10"/>
      <c r="N4313" s="5"/>
      <c r="O4313" s="5"/>
      <c r="P4313" s="5"/>
      <c r="Q4313" s="5"/>
      <c r="R4313" s="5"/>
      <c r="S4313" s="5"/>
      <c r="T4313" s="5"/>
      <c r="U4313" s="5"/>
      <c r="V4313" s="5"/>
      <c r="W4313" s="5"/>
      <c r="X4313" s="5"/>
      <c r="Y4313" s="5"/>
      <c r="Z4313" s="5"/>
      <c r="AA4313" s="5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</row>
    <row r="4314" spans="5:37" ht="12.5" x14ac:dyDescent="0.25">
      <c r="E4314" s="5"/>
      <c r="F4314" s="11"/>
      <c r="G4314" s="5"/>
      <c r="H4314" s="5"/>
      <c r="I4314" s="5"/>
      <c r="J4314" s="5"/>
      <c r="K4314" s="5"/>
      <c r="L4314" s="5"/>
      <c r="M4314" s="10"/>
      <c r="N4314" s="5"/>
      <c r="O4314" s="5"/>
      <c r="P4314" s="5"/>
      <c r="Q4314" s="5"/>
      <c r="R4314" s="5"/>
      <c r="S4314" s="5"/>
      <c r="T4314" s="5"/>
      <c r="U4314" s="5"/>
      <c r="V4314" s="5"/>
      <c r="W4314" s="5"/>
      <c r="X4314" s="5"/>
      <c r="Y4314" s="5"/>
      <c r="Z4314" s="5"/>
      <c r="AA4314" s="5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</row>
    <row r="4315" spans="5:37" ht="12.5" x14ac:dyDescent="0.25">
      <c r="E4315" s="5"/>
      <c r="F4315" s="11"/>
      <c r="G4315" s="5"/>
      <c r="H4315" s="5"/>
      <c r="I4315" s="5"/>
      <c r="J4315" s="5"/>
      <c r="K4315" s="5"/>
      <c r="L4315" s="5"/>
      <c r="M4315" s="10"/>
      <c r="N4315" s="5"/>
      <c r="O4315" s="5"/>
      <c r="P4315" s="5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</row>
    <row r="4316" spans="5:37" ht="12.5" x14ac:dyDescent="0.25">
      <c r="E4316" s="5"/>
      <c r="F4316" s="11"/>
      <c r="G4316" s="5"/>
      <c r="H4316" s="5"/>
      <c r="I4316" s="5"/>
      <c r="J4316" s="5"/>
      <c r="K4316" s="5"/>
      <c r="L4316" s="5"/>
      <c r="M4316" s="10"/>
      <c r="N4316" s="5"/>
      <c r="O4316" s="5"/>
      <c r="P4316" s="5"/>
      <c r="Q4316" s="5"/>
      <c r="R4316" s="5"/>
      <c r="S4316" s="5"/>
      <c r="T4316" s="5"/>
      <c r="U4316" s="5"/>
      <c r="V4316" s="5"/>
      <c r="W4316" s="5"/>
      <c r="X4316" s="5"/>
      <c r="Y4316" s="5"/>
      <c r="Z4316" s="5"/>
      <c r="AA4316" s="5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</row>
    <row r="4317" spans="5:37" ht="12.5" x14ac:dyDescent="0.25">
      <c r="E4317" s="5"/>
      <c r="F4317" s="11"/>
      <c r="G4317" s="5"/>
      <c r="H4317" s="5"/>
      <c r="I4317" s="5"/>
      <c r="J4317" s="5"/>
      <c r="K4317" s="5"/>
      <c r="L4317" s="5"/>
      <c r="M4317" s="10"/>
      <c r="N4317" s="5"/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5"/>
      <c r="Z4317" s="5"/>
      <c r="AA4317" s="5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</row>
    <row r="4318" spans="5:37" ht="12.5" x14ac:dyDescent="0.25">
      <c r="E4318" s="5"/>
      <c r="F4318" s="11"/>
      <c r="G4318" s="5"/>
      <c r="H4318" s="5"/>
      <c r="I4318" s="5"/>
      <c r="J4318" s="5"/>
      <c r="K4318" s="5"/>
      <c r="L4318" s="5"/>
      <c r="M4318" s="10"/>
      <c r="N4318" s="5"/>
      <c r="O4318" s="5"/>
      <c r="P4318" s="5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</row>
    <row r="4319" spans="5:37" ht="12.5" x14ac:dyDescent="0.25">
      <c r="E4319" s="5"/>
      <c r="F4319" s="11"/>
      <c r="G4319" s="5"/>
      <c r="H4319" s="5"/>
      <c r="I4319" s="5"/>
      <c r="J4319" s="5"/>
      <c r="K4319" s="5"/>
      <c r="L4319" s="5"/>
      <c r="M4319" s="10"/>
      <c r="N4319" s="5"/>
      <c r="O4319" s="5"/>
      <c r="P4319" s="5"/>
      <c r="Q4319" s="5"/>
      <c r="R4319" s="5"/>
      <c r="S4319" s="5"/>
      <c r="T4319" s="5"/>
      <c r="U4319" s="5"/>
      <c r="V4319" s="5"/>
      <c r="W4319" s="5"/>
      <c r="X4319" s="5"/>
      <c r="Y4319" s="5"/>
      <c r="Z4319" s="5"/>
      <c r="AA4319" s="5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</row>
    <row r="4320" spans="5:37" ht="12.5" x14ac:dyDescent="0.25">
      <c r="E4320" s="5"/>
      <c r="F4320" s="11"/>
      <c r="G4320" s="5"/>
      <c r="H4320" s="5"/>
      <c r="I4320" s="5"/>
      <c r="J4320" s="5"/>
      <c r="K4320" s="5"/>
      <c r="L4320" s="5"/>
      <c r="M4320" s="10"/>
      <c r="N4320" s="5"/>
      <c r="O4320" s="5"/>
      <c r="P4320" s="5"/>
      <c r="Q4320" s="5"/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</row>
    <row r="4321" spans="5:37" ht="12.5" x14ac:dyDescent="0.25">
      <c r="E4321" s="5"/>
      <c r="F4321" s="11"/>
      <c r="G4321" s="5"/>
      <c r="H4321" s="5"/>
      <c r="I4321" s="5"/>
      <c r="J4321" s="5"/>
      <c r="K4321" s="5"/>
      <c r="L4321" s="5"/>
      <c r="M4321" s="10"/>
      <c r="N4321" s="5"/>
      <c r="O4321" s="5"/>
      <c r="P4321" s="5"/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</row>
    <row r="4322" spans="5:37" ht="12.5" x14ac:dyDescent="0.25">
      <c r="E4322" s="5"/>
      <c r="F4322" s="11"/>
      <c r="G4322" s="5"/>
      <c r="H4322" s="5"/>
      <c r="I4322" s="5"/>
      <c r="J4322" s="5"/>
      <c r="K4322" s="5"/>
      <c r="L4322" s="5"/>
      <c r="M4322" s="10"/>
      <c r="N4322" s="5"/>
      <c r="O4322" s="5"/>
      <c r="P4322" s="5"/>
      <c r="Q4322" s="5"/>
      <c r="R4322" s="5"/>
      <c r="S4322" s="5"/>
      <c r="T4322" s="5"/>
      <c r="U4322" s="5"/>
      <c r="V4322" s="5"/>
      <c r="W4322" s="5"/>
      <c r="X4322" s="5"/>
      <c r="Y4322" s="5"/>
      <c r="Z4322" s="5"/>
      <c r="AA4322" s="5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</row>
    <row r="4323" spans="5:37" ht="12.5" x14ac:dyDescent="0.25">
      <c r="E4323" s="5"/>
      <c r="F4323" s="11"/>
      <c r="G4323" s="5"/>
      <c r="H4323" s="5"/>
      <c r="I4323" s="5"/>
      <c r="J4323" s="5"/>
      <c r="K4323" s="5"/>
      <c r="L4323" s="5"/>
      <c r="M4323" s="10"/>
      <c r="N4323" s="5"/>
      <c r="O4323" s="5"/>
      <c r="P4323" s="5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</row>
    <row r="4324" spans="5:37" ht="12.5" x14ac:dyDescent="0.25">
      <c r="E4324" s="5"/>
      <c r="F4324" s="11"/>
      <c r="G4324" s="5"/>
      <c r="H4324" s="5"/>
      <c r="I4324" s="5"/>
      <c r="J4324" s="5"/>
      <c r="K4324" s="5"/>
      <c r="L4324" s="5"/>
      <c r="M4324" s="10"/>
      <c r="N4324" s="5"/>
      <c r="O4324" s="5"/>
      <c r="P4324" s="5"/>
      <c r="Q4324" s="5"/>
      <c r="R4324" s="5"/>
      <c r="S4324" s="5"/>
      <c r="T4324" s="5"/>
      <c r="U4324" s="5"/>
      <c r="V4324" s="5"/>
      <c r="W4324" s="5"/>
      <c r="X4324" s="5"/>
      <c r="Y4324" s="5"/>
      <c r="Z4324" s="5"/>
      <c r="AA4324" s="5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</row>
    <row r="4325" spans="5:37" ht="12.5" x14ac:dyDescent="0.25">
      <c r="E4325" s="5"/>
      <c r="F4325" s="11"/>
      <c r="G4325" s="5"/>
      <c r="H4325" s="5"/>
      <c r="I4325" s="5"/>
      <c r="J4325" s="5"/>
      <c r="K4325" s="5"/>
      <c r="L4325" s="5"/>
      <c r="M4325" s="10"/>
      <c r="N4325" s="5"/>
      <c r="O4325" s="5"/>
      <c r="P4325" s="5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</row>
    <row r="4326" spans="5:37" ht="12.5" x14ac:dyDescent="0.25">
      <c r="E4326" s="5"/>
      <c r="F4326" s="11"/>
      <c r="G4326" s="5"/>
      <c r="H4326" s="5"/>
      <c r="I4326" s="5"/>
      <c r="J4326" s="5"/>
      <c r="K4326" s="5"/>
      <c r="L4326" s="5"/>
      <c r="M4326" s="10"/>
      <c r="N4326" s="5"/>
      <c r="O4326" s="5"/>
      <c r="P4326" s="5"/>
      <c r="Q4326" s="5"/>
      <c r="R4326" s="5"/>
      <c r="S4326" s="5"/>
      <c r="T4326" s="5"/>
      <c r="U4326" s="5"/>
      <c r="V4326" s="5"/>
      <c r="W4326" s="5"/>
      <c r="X4326" s="5"/>
      <c r="Y4326" s="5"/>
      <c r="Z4326" s="5"/>
      <c r="AA4326" s="5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</row>
    <row r="4327" spans="5:37" ht="12.5" x14ac:dyDescent="0.25">
      <c r="E4327" s="5"/>
      <c r="F4327" s="11"/>
      <c r="G4327" s="5"/>
      <c r="H4327" s="5"/>
      <c r="I4327" s="5"/>
      <c r="J4327" s="5"/>
      <c r="K4327" s="5"/>
      <c r="L4327" s="5"/>
      <c r="M4327" s="10"/>
      <c r="N4327" s="5"/>
      <c r="O4327" s="5"/>
      <c r="P4327" s="5"/>
      <c r="Q4327" s="5"/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</row>
    <row r="4328" spans="5:37" ht="12.5" x14ac:dyDescent="0.25">
      <c r="E4328" s="5"/>
      <c r="F4328" s="11"/>
      <c r="G4328" s="5"/>
      <c r="H4328" s="5"/>
      <c r="I4328" s="5"/>
      <c r="J4328" s="5"/>
      <c r="K4328" s="5"/>
      <c r="L4328" s="5"/>
      <c r="M4328" s="10"/>
      <c r="N4328" s="5"/>
      <c r="O4328" s="5"/>
      <c r="P4328" s="5"/>
      <c r="Q4328" s="5"/>
      <c r="R4328" s="5"/>
      <c r="S4328" s="5"/>
      <c r="T4328" s="5"/>
      <c r="U4328" s="5"/>
      <c r="V4328" s="5"/>
      <c r="W4328" s="5"/>
      <c r="X4328" s="5"/>
      <c r="Y4328" s="5"/>
      <c r="Z4328" s="5"/>
      <c r="AA4328" s="5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</row>
    <row r="4329" spans="5:37" ht="12.5" x14ac:dyDescent="0.25">
      <c r="E4329" s="5"/>
      <c r="F4329" s="11"/>
      <c r="G4329" s="5"/>
      <c r="H4329" s="5"/>
      <c r="I4329" s="5"/>
      <c r="J4329" s="5"/>
      <c r="K4329" s="5"/>
      <c r="L4329" s="5"/>
      <c r="M4329" s="10"/>
      <c r="N4329" s="5"/>
      <c r="O4329" s="5"/>
      <c r="P4329" s="5"/>
      <c r="Q4329" s="5"/>
      <c r="R4329" s="5"/>
      <c r="S4329" s="5"/>
      <c r="T4329" s="5"/>
      <c r="U4329" s="5"/>
      <c r="V4329" s="5"/>
      <c r="W4329" s="5"/>
      <c r="X4329" s="5"/>
      <c r="Y4329" s="5"/>
      <c r="Z4329" s="5"/>
      <c r="AA4329" s="5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</row>
    <row r="4330" spans="5:37" ht="12.5" x14ac:dyDescent="0.25">
      <c r="E4330" s="5"/>
      <c r="F4330" s="11"/>
      <c r="G4330" s="5"/>
      <c r="H4330" s="5"/>
      <c r="I4330" s="5"/>
      <c r="J4330" s="5"/>
      <c r="K4330" s="5"/>
      <c r="L4330" s="5"/>
      <c r="M4330" s="10"/>
      <c r="N4330" s="5"/>
      <c r="O4330" s="5"/>
      <c r="P4330" s="5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</row>
    <row r="4331" spans="5:37" ht="12.5" x14ac:dyDescent="0.25">
      <c r="E4331" s="5"/>
      <c r="F4331" s="11"/>
      <c r="G4331" s="5"/>
      <c r="H4331" s="5"/>
      <c r="I4331" s="5"/>
      <c r="J4331" s="5"/>
      <c r="K4331" s="5"/>
      <c r="L4331" s="5"/>
      <c r="M4331" s="10"/>
      <c r="N4331" s="5"/>
      <c r="O4331" s="5"/>
      <c r="P4331" s="5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</row>
    <row r="4332" spans="5:37" ht="12.5" x14ac:dyDescent="0.25">
      <c r="E4332" s="5"/>
      <c r="F4332" s="11"/>
      <c r="G4332" s="5"/>
      <c r="H4332" s="5"/>
      <c r="I4332" s="5"/>
      <c r="J4332" s="5"/>
      <c r="K4332" s="5"/>
      <c r="L4332" s="5"/>
      <c r="M4332" s="10"/>
      <c r="N4332" s="5"/>
      <c r="O4332" s="5"/>
      <c r="P4332" s="5"/>
      <c r="Q4332" s="5"/>
      <c r="R4332" s="5"/>
      <c r="S4332" s="5"/>
      <c r="T4332" s="5"/>
      <c r="U4332" s="5"/>
      <c r="V4332" s="5"/>
      <c r="W4332" s="5"/>
      <c r="X4332" s="5"/>
      <c r="Y4332" s="5"/>
      <c r="Z4332" s="5"/>
      <c r="AA4332" s="5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</row>
    <row r="4333" spans="5:37" ht="12.5" x14ac:dyDescent="0.25">
      <c r="E4333" s="5"/>
      <c r="F4333" s="11"/>
      <c r="G4333" s="5"/>
      <c r="H4333" s="5"/>
      <c r="I4333" s="5"/>
      <c r="J4333" s="5"/>
      <c r="K4333" s="5"/>
      <c r="L4333" s="5"/>
      <c r="M4333" s="10"/>
      <c r="N4333" s="5"/>
      <c r="O4333" s="5"/>
      <c r="P4333" s="5"/>
      <c r="Q4333" s="5"/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</row>
    <row r="4334" spans="5:37" ht="12.5" x14ac:dyDescent="0.25">
      <c r="E4334" s="5"/>
      <c r="F4334" s="11"/>
      <c r="G4334" s="5"/>
      <c r="H4334" s="5"/>
      <c r="I4334" s="5"/>
      <c r="J4334" s="5"/>
      <c r="K4334" s="5"/>
      <c r="L4334" s="5"/>
      <c r="M4334" s="10"/>
      <c r="N4334" s="5"/>
      <c r="O4334" s="5"/>
      <c r="P4334" s="5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</row>
    <row r="4335" spans="5:37" ht="12.5" x14ac:dyDescent="0.25">
      <c r="E4335" s="5"/>
      <c r="F4335" s="11"/>
      <c r="G4335" s="5"/>
      <c r="H4335" s="5"/>
      <c r="I4335" s="5"/>
      <c r="J4335" s="5"/>
      <c r="K4335" s="5"/>
      <c r="L4335" s="5"/>
      <c r="M4335" s="10"/>
      <c r="N4335" s="5"/>
      <c r="O4335" s="5"/>
      <c r="P4335" s="5"/>
      <c r="Q4335" s="5"/>
      <c r="R4335" s="5"/>
      <c r="S4335" s="5"/>
      <c r="T4335" s="5"/>
      <c r="U4335" s="5"/>
      <c r="V4335" s="5"/>
      <c r="W4335" s="5"/>
      <c r="X4335" s="5"/>
      <c r="Y4335" s="5"/>
      <c r="Z4335" s="5"/>
      <c r="AA4335" s="5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</row>
    <row r="4336" spans="5:37" ht="12.5" x14ac:dyDescent="0.25">
      <c r="E4336" s="5"/>
      <c r="F4336" s="11"/>
      <c r="G4336" s="5"/>
      <c r="H4336" s="5"/>
      <c r="I4336" s="5"/>
      <c r="J4336" s="5"/>
      <c r="K4336" s="5"/>
      <c r="L4336" s="5"/>
      <c r="M4336" s="10"/>
      <c r="N4336" s="5"/>
      <c r="O4336" s="5"/>
      <c r="P4336" s="5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</row>
    <row r="4337" spans="5:37" ht="12.5" x14ac:dyDescent="0.25">
      <c r="E4337" s="5"/>
      <c r="F4337" s="11"/>
      <c r="G4337" s="5"/>
      <c r="H4337" s="5"/>
      <c r="I4337" s="5"/>
      <c r="J4337" s="5"/>
      <c r="K4337" s="5"/>
      <c r="L4337" s="5"/>
      <c r="M4337" s="10"/>
      <c r="N4337" s="5"/>
      <c r="O4337" s="5"/>
      <c r="P4337" s="5"/>
      <c r="Q4337" s="5"/>
      <c r="R4337" s="5"/>
      <c r="S4337" s="5"/>
      <c r="T4337" s="5"/>
      <c r="U4337" s="5"/>
      <c r="V4337" s="5"/>
      <c r="W4337" s="5"/>
      <c r="X4337" s="5"/>
      <c r="Y4337" s="5"/>
      <c r="Z4337" s="5"/>
      <c r="AA4337" s="5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</row>
    <row r="4338" spans="5:37" ht="12.5" x14ac:dyDescent="0.25">
      <c r="E4338" s="5"/>
      <c r="F4338" s="11"/>
      <c r="G4338" s="5"/>
      <c r="H4338" s="5"/>
      <c r="I4338" s="5"/>
      <c r="J4338" s="5"/>
      <c r="K4338" s="5"/>
      <c r="L4338" s="5"/>
      <c r="M4338" s="10"/>
      <c r="N4338" s="5"/>
      <c r="O4338" s="5"/>
      <c r="P4338" s="5"/>
      <c r="Q4338" s="5"/>
      <c r="R4338" s="5"/>
      <c r="S4338" s="5"/>
      <c r="T4338" s="5"/>
      <c r="U4338" s="5"/>
      <c r="V4338" s="5"/>
      <c r="W4338" s="5"/>
      <c r="X4338" s="5"/>
      <c r="Y4338" s="5"/>
      <c r="Z4338" s="5"/>
      <c r="AA4338" s="5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</row>
    <row r="4339" spans="5:37" ht="12.5" x14ac:dyDescent="0.25">
      <c r="E4339" s="5"/>
      <c r="F4339" s="11"/>
      <c r="G4339" s="5"/>
      <c r="H4339" s="5"/>
      <c r="I4339" s="5"/>
      <c r="J4339" s="5"/>
      <c r="K4339" s="5"/>
      <c r="L4339" s="5"/>
      <c r="M4339" s="10"/>
      <c r="N4339" s="5"/>
      <c r="O4339" s="5"/>
      <c r="P4339" s="5"/>
      <c r="Q4339" s="5"/>
      <c r="R4339" s="5"/>
      <c r="S4339" s="5"/>
      <c r="T4339" s="5"/>
      <c r="U4339" s="5"/>
      <c r="V4339" s="5"/>
      <c r="W4339" s="5"/>
      <c r="X4339" s="5"/>
      <c r="Y4339" s="5"/>
      <c r="Z4339" s="5"/>
      <c r="AA4339" s="5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</row>
    <row r="4340" spans="5:37" ht="12.5" x14ac:dyDescent="0.25">
      <c r="E4340" s="5"/>
      <c r="F4340" s="11"/>
      <c r="G4340" s="5"/>
      <c r="H4340" s="5"/>
      <c r="I4340" s="5"/>
      <c r="J4340" s="5"/>
      <c r="K4340" s="5"/>
      <c r="L4340" s="5"/>
      <c r="M4340" s="10"/>
      <c r="N4340" s="5"/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5"/>
      <c r="Z4340" s="5"/>
      <c r="AA4340" s="5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</row>
    <row r="4341" spans="5:37" ht="12.5" x14ac:dyDescent="0.25">
      <c r="E4341" s="5"/>
      <c r="F4341" s="11"/>
      <c r="G4341" s="5"/>
      <c r="H4341" s="5"/>
      <c r="I4341" s="5"/>
      <c r="J4341" s="5"/>
      <c r="K4341" s="5"/>
      <c r="L4341" s="5"/>
      <c r="M4341" s="10"/>
      <c r="N4341" s="5"/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5"/>
      <c r="Z4341" s="5"/>
      <c r="AA4341" s="5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</row>
    <row r="4342" spans="5:37" ht="12.5" x14ac:dyDescent="0.25">
      <c r="E4342" s="5"/>
      <c r="F4342" s="11"/>
      <c r="G4342" s="5"/>
      <c r="H4342" s="5"/>
      <c r="I4342" s="5"/>
      <c r="J4342" s="5"/>
      <c r="K4342" s="5"/>
      <c r="L4342" s="5"/>
      <c r="M4342" s="10"/>
      <c r="N4342" s="5"/>
      <c r="O4342" s="5"/>
      <c r="P4342" s="5"/>
      <c r="Q4342" s="5"/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</row>
    <row r="4343" spans="5:37" ht="12.5" x14ac:dyDescent="0.25">
      <c r="E4343" s="5"/>
      <c r="F4343" s="11"/>
      <c r="G4343" s="5"/>
      <c r="H4343" s="5"/>
      <c r="I4343" s="5"/>
      <c r="J4343" s="5"/>
      <c r="K4343" s="5"/>
      <c r="L4343" s="5"/>
      <c r="M4343" s="10"/>
      <c r="N4343" s="5"/>
      <c r="O4343" s="5"/>
      <c r="P4343" s="5"/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</row>
    <row r="4344" spans="5:37" ht="12.5" x14ac:dyDescent="0.25">
      <c r="E4344" s="5"/>
      <c r="F4344" s="11"/>
      <c r="G4344" s="5"/>
      <c r="H4344" s="5"/>
      <c r="I4344" s="5"/>
      <c r="J4344" s="5"/>
      <c r="K4344" s="5"/>
      <c r="L4344" s="5"/>
      <c r="M4344" s="10"/>
      <c r="N4344" s="5"/>
      <c r="O4344" s="5"/>
      <c r="P4344" s="5"/>
      <c r="Q4344" s="5"/>
      <c r="R4344" s="5"/>
      <c r="S4344" s="5"/>
      <c r="T4344" s="5"/>
      <c r="U4344" s="5"/>
      <c r="V4344" s="5"/>
      <c r="W4344" s="5"/>
      <c r="X4344" s="5"/>
      <c r="Y4344" s="5"/>
      <c r="Z4344" s="5"/>
      <c r="AA4344" s="5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</row>
    <row r="4345" spans="5:37" ht="12.5" x14ac:dyDescent="0.25">
      <c r="E4345" s="5"/>
      <c r="F4345" s="11"/>
      <c r="G4345" s="5"/>
      <c r="H4345" s="5"/>
      <c r="I4345" s="5"/>
      <c r="J4345" s="5"/>
      <c r="K4345" s="5"/>
      <c r="L4345" s="5"/>
      <c r="M4345" s="10"/>
      <c r="N4345" s="5"/>
      <c r="O4345" s="5"/>
      <c r="P4345" s="5"/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</row>
    <row r="4346" spans="5:37" ht="12.5" x14ac:dyDescent="0.25">
      <c r="E4346" s="5"/>
      <c r="F4346" s="11"/>
      <c r="G4346" s="5"/>
      <c r="H4346" s="5"/>
      <c r="I4346" s="5"/>
      <c r="J4346" s="5"/>
      <c r="K4346" s="5"/>
      <c r="L4346" s="5"/>
      <c r="M4346" s="10"/>
      <c r="N4346" s="5"/>
      <c r="O4346" s="5"/>
      <c r="P4346" s="5"/>
      <c r="Q4346" s="5"/>
      <c r="R4346" s="5"/>
      <c r="S4346" s="5"/>
      <c r="T4346" s="5"/>
      <c r="U4346" s="5"/>
      <c r="V4346" s="5"/>
      <c r="W4346" s="5"/>
      <c r="X4346" s="5"/>
      <c r="Y4346" s="5"/>
      <c r="Z4346" s="5"/>
      <c r="AA4346" s="5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</row>
    <row r="4347" spans="5:37" ht="12.5" x14ac:dyDescent="0.25">
      <c r="E4347" s="5"/>
      <c r="F4347" s="11"/>
      <c r="G4347" s="5"/>
      <c r="H4347" s="5"/>
      <c r="I4347" s="5"/>
      <c r="J4347" s="5"/>
      <c r="K4347" s="5"/>
      <c r="L4347" s="5"/>
      <c r="M4347" s="10"/>
      <c r="N4347" s="5"/>
      <c r="O4347" s="5"/>
      <c r="P4347" s="5"/>
      <c r="Q4347" s="5"/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</row>
    <row r="4348" spans="5:37" ht="12.5" x14ac:dyDescent="0.25">
      <c r="E4348" s="5"/>
      <c r="F4348" s="11"/>
      <c r="G4348" s="5"/>
      <c r="H4348" s="5"/>
      <c r="I4348" s="5"/>
      <c r="J4348" s="5"/>
      <c r="K4348" s="5"/>
      <c r="L4348" s="5"/>
      <c r="M4348" s="10"/>
      <c r="N4348" s="5"/>
      <c r="O4348" s="5"/>
      <c r="P4348" s="5"/>
      <c r="Q4348" s="5"/>
      <c r="R4348" s="5"/>
      <c r="S4348" s="5"/>
      <c r="T4348" s="5"/>
      <c r="U4348" s="5"/>
      <c r="V4348" s="5"/>
      <c r="W4348" s="5"/>
      <c r="X4348" s="5"/>
      <c r="Y4348" s="5"/>
      <c r="Z4348" s="5"/>
      <c r="AA4348" s="5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</row>
    <row r="4349" spans="5:37" ht="12.5" x14ac:dyDescent="0.25">
      <c r="E4349" s="5"/>
      <c r="F4349" s="11"/>
      <c r="G4349" s="5"/>
      <c r="H4349" s="5"/>
      <c r="I4349" s="5"/>
      <c r="J4349" s="5"/>
      <c r="K4349" s="5"/>
      <c r="L4349" s="5"/>
      <c r="M4349" s="10"/>
      <c r="N4349" s="5"/>
      <c r="O4349" s="5"/>
      <c r="P4349" s="5"/>
      <c r="Q4349" s="5"/>
      <c r="R4349" s="5"/>
      <c r="S4349" s="5"/>
      <c r="T4349" s="5"/>
      <c r="U4349" s="5"/>
      <c r="V4349" s="5"/>
      <c r="W4349" s="5"/>
      <c r="X4349" s="5"/>
      <c r="Y4349" s="5"/>
      <c r="Z4349" s="5"/>
      <c r="AA4349" s="5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</row>
    <row r="4350" spans="5:37" ht="12.5" x14ac:dyDescent="0.25">
      <c r="E4350" s="5"/>
      <c r="F4350" s="11"/>
      <c r="G4350" s="5"/>
      <c r="H4350" s="5"/>
      <c r="I4350" s="5"/>
      <c r="J4350" s="5"/>
      <c r="K4350" s="5"/>
      <c r="L4350" s="5"/>
      <c r="M4350" s="10"/>
      <c r="N4350" s="5"/>
      <c r="O4350" s="5"/>
      <c r="P4350" s="5"/>
      <c r="Q4350" s="5"/>
      <c r="R4350" s="5"/>
      <c r="S4350" s="5"/>
      <c r="T4350" s="5"/>
      <c r="U4350" s="5"/>
      <c r="V4350" s="5"/>
      <c r="W4350" s="5"/>
      <c r="X4350" s="5"/>
      <c r="Y4350" s="5"/>
      <c r="Z4350" s="5"/>
      <c r="AA4350" s="5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</row>
    <row r="4351" spans="5:37" ht="12.5" x14ac:dyDescent="0.25">
      <c r="E4351" s="5"/>
      <c r="F4351" s="11"/>
      <c r="G4351" s="5"/>
      <c r="H4351" s="5"/>
      <c r="I4351" s="5"/>
      <c r="J4351" s="5"/>
      <c r="K4351" s="5"/>
      <c r="L4351" s="5"/>
      <c r="M4351" s="10"/>
      <c r="N4351" s="5"/>
      <c r="O4351" s="5"/>
      <c r="P4351" s="5"/>
      <c r="Q4351" s="5"/>
      <c r="R4351" s="5"/>
      <c r="S4351" s="5"/>
      <c r="T4351" s="5"/>
      <c r="U4351" s="5"/>
      <c r="V4351" s="5"/>
      <c r="W4351" s="5"/>
      <c r="X4351" s="5"/>
      <c r="Y4351" s="5"/>
      <c r="Z4351" s="5"/>
      <c r="AA4351" s="5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</row>
    <row r="4352" spans="5:37" ht="12.5" x14ac:dyDescent="0.25">
      <c r="E4352" s="5"/>
      <c r="F4352" s="11"/>
      <c r="G4352" s="5"/>
      <c r="H4352" s="5"/>
      <c r="I4352" s="5"/>
      <c r="J4352" s="5"/>
      <c r="K4352" s="5"/>
      <c r="L4352" s="5"/>
      <c r="M4352" s="10"/>
      <c r="N4352" s="5"/>
      <c r="O4352" s="5"/>
      <c r="P4352" s="5"/>
      <c r="Q4352" s="5"/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</row>
    <row r="4353" spans="5:37" ht="12.5" x14ac:dyDescent="0.25">
      <c r="E4353" s="5"/>
      <c r="F4353" s="11"/>
      <c r="G4353" s="5"/>
      <c r="H4353" s="5"/>
      <c r="I4353" s="5"/>
      <c r="J4353" s="5"/>
      <c r="K4353" s="5"/>
      <c r="L4353" s="5"/>
      <c r="M4353" s="10"/>
      <c r="N4353" s="5"/>
      <c r="O4353" s="5"/>
      <c r="P4353" s="5"/>
      <c r="Q4353" s="5"/>
      <c r="R4353" s="5"/>
      <c r="S4353" s="5"/>
      <c r="T4353" s="5"/>
      <c r="U4353" s="5"/>
      <c r="V4353" s="5"/>
      <c r="W4353" s="5"/>
      <c r="X4353" s="5"/>
      <c r="Y4353" s="5"/>
      <c r="Z4353" s="5"/>
      <c r="AA4353" s="5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</row>
    <row r="4354" spans="5:37" ht="12.5" x14ac:dyDescent="0.25">
      <c r="E4354" s="5"/>
      <c r="F4354" s="11"/>
      <c r="G4354" s="5"/>
      <c r="H4354" s="5"/>
      <c r="I4354" s="5"/>
      <c r="J4354" s="5"/>
      <c r="K4354" s="5"/>
      <c r="L4354" s="5"/>
      <c r="M4354" s="10"/>
      <c r="N4354" s="5"/>
      <c r="O4354" s="5"/>
      <c r="P4354" s="5"/>
      <c r="Q4354" s="5"/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</row>
    <row r="4355" spans="5:37" ht="12.5" x14ac:dyDescent="0.25">
      <c r="E4355" s="5"/>
      <c r="F4355" s="11"/>
      <c r="G4355" s="5"/>
      <c r="H4355" s="5"/>
      <c r="I4355" s="5"/>
      <c r="J4355" s="5"/>
      <c r="K4355" s="5"/>
      <c r="L4355" s="5"/>
      <c r="M4355" s="10"/>
      <c r="N4355" s="5"/>
      <c r="O4355" s="5"/>
      <c r="P4355" s="5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</row>
    <row r="4356" spans="5:37" ht="12.5" x14ac:dyDescent="0.25">
      <c r="E4356" s="5"/>
      <c r="F4356" s="11"/>
      <c r="G4356" s="5"/>
      <c r="H4356" s="5"/>
      <c r="I4356" s="5"/>
      <c r="J4356" s="5"/>
      <c r="K4356" s="5"/>
      <c r="L4356" s="5"/>
      <c r="M4356" s="10"/>
      <c r="N4356" s="5"/>
      <c r="O4356" s="5"/>
      <c r="P4356" s="5"/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</row>
    <row r="4357" spans="5:37" ht="12.5" x14ac:dyDescent="0.25">
      <c r="E4357" s="5"/>
      <c r="F4357" s="11"/>
      <c r="G4357" s="5"/>
      <c r="H4357" s="5"/>
      <c r="I4357" s="5"/>
      <c r="J4357" s="5"/>
      <c r="K4357" s="5"/>
      <c r="L4357" s="5"/>
      <c r="M4357" s="10"/>
      <c r="N4357" s="5"/>
      <c r="O4357" s="5"/>
      <c r="P4357" s="5"/>
      <c r="Q4357" s="5"/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</row>
    <row r="4358" spans="5:37" ht="12.5" x14ac:dyDescent="0.25">
      <c r="E4358" s="5"/>
      <c r="F4358" s="11"/>
      <c r="G4358" s="5"/>
      <c r="H4358" s="5"/>
      <c r="I4358" s="5"/>
      <c r="J4358" s="5"/>
      <c r="K4358" s="5"/>
      <c r="L4358" s="5"/>
      <c r="M4358" s="10"/>
      <c r="N4358" s="5"/>
      <c r="O4358" s="5"/>
      <c r="P4358" s="5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</row>
    <row r="4359" spans="5:37" ht="12.5" x14ac:dyDescent="0.25">
      <c r="E4359" s="5"/>
      <c r="F4359" s="11"/>
      <c r="G4359" s="5"/>
      <c r="H4359" s="5"/>
      <c r="I4359" s="5"/>
      <c r="J4359" s="5"/>
      <c r="K4359" s="5"/>
      <c r="L4359" s="5"/>
      <c r="M4359" s="10"/>
      <c r="N4359" s="5"/>
      <c r="O4359" s="5"/>
      <c r="P4359" s="5"/>
      <c r="Q4359" s="5"/>
      <c r="R4359" s="5"/>
      <c r="S4359" s="5"/>
      <c r="T4359" s="5"/>
      <c r="U4359" s="5"/>
      <c r="V4359" s="5"/>
      <c r="W4359" s="5"/>
      <c r="X4359" s="5"/>
      <c r="Y4359" s="5"/>
      <c r="Z4359" s="5"/>
      <c r="AA4359" s="5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</row>
    <row r="4360" spans="5:37" ht="12.5" x14ac:dyDescent="0.25">
      <c r="E4360" s="5"/>
      <c r="F4360" s="11"/>
      <c r="G4360" s="5"/>
      <c r="H4360" s="5"/>
      <c r="I4360" s="5"/>
      <c r="J4360" s="5"/>
      <c r="K4360" s="5"/>
      <c r="L4360" s="5"/>
      <c r="M4360" s="10"/>
      <c r="N4360" s="5"/>
      <c r="O4360" s="5"/>
      <c r="P4360" s="5"/>
      <c r="Q4360" s="5"/>
      <c r="R4360" s="5"/>
      <c r="S4360" s="5"/>
      <c r="T4360" s="5"/>
      <c r="U4360" s="5"/>
      <c r="V4360" s="5"/>
      <c r="W4360" s="5"/>
      <c r="X4360" s="5"/>
      <c r="Y4360" s="5"/>
      <c r="Z4360" s="5"/>
      <c r="AA4360" s="5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</row>
    <row r="4361" spans="5:37" ht="12.5" x14ac:dyDescent="0.25">
      <c r="E4361" s="5"/>
      <c r="F4361" s="11"/>
      <c r="G4361" s="5"/>
      <c r="H4361" s="5"/>
      <c r="I4361" s="5"/>
      <c r="J4361" s="5"/>
      <c r="K4361" s="5"/>
      <c r="L4361" s="5"/>
      <c r="M4361" s="10"/>
      <c r="N4361" s="5"/>
      <c r="O4361" s="5"/>
      <c r="P4361" s="5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</row>
    <row r="4362" spans="5:37" ht="12.5" x14ac:dyDescent="0.25">
      <c r="E4362" s="5"/>
      <c r="F4362" s="11"/>
      <c r="G4362" s="5"/>
      <c r="H4362" s="5"/>
      <c r="I4362" s="5"/>
      <c r="J4362" s="5"/>
      <c r="K4362" s="5"/>
      <c r="L4362" s="5"/>
      <c r="M4362" s="10"/>
      <c r="N4362" s="5"/>
      <c r="O4362" s="5"/>
      <c r="P4362" s="5"/>
      <c r="Q4362" s="5"/>
      <c r="R4362" s="5"/>
      <c r="S4362" s="5"/>
      <c r="T4362" s="5"/>
      <c r="U4362" s="5"/>
      <c r="V4362" s="5"/>
      <c r="W4362" s="5"/>
      <c r="X4362" s="5"/>
      <c r="Y4362" s="5"/>
      <c r="Z4362" s="5"/>
      <c r="AA4362" s="5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</row>
    <row r="4363" spans="5:37" ht="12.5" x14ac:dyDescent="0.25">
      <c r="E4363" s="5"/>
      <c r="F4363" s="11"/>
      <c r="G4363" s="5"/>
      <c r="H4363" s="5"/>
      <c r="I4363" s="5"/>
      <c r="J4363" s="5"/>
      <c r="K4363" s="5"/>
      <c r="L4363" s="5"/>
      <c r="M4363" s="10"/>
      <c r="N4363" s="5"/>
      <c r="O4363" s="5"/>
      <c r="P4363" s="5"/>
      <c r="Q4363" s="5"/>
      <c r="R4363" s="5"/>
      <c r="S4363" s="5"/>
      <c r="T4363" s="5"/>
      <c r="U4363" s="5"/>
      <c r="V4363" s="5"/>
      <c r="W4363" s="5"/>
      <c r="X4363" s="5"/>
      <c r="Y4363" s="5"/>
      <c r="Z4363" s="5"/>
      <c r="AA4363" s="5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</row>
    <row r="4364" spans="5:37" ht="12.5" x14ac:dyDescent="0.25">
      <c r="E4364" s="5"/>
      <c r="F4364" s="11"/>
      <c r="G4364" s="5"/>
      <c r="H4364" s="5"/>
      <c r="I4364" s="5"/>
      <c r="J4364" s="5"/>
      <c r="K4364" s="5"/>
      <c r="L4364" s="5"/>
      <c r="M4364" s="10"/>
      <c r="N4364" s="5"/>
      <c r="O4364" s="5"/>
      <c r="P4364" s="5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</row>
    <row r="4365" spans="5:37" ht="12.5" x14ac:dyDescent="0.25">
      <c r="E4365" s="5"/>
      <c r="F4365" s="11"/>
      <c r="G4365" s="5"/>
      <c r="H4365" s="5"/>
      <c r="I4365" s="5"/>
      <c r="J4365" s="5"/>
      <c r="K4365" s="5"/>
      <c r="L4365" s="5"/>
      <c r="M4365" s="10"/>
      <c r="N4365" s="5"/>
      <c r="O4365" s="5"/>
      <c r="P4365" s="5"/>
      <c r="Q4365" s="5"/>
      <c r="R4365" s="5"/>
      <c r="S4365" s="5"/>
      <c r="T4365" s="5"/>
      <c r="U4365" s="5"/>
      <c r="V4365" s="5"/>
      <c r="W4365" s="5"/>
      <c r="X4365" s="5"/>
      <c r="Y4365" s="5"/>
      <c r="Z4365" s="5"/>
      <c r="AA4365" s="5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</row>
    <row r="4366" spans="5:37" ht="12.5" x14ac:dyDescent="0.25">
      <c r="E4366" s="5"/>
      <c r="F4366" s="11"/>
      <c r="G4366" s="5"/>
      <c r="H4366" s="5"/>
      <c r="I4366" s="5"/>
      <c r="J4366" s="5"/>
      <c r="K4366" s="5"/>
      <c r="L4366" s="5"/>
      <c r="M4366" s="10"/>
      <c r="N4366" s="5"/>
      <c r="O4366" s="5"/>
      <c r="P4366" s="5"/>
      <c r="Q4366" s="5"/>
      <c r="R4366" s="5"/>
      <c r="S4366" s="5"/>
      <c r="T4366" s="5"/>
      <c r="U4366" s="5"/>
      <c r="V4366" s="5"/>
      <c r="W4366" s="5"/>
      <c r="X4366" s="5"/>
      <c r="Y4366" s="5"/>
      <c r="Z4366" s="5"/>
      <c r="AA4366" s="5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</row>
    <row r="4367" spans="5:37" ht="12.5" x14ac:dyDescent="0.25">
      <c r="E4367" s="5"/>
      <c r="F4367" s="11"/>
      <c r="G4367" s="5"/>
      <c r="H4367" s="5"/>
      <c r="I4367" s="5"/>
      <c r="J4367" s="5"/>
      <c r="K4367" s="5"/>
      <c r="L4367" s="5"/>
      <c r="M4367" s="10"/>
      <c r="N4367" s="5"/>
      <c r="O4367" s="5"/>
      <c r="P4367" s="5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</row>
    <row r="4368" spans="5:37" ht="12.5" x14ac:dyDescent="0.25">
      <c r="E4368" s="5"/>
      <c r="F4368" s="11"/>
      <c r="G4368" s="5"/>
      <c r="H4368" s="5"/>
      <c r="I4368" s="5"/>
      <c r="J4368" s="5"/>
      <c r="K4368" s="5"/>
      <c r="L4368" s="5"/>
      <c r="M4368" s="10"/>
      <c r="N4368" s="5"/>
      <c r="O4368" s="5"/>
      <c r="P4368" s="5"/>
      <c r="Q4368" s="5"/>
      <c r="R4368" s="5"/>
      <c r="S4368" s="5"/>
      <c r="T4368" s="5"/>
      <c r="U4368" s="5"/>
      <c r="V4368" s="5"/>
      <c r="W4368" s="5"/>
      <c r="X4368" s="5"/>
      <c r="Y4368" s="5"/>
      <c r="Z4368" s="5"/>
      <c r="AA4368" s="5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</row>
    <row r="4369" spans="5:37" ht="12.5" x14ac:dyDescent="0.25">
      <c r="E4369" s="5"/>
      <c r="F4369" s="11"/>
      <c r="G4369" s="5"/>
      <c r="H4369" s="5"/>
      <c r="I4369" s="5"/>
      <c r="J4369" s="5"/>
      <c r="K4369" s="5"/>
      <c r="L4369" s="5"/>
      <c r="M4369" s="10"/>
      <c r="N4369" s="5"/>
      <c r="O4369" s="5"/>
      <c r="P4369" s="5"/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</row>
    <row r="4370" spans="5:37" ht="12.5" x14ac:dyDescent="0.25">
      <c r="E4370" s="5"/>
      <c r="F4370" s="11"/>
      <c r="G4370" s="5"/>
      <c r="H4370" s="5"/>
      <c r="I4370" s="5"/>
      <c r="J4370" s="5"/>
      <c r="K4370" s="5"/>
      <c r="L4370" s="5"/>
      <c r="M4370" s="10"/>
      <c r="N4370" s="5"/>
      <c r="O4370" s="5"/>
      <c r="P4370" s="5"/>
      <c r="Q4370" s="5"/>
      <c r="R4370" s="5"/>
      <c r="S4370" s="5"/>
      <c r="T4370" s="5"/>
      <c r="U4370" s="5"/>
      <c r="V4370" s="5"/>
      <c r="W4370" s="5"/>
      <c r="X4370" s="5"/>
      <c r="Y4370" s="5"/>
      <c r="Z4370" s="5"/>
      <c r="AA4370" s="5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</row>
    <row r="4371" spans="5:37" ht="12.5" x14ac:dyDescent="0.25">
      <c r="E4371" s="5"/>
      <c r="F4371" s="11"/>
      <c r="G4371" s="5"/>
      <c r="H4371" s="5"/>
      <c r="I4371" s="5"/>
      <c r="J4371" s="5"/>
      <c r="K4371" s="5"/>
      <c r="L4371" s="5"/>
      <c r="M4371" s="10"/>
      <c r="N4371" s="5"/>
      <c r="O4371" s="5"/>
      <c r="P4371" s="5"/>
      <c r="Q4371" s="5"/>
      <c r="R4371" s="5"/>
      <c r="S4371" s="5"/>
      <c r="T4371" s="5"/>
      <c r="U4371" s="5"/>
      <c r="V4371" s="5"/>
      <c r="W4371" s="5"/>
      <c r="X4371" s="5"/>
      <c r="Y4371" s="5"/>
      <c r="Z4371" s="5"/>
      <c r="AA4371" s="5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</row>
    <row r="4372" spans="5:37" ht="12.5" x14ac:dyDescent="0.25">
      <c r="E4372" s="5"/>
      <c r="F4372" s="11"/>
      <c r="G4372" s="5"/>
      <c r="H4372" s="5"/>
      <c r="I4372" s="5"/>
      <c r="J4372" s="5"/>
      <c r="K4372" s="5"/>
      <c r="L4372" s="5"/>
      <c r="M4372" s="10"/>
      <c r="N4372" s="5"/>
      <c r="O4372" s="5"/>
      <c r="P4372" s="5"/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</row>
    <row r="4373" spans="5:37" ht="12.5" x14ac:dyDescent="0.25">
      <c r="E4373" s="5"/>
      <c r="F4373" s="11"/>
      <c r="G4373" s="5"/>
      <c r="H4373" s="5"/>
      <c r="I4373" s="5"/>
      <c r="J4373" s="5"/>
      <c r="K4373" s="5"/>
      <c r="L4373" s="5"/>
      <c r="M4373" s="10"/>
      <c r="N4373" s="5"/>
      <c r="O4373" s="5"/>
      <c r="P4373" s="5"/>
      <c r="Q4373" s="5"/>
      <c r="R4373" s="5"/>
      <c r="S4373" s="5"/>
      <c r="T4373" s="5"/>
      <c r="U4373" s="5"/>
      <c r="V4373" s="5"/>
      <c r="W4373" s="5"/>
      <c r="X4373" s="5"/>
      <c r="Y4373" s="5"/>
      <c r="Z4373" s="5"/>
      <c r="AA4373" s="5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</row>
    <row r="4374" spans="5:37" ht="12.5" x14ac:dyDescent="0.25">
      <c r="E4374" s="5"/>
      <c r="F4374" s="11"/>
      <c r="G4374" s="5"/>
      <c r="H4374" s="5"/>
      <c r="I4374" s="5"/>
      <c r="J4374" s="5"/>
      <c r="K4374" s="5"/>
      <c r="L4374" s="5"/>
      <c r="M4374" s="10"/>
      <c r="N4374" s="5"/>
      <c r="O4374" s="5"/>
      <c r="P4374" s="5"/>
      <c r="Q4374" s="5"/>
      <c r="R4374" s="5"/>
      <c r="S4374" s="5"/>
      <c r="T4374" s="5"/>
      <c r="U4374" s="5"/>
      <c r="V4374" s="5"/>
      <c r="W4374" s="5"/>
      <c r="X4374" s="5"/>
      <c r="Y4374" s="5"/>
      <c r="Z4374" s="5"/>
      <c r="AA4374" s="5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</row>
    <row r="4375" spans="5:37" ht="12.5" x14ac:dyDescent="0.25">
      <c r="E4375" s="5"/>
      <c r="F4375" s="11"/>
      <c r="G4375" s="5"/>
      <c r="H4375" s="5"/>
      <c r="I4375" s="5"/>
      <c r="J4375" s="5"/>
      <c r="K4375" s="5"/>
      <c r="L4375" s="5"/>
      <c r="M4375" s="10"/>
      <c r="N4375" s="5"/>
      <c r="O4375" s="5"/>
      <c r="P4375" s="5"/>
      <c r="Q4375" s="5"/>
      <c r="R4375" s="5"/>
      <c r="S4375" s="5"/>
      <c r="T4375" s="5"/>
      <c r="U4375" s="5"/>
      <c r="V4375" s="5"/>
      <c r="W4375" s="5"/>
      <c r="X4375" s="5"/>
      <c r="Y4375" s="5"/>
      <c r="Z4375" s="5"/>
      <c r="AA4375" s="5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</row>
    <row r="4376" spans="5:37" ht="12.5" x14ac:dyDescent="0.25">
      <c r="E4376" s="5"/>
      <c r="F4376" s="11"/>
      <c r="G4376" s="5"/>
      <c r="H4376" s="5"/>
      <c r="I4376" s="5"/>
      <c r="J4376" s="5"/>
      <c r="K4376" s="5"/>
      <c r="L4376" s="5"/>
      <c r="M4376" s="10"/>
      <c r="N4376" s="5"/>
      <c r="O4376" s="5"/>
      <c r="P4376" s="5"/>
      <c r="Q4376" s="5"/>
      <c r="R4376" s="5"/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</row>
    <row r="4377" spans="5:37" ht="12.5" x14ac:dyDescent="0.25">
      <c r="E4377" s="5"/>
      <c r="F4377" s="11"/>
      <c r="G4377" s="5"/>
      <c r="H4377" s="5"/>
      <c r="I4377" s="5"/>
      <c r="J4377" s="5"/>
      <c r="K4377" s="5"/>
      <c r="L4377" s="5"/>
      <c r="M4377" s="10"/>
      <c r="N4377" s="5"/>
      <c r="O4377" s="5"/>
      <c r="P4377" s="5"/>
      <c r="Q4377" s="5"/>
      <c r="R4377" s="5"/>
      <c r="S4377" s="5"/>
      <c r="T4377" s="5"/>
      <c r="U4377" s="5"/>
      <c r="V4377" s="5"/>
      <c r="W4377" s="5"/>
      <c r="X4377" s="5"/>
      <c r="Y4377" s="5"/>
      <c r="Z4377" s="5"/>
      <c r="AA4377" s="5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</row>
    <row r="4378" spans="5:37" ht="12.5" x14ac:dyDescent="0.25">
      <c r="E4378" s="5"/>
      <c r="F4378" s="11"/>
      <c r="G4378" s="5"/>
      <c r="H4378" s="5"/>
      <c r="I4378" s="5"/>
      <c r="J4378" s="5"/>
      <c r="K4378" s="5"/>
      <c r="L4378" s="5"/>
      <c r="M4378" s="10"/>
      <c r="N4378" s="5"/>
      <c r="O4378" s="5"/>
      <c r="P4378" s="5"/>
      <c r="Q4378" s="5"/>
      <c r="R4378" s="5"/>
      <c r="S4378" s="5"/>
      <c r="T4378" s="5"/>
      <c r="U4378" s="5"/>
      <c r="V4378" s="5"/>
      <c r="W4378" s="5"/>
      <c r="X4378" s="5"/>
      <c r="Y4378" s="5"/>
      <c r="Z4378" s="5"/>
      <c r="AA4378" s="5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</row>
    <row r="4379" spans="5:37" ht="12.5" x14ac:dyDescent="0.25">
      <c r="E4379" s="5"/>
      <c r="F4379" s="11"/>
      <c r="G4379" s="5"/>
      <c r="H4379" s="5"/>
      <c r="I4379" s="5"/>
      <c r="J4379" s="5"/>
      <c r="K4379" s="5"/>
      <c r="L4379" s="5"/>
      <c r="M4379" s="10"/>
      <c r="N4379" s="5"/>
      <c r="O4379" s="5"/>
      <c r="P4379" s="5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</row>
    <row r="4380" spans="5:37" ht="12.5" x14ac:dyDescent="0.25">
      <c r="E4380" s="5"/>
      <c r="F4380" s="11"/>
      <c r="G4380" s="5"/>
      <c r="H4380" s="5"/>
      <c r="I4380" s="5"/>
      <c r="J4380" s="5"/>
      <c r="K4380" s="5"/>
      <c r="L4380" s="5"/>
      <c r="M4380" s="10"/>
      <c r="N4380" s="5"/>
      <c r="O4380" s="5"/>
      <c r="P4380" s="5"/>
      <c r="Q4380" s="5"/>
      <c r="R4380" s="5"/>
      <c r="S4380" s="5"/>
      <c r="T4380" s="5"/>
      <c r="U4380" s="5"/>
      <c r="V4380" s="5"/>
      <c r="W4380" s="5"/>
      <c r="X4380" s="5"/>
      <c r="Y4380" s="5"/>
      <c r="Z4380" s="5"/>
      <c r="AA4380" s="5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</row>
    <row r="4381" spans="5:37" ht="12.5" x14ac:dyDescent="0.25">
      <c r="E4381" s="5"/>
      <c r="F4381" s="11"/>
      <c r="G4381" s="5"/>
      <c r="H4381" s="5"/>
      <c r="I4381" s="5"/>
      <c r="J4381" s="5"/>
      <c r="K4381" s="5"/>
      <c r="L4381" s="5"/>
      <c r="M4381" s="10"/>
      <c r="N4381" s="5"/>
      <c r="O4381" s="5"/>
      <c r="P4381" s="5"/>
      <c r="Q4381" s="5"/>
      <c r="R4381" s="5"/>
      <c r="S4381" s="5"/>
      <c r="T4381" s="5"/>
      <c r="U4381" s="5"/>
      <c r="V4381" s="5"/>
      <c r="W4381" s="5"/>
      <c r="X4381" s="5"/>
      <c r="Y4381" s="5"/>
      <c r="Z4381" s="5"/>
      <c r="AA4381" s="5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</row>
    <row r="4382" spans="5:37" ht="12.5" x14ac:dyDescent="0.25">
      <c r="E4382" s="5"/>
      <c r="F4382" s="11"/>
      <c r="G4382" s="5"/>
      <c r="H4382" s="5"/>
      <c r="I4382" s="5"/>
      <c r="J4382" s="5"/>
      <c r="K4382" s="5"/>
      <c r="L4382" s="5"/>
      <c r="M4382" s="10"/>
      <c r="N4382" s="5"/>
      <c r="O4382" s="5"/>
      <c r="P4382" s="5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</row>
    <row r="4383" spans="5:37" ht="12.5" x14ac:dyDescent="0.25">
      <c r="E4383" s="5"/>
      <c r="F4383" s="11"/>
      <c r="G4383" s="5"/>
      <c r="H4383" s="5"/>
      <c r="I4383" s="5"/>
      <c r="J4383" s="5"/>
      <c r="K4383" s="5"/>
      <c r="L4383" s="5"/>
      <c r="M4383" s="10"/>
      <c r="N4383" s="5"/>
      <c r="O4383" s="5"/>
      <c r="P4383" s="5"/>
      <c r="Q4383" s="5"/>
      <c r="R4383" s="5"/>
      <c r="S4383" s="5"/>
      <c r="T4383" s="5"/>
      <c r="U4383" s="5"/>
      <c r="V4383" s="5"/>
      <c r="W4383" s="5"/>
      <c r="X4383" s="5"/>
      <c r="Y4383" s="5"/>
      <c r="Z4383" s="5"/>
      <c r="AA4383" s="5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</row>
    <row r="4384" spans="5:37" ht="12.5" x14ac:dyDescent="0.25">
      <c r="E4384" s="5"/>
      <c r="F4384" s="11"/>
      <c r="G4384" s="5"/>
      <c r="H4384" s="5"/>
      <c r="I4384" s="5"/>
      <c r="J4384" s="5"/>
      <c r="K4384" s="5"/>
      <c r="L4384" s="5"/>
      <c r="M4384" s="10"/>
      <c r="N4384" s="5"/>
      <c r="O4384" s="5"/>
      <c r="P4384" s="5"/>
      <c r="Q4384" s="5"/>
      <c r="R4384" s="5"/>
      <c r="S4384" s="5"/>
      <c r="T4384" s="5"/>
      <c r="U4384" s="5"/>
      <c r="V4384" s="5"/>
      <c r="W4384" s="5"/>
      <c r="X4384" s="5"/>
      <c r="Y4384" s="5"/>
      <c r="Z4384" s="5"/>
      <c r="AA4384" s="5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</row>
    <row r="4385" spans="5:37" ht="12.5" x14ac:dyDescent="0.25">
      <c r="E4385" s="5"/>
      <c r="F4385" s="11"/>
      <c r="G4385" s="5"/>
      <c r="H4385" s="5"/>
      <c r="I4385" s="5"/>
      <c r="J4385" s="5"/>
      <c r="K4385" s="5"/>
      <c r="L4385" s="5"/>
      <c r="M4385" s="10"/>
      <c r="N4385" s="5"/>
      <c r="O4385" s="5"/>
      <c r="P4385" s="5"/>
      <c r="Q4385" s="5"/>
      <c r="R4385" s="5"/>
      <c r="S4385" s="5"/>
      <c r="T4385" s="5"/>
      <c r="U4385" s="5"/>
      <c r="V4385" s="5"/>
      <c r="W4385" s="5"/>
      <c r="X4385" s="5"/>
      <c r="Y4385" s="5"/>
      <c r="Z4385" s="5"/>
      <c r="AA4385" s="5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</row>
    <row r="4386" spans="5:37" ht="12.5" x14ac:dyDescent="0.25">
      <c r="E4386" s="5"/>
      <c r="F4386" s="11"/>
      <c r="G4386" s="5"/>
      <c r="H4386" s="5"/>
      <c r="I4386" s="5"/>
      <c r="J4386" s="5"/>
      <c r="K4386" s="5"/>
      <c r="L4386" s="5"/>
      <c r="M4386" s="10"/>
      <c r="N4386" s="5"/>
      <c r="O4386" s="5"/>
      <c r="P4386" s="5"/>
      <c r="Q4386" s="5"/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</row>
    <row r="4387" spans="5:37" ht="12.5" x14ac:dyDescent="0.25">
      <c r="E4387" s="5"/>
      <c r="F4387" s="11"/>
      <c r="G4387" s="5"/>
      <c r="H4387" s="5"/>
      <c r="I4387" s="5"/>
      <c r="J4387" s="5"/>
      <c r="K4387" s="5"/>
      <c r="L4387" s="5"/>
      <c r="M4387" s="10"/>
      <c r="N4387" s="5"/>
      <c r="O4387" s="5"/>
      <c r="P4387" s="5"/>
      <c r="Q4387" s="5"/>
      <c r="R4387" s="5"/>
      <c r="S4387" s="5"/>
      <c r="T4387" s="5"/>
      <c r="U4387" s="5"/>
      <c r="V4387" s="5"/>
      <c r="W4387" s="5"/>
      <c r="X4387" s="5"/>
      <c r="Y4387" s="5"/>
      <c r="Z4387" s="5"/>
      <c r="AA4387" s="5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</row>
    <row r="4388" spans="5:37" ht="12.5" x14ac:dyDescent="0.25">
      <c r="E4388" s="5"/>
      <c r="F4388" s="11"/>
      <c r="G4388" s="5"/>
      <c r="H4388" s="5"/>
      <c r="I4388" s="5"/>
      <c r="J4388" s="5"/>
      <c r="K4388" s="5"/>
      <c r="L4388" s="5"/>
      <c r="M4388" s="10"/>
      <c r="N4388" s="5"/>
      <c r="O4388" s="5"/>
      <c r="P4388" s="5"/>
      <c r="Q4388" s="5"/>
      <c r="R4388" s="5"/>
      <c r="S4388" s="5"/>
      <c r="T4388" s="5"/>
      <c r="U4388" s="5"/>
      <c r="V4388" s="5"/>
      <c r="W4388" s="5"/>
      <c r="X4388" s="5"/>
      <c r="Y4388" s="5"/>
      <c r="Z4388" s="5"/>
      <c r="AA4388" s="5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</row>
    <row r="4389" spans="5:37" ht="12.5" x14ac:dyDescent="0.25">
      <c r="E4389" s="5"/>
      <c r="F4389" s="11"/>
      <c r="G4389" s="5"/>
      <c r="H4389" s="5"/>
      <c r="I4389" s="5"/>
      <c r="J4389" s="5"/>
      <c r="K4389" s="5"/>
      <c r="L4389" s="5"/>
      <c r="M4389" s="10"/>
      <c r="N4389" s="5"/>
      <c r="O4389" s="5"/>
      <c r="P4389" s="5"/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</row>
    <row r="4390" spans="5:37" ht="12.5" x14ac:dyDescent="0.25">
      <c r="E4390" s="5"/>
      <c r="F4390" s="11"/>
      <c r="G4390" s="5"/>
      <c r="H4390" s="5"/>
      <c r="I4390" s="5"/>
      <c r="J4390" s="5"/>
      <c r="K4390" s="5"/>
      <c r="L4390" s="5"/>
      <c r="M4390" s="10"/>
      <c r="N4390" s="5"/>
      <c r="O4390" s="5"/>
      <c r="P4390" s="5"/>
      <c r="Q4390" s="5"/>
      <c r="R4390" s="5"/>
      <c r="S4390" s="5"/>
      <c r="T4390" s="5"/>
      <c r="U4390" s="5"/>
      <c r="V4390" s="5"/>
      <c r="W4390" s="5"/>
      <c r="X4390" s="5"/>
      <c r="Y4390" s="5"/>
      <c r="Z4390" s="5"/>
      <c r="AA4390" s="5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</row>
    <row r="4391" spans="5:37" ht="12.5" x14ac:dyDescent="0.25">
      <c r="E4391" s="5"/>
      <c r="F4391" s="11"/>
      <c r="G4391" s="5"/>
      <c r="H4391" s="5"/>
      <c r="I4391" s="5"/>
      <c r="J4391" s="5"/>
      <c r="K4391" s="5"/>
      <c r="L4391" s="5"/>
      <c r="M4391" s="10"/>
      <c r="N4391" s="5"/>
      <c r="O4391" s="5"/>
      <c r="P4391" s="5"/>
      <c r="Q4391" s="5"/>
      <c r="R4391" s="5"/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</row>
  </sheetData>
  <autoFilter ref="A2:AK3400" xr:uid="{AD02C21A-51B9-E44D-833A-6283849962DC}">
    <filterColumn colId="1">
      <filters>
        <filter val="DPANN"/>
      </filters>
    </filterColumn>
    <sortState xmlns:xlrd2="http://schemas.microsoft.com/office/spreadsheetml/2017/richdata2" ref="A1752:AK2560">
      <sortCondition ref="F2:F3400"/>
    </sortState>
  </autoFilter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g4hunter_results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brazda</cp:lastModifiedBy>
  <dcterms:created xsi:type="dcterms:W3CDTF">2020-04-14T07:16:26Z</dcterms:created>
  <dcterms:modified xsi:type="dcterms:W3CDTF">2020-07-22T05:57:54Z</dcterms:modified>
</cp:coreProperties>
</file>